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20" windowWidth="16608" windowHeight="6888"/>
  </bookViews>
  <sheets>
    <sheet name="Index" sheetId="52" r:id="rId1"/>
    <sheet name="TableB1" sheetId="54" r:id="rId2"/>
    <sheet name="TableB2" sheetId="63" r:id="rId3"/>
    <sheet name="TableB3" sheetId="55" r:id="rId4"/>
    <sheet name="TableB4" sheetId="56" r:id="rId5"/>
    <sheet name="TableB5" sheetId="57" r:id="rId6"/>
    <sheet name="TableB6" sheetId="58" r:id="rId7"/>
    <sheet name="TableB7" sheetId="59" r:id="rId8"/>
    <sheet name="TableB8" sheetId="60" r:id="rId9"/>
    <sheet name="TableB9" sheetId="61" r:id="rId10"/>
    <sheet name="TableB9 (2)" sheetId="62" r:id="rId11"/>
    <sheet name="TableB9a" sheetId="104" r:id="rId12"/>
    <sheet name="TableB9b" sheetId="105" r:id="rId13"/>
    <sheet name="TableB10" sheetId="53" r:id="rId14"/>
    <sheet name="TableB11" sheetId="64" r:id="rId15"/>
    <sheet name="TableB12" sheetId="65" r:id="rId16"/>
    <sheet name="TableB13" sheetId="66" r:id="rId17"/>
    <sheet name="TableB14" sheetId="67" r:id="rId18"/>
    <sheet name="TableB15" sheetId="68" r:id="rId19"/>
    <sheet name="TableB16" sheetId="69" r:id="rId20"/>
    <sheet name="TableB17" sheetId="70" r:id="rId21"/>
    <sheet name="TableB18" sheetId="71" r:id="rId22"/>
    <sheet name="TableB19" sheetId="72" r:id="rId23"/>
    <sheet name="TableB20" sheetId="73" r:id="rId24"/>
    <sheet name="TableB21" sheetId="74" r:id="rId25"/>
    <sheet name="TableB22" sheetId="75" r:id="rId26"/>
    <sheet name="TableB23" sheetId="76" r:id="rId27"/>
    <sheet name="TableB24" sheetId="77" r:id="rId28"/>
    <sheet name="TableB30" sheetId="78" r:id="rId29"/>
    <sheet name="TableB31" sheetId="79" r:id="rId30"/>
    <sheet name="TableB32" sheetId="80" r:id="rId31"/>
    <sheet name="TableB33" sheetId="81" r:id="rId32"/>
    <sheet name="TableB34" sheetId="82" r:id="rId33"/>
    <sheet name="TableB35" sheetId="83" r:id="rId34"/>
    <sheet name="TableB40" sheetId="84" r:id="rId35"/>
    <sheet name="TableB41" sheetId="85" r:id="rId36"/>
    <sheet name="TableB42" sheetId="86" r:id="rId37"/>
    <sheet name="TableB43" sheetId="87" r:id="rId38"/>
    <sheet name="TableB44" sheetId="88" r:id="rId39"/>
    <sheet name="TableB45" sheetId="89" r:id="rId40"/>
    <sheet name="TableB46" sheetId="90" r:id="rId41"/>
    <sheet name="TableB47" sheetId="91" r:id="rId42"/>
    <sheet name="TableB50" sheetId="92" r:id="rId43"/>
    <sheet name="TableB51" sheetId="93" r:id="rId44"/>
    <sheet name="TableB52" sheetId="94" r:id="rId45"/>
    <sheet name="TableB60" sheetId="95" r:id="rId46"/>
    <sheet name="TableB61" sheetId="96" r:id="rId47"/>
    <sheet name="TableB62" sheetId="97" r:id="rId48"/>
    <sheet name="TableB63" sheetId="98" r:id="rId49"/>
    <sheet name="TableB64" sheetId="99" r:id="rId50"/>
    <sheet name="TableB65" sheetId="100" r:id="rId51"/>
    <sheet name="TableB66" sheetId="101" r:id="rId52"/>
    <sheet name="TableB67" sheetId="102" r:id="rId53"/>
    <sheet name="TableB68" sheetId="103" r:id="rId54"/>
  </sheets>
  <externalReferences>
    <externalReference r:id="rId55"/>
    <externalReference r:id="rId56"/>
  </externalReferences>
  <calcPr calcId="145621"/>
</workbook>
</file>

<file path=xl/calcChain.xml><?xml version="1.0" encoding="utf-8"?>
<calcChain xmlns="http://schemas.openxmlformats.org/spreadsheetml/2006/main">
  <c r="P30" i="104" l="1"/>
  <c r="Q30" i="104"/>
  <c r="R30" i="104"/>
  <c r="P31" i="104"/>
  <c r="Q31" i="104"/>
  <c r="R31" i="104"/>
  <c r="P32" i="104"/>
  <c r="Q32" i="104"/>
  <c r="R32" i="104"/>
  <c r="P33" i="104"/>
  <c r="Q33" i="104"/>
  <c r="R33" i="104"/>
  <c r="P34" i="104"/>
  <c r="Q34" i="104"/>
  <c r="R34" i="104"/>
  <c r="P35" i="104"/>
  <c r="Q35" i="104"/>
  <c r="R35" i="104"/>
  <c r="P36" i="104"/>
  <c r="Q36" i="104"/>
  <c r="R36" i="104"/>
  <c r="P37" i="104"/>
  <c r="Q37" i="104"/>
  <c r="R37" i="104"/>
  <c r="P38" i="104"/>
  <c r="Q38" i="104"/>
  <c r="R38" i="104"/>
  <c r="P39" i="104"/>
  <c r="Q39" i="104"/>
  <c r="R39" i="104"/>
  <c r="P40" i="104"/>
  <c r="Q40" i="104"/>
  <c r="R40" i="104"/>
  <c r="P41" i="104"/>
  <c r="Q41" i="104"/>
  <c r="R41" i="104"/>
  <c r="P42" i="104"/>
  <c r="Q42" i="104"/>
  <c r="R42" i="104"/>
  <c r="P43" i="104"/>
  <c r="Q43" i="104"/>
  <c r="R43" i="104"/>
  <c r="P44" i="104"/>
  <c r="Q44" i="104"/>
  <c r="R44" i="104"/>
  <c r="P45" i="104"/>
  <c r="Q45" i="104"/>
  <c r="R45" i="104"/>
  <c r="P46" i="104"/>
  <c r="Q46" i="104"/>
  <c r="R46" i="104"/>
  <c r="P47" i="104"/>
  <c r="Q47" i="104"/>
  <c r="R47" i="104"/>
  <c r="P48" i="104"/>
  <c r="Q48" i="104"/>
  <c r="R48" i="104"/>
  <c r="P49" i="104"/>
  <c r="Q49" i="104"/>
  <c r="R49" i="104"/>
  <c r="P50" i="104"/>
  <c r="Q50" i="104"/>
  <c r="R50" i="104"/>
  <c r="P51" i="104"/>
  <c r="Q51" i="104"/>
  <c r="R51" i="104"/>
  <c r="P52" i="104"/>
  <c r="Q52" i="104"/>
  <c r="R52" i="104"/>
  <c r="P53" i="104"/>
  <c r="Q53" i="104"/>
  <c r="R53" i="104"/>
  <c r="P54" i="104"/>
  <c r="Q54" i="104"/>
  <c r="R54" i="104"/>
  <c r="P55" i="104"/>
  <c r="Q55" i="104"/>
  <c r="R55" i="104"/>
  <c r="P56" i="104"/>
  <c r="Q56" i="104"/>
  <c r="R56" i="104"/>
  <c r="P57" i="104"/>
  <c r="Q57" i="104"/>
  <c r="R57" i="104"/>
  <c r="P58" i="104"/>
  <c r="Q58" i="104"/>
  <c r="R58" i="104"/>
  <c r="P59" i="104"/>
  <c r="Q59" i="104"/>
  <c r="R59" i="104"/>
  <c r="P60" i="104"/>
  <c r="Q60" i="104"/>
  <c r="R60" i="104"/>
  <c r="P61" i="104"/>
  <c r="Q61" i="104"/>
  <c r="R61" i="104"/>
  <c r="P62" i="104"/>
  <c r="Q62" i="104"/>
  <c r="R62" i="104"/>
  <c r="P63" i="104"/>
  <c r="Q63" i="104"/>
  <c r="R63" i="104"/>
  <c r="P64" i="104"/>
  <c r="Q64" i="104"/>
  <c r="R64" i="104"/>
  <c r="P65" i="104"/>
  <c r="Q65" i="104"/>
  <c r="R65" i="104"/>
  <c r="P66" i="104"/>
  <c r="Q66" i="104"/>
  <c r="R66" i="104"/>
  <c r="P67" i="104"/>
  <c r="Q67" i="104"/>
  <c r="R67" i="104"/>
  <c r="P68" i="104"/>
  <c r="Q68" i="104"/>
  <c r="R68" i="104"/>
  <c r="P69" i="104"/>
  <c r="Q69" i="104"/>
  <c r="R69" i="104"/>
  <c r="P70" i="104"/>
  <c r="Q70" i="104"/>
  <c r="R70" i="104"/>
  <c r="P71" i="104"/>
  <c r="Q71" i="104"/>
  <c r="R71" i="104"/>
  <c r="R29" i="104"/>
  <c r="P29" i="104"/>
  <c r="Q29" i="104"/>
  <c r="B30" i="104" l="1"/>
  <c r="B31" i="104"/>
  <c r="B32" i="104"/>
  <c r="B33" i="104"/>
  <c r="B34" i="104"/>
  <c r="C34" i="104"/>
  <c r="D34" i="104"/>
  <c r="E34" i="104"/>
  <c r="F34" i="104"/>
  <c r="G34" i="104"/>
  <c r="H34" i="104"/>
  <c r="I34" i="104"/>
  <c r="J34" i="104"/>
  <c r="K34" i="104"/>
  <c r="L34" i="104"/>
  <c r="M34" i="104"/>
  <c r="N34" i="104"/>
  <c r="O34" i="104"/>
  <c r="B35" i="104"/>
  <c r="B36" i="104"/>
  <c r="B37" i="104"/>
  <c r="B38" i="104"/>
  <c r="C38" i="104"/>
  <c r="D38" i="104"/>
  <c r="E38" i="104"/>
  <c r="F38" i="104"/>
  <c r="G38" i="104"/>
  <c r="H38" i="104"/>
  <c r="I38" i="104"/>
  <c r="J38" i="104"/>
  <c r="K38" i="104"/>
  <c r="L38" i="104"/>
  <c r="M38" i="104"/>
  <c r="N38" i="104"/>
  <c r="O38" i="104"/>
  <c r="B39" i="104"/>
  <c r="B40" i="104"/>
  <c r="B41" i="104"/>
  <c r="B42" i="104"/>
  <c r="B43" i="104"/>
  <c r="C43" i="104"/>
  <c r="D43" i="104"/>
  <c r="E43" i="104"/>
  <c r="F43" i="104"/>
  <c r="G43" i="104"/>
  <c r="H43" i="104"/>
  <c r="I43" i="104"/>
  <c r="J43" i="104"/>
  <c r="K43" i="104"/>
  <c r="L43" i="104"/>
  <c r="M43" i="104"/>
  <c r="N43" i="104"/>
  <c r="O43" i="104"/>
  <c r="B44" i="104"/>
  <c r="B45" i="104"/>
  <c r="B46" i="104"/>
  <c r="B47" i="104"/>
  <c r="C47" i="104"/>
  <c r="D47" i="104"/>
  <c r="E47" i="104"/>
  <c r="F47" i="104"/>
  <c r="G47" i="104"/>
  <c r="H47" i="104"/>
  <c r="I47" i="104"/>
  <c r="J47" i="104"/>
  <c r="K47" i="104"/>
  <c r="L47" i="104"/>
  <c r="M47" i="104"/>
  <c r="N47" i="104"/>
  <c r="O47" i="104"/>
  <c r="B48" i="104"/>
  <c r="B49" i="104"/>
  <c r="C49" i="104"/>
  <c r="D49" i="104"/>
  <c r="E49" i="104"/>
  <c r="F49" i="104"/>
  <c r="G49" i="104"/>
  <c r="H49" i="104"/>
  <c r="I49" i="104"/>
  <c r="J49" i="104"/>
  <c r="K49" i="104"/>
  <c r="L49" i="104"/>
  <c r="M49" i="104"/>
  <c r="N49" i="104"/>
  <c r="O49" i="104"/>
  <c r="B50" i="104"/>
  <c r="C50" i="104"/>
  <c r="D50" i="104"/>
  <c r="E50" i="104"/>
  <c r="F50" i="104"/>
  <c r="G50" i="104"/>
  <c r="H50" i="104"/>
  <c r="I50" i="104"/>
  <c r="J50" i="104"/>
  <c r="K50" i="104"/>
  <c r="L50" i="104"/>
  <c r="M50" i="104"/>
  <c r="N50" i="104"/>
  <c r="O50" i="104"/>
  <c r="B51" i="104"/>
  <c r="C51" i="104"/>
  <c r="D51" i="104"/>
  <c r="E51" i="104"/>
  <c r="F51" i="104"/>
  <c r="G51" i="104"/>
  <c r="H51" i="104"/>
  <c r="I51" i="104"/>
  <c r="J51" i="104"/>
  <c r="K51" i="104"/>
  <c r="L51" i="104"/>
  <c r="M51" i="104"/>
  <c r="N51" i="104"/>
  <c r="O51" i="104"/>
  <c r="B52" i="104"/>
  <c r="C52" i="104"/>
  <c r="D52" i="104"/>
  <c r="E52" i="104"/>
  <c r="F52" i="104"/>
  <c r="G52" i="104"/>
  <c r="H52" i="104"/>
  <c r="I52" i="104"/>
  <c r="J52" i="104"/>
  <c r="K52" i="104"/>
  <c r="L52" i="104"/>
  <c r="M52" i="104"/>
  <c r="N52" i="104"/>
  <c r="O52" i="104"/>
  <c r="B53" i="104"/>
  <c r="C53" i="104"/>
  <c r="D53" i="104"/>
  <c r="E53" i="104"/>
  <c r="F53" i="104"/>
  <c r="G53" i="104"/>
  <c r="H53" i="104"/>
  <c r="I53" i="104"/>
  <c r="J53" i="104"/>
  <c r="K53" i="104"/>
  <c r="L53" i="104"/>
  <c r="M53" i="104"/>
  <c r="N53" i="104"/>
  <c r="O53" i="104"/>
  <c r="B54" i="104"/>
  <c r="C54" i="104"/>
  <c r="D54" i="104"/>
  <c r="E54" i="104"/>
  <c r="F54" i="104"/>
  <c r="G54" i="104"/>
  <c r="H54" i="104"/>
  <c r="I54" i="104"/>
  <c r="J54" i="104"/>
  <c r="K54" i="104"/>
  <c r="L54" i="104"/>
  <c r="M54" i="104"/>
  <c r="N54" i="104"/>
  <c r="O54" i="104"/>
  <c r="B55" i="104"/>
  <c r="C55" i="104"/>
  <c r="D55" i="104"/>
  <c r="E55" i="104"/>
  <c r="F55" i="104"/>
  <c r="G55" i="104"/>
  <c r="H55" i="104"/>
  <c r="I55" i="104"/>
  <c r="J55" i="104"/>
  <c r="K55" i="104"/>
  <c r="L55" i="104"/>
  <c r="M55" i="104"/>
  <c r="N55" i="104"/>
  <c r="O55" i="104"/>
  <c r="B56" i="104"/>
  <c r="C56" i="104"/>
  <c r="D56" i="104"/>
  <c r="E56" i="104"/>
  <c r="F56" i="104"/>
  <c r="G56" i="104"/>
  <c r="H56" i="104"/>
  <c r="I56" i="104"/>
  <c r="J56" i="104"/>
  <c r="K56" i="104"/>
  <c r="L56" i="104"/>
  <c r="M56" i="104"/>
  <c r="N56" i="104"/>
  <c r="O56" i="104"/>
  <c r="B57" i="104"/>
  <c r="C57" i="104"/>
  <c r="D57" i="104"/>
  <c r="E57" i="104"/>
  <c r="F57" i="104"/>
  <c r="G57" i="104"/>
  <c r="H57" i="104"/>
  <c r="I57" i="104"/>
  <c r="J57" i="104"/>
  <c r="K57" i="104"/>
  <c r="L57" i="104"/>
  <c r="M57" i="104"/>
  <c r="N57" i="104"/>
  <c r="O57" i="104"/>
  <c r="B58" i="104"/>
  <c r="C58" i="104"/>
  <c r="D58" i="104"/>
  <c r="E58" i="104"/>
  <c r="F58" i="104"/>
  <c r="G58" i="104"/>
  <c r="H58" i="104"/>
  <c r="I58" i="104"/>
  <c r="J58" i="104"/>
  <c r="K58" i="104"/>
  <c r="L58" i="104"/>
  <c r="M58" i="104"/>
  <c r="N58" i="104"/>
  <c r="O58" i="104"/>
  <c r="B59" i="104"/>
  <c r="C59" i="104"/>
  <c r="D59" i="104"/>
  <c r="E59" i="104"/>
  <c r="F59" i="104"/>
  <c r="G59" i="104"/>
  <c r="H59" i="104"/>
  <c r="I59" i="104"/>
  <c r="J59" i="104"/>
  <c r="K59" i="104"/>
  <c r="L59" i="104"/>
  <c r="M59" i="104"/>
  <c r="N59" i="104"/>
  <c r="O59" i="104"/>
  <c r="B60" i="104"/>
  <c r="C60" i="104"/>
  <c r="D60" i="104"/>
  <c r="E60" i="104"/>
  <c r="F60" i="104"/>
  <c r="G60" i="104"/>
  <c r="H60" i="104"/>
  <c r="I60" i="104"/>
  <c r="J60" i="104"/>
  <c r="K60" i="104"/>
  <c r="L60" i="104"/>
  <c r="M60" i="104"/>
  <c r="N60" i="104"/>
  <c r="O60" i="104"/>
  <c r="B61" i="104"/>
  <c r="C61" i="104"/>
  <c r="D61" i="104"/>
  <c r="E61" i="104"/>
  <c r="F61" i="104"/>
  <c r="G61" i="104"/>
  <c r="H61" i="104"/>
  <c r="I61" i="104"/>
  <c r="J61" i="104"/>
  <c r="K61" i="104"/>
  <c r="L61" i="104"/>
  <c r="M61" i="104"/>
  <c r="N61" i="104"/>
  <c r="O61" i="104"/>
  <c r="B62" i="104"/>
  <c r="C62" i="104"/>
  <c r="D62" i="104"/>
  <c r="E62" i="104"/>
  <c r="F62" i="104"/>
  <c r="G62" i="104"/>
  <c r="H62" i="104"/>
  <c r="I62" i="104"/>
  <c r="J62" i="104"/>
  <c r="K62" i="104"/>
  <c r="L62" i="104"/>
  <c r="M62" i="104"/>
  <c r="N62" i="104"/>
  <c r="O62" i="104"/>
  <c r="B63" i="104"/>
  <c r="C63" i="104"/>
  <c r="D63" i="104"/>
  <c r="E63" i="104"/>
  <c r="F63" i="104"/>
  <c r="G63" i="104"/>
  <c r="H63" i="104"/>
  <c r="I63" i="104"/>
  <c r="J63" i="104"/>
  <c r="K63" i="104"/>
  <c r="L63" i="104"/>
  <c r="M63" i="104"/>
  <c r="N63" i="104"/>
  <c r="O63" i="104"/>
  <c r="B64" i="104"/>
  <c r="C64" i="104"/>
  <c r="D64" i="104"/>
  <c r="E64" i="104"/>
  <c r="F64" i="104"/>
  <c r="G64" i="104"/>
  <c r="H64" i="104"/>
  <c r="I64" i="104"/>
  <c r="J64" i="104"/>
  <c r="K64" i="104"/>
  <c r="L64" i="104"/>
  <c r="M64" i="104"/>
  <c r="N64" i="104"/>
  <c r="O64" i="104"/>
  <c r="B65" i="104"/>
  <c r="C65" i="104"/>
  <c r="D65" i="104"/>
  <c r="E65" i="104"/>
  <c r="F65" i="104"/>
  <c r="G65" i="104"/>
  <c r="H65" i="104"/>
  <c r="I65" i="104"/>
  <c r="J65" i="104"/>
  <c r="K65" i="104"/>
  <c r="L65" i="104"/>
  <c r="M65" i="104"/>
  <c r="N65" i="104"/>
  <c r="O65" i="104"/>
  <c r="B66" i="104"/>
  <c r="C66" i="104"/>
  <c r="D66" i="104"/>
  <c r="E66" i="104"/>
  <c r="F66" i="104"/>
  <c r="G66" i="104"/>
  <c r="H66" i="104"/>
  <c r="I66" i="104"/>
  <c r="J66" i="104"/>
  <c r="K66" i="104"/>
  <c r="L66" i="104"/>
  <c r="M66" i="104"/>
  <c r="N66" i="104"/>
  <c r="O66" i="104"/>
  <c r="B67" i="104"/>
  <c r="C67" i="104"/>
  <c r="D67" i="104"/>
  <c r="E67" i="104"/>
  <c r="F67" i="104"/>
  <c r="G67" i="104"/>
  <c r="H67" i="104"/>
  <c r="I67" i="104"/>
  <c r="J67" i="104"/>
  <c r="K67" i="104"/>
  <c r="L67" i="104"/>
  <c r="M67" i="104"/>
  <c r="N67" i="104"/>
  <c r="O67" i="104"/>
  <c r="B68" i="104"/>
  <c r="C68" i="104"/>
  <c r="D68" i="104"/>
  <c r="E68" i="104"/>
  <c r="F68" i="104"/>
  <c r="G68" i="104"/>
  <c r="H68" i="104"/>
  <c r="I68" i="104"/>
  <c r="J68" i="104"/>
  <c r="K68" i="104"/>
  <c r="L68" i="104"/>
  <c r="M68" i="104"/>
  <c r="N68" i="104"/>
  <c r="O68" i="104"/>
  <c r="B69" i="104"/>
  <c r="C69" i="104"/>
  <c r="D69" i="104"/>
  <c r="E69" i="104"/>
  <c r="F69" i="104"/>
  <c r="G69" i="104"/>
  <c r="H69" i="104"/>
  <c r="I69" i="104"/>
  <c r="J69" i="104"/>
  <c r="K69" i="104"/>
  <c r="L69" i="104"/>
  <c r="M69" i="104"/>
  <c r="N69" i="104"/>
  <c r="O69" i="104"/>
  <c r="B70" i="104"/>
  <c r="C70" i="104"/>
  <c r="D70" i="104"/>
  <c r="E70" i="104"/>
  <c r="F70" i="104"/>
  <c r="G70" i="104"/>
  <c r="H70" i="104"/>
  <c r="I70" i="104"/>
  <c r="J70" i="104"/>
  <c r="K70" i="104"/>
  <c r="L70" i="104"/>
  <c r="M70" i="104"/>
  <c r="N70" i="104"/>
  <c r="O70" i="104"/>
  <c r="B71" i="104"/>
  <c r="C71" i="104"/>
  <c r="D71" i="104"/>
  <c r="E71" i="104"/>
  <c r="F71" i="104"/>
  <c r="G71" i="104"/>
  <c r="H71" i="104"/>
  <c r="I71" i="104"/>
  <c r="J71" i="104"/>
  <c r="K71" i="104"/>
  <c r="L71" i="104"/>
  <c r="M71" i="104"/>
  <c r="N71" i="104"/>
  <c r="O71" i="104"/>
  <c r="C29" i="104"/>
  <c r="D29" i="104"/>
  <c r="E29" i="104"/>
  <c r="F29" i="104"/>
  <c r="G29" i="104"/>
  <c r="H29" i="104"/>
  <c r="I29" i="104"/>
  <c r="J29" i="104"/>
  <c r="K29" i="104"/>
  <c r="L29" i="104"/>
  <c r="M29" i="104"/>
  <c r="N29" i="104"/>
  <c r="O29" i="104"/>
  <c r="B29" i="104"/>
  <c r="AO30" i="62" l="1"/>
  <c r="AO31" i="62"/>
  <c r="AO32" i="62"/>
  <c r="AO33" i="62"/>
  <c r="AO34" i="62"/>
  <c r="AO35" i="62"/>
  <c r="AO36" i="62"/>
  <c r="AO37" i="62"/>
  <c r="AO38" i="62"/>
  <c r="AO39" i="62"/>
  <c r="AO40" i="62"/>
  <c r="AO41" i="62"/>
  <c r="AO42" i="62"/>
  <c r="AO43" i="62"/>
  <c r="AO44" i="62"/>
  <c r="AO45" i="62"/>
  <c r="AO46" i="62"/>
  <c r="AO47" i="62"/>
  <c r="AO48" i="62"/>
  <c r="AO49" i="62"/>
  <c r="AO50" i="62"/>
  <c r="AO51" i="62"/>
  <c r="AO52" i="62"/>
  <c r="AO53" i="62"/>
  <c r="AO54" i="62"/>
  <c r="AO55" i="62"/>
  <c r="AO56" i="62"/>
  <c r="AO57" i="62"/>
  <c r="AO58" i="62"/>
  <c r="AO59" i="62"/>
  <c r="AO60" i="62"/>
  <c r="AO61" i="62"/>
  <c r="AO62" i="62"/>
  <c r="AO63" i="62"/>
  <c r="AO64" i="62"/>
  <c r="AO65" i="62"/>
  <c r="AO66" i="62"/>
  <c r="AO67" i="62"/>
  <c r="AO68" i="62"/>
  <c r="AO69" i="62"/>
  <c r="AO70" i="62"/>
  <c r="AO71" i="62"/>
  <c r="AO29" i="62"/>
  <c r="AO30" i="61"/>
  <c r="AO31" i="61"/>
  <c r="AO32" i="61"/>
  <c r="AO33" i="61"/>
  <c r="AO34" i="61"/>
  <c r="AO35" i="61"/>
  <c r="AO36" i="61"/>
  <c r="AO37" i="61"/>
  <c r="AO38" i="61"/>
  <c r="AO39" i="61"/>
  <c r="AO40" i="61"/>
  <c r="AO41" i="61"/>
  <c r="AO42" i="61"/>
  <c r="AO43" i="61"/>
  <c r="AO44" i="61"/>
  <c r="AO45" i="61"/>
  <c r="AO46" i="61"/>
  <c r="AO47" i="61"/>
  <c r="AO48" i="61"/>
  <c r="AO49" i="61"/>
  <c r="AO50" i="61"/>
  <c r="AO51" i="61"/>
  <c r="AO52" i="61"/>
  <c r="AO53" i="61"/>
  <c r="AO54" i="61"/>
  <c r="AO55" i="61"/>
  <c r="AO56" i="61"/>
  <c r="AO57" i="61"/>
  <c r="AO58" i="61"/>
  <c r="AO59" i="61"/>
  <c r="AO60" i="61"/>
  <c r="AO61" i="61"/>
  <c r="AO62" i="61"/>
  <c r="AO63" i="61"/>
  <c r="AO64" i="61"/>
  <c r="AO65" i="61"/>
  <c r="AO66" i="61"/>
  <c r="AO67" i="61"/>
  <c r="AO68" i="61"/>
  <c r="AO69" i="61"/>
  <c r="AO70" i="61"/>
  <c r="AO71" i="61"/>
  <c r="AO29" i="61"/>
  <c r="O71" i="103" l="1"/>
  <c r="N71" i="103"/>
  <c r="M71" i="103"/>
  <c r="L71" i="103"/>
  <c r="K71" i="103"/>
  <c r="J71" i="103"/>
  <c r="I71" i="103"/>
  <c r="H71" i="103"/>
  <c r="G71" i="103"/>
  <c r="F71" i="103"/>
  <c r="E71" i="103"/>
  <c r="D71" i="103"/>
  <c r="C71" i="103"/>
  <c r="B71" i="103"/>
  <c r="A65" i="103"/>
  <c r="A66" i="103" s="1"/>
  <c r="A67" i="103" s="1"/>
  <c r="A68" i="103" s="1"/>
  <c r="A69" i="103" s="1"/>
  <c r="A70" i="103" s="1"/>
  <c r="A71" i="103" s="1"/>
  <c r="O70" i="103"/>
  <c r="N70" i="103"/>
  <c r="M70" i="103"/>
  <c r="L70" i="103"/>
  <c r="K70" i="103"/>
  <c r="J70" i="103"/>
  <c r="I70" i="103"/>
  <c r="H70" i="103"/>
  <c r="G70" i="103"/>
  <c r="F70" i="103"/>
  <c r="E70" i="103"/>
  <c r="D70" i="103"/>
  <c r="C70" i="103"/>
  <c r="B70" i="103"/>
  <c r="O69" i="103"/>
  <c r="N69" i="103"/>
  <c r="M69" i="103"/>
  <c r="L69" i="103"/>
  <c r="K69" i="103"/>
  <c r="J69" i="103"/>
  <c r="I69" i="103"/>
  <c r="H69" i="103"/>
  <c r="G69" i="103"/>
  <c r="F69" i="103"/>
  <c r="E69" i="103"/>
  <c r="D69" i="103"/>
  <c r="C69" i="103"/>
  <c r="B69" i="103"/>
  <c r="O68" i="103"/>
  <c r="N68" i="103"/>
  <c r="M68" i="103"/>
  <c r="L68" i="103"/>
  <c r="K68" i="103"/>
  <c r="J68" i="103"/>
  <c r="I68" i="103"/>
  <c r="H68" i="103"/>
  <c r="G68" i="103"/>
  <c r="F68" i="103"/>
  <c r="E68" i="103"/>
  <c r="D68" i="103"/>
  <c r="C68" i="103"/>
  <c r="B68" i="103"/>
  <c r="O67" i="103"/>
  <c r="N67" i="103"/>
  <c r="M67" i="103"/>
  <c r="L67" i="103"/>
  <c r="K67" i="103"/>
  <c r="J67" i="103"/>
  <c r="I67" i="103"/>
  <c r="H67" i="103"/>
  <c r="G67" i="103"/>
  <c r="F67" i="103"/>
  <c r="E67" i="103"/>
  <c r="D67" i="103"/>
  <c r="C67" i="103"/>
  <c r="B67" i="103"/>
  <c r="O66" i="103"/>
  <c r="N66" i="103"/>
  <c r="M66" i="103"/>
  <c r="L66" i="103"/>
  <c r="K66" i="103"/>
  <c r="J66" i="103"/>
  <c r="I66" i="103"/>
  <c r="H66" i="103"/>
  <c r="G66" i="103"/>
  <c r="F66" i="103"/>
  <c r="E66" i="103"/>
  <c r="D66" i="103"/>
  <c r="C66" i="103"/>
  <c r="B66" i="103"/>
  <c r="O65" i="103"/>
  <c r="N65" i="103"/>
  <c r="M65" i="103"/>
  <c r="L65" i="103"/>
  <c r="K65" i="103"/>
  <c r="J65" i="103"/>
  <c r="I65" i="103"/>
  <c r="H65" i="103"/>
  <c r="G65" i="103"/>
  <c r="F65" i="103"/>
  <c r="E65" i="103"/>
  <c r="D65" i="103"/>
  <c r="C65" i="103"/>
  <c r="B65" i="103"/>
  <c r="O64" i="103"/>
  <c r="N64" i="103"/>
  <c r="M64" i="103"/>
  <c r="L64" i="103"/>
  <c r="K64" i="103"/>
  <c r="J64" i="103"/>
  <c r="I64" i="103"/>
  <c r="H64" i="103"/>
  <c r="G64" i="103"/>
  <c r="F64" i="103"/>
  <c r="E64" i="103"/>
  <c r="D64" i="103"/>
  <c r="C64" i="103"/>
  <c r="B64" i="103"/>
  <c r="O63" i="103"/>
  <c r="N63" i="103"/>
  <c r="M63" i="103"/>
  <c r="L63" i="103"/>
  <c r="K63" i="103"/>
  <c r="J63" i="103"/>
  <c r="I63" i="103"/>
  <c r="H63" i="103"/>
  <c r="G63" i="103"/>
  <c r="F63" i="103"/>
  <c r="E63" i="103"/>
  <c r="D63" i="103"/>
  <c r="C63" i="103"/>
  <c r="B63" i="103"/>
  <c r="O62" i="103"/>
  <c r="N62" i="103"/>
  <c r="M62" i="103"/>
  <c r="L62" i="103"/>
  <c r="K62" i="103"/>
  <c r="J62" i="103"/>
  <c r="I62" i="103"/>
  <c r="H62" i="103"/>
  <c r="G62" i="103"/>
  <c r="F62" i="103"/>
  <c r="E62" i="103"/>
  <c r="D62" i="103"/>
  <c r="C62" i="103"/>
  <c r="B62" i="103"/>
  <c r="O61" i="103"/>
  <c r="N61" i="103"/>
  <c r="M61" i="103"/>
  <c r="L61" i="103"/>
  <c r="K61" i="103"/>
  <c r="J61" i="103"/>
  <c r="I61" i="103"/>
  <c r="H61" i="103"/>
  <c r="G61" i="103"/>
  <c r="F61" i="103"/>
  <c r="E61" i="103"/>
  <c r="D61" i="103"/>
  <c r="C61" i="103"/>
  <c r="B61" i="103"/>
  <c r="O60" i="103"/>
  <c r="N60" i="103"/>
  <c r="M60" i="103"/>
  <c r="L60" i="103"/>
  <c r="K60" i="103"/>
  <c r="J60" i="103"/>
  <c r="I60" i="103"/>
  <c r="H60" i="103"/>
  <c r="G60" i="103"/>
  <c r="F60" i="103"/>
  <c r="E60" i="103"/>
  <c r="D60" i="103"/>
  <c r="C60" i="103"/>
  <c r="B60" i="103"/>
  <c r="O59" i="103"/>
  <c r="N59" i="103"/>
  <c r="M59" i="103"/>
  <c r="L59" i="103"/>
  <c r="K59" i="103"/>
  <c r="J59" i="103"/>
  <c r="I59" i="103"/>
  <c r="H59" i="103"/>
  <c r="G59" i="103"/>
  <c r="F59" i="103"/>
  <c r="E59" i="103"/>
  <c r="D59" i="103"/>
  <c r="C59" i="103"/>
  <c r="B59" i="103"/>
  <c r="O58" i="103"/>
  <c r="N58" i="103"/>
  <c r="M58" i="103"/>
  <c r="L58" i="103"/>
  <c r="K58" i="103"/>
  <c r="J58" i="103"/>
  <c r="I58" i="103"/>
  <c r="H58" i="103"/>
  <c r="G58" i="103"/>
  <c r="F58" i="103"/>
  <c r="E58" i="103"/>
  <c r="D58" i="103"/>
  <c r="C58" i="103"/>
  <c r="B58" i="103"/>
  <c r="O57" i="103"/>
  <c r="N57" i="103"/>
  <c r="M57" i="103"/>
  <c r="L57" i="103"/>
  <c r="K57" i="103"/>
  <c r="J57" i="103"/>
  <c r="I57" i="103"/>
  <c r="H57" i="103"/>
  <c r="G57" i="103"/>
  <c r="F57" i="103"/>
  <c r="E57" i="103"/>
  <c r="D57" i="103"/>
  <c r="C57" i="103"/>
  <c r="B57" i="103"/>
  <c r="O56" i="103"/>
  <c r="N56" i="103"/>
  <c r="M56" i="103"/>
  <c r="L56" i="103"/>
  <c r="K56" i="103"/>
  <c r="J56" i="103"/>
  <c r="I56" i="103"/>
  <c r="H56" i="103"/>
  <c r="G56" i="103"/>
  <c r="F56" i="103"/>
  <c r="E56" i="103"/>
  <c r="D56" i="103"/>
  <c r="C56" i="103"/>
  <c r="B56" i="103"/>
  <c r="O55" i="103"/>
  <c r="N55" i="103"/>
  <c r="M55" i="103"/>
  <c r="L55" i="103"/>
  <c r="K55" i="103"/>
  <c r="J55" i="103"/>
  <c r="I55" i="103"/>
  <c r="H55" i="103"/>
  <c r="G55" i="103"/>
  <c r="F55" i="103"/>
  <c r="E55" i="103"/>
  <c r="D55" i="103"/>
  <c r="C55" i="103"/>
  <c r="B55" i="103"/>
  <c r="O54" i="103"/>
  <c r="N54" i="103"/>
  <c r="M54" i="103"/>
  <c r="L54" i="103"/>
  <c r="K54" i="103"/>
  <c r="J54" i="103"/>
  <c r="I54" i="103"/>
  <c r="H54" i="103"/>
  <c r="G54" i="103"/>
  <c r="F54" i="103"/>
  <c r="E54" i="103"/>
  <c r="D54" i="103"/>
  <c r="C54" i="103"/>
  <c r="B54" i="103"/>
  <c r="O53" i="103"/>
  <c r="N53" i="103"/>
  <c r="M53" i="103"/>
  <c r="L53" i="103"/>
  <c r="K53" i="103"/>
  <c r="J53" i="103"/>
  <c r="I53" i="103"/>
  <c r="H53" i="103"/>
  <c r="G53" i="103"/>
  <c r="F53" i="103"/>
  <c r="E53" i="103"/>
  <c r="D53" i="103"/>
  <c r="C53" i="103"/>
  <c r="B53" i="103"/>
  <c r="O52" i="103"/>
  <c r="N52" i="103"/>
  <c r="M52" i="103"/>
  <c r="L52" i="103"/>
  <c r="K52" i="103"/>
  <c r="J52" i="103"/>
  <c r="I52" i="103"/>
  <c r="H52" i="103"/>
  <c r="G52" i="103"/>
  <c r="F52" i="103"/>
  <c r="E52" i="103"/>
  <c r="D52" i="103"/>
  <c r="C52" i="103"/>
  <c r="B52" i="103"/>
  <c r="O51" i="103"/>
  <c r="N51" i="103"/>
  <c r="M51" i="103"/>
  <c r="L51" i="103"/>
  <c r="K51" i="103"/>
  <c r="J51" i="103"/>
  <c r="I51" i="103"/>
  <c r="H51" i="103"/>
  <c r="G51" i="103"/>
  <c r="F51" i="103"/>
  <c r="E51" i="103"/>
  <c r="D51" i="103"/>
  <c r="C51" i="103"/>
  <c r="B51" i="103"/>
  <c r="O50" i="103"/>
  <c r="N50" i="103"/>
  <c r="M50" i="103"/>
  <c r="L50" i="103"/>
  <c r="K50" i="103"/>
  <c r="J50" i="103"/>
  <c r="I50" i="103"/>
  <c r="H50" i="103"/>
  <c r="G50" i="103"/>
  <c r="F50" i="103"/>
  <c r="E50" i="103"/>
  <c r="D50" i="103"/>
  <c r="C50" i="103"/>
  <c r="B50" i="103"/>
  <c r="O49" i="103"/>
  <c r="N49" i="103"/>
  <c r="M49" i="103"/>
  <c r="L49" i="103"/>
  <c r="K49" i="103"/>
  <c r="J49" i="103"/>
  <c r="I49" i="103"/>
  <c r="H49" i="103"/>
  <c r="G49" i="103"/>
  <c r="F49" i="103"/>
  <c r="E49" i="103"/>
  <c r="D49" i="103"/>
  <c r="C49" i="103"/>
  <c r="B49" i="103"/>
  <c r="O47" i="103"/>
  <c r="N47" i="103"/>
  <c r="M47" i="103"/>
  <c r="L47" i="103"/>
  <c r="K47" i="103"/>
  <c r="J47" i="103"/>
  <c r="I47" i="103"/>
  <c r="H47" i="103"/>
  <c r="G47" i="103"/>
  <c r="F47" i="103"/>
  <c r="E47" i="103"/>
  <c r="D47" i="103"/>
  <c r="C47" i="103"/>
  <c r="B47" i="103"/>
  <c r="O43" i="103"/>
  <c r="N43" i="103"/>
  <c r="M43" i="103"/>
  <c r="L43" i="103"/>
  <c r="K43" i="103"/>
  <c r="J43" i="103"/>
  <c r="I43" i="103"/>
  <c r="H43" i="103"/>
  <c r="G43" i="103"/>
  <c r="F43" i="103"/>
  <c r="E43" i="103"/>
  <c r="D43" i="103"/>
  <c r="C43" i="103"/>
  <c r="B43" i="103"/>
  <c r="O38" i="103"/>
  <c r="N38" i="103"/>
  <c r="M38" i="103"/>
  <c r="L38" i="103"/>
  <c r="K38" i="103"/>
  <c r="J38" i="103"/>
  <c r="I38" i="103"/>
  <c r="H38" i="103"/>
  <c r="G38" i="103"/>
  <c r="F38" i="103"/>
  <c r="E38" i="103"/>
  <c r="D38" i="103"/>
  <c r="C38" i="103"/>
  <c r="B38" i="103"/>
  <c r="O34" i="103"/>
  <c r="N34" i="103"/>
  <c r="M34" i="103"/>
  <c r="L34" i="103"/>
  <c r="K34" i="103"/>
  <c r="J34" i="103"/>
  <c r="I34" i="103"/>
  <c r="H34" i="103"/>
  <c r="G34" i="103"/>
  <c r="F34" i="103"/>
  <c r="E34" i="103"/>
  <c r="D34" i="103"/>
  <c r="C34" i="103"/>
  <c r="B34" i="103"/>
  <c r="O29" i="103"/>
  <c r="N29" i="103"/>
  <c r="M29" i="103"/>
  <c r="L29" i="103"/>
  <c r="K29" i="103"/>
  <c r="J29" i="103"/>
  <c r="I29" i="103"/>
  <c r="H29" i="103"/>
  <c r="G29" i="103"/>
  <c r="F29" i="103"/>
  <c r="E29" i="103"/>
  <c r="D29" i="103"/>
  <c r="C29" i="103"/>
  <c r="B29" i="103"/>
  <c r="O71" i="102"/>
  <c r="N71" i="102"/>
  <c r="M71" i="102"/>
  <c r="L71" i="102"/>
  <c r="K71" i="102"/>
  <c r="J71" i="102"/>
  <c r="I71" i="102"/>
  <c r="H71" i="102"/>
  <c r="G71" i="102"/>
  <c r="F71" i="102"/>
  <c r="E71" i="102"/>
  <c r="D71" i="102"/>
  <c r="C71" i="102"/>
  <c r="B71" i="102"/>
  <c r="A65" i="102"/>
  <c r="A66" i="102" s="1"/>
  <c r="A67" i="102" s="1"/>
  <c r="A68" i="102" s="1"/>
  <c r="A69" i="102" s="1"/>
  <c r="A70" i="102" s="1"/>
  <c r="A71" i="102" s="1"/>
  <c r="O70" i="102"/>
  <c r="N70" i="102"/>
  <c r="M70" i="102"/>
  <c r="L70" i="102"/>
  <c r="K70" i="102"/>
  <c r="J70" i="102"/>
  <c r="I70" i="102"/>
  <c r="H70" i="102"/>
  <c r="G70" i="102"/>
  <c r="F70" i="102"/>
  <c r="E70" i="102"/>
  <c r="D70" i="102"/>
  <c r="C70" i="102"/>
  <c r="B70" i="102"/>
  <c r="O69" i="102"/>
  <c r="N69" i="102"/>
  <c r="M69" i="102"/>
  <c r="L69" i="102"/>
  <c r="K69" i="102"/>
  <c r="J69" i="102"/>
  <c r="I69" i="102"/>
  <c r="H69" i="102"/>
  <c r="G69" i="102"/>
  <c r="F69" i="102"/>
  <c r="E69" i="102"/>
  <c r="D69" i="102"/>
  <c r="C69" i="102"/>
  <c r="B69" i="102"/>
  <c r="O68" i="102"/>
  <c r="N68" i="102"/>
  <c r="M68" i="102"/>
  <c r="L68" i="102"/>
  <c r="K68" i="102"/>
  <c r="J68" i="102"/>
  <c r="I68" i="102"/>
  <c r="H68" i="102"/>
  <c r="G68" i="102"/>
  <c r="F68" i="102"/>
  <c r="E68" i="102"/>
  <c r="D68" i="102"/>
  <c r="C68" i="102"/>
  <c r="B68" i="102"/>
  <c r="O67" i="102"/>
  <c r="N67" i="102"/>
  <c r="M67" i="102"/>
  <c r="L67" i="102"/>
  <c r="K67" i="102"/>
  <c r="J67" i="102"/>
  <c r="I67" i="102"/>
  <c r="H67" i="102"/>
  <c r="G67" i="102"/>
  <c r="F67" i="102"/>
  <c r="E67" i="102"/>
  <c r="D67" i="102"/>
  <c r="C67" i="102"/>
  <c r="B67" i="102"/>
  <c r="O66" i="102"/>
  <c r="N66" i="102"/>
  <c r="M66" i="102"/>
  <c r="L66" i="102"/>
  <c r="K66" i="102"/>
  <c r="J66" i="102"/>
  <c r="I66" i="102"/>
  <c r="H66" i="102"/>
  <c r="G66" i="102"/>
  <c r="F66" i="102"/>
  <c r="E66" i="102"/>
  <c r="D66" i="102"/>
  <c r="C66" i="102"/>
  <c r="B66" i="102"/>
  <c r="O65" i="102"/>
  <c r="N65" i="102"/>
  <c r="M65" i="102"/>
  <c r="L65" i="102"/>
  <c r="K65" i="102"/>
  <c r="J65" i="102"/>
  <c r="I65" i="102"/>
  <c r="H65" i="102"/>
  <c r="G65" i="102"/>
  <c r="F65" i="102"/>
  <c r="E65" i="102"/>
  <c r="D65" i="102"/>
  <c r="C65" i="102"/>
  <c r="B65" i="102"/>
  <c r="O64" i="102"/>
  <c r="N64" i="102"/>
  <c r="M64" i="102"/>
  <c r="L64" i="102"/>
  <c r="K64" i="102"/>
  <c r="J64" i="102"/>
  <c r="I64" i="102"/>
  <c r="H64" i="102"/>
  <c r="G64" i="102"/>
  <c r="F64" i="102"/>
  <c r="E64" i="102"/>
  <c r="D64" i="102"/>
  <c r="C64" i="102"/>
  <c r="B64" i="102"/>
  <c r="O63" i="102"/>
  <c r="N63" i="102"/>
  <c r="M63" i="102"/>
  <c r="L63" i="102"/>
  <c r="K63" i="102"/>
  <c r="J63" i="102"/>
  <c r="I63" i="102"/>
  <c r="H63" i="102"/>
  <c r="G63" i="102"/>
  <c r="F63" i="102"/>
  <c r="E63" i="102"/>
  <c r="D63" i="102"/>
  <c r="C63" i="102"/>
  <c r="B63" i="102"/>
  <c r="O62" i="102"/>
  <c r="N62" i="102"/>
  <c r="M62" i="102"/>
  <c r="L62" i="102"/>
  <c r="K62" i="102"/>
  <c r="J62" i="102"/>
  <c r="I62" i="102"/>
  <c r="H62" i="102"/>
  <c r="G62" i="102"/>
  <c r="F62" i="102"/>
  <c r="E62" i="102"/>
  <c r="D62" i="102"/>
  <c r="C62" i="102"/>
  <c r="B62" i="102"/>
  <c r="O61" i="102"/>
  <c r="N61" i="102"/>
  <c r="M61" i="102"/>
  <c r="L61" i="102"/>
  <c r="K61" i="102"/>
  <c r="J61" i="102"/>
  <c r="I61" i="102"/>
  <c r="H61" i="102"/>
  <c r="G61" i="102"/>
  <c r="F61" i="102"/>
  <c r="E61" i="102"/>
  <c r="D61" i="102"/>
  <c r="C61" i="102"/>
  <c r="B61" i="102"/>
  <c r="O60" i="102"/>
  <c r="N60" i="102"/>
  <c r="M60" i="102"/>
  <c r="L60" i="102"/>
  <c r="K60" i="102"/>
  <c r="J60" i="102"/>
  <c r="I60" i="102"/>
  <c r="H60" i="102"/>
  <c r="G60" i="102"/>
  <c r="F60" i="102"/>
  <c r="E60" i="102"/>
  <c r="D60" i="102"/>
  <c r="C60" i="102"/>
  <c r="B60" i="102"/>
  <c r="O59" i="102"/>
  <c r="N59" i="102"/>
  <c r="M59" i="102"/>
  <c r="L59" i="102"/>
  <c r="K59" i="102"/>
  <c r="J59" i="102"/>
  <c r="I59" i="102"/>
  <c r="H59" i="102"/>
  <c r="G59" i="102"/>
  <c r="F59" i="102"/>
  <c r="E59" i="102"/>
  <c r="D59" i="102"/>
  <c r="C59" i="102"/>
  <c r="B59" i="102"/>
  <c r="O58" i="102"/>
  <c r="N58" i="102"/>
  <c r="M58" i="102"/>
  <c r="L58" i="102"/>
  <c r="K58" i="102"/>
  <c r="J58" i="102"/>
  <c r="I58" i="102"/>
  <c r="H58" i="102"/>
  <c r="G58" i="102"/>
  <c r="F58" i="102"/>
  <c r="E58" i="102"/>
  <c r="D58" i="102"/>
  <c r="C58" i="102"/>
  <c r="B58" i="102"/>
  <c r="O57" i="102"/>
  <c r="N57" i="102"/>
  <c r="M57" i="102"/>
  <c r="L57" i="102"/>
  <c r="K57" i="102"/>
  <c r="J57" i="102"/>
  <c r="I57" i="102"/>
  <c r="H57" i="102"/>
  <c r="G57" i="102"/>
  <c r="F57" i="102"/>
  <c r="E57" i="102"/>
  <c r="D57" i="102"/>
  <c r="C57" i="102"/>
  <c r="B57" i="102"/>
  <c r="O56" i="102"/>
  <c r="N56" i="102"/>
  <c r="M56" i="102"/>
  <c r="L56" i="102"/>
  <c r="K56" i="102"/>
  <c r="J56" i="102"/>
  <c r="I56" i="102"/>
  <c r="H56" i="102"/>
  <c r="G56" i="102"/>
  <c r="F56" i="102"/>
  <c r="E56" i="102"/>
  <c r="D56" i="102"/>
  <c r="C56" i="102"/>
  <c r="B56" i="102"/>
  <c r="O55" i="102"/>
  <c r="N55" i="102"/>
  <c r="M55" i="102"/>
  <c r="L55" i="102"/>
  <c r="K55" i="102"/>
  <c r="J55" i="102"/>
  <c r="I55" i="102"/>
  <c r="H55" i="102"/>
  <c r="G55" i="102"/>
  <c r="F55" i="102"/>
  <c r="E55" i="102"/>
  <c r="D55" i="102"/>
  <c r="C55" i="102"/>
  <c r="B55" i="102"/>
  <c r="O54" i="102"/>
  <c r="N54" i="102"/>
  <c r="M54" i="102"/>
  <c r="L54" i="102"/>
  <c r="K54" i="102"/>
  <c r="J54" i="102"/>
  <c r="I54" i="102"/>
  <c r="H54" i="102"/>
  <c r="G54" i="102"/>
  <c r="F54" i="102"/>
  <c r="E54" i="102"/>
  <c r="D54" i="102"/>
  <c r="C54" i="102"/>
  <c r="B54" i="102"/>
  <c r="O53" i="102"/>
  <c r="N53" i="102"/>
  <c r="M53" i="102"/>
  <c r="L53" i="102"/>
  <c r="K53" i="102"/>
  <c r="J53" i="102"/>
  <c r="I53" i="102"/>
  <c r="H53" i="102"/>
  <c r="G53" i="102"/>
  <c r="F53" i="102"/>
  <c r="E53" i="102"/>
  <c r="D53" i="102"/>
  <c r="C53" i="102"/>
  <c r="B53" i="102"/>
  <c r="O52" i="102"/>
  <c r="N52" i="102"/>
  <c r="M52" i="102"/>
  <c r="L52" i="102"/>
  <c r="K52" i="102"/>
  <c r="J52" i="102"/>
  <c r="I52" i="102"/>
  <c r="H52" i="102"/>
  <c r="G52" i="102"/>
  <c r="F52" i="102"/>
  <c r="E52" i="102"/>
  <c r="D52" i="102"/>
  <c r="C52" i="102"/>
  <c r="B52" i="102"/>
  <c r="O51" i="102"/>
  <c r="N51" i="102"/>
  <c r="M51" i="102"/>
  <c r="L51" i="102"/>
  <c r="K51" i="102"/>
  <c r="J51" i="102"/>
  <c r="I51" i="102"/>
  <c r="H51" i="102"/>
  <c r="G51" i="102"/>
  <c r="F51" i="102"/>
  <c r="E51" i="102"/>
  <c r="D51" i="102"/>
  <c r="C51" i="102"/>
  <c r="B51" i="102"/>
  <c r="O50" i="102"/>
  <c r="N50" i="102"/>
  <c r="M50" i="102"/>
  <c r="L50" i="102"/>
  <c r="K50" i="102"/>
  <c r="J50" i="102"/>
  <c r="I50" i="102"/>
  <c r="H50" i="102"/>
  <c r="G50" i="102"/>
  <c r="F50" i="102"/>
  <c r="E50" i="102"/>
  <c r="D50" i="102"/>
  <c r="C50" i="102"/>
  <c r="B50" i="102"/>
  <c r="O49" i="102"/>
  <c r="N49" i="102"/>
  <c r="M49" i="102"/>
  <c r="L49" i="102"/>
  <c r="K49" i="102"/>
  <c r="J49" i="102"/>
  <c r="I49" i="102"/>
  <c r="H49" i="102"/>
  <c r="G49" i="102"/>
  <c r="F49" i="102"/>
  <c r="E49" i="102"/>
  <c r="D49" i="102"/>
  <c r="C49" i="102"/>
  <c r="B49" i="102"/>
  <c r="O47" i="102"/>
  <c r="N47" i="102"/>
  <c r="M47" i="102"/>
  <c r="L47" i="102"/>
  <c r="K47" i="102"/>
  <c r="J47" i="102"/>
  <c r="I47" i="102"/>
  <c r="H47" i="102"/>
  <c r="G47" i="102"/>
  <c r="F47" i="102"/>
  <c r="E47" i="102"/>
  <c r="D47" i="102"/>
  <c r="C47" i="102"/>
  <c r="B47" i="102"/>
  <c r="O43" i="102"/>
  <c r="N43" i="102"/>
  <c r="M43" i="102"/>
  <c r="L43" i="102"/>
  <c r="K43" i="102"/>
  <c r="J43" i="102"/>
  <c r="I43" i="102"/>
  <c r="H43" i="102"/>
  <c r="G43" i="102"/>
  <c r="F43" i="102"/>
  <c r="E43" i="102"/>
  <c r="D43" i="102"/>
  <c r="C43" i="102"/>
  <c r="B43" i="102"/>
  <c r="O38" i="102"/>
  <c r="N38" i="102"/>
  <c r="M38" i="102"/>
  <c r="L38" i="102"/>
  <c r="K38" i="102"/>
  <c r="J38" i="102"/>
  <c r="I38" i="102"/>
  <c r="H38" i="102"/>
  <c r="G38" i="102"/>
  <c r="F38" i="102"/>
  <c r="E38" i="102"/>
  <c r="D38" i="102"/>
  <c r="C38" i="102"/>
  <c r="B38" i="102"/>
  <c r="O34" i="102"/>
  <c r="N34" i="102"/>
  <c r="M34" i="102"/>
  <c r="L34" i="102"/>
  <c r="K34" i="102"/>
  <c r="J34" i="102"/>
  <c r="I34" i="102"/>
  <c r="H34" i="102"/>
  <c r="G34" i="102"/>
  <c r="F34" i="102"/>
  <c r="E34" i="102"/>
  <c r="D34" i="102"/>
  <c r="C34" i="102"/>
  <c r="B34" i="102"/>
  <c r="O29" i="102"/>
  <c r="N29" i="102"/>
  <c r="M29" i="102"/>
  <c r="L29" i="102"/>
  <c r="K29" i="102"/>
  <c r="J29" i="102"/>
  <c r="I29" i="102"/>
  <c r="H29" i="102"/>
  <c r="G29" i="102"/>
  <c r="F29" i="102"/>
  <c r="E29" i="102"/>
  <c r="D29" i="102"/>
  <c r="C29" i="102"/>
  <c r="B29" i="102"/>
  <c r="O71" i="101"/>
  <c r="N71" i="101"/>
  <c r="M71" i="101"/>
  <c r="L71" i="101"/>
  <c r="K71" i="101"/>
  <c r="J71" i="101"/>
  <c r="I71" i="101"/>
  <c r="H71" i="101"/>
  <c r="G71" i="101"/>
  <c r="F71" i="101"/>
  <c r="E71" i="101"/>
  <c r="D71" i="101"/>
  <c r="C71" i="101"/>
  <c r="B71" i="101"/>
  <c r="A65" i="101"/>
  <c r="A66" i="101" s="1"/>
  <c r="A67" i="101" s="1"/>
  <c r="A68" i="101" s="1"/>
  <c r="A69" i="101" s="1"/>
  <c r="A70" i="101" s="1"/>
  <c r="A71" i="101" s="1"/>
  <c r="O70" i="101"/>
  <c r="N70" i="101"/>
  <c r="M70" i="101"/>
  <c r="L70" i="101"/>
  <c r="K70" i="101"/>
  <c r="J70" i="101"/>
  <c r="I70" i="101"/>
  <c r="H70" i="101"/>
  <c r="G70" i="101"/>
  <c r="F70" i="101"/>
  <c r="E70" i="101"/>
  <c r="D70" i="101"/>
  <c r="C70" i="101"/>
  <c r="B70" i="101"/>
  <c r="O69" i="101"/>
  <c r="N69" i="101"/>
  <c r="M69" i="101"/>
  <c r="L69" i="101"/>
  <c r="K69" i="101"/>
  <c r="J69" i="101"/>
  <c r="I69" i="101"/>
  <c r="H69" i="101"/>
  <c r="G69" i="101"/>
  <c r="F69" i="101"/>
  <c r="E69" i="101"/>
  <c r="D69" i="101"/>
  <c r="C69" i="101"/>
  <c r="B69" i="101"/>
  <c r="O68" i="101"/>
  <c r="N68" i="101"/>
  <c r="M68" i="101"/>
  <c r="L68" i="101"/>
  <c r="K68" i="101"/>
  <c r="J68" i="101"/>
  <c r="I68" i="101"/>
  <c r="H68" i="101"/>
  <c r="G68" i="101"/>
  <c r="F68" i="101"/>
  <c r="E68" i="101"/>
  <c r="D68" i="101"/>
  <c r="C68" i="101"/>
  <c r="B68" i="101"/>
  <c r="O67" i="101"/>
  <c r="N67" i="101"/>
  <c r="M67" i="101"/>
  <c r="L67" i="101"/>
  <c r="K67" i="101"/>
  <c r="J67" i="101"/>
  <c r="I67" i="101"/>
  <c r="H67" i="101"/>
  <c r="G67" i="101"/>
  <c r="F67" i="101"/>
  <c r="E67" i="101"/>
  <c r="D67" i="101"/>
  <c r="C67" i="101"/>
  <c r="B67" i="101"/>
  <c r="O66" i="101"/>
  <c r="N66" i="101"/>
  <c r="M66" i="101"/>
  <c r="L66" i="101"/>
  <c r="K66" i="101"/>
  <c r="J66" i="101"/>
  <c r="I66" i="101"/>
  <c r="H66" i="101"/>
  <c r="G66" i="101"/>
  <c r="F66" i="101"/>
  <c r="E66" i="101"/>
  <c r="D66" i="101"/>
  <c r="C66" i="101"/>
  <c r="B66" i="101"/>
  <c r="O65" i="101"/>
  <c r="N65" i="101"/>
  <c r="M65" i="101"/>
  <c r="L65" i="101"/>
  <c r="K65" i="101"/>
  <c r="J65" i="101"/>
  <c r="I65" i="101"/>
  <c r="H65" i="101"/>
  <c r="G65" i="101"/>
  <c r="F65" i="101"/>
  <c r="E65" i="101"/>
  <c r="D65" i="101"/>
  <c r="C65" i="101"/>
  <c r="B65" i="101"/>
  <c r="O64" i="101"/>
  <c r="N64" i="101"/>
  <c r="M64" i="101"/>
  <c r="L64" i="101"/>
  <c r="K64" i="101"/>
  <c r="J64" i="101"/>
  <c r="I64" i="101"/>
  <c r="H64" i="101"/>
  <c r="G64" i="101"/>
  <c r="F64" i="101"/>
  <c r="E64" i="101"/>
  <c r="D64" i="101"/>
  <c r="C64" i="101"/>
  <c r="B64" i="101"/>
  <c r="O63" i="101"/>
  <c r="N63" i="101"/>
  <c r="M63" i="101"/>
  <c r="L63" i="101"/>
  <c r="K63" i="101"/>
  <c r="J63" i="101"/>
  <c r="I63" i="101"/>
  <c r="H63" i="101"/>
  <c r="G63" i="101"/>
  <c r="F63" i="101"/>
  <c r="E63" i="101"/>
  <c r="D63" i="101"/>
  <c r="C63" i="101"/>
  <c r="B63" i="101"/>
  <c r="O62" i="101"/>
  <c r="N62" i="101"/>
  <c r="M62" i="101"/>
  <c r="L62" i="101"/>
  <c r="K62" i="101"/>
  <c r="J62" i="101"/>
  <c r="I62" i="101"/>
  <c r="H62" i="101"/>
  <c r="G62" i="101"/>
  <c r="F62" i="101"/>
  <c r="E62" i="101"/>
  <c r="D62" i="101"/>
  <c r="C62" i="101"/>
  <c r="B62" i="101"/>
  <c r="O61" i="101"/>
  <c r="N61" i="101"/>
  <c r="M61" i="101"/>
  <c r="L61" i="101"/>
  <c r="K61" i="101"/>
  <c r="J61" i="101"/>
  <c r="I61" i="101"/>
  <c r="H61" i="101"/>
  <c r="G61" i="101"/>
  <c r="F61" i="101"/>
  <c r="E61" i="101"/>
  <c r="D61" i="101"/>
  <c r="C61" i="101"/>
  <c r="B61" i="101"/>
  <c r="O60" i="101"/>
  <c r="N60" i="101"/>
  <c r="M60" i="101"/>
  <c r="L60" i="101"/>
  <c r="K60" i="101"/>
  <c r="J60" i="101"/>
  <c r="I60" i="101"/>
  <c r="H60" i="101"/>
  <c r="G60" i="101"/>
  <c r="F60" i="101"/>
  <c r="E60" i="101"/>
  <c r="D60" i="101"/>
  <c r="C60" i="101"/>
  <c r="B60" i="101"/>
  <c r="O59" i="101"/>
  <c r="N59" i="101"/>
  <c r="M59" i="101"/>
  <c r="L59" i="101"/>
  <c r="K59" i="101"/>
  <c r="J59" i="101"/>
  <c r="I59" i="101"/>
  <c r="H59" i="101"/>
  <c r="G59" i="101"/>
  <c r="F59" i="101"/>
  <c r="E59" i="101"/>
  <c r="D59" i="101"/>
  <c r="C59" i="101"/>
  <c r="B59" i="101"/>
  <c r="O58" i="101"/>
  <c r="N58" i="101"/>
  <c r="M58" i="101"/>
  <c r="L58" i="101"/>
  <c r="K58" i="101"/>
  <c r="J58" i="101"/>
  <c r="I58" i="101"/>
  <c r="H58" i="101"/>
  <c r="G58" i="101"/>
  <c r="F58" i="101"/>
  <c r="E58" i="101"/>
  <c r="D58" i="101"/>
  <c r="C58" i="101"/>
  <c r="B58" i="101"/>
  <c r="O57" i="101"/>
  <c r="N57" i="101"/>
  <c r="M57" i="101"/>
  <c r="L57" i="101"/>
  <c r="K57" i="101"/>
  <c r="J57" i="101"/>
  <c r="I57" i="101"/>
  <c r="H57" i="101"/>
  <c r="G57" i="101"/>
  <c r="F57" i="101"/>
  <c r="E57" i="101"/>
  <c r="D57" i="101"/>
  <c r="C57" i="101"/>
  <c r="B57" i="101"/>
  <c r="O56" i="101"/>
  <c r="N56" i="101"/>
  <c r="M56" i="101"/>
  <c r="L56" i="101"/>
  <c r="K56" i="101"/>
  <c r="J56" i="101"/>
  <c r="I56" i="101"/>
  <c r="H56" i="101"/>
  <c r="G56" i="101"/>
  <c r="F56" i="101"/>
  <c r="E56" i="101"/>
  <c r="D56" i="101"/>
  <c r="C56" i="101"/>
  <c r="B56" i="101"/>
  <c r="O55" i="101"/>
  <c r="N55" i="101"/>
  <c r="M55" i="101"/>
  <c r="L55" i="101"/>
  <c r="K55" i="101"/>
  <c r="J55" i="101"/>
  <c r="I55" i="101"/>
  <c r="H55" i="101"/>
  <c r="G55" i="101"/>
  <c r="F55" i="101"/>
  <c r="E55" i="101"/>
  <c r="D55" i="101"/>
  <c r="C55" i="101"/>
  <c r="B55" i="101"/>
  <c r="O54" i="101"/>
  <c r="N54" i="101"/>
  <c r="M54" i="101"/>
  <c r="L54" i="101"/>
  <c r="K54" i="101"/>
  <c r="J54" i="101"/>
  <c r="I54" i="101"/>
  <c r="H54" i="101"/>
  <c r="G54" i="101"/>
  <c r="F54" i="101"/>
  <c r="E54" i="101"/>
  <c r="D54" i="101"/>
  <c r="C54" i="101"/>
  <c r="B54" i="101"/>
  <c r="O53" i="101"/>
  <c r="N53" i="101"/>
  <c r="M53" i="101"/>
  <c r="L53" i="101"/>
  <c r="K53" i="101"/>
  <c r="J53" i="101"/>
  <c r="I53" i="101"/>
  <c r="H53" i="101"/>
  <c r="G53" i="101"/>
  <c r="F53" i="101"/>
  <c r="E53" i="101"/>
  <c r="D53" i="101"/>
  <c r="C53" i="101"/>
  <c r="B53" i="101"/>
  <c r="O52" i="101"/>
  <c r="N52" i="101"/>
  <c r="M52" i="101"/>
  <c r="L52" i="101"/>
  <c r="K52" i="101"/>
  <c r="J52" i="101"/>
  <c r="I52" i="101"/>
  <c r="H52" i="101"/>
  <c r="G52" i="101"/>
  <c r="F52" i="101"/>
  <c r="E52" i="101"/>
  <c r="D52" i="101"/>
  <c r="C52" i="101"/>
  <c r="B52" i="101"/>
  <c r="O51" i="101"/>
  <c r="N51" i="101"/>
  <c r="M51" i="101"/>
  <c r="L51" i="101"/>
  <c r="K51" i="101"/>
  <c r="J51" i="101"/>
  <c r="I51" i="101"/>
  <c r="H51" i="101"/>
  <c r="G51" i="101"/>
  <c r="F51" i="101"/>
  <c r="E51" i="101"/>
  <c r="D51" i="101"/>
  <c r="C51" i="101"/>
  <c r="B51" i="101"/>
  <c r="O50" i="101"/>
  <c r="N50" i="101"/>
  <c r="M50" i="101"/>
  <c r="L50" i="101"/>
  <c r="K50" i="101"/>
  <c r="J50" i="101"/>
  <c r="I50" i="101"/>
  <c r="H50" i="101"/>
  <c r="G50" i="101"/>
  <c r="F50" i="101"/>
  <c r="E50" i="101"/>
  <c r="D50" i="101"/>
  <c r="C50" i="101"/>
  <c r="B50" i="101"/>
  <c r="O49" i="101"/>
  <c r="N49" i="101"/>
  <c r="M49" i="101"/>
  <c r="L49" i="101"/>
  <c r="K49" i="101"/>
  <c r="J49" i="101"/>
  <c r="I49" i="101"/>
  <c r="H49" i="101"/>
  <c r="G49" i="101"/>
  <c r="F49" i="101"/>
  <c r="E49" i="101"/>
  <c r="D49" i="101"/>
  <c r="C49" i="101"/>
  <c r="B49" i="101"/>
  <c r="O47" i="101"/>
  <c r="N47" i="101"/>
  <c r="M47" i="101"/>
  <c r="L47" i="101"/>
  <c r="K47" i="101"/>
  <c r="J47" i="101"/>
  <c r="I47" i="101"/>
  <c r="H47" i="101"/>
  <c r="G47" i="101"/>
  <c r="F47" i="101"/>
  <c r="E47" i="101"/>
  <c r="D47" i="101"/>
  <c r="C47" i="101"/>
  <c r="B47" i="101"/>
  <c r="O43" i="101"/>
  <c r="N43" i="101"/>
  <c r="M43" i="101"/>
  <c r="L43" i="101"/>
  <c r="K43" i="101"/>
  <c r="J43" i="101"/>
  <c r="I43" i="101"/>
  <c r="H43" i="101"/>
  <c r="G43" i="101"/>
  <c r="F43" i="101"/>
  <c r="E43" i="101"/>
  <c r="D43" i="101"/>
  <c r="C43" i="101"/>
  <c r="B43" i="101"/>
  <c r="O38" i="101"/>
  <c r="N38" i="101"/>
  <c r="M38" i="101"/>
  <c r="L38" i="101"/>
  <c r="K38" i="101"/>
  <c r="J38" i="101"/>
  <c r="I38" i="101"/>
  <c r="H38" i="101"/>
  <c r="G38" i="101"/>
  <c r="F38" i="101"/>
  <c r="E38" i="101"/>
  <c r="D38" i="101"/>
  <c r="C38" i="101"/>
  <c r="B38" i="101"/>
  <c r="O34" i="101"/>
  <c r="N34" i="101"/>
  <c r="M34" i="101"/>
  <c r="L34" i="101"/>
  <c r="K34" i="101"/>
  <c r="J34" i="101"/>
  <c r="I34" i="101"/>
  <c r="H34" i="101"/>
  <c r="G34" i="101"/>
  <c r="F34" i="101"/>
  <c r="E34" i="101"/>
  <c r="D34" i="101"/>
  <c r="C34" i="101"/>
  <c r="B34" i="101"/>
  <c r="O29" i="101"/>
  <c r="N29" i="101"/>
  <c r="M29" i="101"/>
  <c r="L29" i="101"/>
  <c r="K29" i="101"/>
  <c r="J29" i="101"/>
  <c r="I29" i="101"/>
  <c r="H29" i="101"/>
  <c r="G29" i="101"/>
  <c r="F29" i="101"/>
  <c r="E29" i="101"/>
  <c r="D29" i="101"/>
  <c r="C29" i="101"/>
  <c r="B29" i="101"/>
  <c r="O71" i="100"/>
  <c r="N71" i="100"/>
  <c r="M71" i="100"/>
  <c r="L71" i="100"/>
  <c r="K71" i="100"/>
  <c r="J71" i="100"/>
  <c r="I71" i="100"/>
  <c r="H71" i="100"/>
  <c r="G71" i="100"/>
  <c r="F71" i="100"/>
  <c r="E71" i="100"/>
  <c r="D71" i="100"/>
  <c r="C71" i="100"/>
  <c r="B71" i="100"/>
  <c r="A65" i="100"/>
  <c r="A66" i="100" s="1"/>
  <c r="A67" i="100" s="1"/>
  <c r="A68" i="100" s="1"/>
  <c r="A69" i="100" s="1"/>
  <c r="A70" i="100" s="1"/>
  <c r="A71" i="100" s="1"/>
  <c r="O70" i="100"/>
  <c r="N70" i="100"/>
  <c r="M70" i="100"/>
  <c r="L70" i="100"/>
  <c r="K70" i="100"/>
  <c r="J70" i="100"/>
  <c r="I70" i="100"/>
  <c r="H70" i="100"/>
  <c r="G70" i="100"/>
  <c r="F70" i="100"/>
  <c r="E70" i="100"/>
  <c r="D70" i="100"/>
  <c r="C70" i="100"/>
  <c r="B70" i="100"/>
  <c r="O69" i="100"/>
  <c r="N69" i="100"/>
  <c r="M69" i="100"/>
  <c r="L69" i="100"/>
  <c r="K69" i="100"/>
  <c r="J69" i="100"/>
  <c r="I69" i="100"/>
  <c r="H69" i="100"/>
  <c r="G69" i="100"/>
  <c r="F69" i="100"/>
  <c r="E69" i="100"/>
  <c r="D69" i="100"/>
  <c r="C69" i="100"/>
  <c r="B69" i="100"/>
  <c r="O68" i="100"/>
  <c r="N68" i="100"/>
  <c r="M68" i="100"/>
  <c r="L68" i="100"/>
  <c r="K68" i="100"/>
  <c r="J68" i="100"/>
  <c r="I68" i="100"/>
  <c r="H68" i="100"/>
  <c r="G68" i="100"/>
  <c r="F68" i="100"/>
  <c r="E68" i="100"/>
  <c r="D68" i="100"/>
  <c r="C68" i="100"/>
  <c r="B68" i="100"/>
  <c r="O67" i="100"/>
  <c r="N67" i="100"/>
  <c r="M67" i="100"/>
  <c r="L67" i="100"/>
  <c r="K67" i="100"/>
  <c r="J67" i="100"/>
  <c r="I67" i="100"/>
  <c r="H67" i="100"/>
  <c r="G67" i="100"/>
  <c r="F67" i="100"/>
  <c r="E67" i="100"/>
  <c r="D67" i="100"/>
  <c r="C67" i="100"/>
  <c r="B67" i="100"/>
  <c r="O66" i="100"/>
  <c r="N66" i="100"/>
  <c r="M66" i="100"/>
  <c r="L66" i="100"/>
  <c r="K66" i="100"/>
  <c r="J66" i="100"/>
  <c r="I66" i="100"/>
  <c r="H66" i="100"/>
  <c r="G66" i="100"/>
  <c r="F66" i="100"/>
  <c r="E66" i="100"/>
  <c r="D66" i="100"/>
  <c r="C66" i="100"/>
  <c r="B66" i="100"/>
  <c r="O65" i="100"/>
  <c r="N65" i="100"/>
  <c r="M65" i="100"/>
  <c r="L65" i="100"/>
  <c r="K65" i="100"/>
  <c r="J65" i="100"/>
  <c r="I65" i="100"/>
  <c r="H65" i="100"/>
  <c r="G65" i="100"/>
  <c r="F65" i="100"/>
  <c r="E65" i="100"/>
  <c r="D65" i="100"/>
  <c r="C65" i="100"/>
  <c r="B65" i="100"/>
  <c r="O64" i="100"/>
  <c r="N64" i="100"/>
  <c r="M64" i="100"/>
  <c r="L64" i="100"/>
  <c r="K64" i="100"/>
  <c r="J64" i="100"/>
  <c r="I64" i="100"/>
  <c r="H64" i="100"/>
  <c r="G64" i="100"/>
  <c r="F64" i="100"/>
  <c r="E64" i="100"/>
  <c r="D64" i="100"/>
  <c r="C64" i="100"/>
  <c r="B64" i="100"/>
  <c r="O63" i="100"/>
  <c r="N63" i="100"/>
  <c r="M63" i="100"/>
  <c r="L63" i="100"/>
  <c r="K63" i="100"/>
  <c r="J63" i="100"/>
  <c r="I63" i="100"/>
  <c r="H63" i="100"/>
  <c r="G63" i="100"/>
  <c r="F63" i="100"/>
  <c r="E63" i="100"/>
  <c r="D63" i="100"/>
  <c r="C63" i="100"/>
  <c r="B63" i="100"/>
  <c r="O62" i="100"/>
  <c r="N62" i="100"/>
  <c r="M62" i="100"/>
  <c r="L62" i="100"/>
  <c r="K62" i="100"/>
  <c r="J62" i="100"/>
  <c r="I62" i="100"/>
  <c r="H62" i="100"/>
  <c r="G62" i="100"/>
  <c r="F62" i="100"/>
  <c r="E62" i="100"/>
  <c r="D62" i="100"/>
  <c r="C62" i="100"/>
  <c r="B62" i="100"/>
  <c r="O61" i="100"/>
  <c r="N61" i="100"/>
  <c r="M61" i="100"/>
  <c r="L61" i="100"/>
  <c r="K61" i="100"/>
  <c r="J61" i="100"/>
  <c r="I61" i="100"/>
  <c r="H61" i="100"/>
  <c r="G61" i="100"/>
  <c r="F61" i="100"/>
  <c r="E61" i="100"/>
  <c r="D61" i="100"/>
  <c r="C61" i="100"/>
  <c r="B61" i="100"/>
  <c r="O60" i="100"/>
  <c r="N60" i="100"/>
  <c r="M60" i="100"/>
  <c r="L60" i="100"/>
  <c r="K60" i="100"/>
  <c r="J60" i="100"/>
  <c r="I60" i="100"/>
  <c r="H60" i="100"/>
  <c r="G60" i="100"/>
  <c r="F60" i="100"/>
  <c r="E60" i="100"/>
  <c r="D60" i="100"/>
  <c r="C60" i="100"/>
  <c r="B60" i="100"/>
  <c r="O59" i="100"/>
  <c r="N59" i="100"/>
  <c r="M59" i="100"/>
  <c r="L59" i="100"/>
  <c r="K59" i="100"/>
  <c r="J59" i="100"/>
  <c r="I59" i="100"/>
  <c r="H59" i="100"/>
  <c r="G59" i="100"/>
  <c r="F59" i="100"/>
  <c r="E59" i="100"/>
  <c r="D59" i="100"/>
  <c r="C59" i="100"/>
  <c r="B59" i="100"/>
  <c r="O58" i="100"/>
  <c r="N58" i="100"/>
  <c r="M58" i="100"/>
  <c r="L58" i="100"/>
  <c r="K58" i="100"/>
  <c r="J58" i="100"/>
  <c r="I58" i="100"/>
  <c r="H58" i="100"/>
  <c r="G58" i="100"/>
  <c r="F58" i="100"/>
  <c r="E58" i="100"/>
  <c r="D58" i="100"/>
  <c r="C58" i="100"/>
  <c r="B58" i="100"/>
  <c r="O57" i="100"/>
  <c r="N57" i="100"/>
  <c r="M57" i="100"/>
  <c r="L57" i="100"/>
  <c r="K57" i="100"/>
  <c r="J57" i="100"/>
  <c r="I57" i="100"/>
  <c r="H57" i="100"/>
  <c r="G57" i="100"/>
  <c r="F57" i="100"/>
  <c r="E57" i="100"/>
  <c r="D57" i="100"/>
  <c r="C57" i="100"/>
  <c r="B57" i="100"/>
  <c r="O56" i="100"/>
  <c r="N56" i="100"/>
  <c r="M56" i="100"/>
  <c r="L56" i="100"/>
  <c r="K56" i="100"/>
  <c r="J56" i="100"/>
  <c r="I56" i="100"/>
  <c r="H56" i="100"/>
  <c r="G56" i="100"/>
  <c r="F56" i="100"/>
  <c r="E56" i="100"/>
  <c r="D56" i="100"/>
  <c r="C56" i="100"/>
  <c r="B56" i="100"/>
  <c r="O55" i="100"/>
  <c r="N55" i="100"/>
  <c r="M55" i="100"/>
  <c r="L55" i="100"/>
  <c r="K55" i="100"/>
  <c r="J55" i="100"/>
  <c r="I55" i="100"/>
  <c r="H55" i="100"/>
  <c r="G55" i="100"/>
  <c r="F55" i="100"/>
  <c r="E55" i="100"/>
  <c r="D55" i="100"/>
  <c r="C55" i="100"/>
  <c r="B55" i="100"/>
  <c r="O54" i="100"/>
  <c r="N54" i="100"/>
  <c r="M54" i="100"/>
  <c r="L54" i="100"/>
  <c r="K54" i="100"/>
  <c r="J54" i="100"/>
  <c r="I54" i="100"/>
  <c r="H54" i="100"/>
  <c r="G54" i="100"/>
  <c r="F54" i="100"/>
  <c r="E54" i="100"/>
  <c r="D54" i="100"/>
  <c r="C54" i="100"/>
  <c r="B54" i="100"/>
  <c r="O53" i="100"/>
  <c r="N53" i="100"/>
  <c r="M53" i="100"/>
  <c r="L53" i="100"/>
  <c r="K53" i="100"/>
  <c r="J53" i="100"/>
  <c r="I53" i="100"/>
  <c r="H53" i="100"/>
  <c r="G53" i="100"/>
  <c r="F53" i="100"/>
  <c r="E53" i="100"/>
  <c r="D53" i="100"/>
  <c r="C53" i="100"/>
  <c r="B53" i="100"/>
  <c r="O52" i="100"/>
  <c r="N52" i="100"/>
  <c r="M52" i="100"/>
  <c r="L52" i="100"/>
  <c r="K52" i="100"/>
  <c r="J52" i="100"/>
  <c r="I52" i="100"/>
  <c r="H52" i="100"/>
  <c r="G52" i="100"/>
  <c r="F52" i="100"/>
  <c r="E52" i="100"/>
  <c r="D52" i="100"/>
  <c r="C52" i="100"/>
  <c r="B52" i="100"/>
  <c r="O51" i="100"/>
  <c r="N51" i="100"/>
  <c r="M51" i="100"/>
  <c r="L51" i="100"/>
  <c r="K51" i="100"/>
  <c r="J51" i="100"/>
  <c r="I51" i="100"/>
  <c r="H51" i="100"/>
  <c r="G51" i="100"/>
  <c r="F51" i="100"/>
  <c r="E51" i="100"/>
  <c r="D51" i="100"/>
  <c r="C51" i="100"/>
  <c r="B51" i="100"/>
  <c r="O50" i="100"/>
  <c r="N50" i="100"/>
  <c r="M50" i="100"/>
  <c r="L50" i="100"/>
  <c r="K50" i="100"/>
  <c r="J50" i="100"/>
  <c r="I50" i="100"/>
  <c r="H50" i="100"/>
  <c r="G50" i="100"/>
  <c r="F50" i="100"/>
  <c r="E50" i="100"/>
  <c r="D50" i="100"/>
  <c r="C50" i="100"/>
  <c r="B50" i="100"/>
  <c r="O49" i="100"/>
  <c r="N49" i="100"/>
  <c r="M49" i="100"/>
  <c r="L49" i="100"/>
  <c r="K49" i="100"/>
  <c r="J49" i="100"/>
  <c r="I49" i="100"/>
  <c r="H49" i="100"/>
  <c r="G49" i="100"/>
  <c r="F49" i="100"/>
  <c r="E49" i="100"/>
  <c r="D49" i="100"/>
  <c r="C49" i="100"/>
  <c r="B49" i="100"/>
  <c r="O47" i="100"/>
  <c r="N47" i="100"/>
  <c r="M47" i="100"/>
  <c r="L47" i="100"/>
  <c r="K47" i="100"/>
  <c r="J47" i="100"/>
  <c r="I47" i="100"/>
  <c r="H47" i="100"/>
  <c r="G47" i="100"/>
  <c r="F47" i="100"/>
  <c r="E47" i="100"/>
  <c r="D47" i="100"/>
  <c r="C47" i="100"/>
  <c r="B47" i="100"/>
  <c r="O43" i="100"/>
  <c r="N43" i="100"/>
  <c r="M43" i="100"/>
  <c r="L43" i="100"/>
  <c r="K43" i="100"/>
  <c r="J43" i="100"/>
  <c r="I43" i="100"/>
  <c r="H43" i="100"/>
  <c r="G43" i="100"/>
  <c r="F43" i="100"/>
  <c r="E43" i="100"/>
  <c r="D43" i="100"/>
  <c r="C43" i="100"/>
  <c r="B43" i="100"/>
  <c r="O38" i="100"/>
  <c r="N38" i="100"/>
  <c r="M38" i="100"/>
  <c r="L38" i="100"/>
  <c r="K38" i="100"/>
  <c r="J38" i="100"/>
  <c r="I38" i="100"/>
  <c r="H38" i="100"/>
  <c r="G38" i="100"/>
  <c r="F38" i="100"/>
  <c r="E38" i="100"/>
  <c r="D38" i="100"/>
  <c r="C38" i="100"/>
  <c r="B38" i="100"/>
  <c r="O34" i="100"/>
  <c r="N34" i="100"/>
  <c r="M34" i="100"/>
  <c r="L34" i="100"/>
  <c r="K34" i="100"/>
  <c r="J34" i="100"/>
  <c r="I34" i="100"/>
  <c r="H34" i="100"/>
  <c r="G34" i="100"/>
  <c r="F34" i="100"/>
  <c r="E34" i="100"/>
  <c r="D34" i="100"/>
  <c r="C34" i="100"/>
  <c r="B34" i="100"/>
  <c r="O29" i="100"/>
  <c r="N29" i="100"/>
  <c r="M29" i="100"/>
  <c r="L29" i="100"/>
  <c r="K29" i="100"/>
  <c r="J29" i="100"/>
  <c r="I29" i="100"/>
  <c r="H29" i="100"/>
  <c r="G29" i="100"/>
  <c r="F29" i="100"/>
  <c r="E29" i="100"/>
  <c r="D29" i="100"/>
  <c r="C29" i="100"/>
  <c r="B29" i="100"/>
  <c r="O71" i="99"/>
  <c r="N71" i="99"/>
  <c r="M71" i="99"/>
  <c r="L71" i="99"/>
  <c r="K71" i="99"/>
  <c r="J71" i="99"/>
  <c r="I71" i="99"/>
  <c r="H71" i="99"/>
  <c r="G71" i="99"/>
  <c r="F71" i="99"/>
  <c r="E71" i="99"/>
  <c r="D71" i="99"/>
  <c r="C71" i="99"/>
  <c r="B71" i="99"/>
  <c r="A65" i="99"/>
  <c r="A66" i="99" s="1"/>
  <c r="A67" i="99" s="1"/>
  <c r="A68" i="99" s="1"/>
  <c r="A69" i="99" s="1"/>
  <c r="A70" i="99" s="1"/>
  <c r="A71" i="99" s="1"/>
  <c r="O70" i="99"/>
  <c r="N70" i="99"/>
  <c r="M70" i="99"/>
  <c r="L70" i="99"/>
  <c r="K70" i="99"/>
  <c r="J70" i="99"/>
  <c r="I70" i="99"/>
  <c r="H70" i="99"/>
  <c r="G70" i="99"/>
  <c r="F70" i="99"/>
  <c r="E70" i="99"/>
  <c r="D70" i="99"/>
  <c r="C70" i="99"/>
  <c r="B70" i="99"/>
  <c r="O69" i="99"/>
  <c r="N69" i="99"/>
  <c r="M69" i="99"/>
  <c r="L69" i="99"/>
  <c r="K69" i="99"/>
  <c r="J69" i="99"/>
  <c r="I69" i="99"/>
  <c r="H69" i="99"/>
  <c r="G69" i="99"/>
  <c r="F69" i="99"/>
  <c r="E69" i="99"/>
  <c r="D69" i="99"/>
  <c r="C69" i="99"/>
  <c r="B69" i="99"/>
  <c r="O68" i="99"/>
  <c r="N68" i="99"/>
  <c r="M68" i="99"/>
  <c r="L68" i="99"/>
  <c r="K68" i="99"/>
  <c r="J68" i="99"/>
  <c r="I68" i="99"/>
  <c r="H68" i="99"/>
  <c r="G68" i="99"/>
  <c r="F68" i="99"/>
  <c r="E68" i="99"/>
  <c r="D68" i="99"/>
  <c r="C68" i="99"/>
  <c r="B68" i="99"/>
  <c r="O67" i="99"/>
  <c r="N67" i="99"/>
  <c r="M67" i="99"/>
  <c r="L67" i="99"/>
  <c r="K67" i="99"/>
  <c r="J67" i="99"/>
  <c r="I67" i="99"/>
  <c r="H67" i="99"/>
  <c r="G67" i="99"/>
  <c r="F67" i="99"/>
  <c r="E67" i="99"/>
  <c r="D67" i="99"/>
  <c r="C67" i="99"/>
  <c r="B67" i="99"/>
  <c r="O66" i="99"/>
  <c r="N66" i="99"/>
  <c r="M66" i="99"/>
  <c r="L66" i="99"/>
  <c r="K66" i="99"/>
  <c r="J66" i="99"/>
  <c r="I66" i="99"/>
  <c r="H66" i="99"/>
  <c r="G66" i="99"/>
  <c r="F66" i="99"/>
  <c r="E66" i="99"/>
  <c r="D66" i="99"/>
  <c r="C66" i="99"/>
  <c r="B66" i="99"/>
  <c r="O65" i="99"/>
  <c r="N65" i="99"/>
  <c r="M65" i="99"/>
  <c r="L65" i="99"/>
  <c r="K65" i="99"/>
  <c r="J65" i="99"/>
  <c r="I65" i="99"/>
  <c r="H65" i="99"/>
  <c r="G65" i="99"/>
  <c r="F65" i="99"/>
  <c r="E65" i="99"/>
  <c r="D65" i="99"/>
  <c r="C65" i="99"/>
  <c r="B65" i="99"/>
  <c r="O64" i="99"/>
  <c r="N64" i="99"/>
  <c r="M64" i="99"/>
  <c r="L64" i="99"/>
  <c r="K64" i="99"/>
  <c r="J64" i="99"/>
  <c r="I64" i="99"/>
  <c r="H64" i="99"/>
  <c r="G64" i="99"/>
  <c r="F64" i="99"/>
  <c r="E64" i="99"/>
  <c r="D64" i="99"/>
  <c r="C64" i="99"/>
  <c r="B64" i="99"/>
  <c r="O63" i="99"/>
  <c r="N63" i="99"/>
  <c r="M63" i="99"/>
  <c r="L63" i="99"/>
  <c r="K63" i="99"/>
  <c r="J63" i="99"/>
  <c r="I63" i="99"/>
  <c r="H63" i="99"/>
  <c r="G63" i="99"/>
  <c r="F63" i="99"/>
  <c r="E63" i="99"/>
  <c r="D63" i="99"/>
  <c r="C63" i="99"/>
  <c r="B63" i="99"/>
  <c r="O62" i="99"/>
  <c r="N62" i="99"/>
  <c r="M62" i="99"/>
  <c r="L62" i="99"/>
  <c r="K62" i="99"/>
  <c r="J62" i="99"/>
  <c r="I62" i="99"/>
  <c r="H62" i="99"/>
  <c r="G62" i="99"/>
  <c r="F62" i="99"/>
  <c r="E62" i="99"/>
  <c r="D62" i="99"/>
  <c r="C62" i="99"/>
  <c r="B62" i="99"/>
  <c r="O61" i="99"/>
  <c r="N61" i="99"/>
  <c r="M61" i="99"/>
  <c r="L61" i="99"/>
  <c r="K61" i="99"/>
  <c r="J61" i="99"/>
  <c r="I61" i="99"/>
  <c r="H61" i="99"/>
  <c r="G61" i="99"/>
  <c r="F61" i="99"/>
  <c r="E61" i="99"/>
  <c r="D61" i="99"/>
  <c r="C61" i="99"/>
  <c r="B61" i="99"/>
  <c r="O60" i="99"/>
  <c r="N60" i="99"/>
  <c r="M60" i="99"/>
  <c r="L60" i="99"/>
  <c r="K60" i="99"/>
  <c r="J60" i="99"/>
  <c r="I60" i="99"/>
  <c r="H60" i="99"/>
  <c r="G60" i="99"/>
  <c r="F60" i="99"/>
  <c r="E60" i="99"/>
  <c r="D60" i="99"/>
  <c r="C60" i="99"/>
  <c r="B60" i="99"/>
  <c r="O59" i="99"/>
  <c r="N59" i="99"/>
  <c r="M59" i="99"/>
  <c r="L59" i="99"/>
  <c r="K59" i="99"/>
  <c r="J59" i="99"/>
  <c r="I59" i="99"/>
  <c r="H59" i="99"/>
  <c r="G59" i="99"/>
  <c r="F59" i="99"/>
  <c r="E59" i="99"/>
  <c r="D59" i="99"/>
  <c r="C59" i="99"/>
  <c r="B59" i="99"/>
  <c r="O58" i="99"/>
  <c r="N58" i="99"/>
  <c r="M58" i="99"/>
  <c r="L58" i="99"/>
  <c r="K58" i="99"/>
  <c r="J58" i="99"/>
  <c r="I58" i="99"/>
  <c r="H58" i="99"/>
  <c r="G58" i="99"/>
  <c r="F58" i="99"/>
  <c r="E58" i="99"/>
  <c r="D58" i="99"/>
  <c r="C58" i="99"/>
  <c r="B58" i="99"/>
  <c r="O57" i="99"/>
  <c r="N57" i="99"/>
  <c r="M57" i="99"/>
  <c r="L57" i="99"/>
  <c r="K57" i="99"/>
  <c r="J57" i="99"/>
  <c r="I57" i="99"/>
  <c r="H57" i="99"/>
  <c r="G57" i="99"/>
  <c r="F57" i="99"/>
  <c r="E57" i="99"/>
  <c r="D57" i="99"/>
  <c r="C57" i="99"/>
  <c r="B57" i="99"/>
  <c r="O56" i="99"/>
  <c r="N56" i="99"/>
  <c r="M56" i="99"/>
  <c r="L56" i="99"/>
  <c r="K56" i="99"/>
  <c r="J56" i="99"/>
  <c r="I56" i="99"/>
  <c r="H56" i="99"/>
  <c r="G56" i="99"/>
  <c r="F56" i="99"/>
  <c r="E56" i="99"/>
  <c r="D56" i="99"/>
  <c r="C56" i="99"/>
  <c r="B56" i="99"/>
  <c r="O55" i="99"/>
  <c r="N55" i="99"/>
  <c r="M55" i="99"/>
  <c r="L55" i="99"/>
  <c r="K55" i="99"/>
  <c r="J55" i="99"/>
  <c r="I55" i="99"/>
  <c r="H55" i="99"/>
  <c r="G55" i="99"/>
  <c r="F55" i="99"/>
  <c r="E55" i="99"/>
  <c r="D55" i="99"/>
  <c r="C55" i="99"/>
  <c r="B55" i="99"/>
  <c r="O54" i="99"/>
  <c r="N54" i="99"/>
  <c r="M54" i="99"/>
  <c r="L54" i="99"/>
  <c r="K54" i="99"/>
  <c r="J54" i="99"/>
  <c r="I54" i="99"/>
  <c r="H54" i="99"/>
  <c r="G54" i="99"/>
  <c r="F54" i="99"/>
  <c r="E54" i="99"/>
  <c r="D54" i="99"/>
  <c r="C54" i="99"/>
  <c r="B54" i="99"/>
  <c r="O53" i="99"/>
  <c r="N53" i="99"/>
  <c r="M53" i="99"/>
  <c r="L53" i="99"/>
  <c r="K53" i="99"/>
  <c r="J53" i="99"/>
  <c r="I53" i="99"/>
  <c r="H53" i="99"/>
  <c r="G53" i="99"/>
  <c r="F53" i="99"/>
  <c r="E53" i="99"/>
  <c r="D53" i="99"/>
  <c r="C53" i="99"/>
  <c r="B53" i="99"/>
  <c r="O52" i="99"/>
  <c r="N52" i="99"/>
  <c r="M52" i="99"/>
  <c r="L52" i="99"/>
  <c r="K52" i="99"/>
  <c r="J52" i="99"/>
  <c r="I52" i="99"/>
  <c r="H52" i="99"/>
  <c r="G52" i="99"/>
  <c r="F52" i="99"/>
  <c r="E52" i="99"/>
  <c r="D52" i="99"/>
  <c r="C52" i="99"/>
  <c r="B52" i="99"/>
  <c r="O51" i="99"/>
  <c r="N51" i="99"/>
  <c r="M51" i="99"/>
  <c r="L51" i="99"/>
  <c r="K51" i="99"/>
  <c r="J51" i="99"/>
  <c r="I51" i="99"/>
  <c r="H51" i="99"/>
  <c r="G51" i="99"/>
  <c r="F51" i="99"/>
  <c r="E51" i="99"/>
  <c r="D51" i="99"/>
  <c r="C51" i="99"/>
  <c r="B51" i="99"/>
  <c r="O50" i="99"/>
  <c r="N50" i="99"/>
  <c r="M50" i="99"/>
  <c r="L50" i="99"/>
  <c r="K50" i="99"/>
  <c r="J50" i="99"/>
  <c r="I50" i="99"/>
  <c r="H50" i="99"/>
  <c r="G50" i="99"/>
  <c r="F50" i="99"/>
  <c r="E50" i="99"/>
  <c r="D50" i="99"/>
  <c r="C50" i="99"/>
  <c r="B50" i="99"/>
  <c r="O49" i="99"/>
  <c r="N49" i="99"/>
  <c r="M49" i="99"/>
  <c r="L49" i="99"/>
  <c r="K49" i="99"/>
  <c r="J49" i="99"/>
  <c r="I49" i="99"/>
  <c r="H49" i="99"/>
  <c r="G49" i="99"/>
  <c r="F49" i="99"/>
  <c r="E49" i="99"/>
  <c r="D49" i="99"/>
  <c r="C49" i="99"/>
  <c r="B49" i="99"/>
  <c r="O48" i="99"/>
  <c r="N48" i="99"/>
  <c r="M48" i="99"/>
  <c r="L48" i="99"/>
  <c r="K48" i="99"/>
  <c r="J48" i="99"/>
  <c r="I48" i="99"/>
  <c r="H48" i="99"/>
  <c r="G48" i="99"/>
  <c r="F48" i="99"/>
  <c r="E48" i="99"/>
  <c r="D48" i="99"/>
  <c r="C48" i="99"/>
  <c r="B48" i="99"/>
  <c r="O47" i="99"/>
  <c r="N47" i="99"/>
  <c r="M47" i="99"/>
  <c r="L47" i="99"/>
  <c r="K47" i="99"/>
  <c r="J47" i="99"/>
  <c r="I47" i="99"/>
  <c r="H47" i="99"/>
  <c r="G47" i="99"/>
  <c r="F47" i="99"/>
  <c r="E47" i="99"/>
  <c r="D47" i="99"/>
  <c r="C47" i="99"/>
  <c r="B47" i="99"/>
  <c r="O43" i="99"/>
  <c r="N43" i="99"/>
  <c r="M43" i="99"/>
  <c r="L43" i="99"/>
  <c r="K43" i="99"/>
  <c r="J43" i="99"/>
  <c r="I43" i="99"/>
  <c r="H43" i="99"/>
  <c r="G43" i="99"/>
  <c r="F43" i="99"/>
  <c r="E43" i="99"/>
  <c r="D43" i="99"/>
  <c r="C43" i="99"/>
  <c r="B43" i="99"/>
  <c r="O38" i="99"/>
  <c r="N38" i="99"/>
  <c r="M38" i="99"/>
  <c r="L38" i="99"/>
  <c r="K38" i="99"/>
  <c r="J38" i="99"/>
  <c r="I38" i="99"/>
  <c r="H38" i="99"/>
  <c r="G38" i="99"/>
  <c r="F38" i="99"/>
  <c r="E38" i="99"/>
  <c r="D38" i="99"/>
  <c r="C38" i="99"/>
  <c r="B38" i="99"/>
  <c r="O34" i="99"/>
  <c r="N34" i="99"/>
  <c r="M34" i="99"/>
  <c r="L34" i="99"/>
  <c r="K34" i="99"/>
  <c r="J34" i="99"/>
  <c r="I34" i="99"/>
  <c r="H34" i="99"/>
  <c r="G34" i="99"/>
  <c r="F34" i="99"/>
  <c r="E34" i="99"/>
  <c r="D34" i="99"/>
  <c r="C34" i="99"/>
  <c r="B34" i="99"/>
  <c r="O29" i="99"/>
  <c r="N29" i="99"/>
  <c r="M29" i="99"/>
  <c r="L29" i="99"/>
  <c r="K29" i="99"/>
  <c r="J29" i="99"/>
  <c r="I29" i="99"/>
  <c r="H29" i="99"/>
  <c r="G29" i="99"/>
  <c r="F29" i="99"/>
  <c r="E29" i="99"/>
  <c r="D29" i="99"/>
  <c r="C29" i="99"/>
  <c r="B29" i="99"/>
  <c r="O71" i="98"/>
  <c r="N71" i="98"/>
  <c r="M71" i="98"/>
  <c r="L71" i="98"/>
  <c r="K71" i="98"/>
  <c r="J71" i="98"/>
  <c r="I71" i="98"/>
  <c r="H71" i="98"/>
  <c r="G71" i="98"/>
  <c r="F71" i="98"/>
  <c r="E71" i="98"/>
  <c r="D71" i="98"/>
  <c r="C71" i="98"/>
  <c r="B71" i="98"/>
  <c r="A65" i="98"/>
  <c r="A66" i="98" s="1"/>
  <c r="A67" i="98" s="1"/>
  <c r="A68" i="98" s="1"/>
  <c r="A69" i="98" s="1"/>
  <c r="A70" i="98" s="1"/>
  <c r="A71" i="98" s="1"/>
  <c r="O70" i="98"/>
  <c r="N70" i="98"/>
  <c r="M70" i="98"/>
  <c r="L70" i="98"/>
  <c r="K70" i="98"/>
  <c r="J70" i="98"/>
  <c r="I70" i="98"/>
  <c r="H70" i="98"/>
  <c r="G70" i="98"/>
  <c r="F70" i="98"/>
  <c r="E70" i="98"/>
  <c r="D70" i="98"/>
  <c r="C70" i="98"/>
  <c r="B70" i="98"/>
  <c r="O69" i="98"/>
  <c r="N69" i="98"/>
  <c r="M69" i="98"/>
  <c r="L69" i="98"/>
  <c r="K69" i="98"/>
  <c r="J69" i="98"/>
  <c r="I69" i="98"/>
  <c r="H69" i="98"/>
  <c r="G69" i="98"/>
  <c r="F69" i="98"/>
  <c r="E69" i="98"/>
  <c r="D69" i="98"/>
  <c r="C69" i="98"/>
  <c r="B69" i="98"/>
  <c r="O68" i="98"/>
  <c r="N68" i="98"/>
  <c r="M68" i="98"/>
  <c r="L68" i="98"/>
  <c r="K68" i="98"/>
  <c r="J68" i="98"/>
  <c r="I68" i="98"/>
  <c r="H68" i="98"/>
  <c r="G68" i="98"/>
  <c r="F68" i="98"/>
  <c r="E68" i="98"/>
  <c r="D68" i="98"/>
  <c r="C68" i="98"/>
  <c r="B68" i="98"/>
  <c r="O67" i="98"/>
  <c r="N67" i="98"/>
  <c r="M67" i="98"/>
  <c r="L67" i="98"/>
  <c r="K67" i="98"/>
  <c r="J67" i="98"/>
  <c r="I67" i="98"/>
  <c r="H67" i="98"/>
  <c r="G67" i="98"/>
  <c r="F67" i="98"/>
  <c r="E67" i="98"/>
  <c r="D67" i="98"/>
  <c r="C67" i="98"/>
  <c r="B67" i="98"/>
  <c r="O66" i="98"/>
  <c r="N66" i="98"/>
  <c r="M66" i="98"/>
  <c r="L66" i="98"/>
  <c r="K66" i="98"/>
  <c r="J66" i="98"/>
  <c r="I66" i="98"/>
  <c r="H66" i="98"/>
  <c r="G66" i="98"/>
  <c r="F66" i="98"/>
  <c r="E66" i="98"/>
  <c r="D66" i="98"/>
  <c r="C66" i="98"/>
  <c r="B66" i="98"/>
  <c r="O65" i="98"/>
  <c r="N65" i="98"/>
  <c r="M65" i="98"/>
  <c r="L65" i="98"/>
  <c r="K65" i="98"/>
  <c r="J65" i="98"/>
  <c r="I65" i="98"/>
  <c r="H65" i="98"/>
  <c r="G65" i="98"/>
  <c r="F65" i="98"/>
  <c r="E65" i="98"/>
  <c r="D65" i="98"/>
  <c r="C65" i="98"/>
  <c r="B65" i="98"/>
  <c r="O64" i="98"/>
  <c r="N64" i="98"/>
  <c r="M64" i="98"/>
  <c r="L64" i="98"/>
  <c r="K64" i="98"/>
  <c r="J64" i="98"/>
  <c r="I64" i="98"/>
  <c r="H64" i="98"/>
  <c r="G64" i="98"/>
  <c r="F64" i="98"/>
  <c r="E64" i="98"/>
  <c r="D64" i="98"/>
  <c r="C64" i="98"/>
  <c r="B64" i="98"/>
  <c r="O63" i="98"/>
  <c r="N63" i="98"/>
  <c r="M63" i="98"/>
  <c r="L63" i="98"/>
  <c r="K63" i="98"/>
  <c r="J63" i="98"/>
  <c r="I63" i="98"/>
  <c r="H63" i="98"/>
  <c r="G63" i="98"/>
  <c r="F63" i="98"/>
  <c r="E63" i="98"/>
  <c r="D63" i="98"/>
  <c r="C63" i="98"/>
  <c r="B63" i="98"/>
  <c r="O62" i="98"/>
  <c r="N62" i="98"/>
  <c r="M62" i="98"/>
  <c r="L62" i="98"/>
  <c r="K62" i="98"/>
  <c r="J62" i="98"/>
  <c r="I62" i="98"/>
  <c r="H62" i="98"/>
  <c r="G62" i="98"/>
  <c r="F62" i="98"/>
  <c r="E62" i="98"/>
  <c r="D62" i="98"/>
  <c r="C62" i="98"/>
  <c r="B62" i="98"/>
  <c r="O61" i="98"/>
  <c r="N61" i="98"/>
  <c r="M61" i="98"/>
  <c r="L61" i="98"/>
  <c r="K61" i="98"/>
  <c r="J61" i="98"/>
  <c r="I61" i="98"/>
  <c r="H61" i="98"/>
  <c r="G61" i="98"/>
  <c r="F61" i="98"/>
  <c r="E61" i="98"/>
  <c r="D61" i="98"/>
  <c r="C61" i="98"/>
  <c r="B61" i="98"/>
  <c r="O60" i="98"/>
  <c r="N60" i="98"/>
  <c r="M60" i="98"/>
  <c r="L60" i="98"/>
  <c r="K60" i="98"/>
  <c r="J60" i="98"/>
  <c r="I60" i="98"/>
  <c r="H60" i="98"/>
  <c r="G60" i="98"/>
  <c r="F60" i="98"/>
  <c r="E60" i="98"/>
  <c r="D60" i="98"/>
  <c r="C60" i="98"/>
  <c r="B60" i="98"/>
  <c r="O59" i="98"/>
  <c r="N59" i="98"/>
  <c r="M59" i="98"/>
  <c r="L59" i="98"/>
  <c r="K59" i="98"/>
  <c r="J59" i="98"/>
  <c r="I59" i="98"/>
  <c r="H59" i="98"/>
  <c r="G59" i="98"/>
  <c r="F59" i="98"/>
  <c r="E59" i="98"/>
  <c r="D59" i="98"/>
  <c r="C59" i="98"/>
  <c r="B59" i="98"/>
  <c r="O58" i="98"/>
  <c r="N58" i="98"/>
  <c r="M58" i="98"/>
  <c r="L58" i="98"/>
  <c r="K58" i="98"/>
  <c r="J58" i="98"/>
  <c r="I58" i="98"/>
  <c r="H58" i="98"/>
  <c r="G58" i="98"/>
  <c r="F58" i="98"/>
  <c r="E58" i="98"/>
  <c r="D58" i="98"/>
  <c r="C58" i="98"/>
  <c r="B58" i="98"/>
  <c r="O57" i="98"/>
  <c r="N57" i="98"/>
  <c r="M57" i="98"/>
  <c r="L57" i="98"/>
  <c r="K57" i="98"/>
  <c r="J57" i="98"/>
  <c r="I57" i="98"/>
  <c r="H57" i="98"/>
  <c r="G57" i="98"/>
  <c r="F57" i="98"/>
  <c r="E57" i="98"/>
  <c r="D57" i="98"/>
  <c r="C57" i="98"/>
  <c r="B57" i="98"/>
  <c r="O56" i="98"/>
  <c r="N56" i="98"/>
  <c r="M56" i="98"/>
  <c r="L56" i="98"/>
  <c r="K56" i="98"/>
  <c r="J56" i="98"/>
  <c r="I56" i="98"/>
  <c r="H56" i="98"/>
  <c r="G56" i="98"/>
  <c r="F56" i="98"/>
  <c r="E56" i="98"/>
  <c r="D56" i="98"/>
  <c r="C56" i="98"/>
  <c r="B56" i="98"/>
  <c r="O55" i="98"/>
  <c r="N55" i="98"/>
  <c r="M55" i="98"/>
  <c r="L55" i="98"/>
  <c r="K55" i="98"/>
  <c r="J55" i="98"/>
  <c r="I55" i="98"/>
  <c r="H55" i="98"/>
  <c r="G55" i="98"/>
  <c r="F55" i="98"/>
  <c r="E55" i="98"/>
  <c r="D55" i="98"/>
  <c r="C55" i="98"/>
  <c r="B55" i="98"/>
  <c r="O54" i="98"/>
  <c r="N54" i="98"/>
  <c r="M54" i="98"/>
  <c r="L54" i="98"/>
  <c r="K54" i="98"/>
  <c r="J54" i="98"/>
  <c r="I54" i="98"/>
  <c r="H54" i="98"/>
  <c r="G54" i="98"/>
  <c r="F54" i="98"/>
  <c r="E54" i="98"/>
  <c r="D54" i="98"/>
  <c r="C54" i="98"/>
  <c r="B54" i="98"/>
  <c r="O53" i="98"/>
  <c r="N53" i="98"/>
  <c r="M53" i="98"/>
  <c r="L53" i="98"/>
  <c r="K53" i="98"/>
  <c r="J53" i="98"/>
  <c r="I53" i="98"/>
  <c r="H53" i="98"/>
  <c r="G53" i="98"/>
  <c r="F53" i="98"/>
  <c r="E53" i="98"/>
  <c r="D53" i="98"/>
  <c r="C53" i="98"/>
  <c r="B53" i="98"/>
  <c r="O52" i="98"/>
  <c r="N52" i="98"/>
  <c r="M52" i="98"/>
  <c r="L52" i="98"/>
  <c r="K52" i="98"/>
  <c r="J52" i="98"/>
  <c r="I52" i="98"/>
  <c r="H52" i="98"/>
  <c r="G52" i="98"/>
  <c r="F52" i="98"/>
  <c r="E52" i="98"/>
  <c r="D52" i="98"/>
  <c r="C52" i="98"/>
  <c r="B52" i="98"/>
  <c r="O51" i="98"/>
  <c r="N51" i="98"/>
  <c r="M51" i="98"/>
  <c r="L51" i="98"/>
  <c r="K51" i="98"/>
  <c r="J51" i="98"/>
  <c r="I51" i="98"/>
  <c r="H51" i="98"/>
  <c r="G51" i="98"/>
  <c r="F51" i="98"/>
  <c r="E51" i="98"/>
  <c r="D51" i="98"/>
  <c r="C51" i="98"/>
  <c r="B51" i="98"/>
  <c r="O50" i="98"/>
  <c r="N50" i="98"/>
  <c r="M50" i="98"/>
  <c r="L50" i="98"/>
  <c r="K50" i="98"/>
  <c r="J50" i="98"/>
  <c r="I50" i="98"/>
  <c r="H50" i="98"/>
  <c r="G50" i="98"/>
  <c r="F50" i="98"/>
  <c r="E50" i="98"/>
  <c r="D50" i="98"/>
  <c r="C50" i="98"/>
  <c r="B50" i="98"/>
  <c r="O49" i="98"/>
  <c r="N49" i="98"/>
  <c r="M49" i="98"/>
  <c r="L49" i="98"/>
  <c r="K49" i="98"/>
  <c r="J49" i="98"/>
  <c r="I49" i="98"/>
  <c r="H49" i="98"/>
  <c r="G49" i="98"/>
  <c r="F49" i="98"/>
  <c r="E49" i="98"/>
  <c r="D49" i="98"/>
  <c r="C49" i="98"/>
  <c r="B49" i="98"/>
  <c r="O47" i="98"/>
  <c r="N47" i="98"/>
  <c r="M47" i="98"/>
  <c r="L47" i="98"/>
  <c r="K47" i="98"/>
  <c r="J47" i="98"/>
  <c r="I47" i="98"/>
  <c r="H47" i="98"/>
  <c r="G47" i="98"/>
  <c r="F47" i="98"/>
  <c r="E47" i="98"/>
  <c r="D47" i="98"/>
  <c r="C47" i="98"/>
  <c r="B47" i="98"/>
  <c r="O43" i="98"/>
  <c r="N43" i="98"/>
  <c r="M43" i="98"/>
  <c r="L43" i="98"/>
  <c r="K43" i="98"/>
  <c r="J43" i="98"/>
  <c r="I43" i="98"/>
  <c r="H43" i="98"/>
  <c r="G43" i="98"/>
  <c r="F43" i="98"/>
  <c r="E43" i="98"/>
  <c r="D43" i="98"/>
  <c r="C43" i="98"/>
  <c r="B43" i="98"/>
  <c r="O38" i="98"/>
  <c r="N38" i="98"/>
  <c r="M38" i="98"/>
  <c r="L38" i="98"/>
  <c r="K38" i="98"/>
  <c r="J38" i="98"/>
  <c r="I38" i="98"/>
  <c r="H38" i="98"/>
  <c r="G38" i="98"/>
  <c r="F38" i="98"/>
  <c r="E38" i="98"/>
  <c r="D38" i="98"/>
  <c r="C38" i="98"/>
  <c r="B38" i="98"/>
  <c r="O34" i="98"/>
  <c r="N34" i="98"/>
  <c r="M34" i="98"/>
  <c r="L34" i="98"/>
  <c r="K34" i="98"/>
  <c r="J34" i="98"/>
  <c r="I34" i="98"/>
  <c r="H34" i="98"/>
  <c r="G34" i="98"/>
  <c r="F34" i="98"/>
  <c r="E34" i="98"/>
  <c r="D34" i="98"/>
  <c r="C34" i="98"/>
  <c r="B34" i="98"/>
  <c r="O29" i="98"/>
  <c r="N29" i="98"/>
  <c r="M29" i="98"/>
  <c r="L29" i="98"/>
  <c r="K29" i="98"/>
  <c r="J29" i="98"/>
  <c r="I29" i="98"/>
  <c r="H29" i="98"/>
  <c r="G29" i="98"/>
  <c r="F29" i="98"/>
  <c r="E29" i="98"/>
  <c r="D29" i="98"/>
  <c r="C29" i="98"/>
  <c r="B29" i="98"/>
  <c r="O71" i="97"/>
  <c r="N71" i="97"/>
  <c r="M71" i="97"/>
  <c r="L71" i="97"/>
  <c r="K71" i="97"/>
  <c r="J71" i="97"/>
  <c r="I71" i="97"/>
  <c r="H71" i="97"/>
  <c r="G71" i="97"/>
  <c r="F71" i="97"/>
  <c r="E71" i="97"/>
  <c r="D71" i="97"/>
  <c r="C71" i="97"/>
  <c r="B71" i="97"/>
  <c r="A65" i="97"/>
  <c r="A66" i="97" s="1"/>
  <c r="A67" i="97" s="1"/>
  <c r="A68" i="97" s="1"/>
  <c r="A69" i="97" s="1"/>
  <c r="A70" i="97" s="1"/>
  <c r="A71" i="97" s="1"/>
  <c r="O70" i="97"/>
  <c r="N70" i="97"/>
  <c r="M70" i="97"/>
  <c r="L70" i="97"/>
  <c r="K70" i="97"/>
  <c r="J70" i="97"/>
  <c r="I70" i="97"/>
  <c r="H70" i="97"/>
  <c r="G70" i="97"/>
  <c r="F70" i="97"/>
  <c r="E70" i="97"/>
  <c r="D70" i="97"/>
  <c r="C70" i="97"/>
  <c r="B70" i="97"/>
  <c r="O69" i="97"/>
  <c r="N69" i="97"/>
  <c r="M69" i="97"/>
  <c r="L69" i="97"/>
  <c r="K69" i="97"/>
  <c r="J69" i="97"/>
  <c r="I69" i="97"/>
  <c r="H69" i="97"/>
  <c r="G69" i="97"/>
  <c r="F69" i="97"/>
  <c r="E69" i="97"/>
  <c r="D69" i="97"/>
  <c r="C69" i="97"/>
  <c r="B69" i="97"/>
  <c r="O68" i="97"/>
  <c r="N68" i="97"/>
  <c r="M68" i="97"/>
  <c r="L68" i="97"/>
  <c r="K68" i="97"/>
  <c r="J68" i="97"/>
  <c r="I68" i="97"/>
  <c r="H68" i="97"/>
  <c r="G68" i="97"/>
  <c r="F68" i="97"/>
  <c r="E68" i="97"/>
  <c r="D68" i="97"/>
  <c r="C68" i="97"/>
  <c r="B68" i="97"/>
  <c r="O67" i="97"/>
  <c r="N67" i="97"/>
  <c r="M67" i="97"/>
  <c r="L67" i="97"/>
  <c r="K67" i="97"/>
  <c r="J67" i="97"/>
  <c r="I67" i="97"/>
  <c r="H67" i="97"/>
  <c r="G67" i="97"/>
  <c r="F67" i="97"/>
  <c r="E67" i="97"/>
  <c r="D67" i="97"/>
  <c r="C67" i="97"/>
  <c r="B67" i="97"/>
  <c r="O66" i="97"/>
  <c r="N66" i="97"/>
  <c r="M66" i="97"/>
  <c r="L66" i="97"/>
  <c r="K66" i="97"/>
  <c r="J66" i="97"/>
  <c r="I66" i="97"/>
  <c r="H66" i="97"/>
  <c r="G66" i="97"/>
  <c r="F66" i="97"/>
  <c r="E66" i="97"/>
  <c r="D66" i="97"/>
  <c r="C66" i="97"/>
  <c r="B66" i="97"/>
  <c r="O65" i="97"/>
  <c r="N65" i="97"/>
  <c r="M65" i="97"/>
  <c r="L65" i="97"/>
  <c r="K65" i="97"/>
  <c r="J65" i="97"/>
  <c r="I65" i="97"/>
  <c r="H65" i="97"/>
  <c r="G65" i="97"/>
  <c r="F65" i="97"/>
  <c r="E65" i="97"/>
  <c r="D65" i="97"/>
  <c r="C65" i="97"/>
  <c r="B65" i="97"/>
  <c r="O64" i="97"/>
  <c r="N64" i="97"/>
  <c r="M64" i="97"/>
  <c r="L64" i="97"/>
  <c r="K64" i="97"/>
  <c r="J64" i="97"/>
  <c r="I64" i="97"/>
  <c r="H64" i="97"/>
  <c r="G64" i="97"/>
  <c r="F64" i="97"/>
  <c r="E64" i="97"/>
  <c r="D64" i="97"/>
  <c r="C64" i="97"/>
  <c r="B64" i="97"/>
  <c r="O63" i="97"/>
  <c r="N63" i="97"/>
  <c r="M63" i="97"/>
  <c r="L63" i="97"/>
  <c r="K63" i="97"/>
  <c r="J63" i="97"/>
  <c r="I63" i="97"/>
  <c r="H63" i="97"/>
  <c r="G63" i="97"/>
  <c r="F63" i="97"/>
  <c r="E63" i="97"/>
  <c r="D63" i="97"/>
  <c r="C63" i="97"/>
  <c r="B63" i="97"/>
  <c r="O62" i="97"/>
  <c r="N62" i="97"/>
  <c r="M62" i="97"/>
  <c r="L62" i="97"/>
  <c r="K62" i="97"/>
  <c r="J62" i="97"/>
  <c r="I62" i="97"/>
  <c r="H62" i="97"/>
  <c r="G62" i="97"/>
  <c r="F62" i="97"/>
  <c r="E62" i="97"/>
  <c r="D62" i="97"/>
  <c r="C62" i="97"/>
  <c r="B62" i="97"/>
  <c r="O61" i="97"/>
  <c r="N61" i="97"/>
  <c r="M61" i="97"/>
  <c r="L61" i="97"/>
  <c r="K61" i="97"/>
  <c r="J61" i="97"/>
  <c r="I61" i="97"/>
  <c r="H61" i="97"/>
  <c r="G61" i="97"/>
  <c r="F61" i="97"/>
  <c r="E61" i="97"/>
  <c r="D61" i="97"/>
  <c r="C61" i="97"/>
  <c r="B61" i="97"/>
  <c r="O60" i="97"/>
  <c r="N60" i="97"/>
  <c r="M60" i="97"/>
  <c r="L60" i="97"/>
  <c r="K60" i="97"/>
  <c r="J60" i="97"/>
  <c r="I60" i="97"/>
  <c r="H60" i="97"/>
  <c r="G60" i="97"/>
  <c r="F60" i="97"/>
  <c r="E60" i="97"/>
  <c r="D60" i="97"/>
  <c r="C60" i="97"/>
  <c r="B60" i="97"/>
  <c r="O59" i="97"/>
  <c r="N59" i="97"/>
  <c r="M59" i="97"/>
  <c r="L59" i="97"/>
  <c r="K59" i="97"/>
  <c r="J59" i="97"/>
  <c r="I59" i="97"/>
  <c r="H59" i="97"/>
  <c r="G59" i="97"/>
  <c r="F59" i="97"/>
  <c r="E59" i="97"/>
  <c r="D59" i="97"/>
  <c r="C59" i="97"/>
  <c r="B59" i="97"/>
  <c r="O58" i="97"/>
  <c r="N58" i="97"/>
  <c r="M58" i="97"/>
  <c r="L58" i="97"/>
  <c r="K58" i="97"/>
  <c r="J58" i="97"/>
  <c r="I58" i="97"/>
  <c r="H58" i="97"/>
  <c r="G58" i="97"/>
  <c r="F58" i="97"/>
  <c r="E58" i="97"/>
  <c r="D58" i="97"/>
  <c r="C58" i="97"/>
  <c r="B58" i="97"/>
  <c r="O57" i="97"/>
  <c r="N57" i="97"/>
  <c r="M57" i="97"/>
  <c r="L57" i="97"/>
  <c r="K57" i="97"/>
  <c r="J57" i="97"/>
  <c r="I57" i="97"/>
  <c r="H57" i="97"/>
  <c r="G57" i="97"/>
  <c r="F57" i="97"/>
  <c r="E57" i="97"/>
  <c r="D57" i="97"/>
  <c r="C57" i="97"/>
  <c r="B57" i="97"/>
  <c r="O56" i="97"/>
  <c r="N56" i="97"/>
  <c r="M56" i="97"/>
  <c r="L56" i="97"/>
  <c r="K56" i="97"/>
  <c r="J56" i="97"/>
  <c r="I56" i="97"/>
  <c r="H56" i="97"/>
  <c r="G56" i="97"/>
  <c r="F56" i="97"/>
  <c r="E56" i="97"/>
  <c r="D56" i="97"/>
  <c r="C56" i="97"/>
  <c r="B56" i="97"/>
  <c r="O55" i="97"/>
  <c r="N55" i="97"/>
  <c r="M55" i="97"/>
  <c r="L55" i="97"/>
  <c r="K55" i="97"/>
  <c r="J55" i="97"/>
  <c r="I55" i="97"/>
  <c r="H55" i="97"/>
  <c r="G55" i="97"/>
  <c r="F55" i="97"/>
  <c r="E55" i="97"/>
  <c r="D55" i="97"/>
  <c r="C55" i="97"/>
  <c r="B55" i="97"/>
  <c r="O54" i="97"/>
  <c r="N54" i="97"/>
  <c r="M54" i="97"/>
  <c r="L54" i="97"/>
  <c r="K54" i="97"/>
  <c r="J54" i="97"/>
  <c r="I54" i="97"/>
  <c r="H54" i="97"/>
  <c r="G54" i="97"/>
  <c r="F54" i="97"/>
  <c r="E54" i="97"/>
  <c r="D54" i="97"/>
  <c r="C54" i="97"/>
  <c r="B54" i="97"/>
  <c r="O53" i="97"/>
  <c r="N53" i="97"/>
  <c r="M53" i="97"/>
  <c r="L53" i="97"/>
  <c r="K53" i="97"/>
  <c r="J53" i="97"/>
  <c r="I53" i="97"/>
  <c r="H53" i="97"/>
  <c r="G53" i="97"/>
  <c r="F53" i="97"/>
  <c r="E53" i="97"/>
  <c r="D53" i="97"/>
  <c r="C53" i="97"/>
  <c r="B53" i="97"/>
  <c r="O52" i="97"/>
  <c r="N52" i="97"/>
  <c r="M52" i="97"/>
  <c r="L52" i="97"/>
  <c r="K52" i="97"/>
  <c r="J52" i="97"/>
  <c r="I52" i="97"/>
  <c r="H52" i="97"/>
  <c r="G52" i="97"/>
  <c r="F52" i="97"/>
  <c r="E52" i="97"/>
  <c r="D52" i="97"/>
  <c r="C52" i="97"/>
  <c r="B52" i="97"/>
  <c r="O51" i="97"/>
  <c r="N51" i="97"/>
  <c r="M51" i="97"/>
  <c r="L51" i="97"/>
  <c r="K51" i="97"/>
  <c r="J51" i="97"/>
  <c r="I51" i="97"/>
  <c r="H51" i="97"/>
  <c r="G51" i="97"/>
  <c r="F51" i="97"/>
  <c r="E51" i="97"/>
  <c r="D51" i="97"/>
  <c r="C51" i="97"/>
  <c r="B51" i="97"/>
  <c r="O50" i="97"/>
  <c r="N50" i="97"/>
  <c r="M50" i="97"/>
  <c r="L50" i="97"/>
  <c r="K50" i="97"/>
  <c r="J50" i="97"/>
  <c r="I50" i="97"/>
  <c r="H50" i="97"/>
  <c r="G50" i="97"/>
  <c r="F50" i="97"/>
  <c r="E50" i="97"/>
  <c r="D50" i="97"/>
  <c r="C50" i="97"/>
  <c r="B50" i="97"/>
  <c r="O49" i="97"/>
  <c r="N49" i="97"/>
  <c r="M49" i="97"/>
  <c r="L49" i="97"/>
  <c r="K49" i="97"/>
  <c r="J49" i="97"/>
  <c r="I49" i="97"/>
  <c r="H49" i="97"/>
  <c r="G49" i="97"/>
  <c r="F49" i="97"/>
  <c r="E49" i="97"/>
  <c r="D49" i="97"/>
  <c r="C49" i="97"/>
  <c r="B49" i="97"/>
  <c r="O47" i="97"/>
  <c r="N47" i="97"/>
  <c r="M47" i="97"/>
  <c r="L47" i="97"/>
  <c r="K47" i="97"/>
  <c r="J47" i="97"/>
  <c r="I47" i="97"/>
  <c r="H47" i="97"/>
  <c r="G47" i="97"/>
  <c r="F47" i="97"/>
  <c r="E47" i="97"/>
  <c r="D47" i="97"/>
  <c r="C47" i="97"/>
  <c r="B47" i="97"/>
  <c r="O43" i="97"/>
  <c r="N43" i="97"/>
  <c r="M43" i="97"/>
  <c r="L43" i="97"/>
  <c r="K43" i="97"/>
  <c r="J43" i="97"/>
  <c r="I43" i="97"/>
  <c r="H43" i="97"/>
  <c r="G43" i="97"/>
  <c r="F43" i="97"/>
  <c r="E43" i="97"/>
  <c r="D43" i="97"/>
  <c r="C43" i="97"/>
  <c r="B43" i="97"/>
  <c r="O38" i="97"/>
  <c r="N38" i="97"/>
  <c r="M38" i="97"/>
  <c r="L38" i="97"/>
  <c r="K38" i="97"/>
  <c r="J38" i="97"/>
  <c r="I38" i="97"/>
  <c r="H38" i="97"/>
  <c r="G38" i="97"/>
  <c r="F38" i="97"/>
  <c r="E38" i="97"/>
  <c r="D38" i="97"/>
  <c r="C38" i="97"/>
  <c r="B38" i="97"/>
  <c r="O34" i="97"/>
  <c r="N34" i="97"/>
  <c r="M34" i="97"/>
  <c r="L34" i="97"/>
  <c r="K34" i="97"/>
  <c r="J34" i="97"/>
  <c r="I34" i="97"/>
  <c r="H34" i="97"/>
  <c r="G34" i="97"/>
  <c r="F34" i="97"/>
  <c r="E34" i="97"/>
  <c r="D34" i="97"/>
  <c r="C34" i="97"/>
  <c r="B34" i="97"/>
  <c r="O29" i="97"/>
  <c r="N29" i="97"/>
  <c r="M29" i="97"/>
  <c r="L29" i="97"/>
  <c r="K29" i="97"/>
  <c r="J29" i="97"/>
  <c r="I29" i="97"/>
  <c r="H29" i="97"/>
  <c r="G29" i="97"/>
  <c r="F29" i="97"/>
  <c r="E29" i="97"/>
  <c r="D29" i="97"/>
  <c r="C29" i="97"/>
  <c r="B29" i="97"/>
  <c r="O71" i="96"/>
  <c r="N71" i="96"/>
  <c r="M71" i="96"/>
  <c r="L71" i="96"/>
  <c r="K71" i="96"/>
  <c r="J71" i="96"/>
  <c r="I71" i="96"/>
  <c r="H71" i="96"/>
  <c r="G71" i="96"/>
  <c r="F71" i="96"/>
  <c r="E71" i="96"/>
  <c r="D71" i="96"/>
  <c r="C71" i="96"/>
  <c r="B71" i="96"/>
  <c r="A65" i="96"/>
  <c r="A66" i="96" s="1"/>
  <c r="A67" i="96" s="1"/>
  <c r="A68" i="96" s="1"/>
  <c r="A69" i="96" s="1"/>
  <c r="A70" i="96" s="1"/>
  <c r="A71" i="96" s="1"/>
  <c r="O70" i="96"/>
  <c r="N70" i="96"/>
  <c r="M70" i="96"/>
  <c r="L70" i="96"/>
  <c r="K70" i="96"/>
  <c r="J70" i="96"/>
  <c r="I70" i="96"/>
  <c r="H70" i="96"/>
  <c r="G70" i="96"/>
  <c r="F70" i="96"/>
  <c r="E70" i="96"/>
  <c r="D70" i="96"/>
  <c r="C70" i="96"/>
  <c r="B70" i="96"/>
  <c r="O69" i="96"/>
  <c r="N69" i="96"/>
  <c r="M69" i="96"/>
  <c r="L69" i="96"/>
  <c r="K69" i="96"/>
  <c r="J69" i="96"/>
  <c r="I69" i="96"/>
  <c r="H69" i="96"/>
  <c r="G69" i="96"/>
  <c r="F69" i="96"/>
  <c r="E69" i="96"/>
  <c r="D69" i="96"/>
  <c r="C69" i="96"/>
  <c r="B69" i="96"/>
  <c r="O68" i="96"/>
  <c r="N68" i="96"/>
  <c r="M68" i="96"/>
  <c r="L68" i="96"/>
  <c r="K68" i="96"/>
  <c r="J68" i="96"/>
  <c r="I68" i="96"/>
  <c r="H68" i="96"/>
  <c r="G68" i="96"/>
  <c r="F68" i="96"/>
  <c r="E68" i="96"/>
  <c r="D68" i="96"/>
  <c r="C68" i="96"/>
  <c r="B68" i="96"/>
  <c r="O67" i="96"/>
  <c r="N67" i="96"/>
  <c r="M67" i="96"/>
  <c r="L67" i="96"/>
  <c r="K67" i="96"/>
  <c r="J67" i="96"/>
  <c r="I67" i="96"/>
  <c r="H67" i="96"/>
  <c r="G67" i="96"/>
  <c r="F67" i="96"/>
  <c r="E67" i="96"/>
  <c r="D67" i="96"/>
  <c r="C67" i="96"/>
  <c r="B67" i="96"/>
  <c r="O66" i="96"/>
  <c r="N66" i="96"/>
  <c r="M66" i="96"/>
  <c r="L66" i="96"/>
  <c r="K66" i="96"/>
  <c r="J66" i="96"/>
  <c r="I66" i="96"/>
  <c r="H66" i="96"/>
  <c r="G66" i="96"/>
  <c r="F66" i="96"/>
  <c r="E66" i="96"/>
  <c r="D66" i="96"/>
  <c r="C66" i="96"/>
  <c r="B66" i="96"/>
  <c r="O65" i="96"/>
  <c r="N65" i="96"/>
  <c r="M65" i="96"/>
  <c r="L65" i="96"/>
  <c r="K65" i="96"/>
  <c r="J65" i="96"/>
  <c r="I65" i="96"/>
  <c r="H65" i="96"/>
  <c r="G65" i="96"/>
  <c r="F65" i="96"/>
  <c r="E65" i="96"/>
  <c r="D65" i="96"/>
  <c r="C65" i="96"/>
  <c r="B65" i="96"/>
  <c r="O64" i="96"/>
  <c r="N64" i="96"/>
  <c r="M64" i="96"/>
  <c r="L64" i="96"/>
  <c r="K64" i="96"/>
  <c r="J64" i="96"/>
  <c r="I64" i="96"/>
  <c r="H64" i="96"/>
  <c r="G64" i="96"/>
  <c r="F64" i="96"/>
  <c r="E64" i="96"/>
  <c r="D64" i="96"/>
  <c r="C64" i="96"/>
  <c r="B64" i="96"/>
  <c r="O63" i="96"/>
  <c r="N63" i="96"/>
  <c r="M63" i="96"/>
  <c r="L63" i="96"/>
  <c r="K63" i="96"/>
  <c r="J63" i="96"/>
  <c r="I63" i="96"/>
  <c r="H63" i="96"/>
  <c r="G63" i="96"/>
  <c r="F63" i="96"/>
  <c r="E63" i="96"/>
  <c r="D63" i="96"/>
  <c r="C63" i="96"/>
  <c r="B63" i="96"/>
  <c r="O62" i="96"/>
  <c r="N62" i="96"/>
  <c r="M62" i="96"/>
  <c r="L62" i="96"/>
  <c r="K62" i="96"/>
  <c r="J62" i="96"/>
  <c r="I62" i="96"/>
  <c r="H62" i="96"/>
  <c r="G62" i="96"/>
  <c r="F62" i="96"/>
  <c r="E62" i="96"/>
  <c r="D62" i="96"/>
  <c r="C62" i="96"/>
  <c r="B62" i="96"/>
  <c r="O61" i="96"/>
  <c r="N61" i="96"/>
  <c r="M61" i="96"/>
  <c r="L61" i="96"/>
  <c r="K61" i="96"/>
  <c r="J61" i="96"/>
  <c r="I61" i="96"/>
  <c r="H61" i="96"/>
  <c r="G61" i="96"/>
  <c r="F61" i="96"/>
  <c r="E61" i="96"/>
  <c r="D61" i="96"/>
  <c r="C61" i="96"/>
  <c r="B61" i="96"/>
  <c r="O60" i="96"/>
  <c r="N60" i="96"/>
  <c r="M60" i="96"/>
  <c r="L60" i="96"/>
  <c r="K60" i="96"/>
  <c r="J60" i="96"/>
  <c r="I60" i="96"/>
  <c r="H60" i="96"/>
  <c r="G60" i="96"/>
  <c r="F60" i="96"/>
  <c r="E60" i="96"/>
  <c r="D60" i="96"/>
  <c r="C60" i="96"/>
  <c r="B60" i="96"/>
  <c r="O59" i="96"/>
  <c r="N59" i="96"/>
  <c r="M59" i="96"/>
  <c r="L59" i="96"/>
  <c r="K59" i="96"/>
  <c r="J59" i="96"/>
  <c r="I59" i="96"/>
  <c r="H59" i="96"/>
  <c r="G59" i="96"/>
  <c r="F59" i="96"/>
  <c r="E59" i="96"/>
  <c r="D59" i="96"/>
  <c r="C59" i="96"/>
  <c r="B59" i="96"/>
  <c r="O58" i="96"/>
  <c r="N58" i="96"/>
  <c r="M58" i="96"/>
  <c r="L58" i="96"/>
  <c r="K58" i="96"/>
  <c r="J58" i="96"/>
  <c r="I58" i="96"/>
  <c r="H58" i="96"/>
  <c r="G58" i="96"/>
  <c r="F58" i="96"/>
  <c r="E58" i="96"/>
  <c r="D58" i="96"/>
  <c r="C58" i="96"/>
  <c r="B58" i="96"/>
  <c r="O57" i="96"/>
  <c r="N57" i="96"/>
  <c r="M57" i="96"/>
  <c r="L57" i="96"/>
  <c r="K57" i="96"/>
  <c r="J57" i="96"/>
  <c r="I57" i="96"/>
  <c r="H57" i="96"/>
  <c r="G57" i="96"/>
  <c r="F57" i="96"/>
  <c r="E57" i="96"/>
  <c r="D57" i="96"/>
  <c r="C57" i="96"/>
  <c r="B57" i="96"/>
  <c r="O56" i="96"/>
  <c r="N56" i="96"/>
  <c r="M56" i="96"/>
  <c r="L56" i="96"/>
  <c r="K56" i="96"/>
  <c r="J56" i="96"/>
  <c r="I56" i="96"/>
  <c r="H56" i="96"/>
  <c r="G56" i="96"/>
  <c r="F56" i="96"/>
  <c r="E56" i="96"/>
  <c r="D56" i="96"/>
  <c r="C56" i="96"/>
  <c r="B56" i="96"/>
  <c r="O55" i="96"/>
  <c r="N55" i="96"/>
  <c r="M55" i="96"/>
  <c r="L55" i="96"/>
  <c r="K55" i="96"/>
  <c r="J55" i="96"/>
  <c r="I55" i="96"/>
  <c r="H55" i="96"/>
  <c r="G55" i="96"/>
  <c r="F55" i="96"/>
  <c r="E55" i="96"/>
  <c r="D55" i="96"/>
  <c r="C55" i="96"/>
  <c r="B55" i="96"/>
  <c r="O54" i="96"/>
  <c r="N54" i="96"/>
  <c r="M54" i="96"/>
  <c r="L54" i="96"/>
  <c r="K54" i="96"/>
  <c r="J54" i="96"/>
  <c r="I54" i="96"/>
  <c r="H54" i="96"/>
  <c r="G54" i="96"/>
  <c r="F54" i="96"/>
  <c r="E54" i="96"/>
  <c r="D54" i="96"/>
  <c r="C54" i="96"/>
  <c r="B54" i="96"/>
  <c r="O53" i="96"/>
  <c r="N53" i="96"/>
  <c r="M53" i="96"/>
  <c r="L53" i="96"/>
  <c r="K53" i="96"/>
  <c r="J53" i="96"/>
  <c r="I53" i="96"/>
  <c r="H53" i="96"/>
  <c r="G53" i="96"/>
  <c r="F53" i="96"/>
  <c r="E53" i="96"/>
  <c r="D53" i="96"/>
  <c r="C53" i="96"/>
  <c r="B53" i="96"/>
  <c r="O52" i="96"/>
  <c r="N52" i="96"/>
  <c r="M52" i="96"/>
  <c r="L52" i="96"/>
  <c r="K52" i="96"/>
  <c r="J52" i="96"/>
  <c r="I52" i="96"/>
  <c r="H52" i="96"/>
  <c r="G52" i="96"/>
  <c r="F52" i="96"/>
  <c r="E52" i="96"/>
  <c r="D52" i="96"/>
  <c r="C52" i="96"/>
  <c r="B52" i="96"/>
  <c r="O51" i="96"/>
  <c r="N51" i="96"/>
  <c r="M51" i="96"/>
  <c r="L51" i="96"/>
  <c r="K51" i="96"/>
  <c r="J51" i="96"/>
  <c r="I51" i="96"/>
  <c r="H51" i="96"/>
  <c r="G51" i="96"/>
  <c r="F51" i="96"/>
  <c r="E51" i="96"/>
  <c r="D51" i="96"/>
  <c r="C51" i="96"/>
  <c r="B51" i="96"/>
  <c r="O50" i="96"/>
  <c r="N50" i="96"/>
  <c r="M50" i="96"/>
  <c r="L50" i="96"/>
  <c r="K50" i="96"/>
  <c r="J50" i="96"/>
  <c r="I50" i="96"/>
  <c r="H50" i="96"/>
  <c r="G50" i="96"/>
  <c r="F50" i="96"/>
  <c r="E50" i="96"/>
  <c r="D50" i="96"/>
  <c r="C50" i="96"/>
  <c r="B50" i="96"/>
  <c r="O49" i="96"/>
  <c r="N49" i="96"/>
  <c r="M49" i="96"/>
  <c r="L49" i="96"/>
  <c r="K49" i="96"/>
  <c r="J49" i="96"/>
  <c r="I49" i="96"/>
  <c r="H49" i="96"/>
  <c r="G49" i="96"/>
  <c r="F49" i="96"/>
  <c r="E49" i="96"/>
  <c r="D49" i="96"/>
  <c r="C49" i="96"/>
  <c r="B49" i="96"/>
  <c r="O47" i="96"/>
  <c r="N47" i="96"/>
  <c r="M47" i="96"/>
  <c r="L47" i="96"/>
  <c r="K47" i="96"/>
  <c r="J47" i="96"/>
  <c r="I47" i="96"/>
  <c r="H47" i="96"/>
  <c r="G47" i="96"/>
  <c r="F47" i="96"/>
  <c r="E47" i="96"/>
  <c r="D47" i="96"/>
  <c r="C47" i="96"/>
  <c r="B47" i="96"/>
  <c r="O43" i="96"/>
  <c r="N43" i="96"/>
  <c r="M43" i="96"/>
  <c r="L43" i="96"/>
  <c r="K43" i="96"/>
  <c r="J43" i="96"/>
  <c r="I43" i="96"/>
  <c r="H43" i="96"/>
  <c r="G43" i="96"/>
  <c r="F43" i="96"/>
  <c r="E43" i="96"/>
  <c r="D43" i="96"/>
  <c r="C43" i="96"/>
  <c r="B43" i="96"/>
  <c r="O38" i="96"/>
  <c r="N38" i="96"/>
  <c r="M38" i="96"/>
  <c r="L38" i="96"/>
  <c r="K38" i="96"/>
  <c r="J38" i="96"/>
  <c r="I38" i="96"/>
  <c r="H38" i="96"/>
  <c r="G38" i="96"/>
  <c r="F38" i="96"/>
  <c r="E38" i="96"/>
  <c r="D38" i="96"/>
  <c r="C38" i="96"/>
  <c r="B38" i="96"/>
  <c r="O34" i="96"/>
  <c r="N34" i="96"/>
  <c r="M34" i="96"/>
  <c r="L34" i="96"/>
  <c r="K34" i="96"/>
  <c r="J34" i="96"/>
  <c r="I34" i="96"/>
  <c r="H34" i="96"/>
  <c r="G34" i="96"/>
  <c r="F34" i="96"/>
  <c r="E34" i="96"/>
  <c r="D34" i="96"/>
  <c r="C34" i="96"/>
  <c r="B34" i="96"/>
  <c r="O29" i="96"/>
  <c r="N29" i="96"/>
  <c r="M29" i="96"/>
  <c r="L29" i="96"/>
  <c r="K29" i="96"/>
  <c r="J29" i="96"/>
  <c r="I29" i="96"/>
  <c r="H29" i="96"/>
  <c r="G29" i="96"/>
  <c r="F29" i="96"/>
  <c r="E29" i="96"/>
  <c r="D29" i="96"/>
  <c r="C29" i="96"/>
  <c r="B29" i="96"/>
  <c r="O71" i="95"/>
  <c r="N71" i="95"/>
  <c r="M71" i="95"/>
  <c r="L71" i="95"/>
  <c r="K71" i="95"/>
  <c r="J71" i="95"/>
  <c r="I71" i="95"/>
  <c r="H71" i="95"/>
  <c r="G71" i="95"/>
  <c r="F71" i="95"/>
  <c r="E71" i="95"/>
  <c r="D71" i="95"/>
  <c r="C71" i="95"/>
  <c r="B71" i="95"/>
  <c r="A65" i="95"/>
  <c r="A66" i="95" s="1"/>
  <c r="A67" i="95" s="1"/>
  <c r="A68" i="95" s="1"/>
  <c r="A69" i="95" s="1"/>
  <c r="A70" i="95" s="1"/>
  <c r="A71" i="95" s="1"/>
  <c r="O70" i="95"/>
  <c r="N70" i="95"/>
  <c r="M70" i="95"/>
  <c r="L70" i="95"/>
  <c r="K70" i="95"/>
  <c r="J70" i="95"/>
  <c r="I70" i="95"/>
  <c r="H70" i="95"/>
  <c r="G70" i="95"/>
  <c r="F70" i="95"/>
  <c r="E70" i="95"/>
  <c r="D70" i="95"/>
  <c r="C70" i="95"/>
  <c r="B70" i="95"/>
  <c r="O69" i="95"/>
  <c r="N69" i="95"/>
  <c r="M69" i="95"/>
  <c r="L69" i="95"/>
  <c r="K69" i="95"/>
  <c r="J69" i="95"/>
  <c r="I69" i="95"/>
  <c r="H69" i="95"/>
  <c r="G69" i="95"/>
  <c r="F69" i="95"/>
  <c r="E69" i="95"/>
  <c r="D69" i="95"/>
  <c r="C69" i="95"/>
  <c r="B69" i="95"/>
  <c r="O68" i="95"/>
  <c r="N68" i="95"/>
  <c r="M68" i="95"/>
  <c r="L68" i="95"/>
  <c r="K68" i="95"/>
  <c r="J68" i="95"/>
  <c r="I68" i="95"/>
  <c r="H68" i="95"/>
  <c r="G68" i="95"/>
  <c r="F68" i="95"/>
  <c r="E68" i="95"/>
  <c r="D68" i="95"/>
  <c r="C68" i="95"/>
  <c r="B68" i="95"/>
  <c r="O67" i="95"/>
  <c r="N67" i="95"/>
  <c r="M67" i="95"/>
  <c r="L67" i="95"/>
  <c r="K67" i="95"/>
  <c r="J67" i="95"/>
  <c r="I67" i="95"/>
  <c r="H67" i="95"/>
  <c r="G67" i="95"/>
  <c r="F67" i="95"/>
  <c r="E67" i="95"/>
  <c r="D67" i="95"/>
  <c r="C67" i="95"/>
  <c r="B67" i="95"/>
  <c r="O66" i="95"/>
  <c r="N66" i="95"/>
  <c r="M66" i="95"/>
  <c r="L66" i="95"/>
  <c r="K66" i="95"/>
  <c r="J66" i="95"/>
  <c r="I66" i="95"/>
  <c r="H66" i="95"/>
  <c r="G66" i="95"/>
  <c r="F66" i="95"/>
  <c r="E66" i="95"/>
  <c r="D66" i="95"/>
  <c r="C66" i="95"/>
  <c r="B66" i="95"/>
  <c r="O65" i="95"/>
  <c r="N65" i="95"/>
  <c r="M65" i="95"/>
  <c r="L65" i="95"/>
  <c r="K65" i="95"/>
  <c r="J65" i="95"/>
  <c r="I65" i="95"/>
  <c r="H65" i="95"/>
  <c r="G65" i="95"/>
  <c r="F65" i="95"/>
  <c r="E65" i="95"/>
  <c r="D65" i="95"/>
  <c r="C65" i="95"/>
  <c r="B65" i="95"/>
  <c r="O64" i="95"/>
  <c r="N64" i="95"/>
  <c r="M64" i="95"/>
  <c r="L64" i="95"/>
  <c r="K64" i="95"/>
  <c r="J64" i="95"/>
  <c r="I64" i="95"/>
  <c r="H64" i="95"/>
  <c r="G64" i="95"/>
  <c r="F64" i="95"/>
  <c r="E64" i="95"/>
  <c r="D64" i="95"/>
  <c r="C64" i="95"/>
  <c r="B64" i="95"/>
  <c r="O63" i="95"/>
  <c r="N63" i="95"/>
  <c r="M63" i="95"/>
  <c r="L63" i="95"/>
  <c r="K63" i="95"/>
  <c r="J63" i="95"/>
  <c r="I63" i="95"/>
  <c r="H63" i="95"/>
  <c r="G63" i="95"/>
  <c r="F63" i="95"/>
  <c r="E63" i="95"/>
  <c r="D63" i="95"/>
  <c r="C63" i="95"/>
  <c r="B63" i="95"/>
  <c r="O62" i="95"/>
  <c r="N62" i="95"/>
  <c r="M62" i="95"/>
  <c r="L62" i="95"/>
  <c r="K62" i="95"/>
  <c r="J62" i="95"/>
  <c r="I62" i="95"/>
  <c r="H62" i="95"/>
  <c r="G62" i="95"/>
  <c r="F62" i="95"/>
  <c r="E62" i="95"/>
  <c r="D62" i="95"/>
  <c r="C62" i="95"/>
  <c r="B62" i="95"/>
  <c r="O61" i="95"/>
  <c r="N61" i="95"/>
  <c r="M61" i="95"/>
  <c r="L61" i="95"/>
  <c r="K61" i="95"/>
  <c r="J61" i="95"/>
  <c r="I61" i="95"/>
  <c r="H61" i="95"/>
  <c r="G61" i="95"/>
  <c r="F61" i="95"/>
  <c r="E61" i="95"/>
  <c r="D61" i="95"/>
  <c r="C61" i="95"/>
  <c r="B61" i="95"/>
  <c r="O60" i="95"/>
  <c r="N60" i="95"/>
  <c r="M60" i="95"/>
  <c r="L60" i="95"/>
  <c r="K60" i="95"/>
  <c r="J60" i="95"/>
  <c r="I60" i="95"/>
  <c r="H60" i="95"/>
  <c r="G60" i="95"/>
  <c r="F60" i="95"/>
  <c r="E60" i="95"/>
  <c r="D60" i="95"/>
  <c r="C60" i="95"/>
  <c r="B60" i="95"/>
  <c r="O59" i="95"/>
  <c r="N59" i="95"/>
  <c r="M59" i="95"/>
  <c r="L59" i="95"/>
  <c r="K59" i="95"/>
  <c r="J59" i="95"/>
  <c r="I59" i="95"/>
  <c r="H59" i="95"/>
  <c r="G59" i="95"/>
  <c r="F59" i="95"/>
  <c r="E59" i="95"/>
  <c r="D59" i="95"/>
  <c r="C59" i="95"/>
  <c r="B59" i="95"/>
  <c r="O58" i="95"/>
  <c r="N58" i="95"/>
  <c r="M58" i="95"/>
  <c r="L58" i="95"/>
  <c r="K58" i="95"/>
  <c r="J58" i="95"/>
  <c r="I58" i="95"/>
  <c r="H58" i="95"/>
  <c r="G58" i="95"/>
  <c r="F58" i="95"/>
  <c r="E58" i="95"/>
  <c r="D58" i="95"/>
  <c r="C58" i="95"/>
  <c r="B58" i="95"/>
  <c r="O57" i="95"/>
  <c r="N57" i="95"/>
  <c r="M57" i="95"/>
  <c r="L57" i="95"/>
  <c r="K57" i="95"/>
  <c r="J57" i="95"/>
  <c r="I57" i="95"/>
  <c r="H57" i="95"/>
  <c r="G57" i="95"/>
  <c r="F57" i="95"/>
  <c r="E57" i="95"/>
  <c r="D57" i="95"/>
  <c r="C57" i="95"/>
  <c r="B57" i="95"/>
  <c r="O56" i="95"/>
  <c r="N56" i="95"/>
  <c r="M56" i="95"/>
  <c r="L56" i="95"/>
  <c r="K56" i="95"/>
  <c r="J56" i="95"/>
  <c r="I56" i="95"/>
  <c r="H56" i="95"/>
  <c r="G56" i="95"/>
  <c r="F56" i="95"/>
  <c r="E56" i="95"/>
  <c r="D56" i="95"/>
  <c r="C56" i="95"/>
  <c r="B56" i="95"/>
  <c r="O55" i="95"/>
  <c r="N55" i="95"/>
  <c r="M55" i="95"/>
  <c r="L55" i="95"/>
  <c r="K55" i="95"/>
  <c r="J55" i="95"/>
  <c r="I55" i="95"/>
  <c r="H55" i="95"/>
  <c r="G55" i="95"/>
  <c r="F55" i="95"/>
  <c r="E55" i="95"/>
  <c r="D55" i="95"/>
  <c r="C55" i="95"/>
  <c r="B55" i="95"/>
  <c r="O54" i="95"/>
  <c r="N54" i="95"/>
  <c r="M54" i="95"/>
  <c r="L54" i="95"/>
  <c r="K54" i="95"/>
  <c r="J54" i="95"/>
  <c r="I54" i="95"/>
  <c r="H54" i="95"/>
  <c r="G54" i="95"/>
  <c r="F54" i="95"/>
  <c r="E54" i="95"/>
  <c r="D54" i="95"/>
  <c r="C54" i="95"/>
  <c r="B54" i="95"/>
  <c r="O53" i="95"/>
  <c r="N53" i="95"/>
  <c r="M53" i="95"/>
  <c r="L53" i="95"/>
  <c r="K53" i="95"/>
  <c r="J53" i="95"/>
  <c r="I53" i="95"/>
  <c r="H53" i="95"/>
  <c r="G53" i="95"/>
  <c r="F53" i="95"/>
  <c r="E53" i="95"/>
  <c r="D53" i="95"/>
  <c r="C53" i="95"/>
  <c r="B53" i="95"/>
  <c r="O52" i="95"/>
  <c r="N52" i="95"/>
  <c r="M52" i="95"/>
  <c r="L52" i="95"/>
  <c r="K52" i="95"/>
  <c r="J52" i="95"/>
  <c r="I52" i="95"/>
  <c r="H52" i="95"/>
  <c r="G52" i="95"/>
  <c r="F52" i="95"/>
  <c r="E52" i="95"/>
  <c r="D52" i="95"/>
  <c r="C52" i="95"/>
  <c r="B52" i="95"/>
  <c r="O51" i="95"/>
  <c r="N51" i="95"/>
  <c r="M51" i="95"/>
  <c r="L51" i="95"/>
  <c r="K51" i="95"/>
  <c r="J51" i="95"/>
  <c r="I51" i="95"/>
  <c r="H51" i="95"/>
  <c r="G51" i="95"/>
  <c r="F51" i="95"/>
  <c r="E51" i="95"/>
  <c r="D51" i="95"/>
  <c r="C51" i="95"/>
  <c r="B51" i="95"/>
  <c r="O50" i="95"/>
  <c r="N50" i="95"/>
  <c r="M50" i="95"/>
  <c r="L50" i="95"/>
  <c r="K50" i="95"/>
  <c r="J50" i="95"/>
  <c r="I50" i="95"/>
  <c r="H50" i="95"/>
  <c r="G50" i="95"/>
  <c r="F50" i="95"/>
  <c r="E50" i="95"/>
  <c r="D50" i="95"/>
  <c r="C50" i="95"/>
  <c r="B50" i="95"/>
  <c r="O49" i="95"/>
  <c r="N49" i="95"/>
  <c r="M49" i="95"/>
  <c r="L49" i="95"/>
  <c r="K49" i="95"/>
  <c r="J49" i="95"/>
  <c r="I49" i="95"/>
  <c r="H49" i="95"/>
  <c r="G49" i="95"/>
  <c r="F49" i="95"/>
  <c r="E49" i="95"/>
  <c r="D49" i="95"/>
  <c r="C49" i="95"/>
  <c r="B49" i="95"/>
  <c r="O47" i="95"/>
  <c r="N47" i="95"/>
  <c r="M47" i="95"/>
  <c r="L47" i="95"/>
  <c r="K47" i="95"/>
  <c r="J47" i="95"/>
  <c r="I47" i="95"/>
  <c r="H47" i="95"/>
  <c r="G47" i="95"/>
  <c r="F47" i="95"/>
  <c r="E47" i="95"/>
  <c r="D47" i="95"/>
  <c r="C47" i="95"/>
  <c r="B47" i="95"/>
  <c r="O43" i="95"/>
  <c r="N43" i="95"/>
  <c r="M43" i="95"/>
  <c r="L43" i="95"/>
  <c r="K43" i="95"/>
  <c r="J43" i="95"/>
  <c r="I43" i="95"/>
  <c r="H43" i="95"/>
  <c r="G43" i="95"/>
  <c r="F43" i="95"/>
  <c r="E43" i="95"/>
  <c r="D43" i="95"/>
  <c r="C43" i="95"/>
  <c r="B43" i="95"/>
  <c r="O38" i="95"/>
  <c r="N38" i="95"/>
  <c r="M38" i="95"/>
  <c r="L38" i="95"/>
  <c r="K38" i="95"/>
  <c r="J38" i="95"/>
  <c r="I38" i="95"/>
  <c r="H38" i="95"/>
  <c r="G38" i="95"/>
  <c r="F38" i="95"/>
  <c r="E38" i="95"/>
  <c r="D38" i="95"/>
  <c r="C38" i="95"/>
  <c r="B38" i="95"/>
  <c r="O34" i="95"/>
  <c r="N34" i="95"/>
  <c r="M34" i="95"/>
  <c r="L34" i="95"/>
  <c r="K34" i="95"/>
  <c r="J34" i="95"/>
  <c r="I34" i="95"/>
  <c r="H34" i="95"/>
  <c r="G34" i="95"/>
  <c r="F34" i="95"/>
  <c r="E34" i="95"/>
  <c r="D34" i="95"/>
  <c r="C34" i="95"/>
  <c r="B34" i="95"/>
  <c r="O29" i="95"/>
  <c r="N29" i="95"/>
  <c r="M29" i="95"/>
  <c r="L29" i="95"/>
  <c r="K29" i="95"/>
  <c r="J29" i="95"/>
  <c r="I29" i="95"/>
  <c r="H29" i="95"/>
  <c r="G29" i="95"/>
  <c r="F29" i="95"/>
  <c r="E29" i="95"/>
  <c r="D29" i="95"/>
  <c r="C29" i="95"/>
  <c r="B29" i="95"/>
  <c r="O71" i="94"/>
  <c r="N71" i="94"/>
  <c r="M71" i="94"/>
  <c r="L71" i="94"/>
  <c r="K71" i="94"/>
  <c r="J71" i="94"/>
  <c r="I71" i="94"/>
  <c r="H71" i="94"/>
  <c r="G71" i="94"/>
  <c r="F71" i="94"/>
  <c r="E71" i="94"/>
  <c r="D71" i="94"/>
  <c r="C71" i="94"/>
  <c r="B71" i="94"/>
  <c r="A65" i="94"/>
  <c r="A66" i="94" s="1"/>
  <c r="A67" i="94" s="1"/>
  <c r="A68" i="94" s="1"/>
  <c r="A69" i="94" s="1"/>
  <c r="A70" i="94" s="1"/>
  <c r="A71" i="94" s="1"/>
  <c r="O70" i="94"/>
  <c r="N70" i="94"/>
  <c r="M70" i="94"/>
  <c r="L70" i="94"/>
  <c r="K70" i="94"/>
  <c r="J70" i="94"/>
  <c r="I70" i="94"/>
  <c r="H70" i="94"/>
  <c r="G70" i="94"/>
  <c r="F70" i="94"/>
  <c r="E70" i="94"/>
  <c r="D70" i="94"/>
  <c r="C70" i="94"/>
  <c r="B70" i="94"/>
  <c r="O69" i="94"/>
  <c r="N69" i="94"/>
  <c r="M69" i="94"/>
  <c r="L69" i="94"/>
  <c r="K69" i="94"/>
  <c r="J69" i="94"/>
  <c r="I69" i="94"/>
  <c r="H69" i="94"/>
  <c r="G69" i="94"/>
  <c r="F69" i="94"/>
  <c r="E69" i="94"/>
  <c r="D69" i="94"/>
  <c r="C69" i="94"/>
  <c r="B69" i="94"/>
  <c r="O68" i="94"/>
  <c r="N68" i="94"/>
  <c r="M68" i="94"/>
  <c r="L68" i="94"/>
  <c r="K68" i="94"/>
  <c r="J68" i="94"/>
  <c r="I68" i="94"/>
  <c r="H68" i="94"/>
  <c r="G68" i="94"/>
  <c r="F68" i="94"/>
  <c r="E68" i="94"/>
  <c r="D68" i="94"/>
  <c r="C68" i="94"/>
  <c r="B68" i="94"/>
  <c r="O67" i="94"/>
  <c r="N67" i="94"/>
  <c r="M67" i="94"/>
  <c r="L67" i="94"/>
  <c r="K67" i="94"/>
  <c r="J67" i="94"/>
  <c r="I67" i="94"/>
  <c r="H67" i="94"/>
  <c r="G67" i="94"/>
  <c r="F67" i="94"/>
  <c r="E67" i="94"/>
  <c r="D67" i="94"/>
  <c r="C67" i="94"/>
  <c r="B67" i="94"/>
  <c r="O66" i="94"/>
  <c r="N66" i="94"/>
  <c r="M66" i="94"/>
  <c r="L66" i="94"/>
  <c r="K66" i="94"/>
  <c r="J66" i="94"/>
  <c r="I66" i="94"/>
  <c r="H66" i="94"/>
  <c r="G66" i="94"/>
  <c r="F66" i="94"/>
  <c r="E66" i="94"/>
  <c r="D66" i="94"/>
  <c r="C66" i="94"/>
  <c r="B66" i="94"/>
  <c r="O65" i="94"/>
  <c r="N65" i="94"/>
  <c r="M65" i="94"/>
  <c r="L65" i="94"/>
  <c r="K65" i="94"/>
  <c r="J65" i="94"/>
  <c r="I65" i="94"/>
  <c r="H65" i="94"/>
  <c r="G65" i="94"/>
  <c r="F65" i="94"/>
  <c r="E65" i="94"/>
  <c r="D65" i="94"/>
  <c r="C65" i="94"/>
  <c r="B65" i="94"/>
  <c r="O64" i="94"/>
  <c r="N64" i="94"/>
  <c r="M64" i="94"/>
  <c r="L64" i="94"/>
  <c r="K64" i="94"/>
  <c r="J64" i="94"/>
  <c r="I64" i="94"/>
  <c r="H64" i="94"/>
  <c r="G64" i="94"/>
  <c r="F64" i="94"/>
  <c r="E64" i="94"/>
  <c r="D64" i="94"/>
  <c r="C64" i="94"/>
  <c r="B64" i="94"/>
  <c r="O63" i="94"/>
  <c r="N63" i="94"/>
  <c r="M63" i="94"/>
  <c r="L63" i="94"/>
  <c r="K63" i="94"/>
  <c r="J63" i="94"/>
  <c r="I63" i="94"/>
  <c r="H63" i="94"/>
  <c r="G63" i="94"/>
  <c r="F63" i="94"/>
  <c r="E63" i="94"/>
  <c r="D63" i="94"/>
  <c r="C63" i="94"/>
  <c r="B63" i="94"/>
  <c r="O62" i="94"/>
  <c r="N62" i="94"/>
  <c r="M62" i="94"/>
  <c r="L62" i="94"/>
  <c r="K62" i="94"/>
  <c r="J62" i="94"/>
  <c r="I62" i="94"/>
  <c r="H62" i="94"/>
  <c r="G62" i="94"/>
  <c r="F62" i="94"/>
  <c r="E62" i="94"/>
  <c r="D62" i="94"/>
  <c r="C62" i="94"/>
  <c r="B62" i="94"/>
  <c r="O61" i="94"/>
  <c r="N61" i="94"/>
  <c r="M61" i="94"/>
  <c r="L61" i="94"/>
  <c r="K61" i="94"/>
  <c r="J61" i="94"/>
  <c r="I61" i="94"/>
  <c r="H61" i="94"/>
  <c r="G61" i="94"/>
  <c r="F61" i="94"/>
  <c r="E61" i="94"/>
  <c r="D61" i="94"/>
  <c r="C61" i="94"/>
  <c r="B61" i="94"/>
  <c r="O60" i="94"/>
  <c r="N60" i="94"/>
  <c r="M60" i="94"/>
  <c r="L60" i="94"/>
  <c r="K60" i="94"/>
  <c r="J60" i="94"/>
  <c r="I60" i="94"/>
  <c r="H60" i="94"/>
  <c r="G60" i="94"/>
  <c r="F60" i="94"/>
  <c r="E60" i="94"/>
  <c r="D60" i="94"/>
  <c r="C60" i="94"/>
  <c r="B60" i="94"/>
  <c r="O59" i="94"/>
  <c r="N59" i="94"/>
  <c r="M59" i="94"/>
  <c r="L59" i="94"/>
  <c r="K59" i="94"/>
  <c r="J59" i="94"/>
  <c r="I59" i="94"/>
  <c r="H59" i="94"/>
  <c r="G59" i="94"/>
  <c r="F59" i="94"/>
  <c r="E59" i="94"/>
  <c r="D59" i="94"/>
  <c r="C59" i="94"/>
  <c r="B59" i="94"/>
  <c r="O58" i="94"/>
  <c r="N58" i="94"/>
  <c r="M58" i="94"/>
  <c r="L58" i="94"/>
  <c r="K58" i="94"/>
  <c r="J58" i="94"/>
  <c r="I58" i="94"/>
  <c r="H58" i="94"/>
  <c r="G58" i="94"/>
  <c r="F58" i="94"/>
  <c r="E58" i="94"/>
  <c r="D58" i="94"/>
  <c r="C58" i="94"/>
  <c r="B58" i="94"/>
  <c r="O57" i="94"/>
  <c r="N57" i="94"/>
  <c r="M57" i="94"/>
  <c r="L57" i="94"/>
  <c r="K57" i="94"/>
  <c r="J57" i="94"/>
  <c r="I57" i="94"/>
  <c r="H57" i="94"/>
  <c r="G57" i="94"/>
  <c r="F57" i="94"/>
  <c r="E57" i="94"/>
  <c r="D57" i="94"/>
  <c r="C57" i="94"/>
  <c r="B57" i="94"/>
  <c r="O56" i="94"/>
  <c r="N56" i="94"/>
  <c r="M56" i="94"/>
  <c r="L56" i="94"/>
  <c r="K56" i="94"/>
  <c r="J56" i="94"/>
  <c r="I56" i="94"/>
  <c r="H56" i="94"/>
  <c r="G56" i="94"/>
  <c r="F56" i="94"/>
  <c r="E56" i="94"/>
  <c r="D56" i="94"/>
  <c r="C56" i="94"/>
  <c r="B56" i="94"/>
  <c r="O55" i="94"/>
  <c r="N55" i="94"/>
  <c r="M55" i="94"/>
  <c r="L55" i="94"/>
  <c r="K55" i="94"/>
  <c r="J55" i="94"/>
  <c r="I55" i="94"/>
  <c r="H55" i="94"/>
  <c r="G55" i="94"/>
  <c r="F55" i="94"/>
  <c r="E55" i="94"/>
  <c r="D55" i="94"/>
  <c r="C55" i="94"/>
  <c r="B55" i="94"/>
  <c r="O54" i="94"/>
  <c r="N54" i="94"/>
  <c r="M54" i="94"/>
  <c r="L54" i="94"/>
  <c r="K54" i="94"/>
  <c r="J54" i="94"/>
  <c r="I54" i="94"/>
  <c r="H54" i="94"/>
  <c r="G54" i="94"/>
  <c r="F54" i="94"/>
  <c r="E54" i="94"/>
  <c r="D54" i="94"/>
  <c r="C54" i="94"/>
  <c r="B54" i="94"/>
  <c r="O53" i="94"/>
  <c r="N53" i="94"/>
  <c r="M53" i="94"/>
  <c r="L53" i="94"/>
  <c r="K53" i="94"/>
  <c r="J53" i="94"/>
  <c r="I53" i="94"/>
  <c r="H53" i="94"/>
  <c r="G53" i="94"/>
  <c r="F53" i="94"/>
  <c r="E53" i="94"/>
  <c r="D53" i="94"/>
  <c r="C53" i="94"/>
  <c r="B53" i="94"/>
  <c r="O52" i="94"/>
  <c r="N52" i="94"/>
  <c r="M52" i="94"/>
  <c r="L52" i="94"/>
  <c r="K52" i="94"/>
  <c r="J52" i="94"/>
  <c r="I52" i="94"/>
  <c r="H52" i="94"/>
  <c r="G52" i="94"/>
  <c r="F52" i="94"/>
  <c r="E52" i="94"/>
  <c r="D52" i="94"/>
  <c r="C52" i="94"/>
  <c r="B52" i="94"/>
  <c r="O51" i="94"/>
  <c r="N51" i="94"/>
  <c r="M51" i="94"/>
  <c r="L51" i="94"/>
  <c r="K51" i="94"/>
  <c r="J51" i="94"/>
  <c r="I51" i="94"/>
  <c r="H51" i="94"/>
  <c r="G51" i="94"/>
  <c r="F51" i="94"/>
  <c r="E51" i="94"/>
  <c r="D51" i="94"/>
  <c r="C51" i="94"/>
  <c r="B51" i="94"/>
  <c r="O50" i="94"/>
  <c r="N50" i="94"/>
  <c r="M50" i="94"/>
  <c r="L50" i="94"/>
  <c r="K50" i="94"/>
  <c r="J50" i="94"/>
  <c r="I50" i="94"/>
  <c r="H50" i="94"/>
  <c r="G50" i="94"/>
  <c r="F50" i="94"/>
  <c r="E50" i="94"/>
  <c r="D50" i="94"/>
  <c r="C50" i="94"/>
  <c r="B50" i="94"/>
  <c r="O49" i="94"/>
  <c r="N49" i="94"/>
  <c r="M49" i="94"/>
  <c r="L49" i="94"/>
  <c r="K49" i="94"/>
  <c r="J49" i="94"/>
  <c r="I49" i="94"/>
  <c r="H49" i="94"/>
  <c r="G49" i="94"/>
  <c r="F49" i="94"/>
  <c r="E49" i="94"/>
  <c r="D49" i="94"/>
  <c r="C49" i="94"/>
  <c r="B49" i="94"/>
  <c r="O48" i="94"/>
  <c r="N48" i="94"/>
  <c r="M48" i="94"/>
  <c r="L48" i="94"/>
  <c r="K48" i="94"/>
  <c r="J48" i="94"/>
  <c r="I48" i="94"/>
  <c r="H48" i="94"/>
  <c r="G48" i="94"/>
  <c r="F48" i="94"/>
  <c r="E48" i="94"/>
  <c r="D48" i="94"/>
  <c r="C48" i="94"/>
  <c r="B48" i="94"/>
  <c r="O47" i="94"/>
  <c r="N47" i="94"/>
  <c r="M47" i="94"/>
  <c r="L47" i="94"/>
  <c r="K47" i="94"/>
  <c r="J47" i="94"/>
  <c r="I47" i="94"/>
  <c r="H47" i="94"/>
  <c r="G47" i="94"/>
  <c r="F47" i="94"/>
  <c r="E47" i="94"/>
  <c r="D47" i="94"/>
  <c r="C47" i="94"/>
  <c r="B47" i="94"/>
  <c r="O46" i="94"/>
  <c r="N46" i="94"/>
  <c r="M46" i="94"/>
  <c r="L46" i="94"/>
  <c r="K46" i="94"/>
  <c r="J46" i="94"/>
  <c r="I46" i="94"/>
  <c r="H46" i="94"/>
  <c r="G46" i="94"/>
  <c r="F46" i="94"/>
  <c r="E46" i="94"/>
  <c r="D46" i="94"/>
  <c r="C46" i="94"/>
  <c r="B46" i="94"/>
  <c r="O45" i="94"/>
  <c r="N45" i="94"/>
  <c r="M45" i="94"/>
  <c r="L45" i="94"/>
  <c r="K45" i="94"/>
  <c r="J45" i="94"/>
  <c r="I45" i="94"/>
  <c r="H45" i="94"/>
  <c r="G45" i="94"/>
  <c r="F45" i="94"/>
  <c r="E45" i="94"/>
  <c r="D45" i="94"/>
  <c r="C45" i="94"/>
  <c r="B45" i="94"/>
  <c r="O44" i="94"/>
  <c r="N44" i="94"/>
  <c r="M44" i="94"/>
  <c r="L44" i="94"/>
  <c r="K44" i="94"/>
  <c r="J44" i="94"/>
  <c r="I44" i="94"/>
  <c r="H44" i="94"/>
  <c r="G44" i="94"/>
  <c r="F44" i="94"/>
  <c r="E44" i="94"/>
  <c r="D44" i="94"/>
  <c r="C44" i="94"/>
  <c r="B44" i="94"/>
  <c r="O43" i="94"/>
  <c r="N43" i="94"/>
  <c r="M43" i="94"/>
  <c r="L43" i="94"/>
  <c r="K43" i="94"/>
  <c r="J43" i="94"/>
  <c r="I43" i="94"/>
  <c r="H43" i="94"/>
  <c r="G43" i="94"/>
  <c r="F43" i="94"/>
  <c r="E43" i="94"/>
  <c r="D43" i="94"/>
  <c r="C43" i="94"/>
  <c r="B43" i="94"/>
  <c r="O42" i="94"/>
  <c r="N42" i="94"/>
  <c r="M42" i="94"/>
  <c r="L42" i="94"/>
  <c r="K42" i="94"/>
  <c r="J42" i="94"/>
  <c r="I42" i="94"/>
  <c r="H42" i="94"/>
  <c r="G42" i="94"/>
  <c r="F42" i="94"/>
  <c r="E42" i="94"/>
  <c r="D42" i="94"/>
  <c r="C42" i="94"/>
  <c r="B42" i="94"/>
  <c r="O41" i="94"/>
  <c r="N41" i="94"/>
  <c r="M41" i="94"/>
  <c r="L41" i="94"/>
  <c r="K41" i="94"/>
  <c r="J41" i="94"/>
  <c r="I41" i="94"/>
  <c r="H41" i="94"/>
  <c r="G41" i="94"/>
  <c r="F41" i="94"/>
  <c r="E41" i="94"/>
  <c r="D41" i="94"/>
  <c r="C41" i="94"/>
  <c r="B41" i="94"/>
  <c r="O40" i="94"/>
  <c r="N40" i="94"/>
  <c r="M40" i="94"/>
  <c r="L40" i="94"/>
  <c r="K40" i="94"/>
  <c r="J40" i="94"/>
  <c r="I40" i="94"/>
  <c r="H40" i="94"/>
  <c r="G40" i="94"/>
  <c r="F40" i="94"/>
  <c r="E40" i="94"/>
  <c r="D40" i="94"/>
  <c r="C40" i="94"/>
  <c r="B40" i="94"/>
  <c r="O39" i="94"/>
  <c r="N39" i="94"/>
  <c r="M39" i="94"/>
  <c r="L39" i="94"/>
  <c r="K39" i="94"/>
  <c r="J39" i="94"/>
  <c r="I39" i="94"/>
  <c r="H39" i="94"/>
  <c r="G39" i="94"/>
  <c r="F39" i="94"/>
  <c r="E39" i="94"/>
  <c r="D39" i="94"/>
  <c r="C39" i="94"/>
  <c r="B39" i="94"/>
  <c r="O38" i="94"/>
  <c r="N38" i="94"/>
  <c r="M38" i="94"/>
  <c r="L38" i="94"/>
  <c r="K38" i="94"/>
  <c r="J38" i="94"/>
  <c r="I38" i="94"/>
  <c r="H38" i="94"/>
  <c r="G38" i="94"/>
  <c r="F38" i="94"/>
  <c r="E38" i="94"/>
  <c r="D38" i="94"/>
  <c r="C38" i="94"/>
  <c r="B38" i="94"/>
  <c r="O37" i="94"/>
  <c r="N37" i="94"/>
  <c r="M37" i="94"/>
  <c r="L37" i="94"/>
  <c r="K37" i="94"/>
  <c r="J37" i="94"/>
  <c r="I37" i="94"/>
  <c r="H37" i="94"/>
  <c r="G37" i="94"/>
  <c r="F37" i="94"/>
  <c r="E37" i="94"/>
  <c r="D37" i="94"/>
  <c r="C37" i="94"/>
  <c r="B37" i="94"/>
  <c r="O36" i="94"/>
  <c r="N36" i="94"/>
  <c r="M36" i="94"/>
  <c r="L36" i="94"/>
  <c r="K36" i="94"/>
  <c r="J36" i="94"/>
  <c r="I36" i="94"/>
  <c r="H36" i="94"/>
  <c r="G36" i="94"/>
  <c r="F36" i="94"/>
  <c r="E36" i="94"/>
  <c r="D36" i="94"/>
  <c r="C36" i="94"/>
  <c r="B36" i="94"/>
  <c r="O35" i="94"/>
  <c r="N35" i="94"/>
  <c r="M35" i="94"/>
  <c r="L35" i="94"/>
  <c r="K35" i="94"/>
  <c r="J35" i="94"/>
  <c r="I35" i="94"/>
  <c r="H35" i="94"/>
  <c r="G35" i="94"/>
  <c r="F35" i="94"/>
  <c r="E35" i="94"/>
  <c r="D35" i="94"/>
  <c r="C35" i="94"/>
  <c r="B35" i="94"/>
  <c r="O34" i="94"/>
  <c r="N34" i="94"/>
  <c r="M34" i="94"/>
  <c r="L34" i="94"/>
  <c r="K34" i="94"/>
  <c r="J34" i="94"/>
  <c r="I34" i="94"/>
  <c r="H34" i="94"/>
  <c r="G34" i="94"/>
  <c r="F34" i="94"/>
  <c r="E34" i="94"/>
  <c r="D34" i="94"/>
  <c r="C34" i="94"/>
  <c r="B34" i="94"/>
  <c r="O33" i="94"/>
  <c r="N33" i="94"/>
  <c r="M33" i="94"/>
  <c r="L33" i="94"/>
  <c r="K33" i="94"/>
  <c r="J33" i="94"/>
  <c r="I33" i="94"/>
  <c r="H33" i="94"/>
  <c r="G33" i="94"/>
  <c r="F33" i="94"/>
  <c r="E33" i="94"/>
  <c r="D33" i="94"/>
  <c r="C33" i="94"/>
  <c r="B33" i="94"/>
  <c r="O32" i="94"/>
  <c r="N32" i="94"/>
  <c r="M32" i="94"/>
  <c r="L32" i="94"/>
  <c r="K32" i="94"/>
  <c r="J32" i="94"/>
  <c r="I32" i="94"/>
  <c r="H32" i="94"/>
  <c r="G32" i="94"/>
  <c r="F32" i="94"/>
  <c r="E32" i="94"/>
  <c r="D32" i="94"/>
  <c r="C32" i="94"/>
  <c r="B32" i="94"/>
  <c r="O31" i="94"/>
  <c r="N31" i="94"/>
  <c r="M31" i="94"/>
  <c r="L31" i="94"/>
  <c r="K31" i="94"/>
  <c r="J31" i="94"/>
  <c r="I31" i="94"/>
  <c r="H31" i="94"/>
  <c r="G31" i="94"/>
  <c r="F31" i="94"/>
  <c r="E31" i="94"/>
  <c r="D31" i="94"/>
  <c r="C31" i="94"/>
  <c r="B31" i="94"/>
  <c r="O30" i="94"/>
  <c r="N30" i="94"/>
  <c r="M30" i="94"/>
  <c r="L30" i="94"/>
  <c r="K30" i="94"/>
  <c r="J30" i="94"/>
  <c r="I30" i="94"/>
  <c r="H30" i="94"/>
  <c r="G30" i="94"/>
  <c r="F30" i="94"/>
  <c r="E30" i="94"/>
  <c r="D30" i="94"/>
  <c r="C30" i="94"/>
  <c r="B30" i="94"/>
  <c r="O29" i="94"/>
  <c r="N29" i="94"/>
  <c r="M29" i="94"/>
  <c r="L29" i="94"/>
  <c r="K29" i="94"/>
  <c r="J29" i="94"/>
  <c r="I29" i="94"/>
  <c r="H29" i="94"/>
  <c r="G29" i="94"/>
  <c r="F29" i="94"/>
  <c r="E29" i="94"/>
  <c r="D29" i="94"/>
  <c r="C29" i="94"/>
  <c r="B29" i="94"/>
  <c r="O71" i="93"/>
  <c r="N71" i="93"/>
  <c r="M71" i="93"/>
  <c r="L71" i="93"/>
  <c r="K71" i="93"/>
  <c r="J71" i="93"/>
  <c r="I71" i="93"/>
  <c r="H71" i="93"/>
  <c r="G71" i="93"/>
  <c r="F71" i="93"/>
  <c r="E71" i="93"/>
  <c r="D71" i="93"/>
  <c r="C71" i="93"/>
  <c r="B71" i="93"/>
  <c r="A65" i="93"/>
  <c r="A66" i="93" s="1"/>
  <c r="A67" i="93" s="1"/>
  <c r="A68" i="93" s="1"/>
  <c r="A69" i="93" s="1"/>
  <c r="A70" i="93" s="1"/>
  <c r="A71" i="93" s="1"/>
  <c r="O70" i="93"/>
  <c r="N70" i="93"/>
  <c r="M70" i="93"/>
  <c r="L70" i="93"/>
  <c r="K70" i="93"/>
  <c r="J70" i="93"/>
  <c r="I70" i="93"/>
  <c r="H70" i="93"/>
  <c r="G70" i="93"/>
  <c r="F70" i="93"/>
  <c r="E70" i="93"/>
  <c r="D70" i="93"/>
  <c r="C70" i="93"/>
  <c r="B70" i="93"/>
  <c r="O69" i="93"/>
  <c r="N69" i="93"/>
  <c r="M69" i="93"/>
  <c r="L69" i="93"/>
  <c r="K69" i="93"/>
  <c r="J69" i="93"/>
  <c r="I69" i="93"/>
  <c r="H69" i="93"/>
  <c r="G69" i="93"/>
  <c r="F69" i="93"/>
  <c r="E69" i="93"/>
  <c r="D69" i="93"/>
  <c r="C69" i="93"/>
  <c r="B69" i="93"/>
  <c r="O68" i="93"/>
  <c r="N68" i="93"/>
  <c r="M68" i="93"/>
  <c r="L68" i="93"/>
  <c r="K68" i="93"/>
  <c r="J68" i="93"/>
  <c r="I68" i="93"/>
  <c r="H68" i="93"/>
  <c r="G68" i="93"/>
  <c r="F68" i="93"/>
  <c r="E68" i="93"/>
  <c r="D68" i="93"/>
  <c r="C68" i="93"/>
  <c r="B68" i="93"/>
  <c r="O67" i="93"/>
  <c r="N67" i="93"/>
  <c r="M67" i="93"/>
  <c r="L67" i="93"/>
  <c r="K67" i="93"/>
  <c r="J67" i="93"/>
  <c r="I67" i="93"/>
  <c r="H67" i="93"/>
  <c r="G67" i="93"/>
  <c r="F67" i="93"/>
  <c r="E67" i="93"/>
  <c r="D67" i="93"/>
  <c r="C67" i="93"/>
  <c r="B67" i="93"/>
  <c r="O66" i="93"/>
  <c r="N66" i="93"/>
  <c r="M66" i="93"/>
  <c r="L66" i="93"/>
  <c r="K66" i="93"/>
  <c r="J66" i="93"/>
  <c r="I66" i="93"/>
  <c r="H66" i="93"/>
  <c r="G66" i="93"/>
  <c r="F66" i="93"/>
  <c r="E66" i="93"/>
  <c r="D66" i="93"/>
  <c r="C66" i="93"/>
  <c r="B66" i="93"/>
  <c r="O65" i="93"/>
  <c r="N65" i="93"/>
  <c r="M65" i="93"/>
  <c r="L65" i="93"/>
  <c r="K65" i="93"/>
  <c r="J65" i="93"/>
  <c r="I65" i="93"/>
  <c r="H65" i="93"/>
  <c r="G65" i="93"/>
  <c r="F65" i="93"/>
  <c r="E65" i="93"/>
  <c r="D65" i="93"/>
  <c r="C65" i="93"/>
  <c r="B65" i="93"/>
  <c r="O64" i="93"/>
  <c r="N64" i="93"/>
  <c r="M64" i="93"/>
  <c r="L64" i="93"/>
  <c r="K64" i="93"/>
  <c r="J64" i="93"/>
  <c r="I64" i="93"/>
  <c r="H64" i="93"/>
  <c r="G64" i="93"/>
  <c r="F64" i="93"/>
  <c r="E64" i="93"/>
  <c r="D64" i="93"/>
  <c r="C64" i="93"/>
  <c r="B64" i="93"/>
  <c r="O63" i="93"/>
  <c r="N63" i="93"/>
  <c r="M63" i="93"/>
  <c r="L63" i="93"/>
  <c r="K63" i="93"/>
  <c r="J63" i="93"/>
  <c r="I63" i="93"/>
  <c r="H63" i="93"/>
  <c r="G63" i="93"/>
  <c r="F63" i="93"/>
  <c r="E63" i="93"/>
  <c r="D63" i="93"/>
  <c r="C63" i="93"/>
  <c r="B63" i="93"/>
  <c r="O62" i="93"/>
  <c r="N62" i="93"/>
  <c r="M62" i="93"/>
  <c r="L62" i="93"/>
  <c r="K62" i="93"/>
  <c r="J62" i="93"/>
  <c r="I62" i="93"/>
  <c r="H62" i="93"/>
  <c r="G62" i="93"/>
  <c r="F62" i="93"/>
  <c r="E62" i="93"/>
  <c r="D62" i="93"/>
  <c r="C62" i="93"/>
  <c r="B62" i="93"/>
  <c r="O61" i="93"/>
  <c r="N61" i="93"/>
  <c r="M61" i="93"/>
  <c r="L61" i="93"/>
  <c r="K61" i="93"/>
  <c r="J61" i="93"/>
  <c r="I61" i="93"/>
  <c r="H61" i="93"/>
  <c r="G61" i="93"/>
  <c r="F61" i="93"/>
  <c r="E61" i="93"/>
  <c r="D61" i="93"/>
  <c r="C61" i="93"/>
  <c r="B61" i="93"/>
  <c r="O60" i="93"/>
  <c r="N60" i="93"/>
  <c r="M60" i="93"/>
  <c r="L60" i="93"/>
  <c r="K60" i="93"/>
  <c r="J60" i="93"/>
  <c r="I60" i="93"/>
  <c r="H60" i="93"/>
  <c r="G60" i="93"/>
  <c r="F60" i="93"/>
  <c r="E60" i="93"/>
  <c r="D60" i="93"/>
  <c r="C60" i="93"/>
  <c r="B60" i="93"/>
  <c r="O59" i="93"/>
  <c r="N59" i="93"/>
  <c r="M59" i="93"/>
  <c r="L59" i="93"/>
  <c r="K59" i="93"/>
  <c r="J59" i="93"/>
  <c r="I59" i="93"/>
  <c r="H59" i="93"/>
  <c r="G59" i="93"/>
  <c r="F59" i="93"/>
  <c r="E59" i="93"/>
  <c r="D59" i="93"/>
  <c r="C59" i="93"/>
  <c r="B59" i="93"/>
  <c r="O58" i="93"/>
  <c r="N58" i="93"/>
  <c r="M58" i="93"/>
  <c r="L58" i="93"/>
  <c r="K58" i="93"/>
  <c r="J58" i="93"/>
  <c r="I58" i="93"/>
  <c r="H58" i="93"/>
  <c r="G58" i="93"/>
  <c r="F58" i="93"/>
  <c r="E58" i="93"/>
  <c r="D58" i="93"/>
  <c r="C58" i="93"/>
  <c r="B58" i="93"/>
  <c r="O57" i="93"/>
  <c r="N57" i="93"/>
  <c r="M57" i="93"/>
  <c r="L57" i="93"/>
  <c r="K57" i="93"/>
  <c r="J57" i="93"/>
  <c r="I57" i="93"/>
  <c r="H57" i="93"/>
  <c r="G57" i="93"/>
  <c r="F57" i="93"/>
  <c r="E57" i="93"/>
  <c r="D57" i="93"/>
  <c r="C57" i="93"/>
  <c r="B57" i="93"/>
  <c r="O56" i="93"/>
  <c r="N56" i="93"/>
  <c r="M56" i="93"/>
  <c r="L56" i="93"/>
  <c r="K56" i="93"/>
  <c r="J56" i="93"/>
  <c r="I56" i="93"/>
  <c r="H56" i="93"/>
  <c r="G56" i="93"/>
  <c r="F56" i="93"/>
  <c r="E56" i="93"/>
  <c r="D56" i="93"/>
  <c r="C56" i="93"/>
  <c r="B56" i="93"/>
  <c r="O55" i="93"/>
  <c r="N55" i="93"/>
  <c r="M55" i="93"/>
  <c r="L55" i="93"/>
  <c r="K55" i="93"/>
  <c r="J55" i="93"/>
  <c r="I55" i="93"/>
  <c r="H55" i="93"/>
  <c r="G55" i="93"/>
  <c r="F55" i="93"/>
  <c r="E55" i="93"/>
  <c r="D55" i="93"/>
  <c r="C55" i="93"/>
  <c r="B55" i="93"/>
  <c r="O54" i="93"/>
  <c r="N54" i="93"/>
  <c r="M54" i="93"/>
  <c r="L54" i="93"/>
  <c r="K54" i="93"/>
  <c r="J54" i="93"/>
  <c r="I54" i="93"/>
  <c r="H54" i="93"/>
  <c r="G54" i="93"/>
  <c r="F54" i="93"/>
  <c r="E54" i="93"/>
  <c r="D54" i="93"/>
  <c r="C54" i="93"/>
  <c r="B54" i="93"/>
  <c r="O53" i="93"/>
  <c r="N53" i="93"/>
  <c r="M53" i="93"/>
  <c r="L53" i="93"/>
  <c r="K53" i="93"/>
  <c r="J53" i="93"/>
  <c r="I53" i="93"/>
  <c r="H53" i="93"/>
  <c r="G53" i="93"/>
  <c r="F53" i="93"/>
  <c r="E53" i="93"/>
  <c r="D53" i="93"/>
  <c r="C53" i="93"/>
  <c r="B53" i="93"/>
  <c r="O52" i="93"/>
  <c r="N52" i="93"/>
  <c r="M52" i="93"/>
  <c r="L52" i="93"/>
  <c r="K52" i="93"/>
  <c r="J52" i="93"/>
  <c r="I52" i="93"/>
  <c r="H52" i="93"/>
  <c r="G52" i="93"/>
  <c r="F52" i="93"/>
  <c r="E52" i="93"/>
  <c r="D52" i="93"/>
  <c r="C52" i="93"/>
  <c r="B52" i="93"/>
  <c r="O51" i="93"/>
  <c r="N51" i="93"/>
  <c r="M51" i="93"/>
  <c r="L51" i="93"/>
  <c r="K51" i="93"/>
  <c r="J51" i="93"/>
  <c r="I51" i="93"/>
  <c r="H51" i="93"/>
  <c r="G51" i="93"/>
  <c r="F51" i="93"/>
  <c r="E51" i="93"/>
  <c r="D51" i="93"/>
  <c r="C51" i="93"/>
  <c r="B51" i="93"/>
  <c r="O50" i="93"/>
  <c r="N50" i="93"/>
  <c r="M50" i="93"/>
  <c r="L50" i="93"/>
  <c r="K50" i="93"/>
  <c r="J50" i="93"/>
  <c r="I50" i="93"/>
  <c r="H50" i="93"/>
  <c r="G50" i="93"/>
  <c r="F50" i="93"/>
  <c r="E50" i="93"/>
  <c r="D50" i="93"/>
  <c r="C50" i="93"/>
  <c r="B50" i="93"/>
  <c r="O49" i="93"/>
  <c r="N49" i="93"/>
  <c r="M49" i="93"/>
  <c r="L49" i="93"/>
  <c r="K49" i="93"/>
  <c r="J49" i="93"/>
  <c r="I49" i="93"/>
  <c r="H49" i="93"/>
  <c r="G49" i="93"/>
  <c r="F49" i="93"/>
  <c r="E49" i="93"/>
  <c r="D49" i="93"/>
  <c r="C49" i="93"/>
  <c r="B49" i="93"/>
  <c r="O48" i="93"/>
  <c r="N48" i="93"/>
  <c r="M48" i="93"/>
  <c r="L48" i="93"/>
  <c r="K48" i="93"/>
  <c r="J48" i="93"/>
  <c r="I48" i="93"/>
  <c r="H48" i="93"/>
  <c r="G48" i="93"/>
  <c r="F48" i="93"/>
  <c r="E48" i="93"/>
  <c r="D48" i="93"/>
  <c r="C48" i="93"/>
  <c r="B48" i="93"/>
  <c r="O47" i="93"/>
  <c r="N47" i="93"/>
  <c r="M47" i="93"/>
  <c r="L47" i="93"/>
  <c r="K47" i="93"/>
  <c r="J47" i="93"/>
  <c r="I47" i="93"/>
  <c r="H47" i="93"/>
  <c r="G47" i="93"/>
  <c r="F47" i="93"/>
  <c r="E47" i="93"/>
  <c r="D47" i="93"/>
  <c r="C47" i="93"/>
  <c r="B47" i="93"/>
  <c r="O46" i="93"/>
  <c r="N46" i="93"/>
  <c r="M46" i="93"/>
  <c r="L46" i="93"/>
  <c r="K46" i="93"/>
  <c r="J46" i="93"/>
  <c r="I46" i="93"/>
  <c r="H46" i="93"/>
  <c r="G46" i="93"/>
  <c r="F46" i="93"/>
  <c r="E46" i="93"/>
  <c r="D46" i="93"/>
  <c r="C46" i="93"/>
  <c r="B46" i="93"/>
  <c r="O45" i="93"/>
  <c r="N45" i="93"/>
  <c r="M45" i="93"/>
  <c r="L45" i="93"/>
  <c r="K45" i="93"/>
  <c r="J45" i="93"/>
  <c r="I45" i="93"/>
  <c r="H45" i="93"/>
  <c r="G45" i="93"/>
  <c r="F45" i="93"/>
  <c r="E45" i="93"/>
  <c r="D45" i="93"/>
  <c r="C45" i="93"/>
  <c r="B45" i="93"/>
  <c r="O44" i="93"/>
  <c r="N44" i="93"/>
  <c r="M44" i="93"/>
  <c r="L44" i="93"/>
  <c r="K44" i="93"/>
  <c r="J44" i="93"/>
  <c r="I44" i="93"/>
  <c r="H44" i="93"/>
  <c r="G44" i="93"/>
  <c r="F44" i="93"/>
  <c r="E44" i="93"/>
  <c r="D44" i="93"/>
  <c r="C44" i="93"/>
  <c r="B44" i="93"/>
  <c r="O43" i="93"/>
  <c r="N43" i="93"/>
  <c r="M43" i="93"/>
  <c r="L43" i="93"/>
  <c r="K43" i="93"/>
  <c r="J43" i="93"/>
  <c r="I43" i="93"/>
  <c r="H43" i="93"/>
  <c r="G43" i="93"/>
  <c r="F43" i="93"/>
  <c r="E43" i="93"/>
  <c r="D43" i="93"/>
  <c r="C43" i="93"/>
  <c r="B43" i="93"/>
  <c r="O42" i="93"/>
  <c r="N42" i="93"/>
  <c r="M42" i="93"/>
  <c r="L42" i="93"/>
  <c r="K42" i="93"/>
  <c r="J42" i="93"/>
  <c r="I42" i="93"/>
  <c r="H42" i="93"/>
  <c r="G42" i="93"/>
  <c r="F42" i="93"/>
  <c r="E42" i="93"/>
  <c r="D42" i="93"/>
  <c r="C42" i="93"/>
  <c r="B42" i="93"/>
  <c r="O41" i="93"/>
  <c r="N41" i="93"/>
  <c r="M41" i="93"/>
  <c r="L41" i="93"/>
  <c r="K41" i="93"/>
  <c r="J41" i="93"/>
  <c r="I41" i="93"/>
  <c r="H41" i="93"/>
  <c r="G41" i="93"/>
  <c r="F41" i="93"/>
  <c r="E41" i="93"/>
  <c r="D41" i="93"/>
  <c r="C41" i="93"/>
  <c r="B41" i="93"/>
  <c r="O40" i="93"/>
  <c r="N40" i="93"/>
  <c r="M40" i="93"/>
  <c r="L40" i="93"/>
  <c r="K40" i="93"/>
  <c r="J40" i="93"/>
  <c r="I40" i="93"/>
  <c r="H40" i="93"/>
  <c r="G40" i="93"/>
  <c r="F40" i="93"/>
  <c r="E40" i="93"/>
  <c r="D40" i="93"/>
  <c r="C40" i="93"/>
  <c r="B40" i="93"/>
  <c r="O39" i="93"/>
  <c r="N39" i="93"/>
  <c r="M39" i="93"/>
  <c r="L39" i="93"/>
  <c r="K39" i="93"/>
  <c r="J39" i="93"/>
  <c r="I39" i="93"/>
  <c r="H39" i="93"/>
  <c r="G39" i="93"/>
  <c r="F39" i="93"/>
  <c r="E39" i="93"/>
  <c r="D39" i="93"/>
  <c r="C39" i="93"/>
  <c r="B39" i="93"/>
  <c r="O38" i="93"/>
  <c r="N38" i="93"/>
  <c r="M38" i="93"/>
  <c r="L38" i="93"/>
  <c r="K38" i="93"/>
  <c r="J38" i="93"/>
  <c r="I38" i="93"/>
  <c r="H38" i="93"/>
  <c r="G38" i="93"/>
  <c r="F38" i="93"/>
  <c r="E38" i="93"/>
  <c r="D38" i="93"/>
  <c r="C38" i="93"/>
  <c r="B38" i="93"/>
  <c r="O37" i="93"/>
  <c r="N37" i="93"/>
  <c r="M37" i="93"/>
  <c r="L37" i="93"/>
  <c r="K37" i="93"/>
  <c r="J37" i="93"/>
  <c r="I37" i="93"/>
  <c r="H37" i="93"/>
  <c r="G37" i="93"/>
  <c r="F37" i="93"/>
  <c r="E37" i="93"/>
  <c r="D37" i="93"/>
  <c r="C37" i="93"/>
  <c r="B37" i="93"/>
  <c r="O36" i="93"/>
  <c r="N36" i="93"/>
  <c r="M36" i="93"/>
  <c r="L36" i="93"/>
  <c r="K36" i="93"/>
  <c r="J36" i="93"/>
  <c r="I36" i="93"/>
  <c r="H36" i="93"/>
  <c r="G36" i="93"/>
  <c r="F36" i="93"/>
  <c r="E36" i="93"/>
  <c r="D36" i="93"/>
  <c r="C36" i="93"/>
  <c r="B36" i="93"/>
  <c r="O35" i="93"/>
  <c r="N35" i="93"/>
  <c r="M35" i="93"/>
  <c r="L35" i="93"/>
  <c r="K35" i="93"/>
  <c r="J35" i="93"/>
  <c r="I35" i="93"/>
  <c r="H35" i="93"/>
  <c r="G35" i="93"/>
  <c r="F35" i="93"/>
  <c r="E35" i="93"/>
  <c r="D35" i="93"/>
  <c r="C35" i="93"/>
  <c r="B35" i="93"/>
  <c r="O34" i="93"/>
  <c r="N34" i="93"/>
  <c r="M34" i="93"/>
  <c r="L34" i="93"/>
  <c r="K34" i="93"/>
  <c r="J34" i="93"/>
  <c r="I34" i="93"/>
  <c r="H34" i="93"/>
  <c r="G34" i="93"/>
  <c r="F34" i="93"/>
  <c r="E34" i="93"/>
  <c r="D34" i="93"/>
  <c r="C34" i="93"/>
  <c r="B34" i="93"/>
  <c r="O33" i="93"/>
  <c r="N33" i="93"/>
  <c r="M33" i="93"/>
  <c r="L33" i="93"/>
  <c r="K33" i="93"/>
  <c r="J33" i="93"/>
  <c r="I33" i="93"/>
  <c r="H33" i="93"/>
  <c r="G33" i="93"/>
  <c r="F33" i="93"/>
  <c r="E33" i="93"/>
  <c r="D33" i="93"/>
  <c r="C33" i="93"/>
  <c r="B33" i="93"/>
  <c r="O32" i="93"/>
  <c r="N32" i="93"/>
  <c r="M32" i="93"/>
  <c r="L32" i="93"/>
  <c r="K32" i="93"/>
  <c r="J32" i="93"/>
  <c r="I32" i="93"/>
  <c r="H32" i="93"/>
  <c r="G32" i="93"/>
  <c r="F32" i="93"/>
  <c r="E32" i="93"/>
  <c r="D32" i="93"/>
  <c r="C32" i="93"/>
  <c r="B32" i="93"/>
  <c r="O31" i="93"/>
  <c r="N31" i="93"/>
  <c r="M31" i="93"/>
  <c r="L31" i="93"/>
  <c r="K31" i="93"/>
  <c r="J31" i="93"/>
  <c r="I31" i="93"/>
  <c r="H31" i="93"/>
  <c r="G31" i="93"/>
  <c r="F31" i="93"/>
  <c r="E31" i="93"/>
  <c r="D31" i="93"/>
  <c r="C31" i="93"/>
  <c r="B31" i="93"/>
  <c r="O30" i="93"/>
  <c r="N30" i="93"/>
  <c r="M30" i="93"/>
  <c r="L30" i="93"/>
  <c r="K30" i="93"/>
  <c r="J30" i="93"/>
  <c r="I30" i="93"/>
  <c r="H30" i="93"/>
  <c r="G30" i="93"/>
  <c r="F30" i="93"/>
  <c r="E30" i="93"/>
  <c r="D30" i="93"/>
  <c r="C30" i="93"/>
  <c r="B30" i="93"/>
  <c r="O29" i="93"/>
  <c r="N29" i="93"/>
  <c r="M29" i="93"/>
  <c r="L29" i="93"/>
  <c r="K29" i="93"/>
  <c r="J29" i="93"/>
  <c r="I29" i="93"/>
  <c r="H29" i="93"/>
  <c r="G29" i="93"/>
  <c r="F29" i="93"/>
  <c r="E29" i="93"/>
  <c r="D29" i="93"/>
  <c r="C29" i="93"/>
  <c r="B29" i="93"/>
  <c r="O71" i="92"/>
  <c r="N71" i="92"/>
  <c r="M71" i="92"/>
  <c r="L71" i="92"/>
  <c r="K71" i="92"/>
  <c r="J71" i="92"/>
  <c r="I71" i="92"/>
  <c r="H71" i="92"/>
  <c r="G71" i="92"/>
  <c r="F71" i="92"/>
  <c r="E71" i="92"/>
  <c r="D71" i="92"/>
  <c r="C71" i="92"/>
  <c r="B71" i="92"/>
  <c r="A65" i="92"/>
  <c r="A66" i="92" s="1"/>
  <c r="A67" i="92" s="1"/>
  <c r="A68" i="92" s="1"/>
  <c r="A69" i="92" s="1"/>
  <c r="A70" i="92" s="1"/>
  <c r="A71" i="92" s="1"/>
  <c r="O70" i="92"/>
  <c r="N70" i="92"/>
  <c r="M70" i="92"/>
  <c r="L70" i="92"/>
  <c r="K70" i="92"/>
  <c r="J70" i="92"/>
  <c r="I70" i="92"/>
  <c r="H70" i="92"/>
  <c r="G70" i="92"/>
  <c r="F70" i="92"/>
  <c r="E70" i="92"/>
  <c r="D70" i="92"/>
  <c r="C70" i="92"/>
  <c r="B70" i="92"/>
  <c r="O69" i="92"/>
  <c r="N69" i="92"/>
  <c r="M69" i="92"/>
  <c r="L69" i="92"/>
  <c r="K69" i="92"/>
  <c r="J69" i="92"/>
  <c r="I69" i="92"/>
  <c r="H69" i="92"/>
  <c r="G69" i="92"/>
  <c r="F69" i="92"/>
  <c r="E69" i="92"/>
  <c r="D69" i="92"/>
  <c r="C69" i="92"/>
  <c r="B69" i="92"/>
  <c r="O68" i="92"/>
  <c r="N68" i="92"/>
  <c r="M68" i="92"/>
  <c r="L68" i="92"/>
  <c r="K68" i="92"/>
  <c r="J68" i="92"/>
  <c r="I68" i="92"/>
  <c r="H68" i="92"/>
  <c r="G68" i="92"/>
  <c r="F68" i="92"/>
  <c r="E68" i="92"/>
  <c r="D68" i="92"/>
  <c r="C68" i="92"/>
  <c r="B68" i="92"/>
  <c r="O67" i="92"/>
  <c r="N67" i="92"/>
  <c r="M67" i="92"/>
  <c r="L67" i="92"/>
  <c r="K67" i="92"/>
  <c r="J67" i="92"/>
  <c r="I67" i="92"/>
  <c r="H67" i="92"/>
  <c r="G67" i="92"/>
  <c r="F67" i="92"/>
  <c r="E67" i="92"/>
  <c r="D67" i="92"/>
  <c r="C67" i="92"/>
  <c r="B67" i="92"/>
  <c r="O66" i="92"/>
  <c r="N66" i="92"/>
  <c r="M66" i="92"/>
  <c r="L66" i="92"/>
  <c r="K66" i="92"/>
  <c r="J66" i="92"/>
  <c r="I66" i="92"/>
  <c r="H66" i="92"/>
  <c r="G66" i="92"/>
  <c r="F66" i="92"/>
  <c r="E66" i="92"/>
  <c r="D66" i="92"/>
  <c r="C66" i="92"/>
  <c r="B66" i="92"/>
  <c r="O65" i="92"/>
  <c r="N65" i="92"/>
  <c r="M65" i="92"/>
  <c r="L65" i="92"/>
  <c r="K65" i="92"/>
  <c r="J65" i="92"/>
  <c r="I65" i="92"/>
  <c r="H65" i="92"/>
  <c r="G65" i="92"/>
  <c r="F65" i="92"/>
  <c r="E65" i="92"/>
  <c r="D65" i="92"/>
  <c r="C65" i="92"/>
  <c r="B65" i="92"/>
  <c r="O64" i="92"/>
  <c r="N64" i="92"/>
  <c r="M64" i="92"/>
  <c r="L64" i="92"/>
  <c r="K64" i="92"/>
  <c r="J64" i="92"/>
  <c r="I64" i="92"/>
  <c r="H64" i="92"/>
  <c r="G64" i="92"/>
  <c r="F64" i="92"/>
  <c r="E64" i="92"/>
  <c r="D64" i="92"/>
  <c r="C64" i="92"/>
  <c r="B64" i="92"/>
  <c r="O63" i="92"/>
  <c r="N63" i="92"/>
  <c r="M63" i="92"/>
  <c r="L63" i="92"/>
  <c r="K63" i="92"/>
  <c r="J63" i="92"/>
  <c r="I63" i="92"/>
  <c r="H63" i="92"/>
  <c r="G63" i="92"/>
  <c r="F63" i="92"/>
  <c r="E63" i="92"/>
  <c r="D63" i="92"/>
  <c r="C63" i="92"/>
  <c r="B63" i="92"/>
  <c r="O62" i="92"/>
  <c r="N62" i="92"/>
  <c r="M62" i="92"/>
  <c r="L62" i="92"/>
  <c r="K62" i="92"/>
  <c r="J62" i="92"/>
  <c r="I62" i="92"/>
  <c r="H62" i="92"/>
  <c r="G62" i="92"/>
  <c r="F62" i="92"/>
  <c r="E62" i="92"/>
  <c r="D62" i="92"/>
  <c r="C62" i="92"/>
  <c r="B62" i="92"/>
  <c r="O61" i="92"/>
  <c r="N61" i="92"/>
  <c r="M61" i="92"/>
  <c r="L61" i="92"/>
  <c r="K61" i="92"/>
  <c r="J61" i="92"/>
  <c r="I61" i="92"/>
  <c r="H61" i="92"/>
  <c r="G61" i="92"/>
  <c r="F61" i="92"/>
  <c r="E61" i="92"/>
  <c r="D61" i="92"/>
  <c r="C61" i="92"/>
  <c r="B61" i="92"/>
  <c r="O60" i="92"/>
  <c r="N60" i="92"/>
  <c r="M60" i="92"/>
  <c r="L60" i="92"/>
  <c r="K60" i="92"/>
  <c r="J60" i="92"/>
  <c r="I60" i="92"/>
  <c r="H60" i="92"/>
  <c r="G60" i="92"/>
  <c r="F60" i="92"/>
  <c r="E60" i="92"/>
  <c r="D60" i="92"/>
  <c r="C60" i="92"/>
  <c r="B60" i="92"/>
  <c r="O59" i="92"/>
  <c r="N59" i="92"/>
  <c r="M59" i="92"/>
  <c r="L59" i="92"/>
  <c r="K59" i="92"/>
  <c r="J59" i="92"/>
  <c r="I59" i="92"/>
  <c r="H59" i="92"/>
  <c r="G59" i="92"/>
  <c r="F59" i="92"/>
  <c r="E59" i="92"/>
  <c r="D59" i="92"/>
  <c r="C59" i="92"/>
  <c r="B59" i="92"/>
  <c r="O58" i="92"/>
  <c r="N58" i="92"/>
  <c r="M58" i="92"/>
  <c r="L58" i="92"/>
  <c r="K58" i="92"/>
  <c r="J58" i="92"/>
  <c r="I58" i="92"/>
  <c r="H58" i="92"/>
  <c r="G58" i="92"/>
  <c r="F58" i="92"/>
  <c r="E58" i="92"/>
  <c r="D58" i="92"/>
  <c r="C58" i="92"/>
  <c r="B58" i="92"/>
  <c r="O57" i="92"/>
  <c r="N57" i="92"/>
  <c r="M57" i="92"/>
  <c r="L57" i="92"/>
  <c r="K57" i="92"/>
  <c r="J57" i="92"/>
  <c r="I57" i="92"/>
  <c r="H57" i="92"/>
  <c r="G57" i="92"/>
  <c r="F57" i="92"/>
  <c r="E57" i="92"/>
  <c r="D57" i="92"/>
  <c r="C57" i="92"/>
  <c r="B57" i="92"/>
  <c r="O56" i="92"/>
  <c r="N56" i="92"/>
  <c r="M56" i="92"/>
  <c r="L56" i="92"/>
  <c r="K56" i="92"/>
  <c r="J56" i="92"/>
  <c r="I56" i="92"/>
  <c r="H56" i="92"/>
  <c r="G56" i="92"/>
  <c r="F56" i="92"/>
  <c r="E56" i="92"/>
  <c r="D56" i="92"/>
  <c r="C56" i="92"/>
  <c r="B56" i="92"/>
  <c r="O55" i="92"/>
  <c r="N55" i="92"/>
  <c r="M55" i="92"/>
  <c r="L55" i="92"/>
  <c r="K55" i="92"/>
  <c r="J55" i="92"/>
  <c r="I55" i="92"/>
  <c r="H55" i="92"/>
  <c r="G55" i="92"/>
  <c r="F55" i="92"/>
  <c r="E55" i="92"/>
  <c r="D55" i="92"/>
  <c r="C55" i="92"/>
  <c r="B55" i="92"/>
  <c r="O54" i="92"/>
  <c r="N54" i="92"/>
  <c r="M54" i="92"/>
  <c r="L54" i="92"/>
  <c r="K54" i="92"/>
  <c r="J54" i="92"/>
  <c r="I54" i="92"/>
  <c r="H54" i="92"/>
  <c r="G54" i="92"/>
  <c r="F54" i="92"/>
  <c r="E54" i="92"/>
  <c r="D54" i="92"/>
  <c r="C54" i="92"/>
  <c r="B54" i="92"/>
  <c r="O53" i="92"/>
  <c r="N53" i="92"/>
  <c r="M53" i="92"/>
  <c r="L53" i="92"/>
  <c r="K53" i="92"/>
  <c r="J53" i="92"/>
  <c r="I53" i="92"/>
  <c r="H53" i="92"/>
  <c r="G53" i="92"/>
  <c r="F53" i="92"/>
  <c r="E53" i="92"/>
  <c r="D53" i="92"/>
  <c r="C53" i="92"/>
  <c r="B53" i="92"/>
  <c r="O52" i="92"/>
  <c r="N52" i="92"/>
  <c r="M52" i="92"/>
  <c r="L52" i="92"/>
  <c r="K52" i="92"/>
  <c r="J52" i="92"/>
  <c r="I52" i="92"/>
  <c r="H52" i="92"/>
  <c r="G52" i="92"/>
  <c r="F52" i="92"/>
  <c r="E52" i="92"/>
  <c r="D52" i="92"/>
  <c r="C52" i="92"/>
  <c r="B52" i="92"/>
  <c r="O51" i="92"/>
  <c r="N51" i="92"/>
  <c r="M51" i="92"/>
  <c r="L51" i="92"/>
  <c r="K51" i="92"/>
  <c r="J51" i="92"/>
  <c r="I51" i="92"/>
  <c r="H51" i="92"/>
  <c r="G51" i="92"/>
  <c r="F51" i="92"/>
  <c r="E51" i="92"/>
  <c r="D51" i="92"/>
  <c r="C51" i="92"/>
  <c r="B51" i="92"/>
  <c r="O50" i="92"/>
  <c r="N50" i="92"/>
  <c r="M50" i="92"/>
  <c r="L50" i="92"/>
  <c r="K50" i="92"/>
  <c r="J50" i="92"/>
  <c r="I50" i="92"/>
  <c r="H50" i="92"/>
  <c r="G50" i="92"/>
  <c r="F50" i="92"/>
  <c r="E50" i="92"/>
  <c r="D50" i="92"/>
  <c r="C50" i="92"/>
  <c r="B50" i="92"/>
  <c r="O49" i="92"/>
  <c r="N49" i="92"/>
  <c r="M49" i="92"/>
  <c r="L49" i="92"/>
  <c r="K49" i="92"/>
  <c r="J49" i="92"/>
  <c r="I49" i="92"/>
  <c r="H49" i="92"/>
  <c r="G49" i="92"/>
  <c r="F49" i="92"/>
  <c r="E49" i="92"/>
  <c r="D49" i="92"/>
  <c r="C49" i="92"/>
  <c r="B49" i="92"/>
  <c r="O48" i="92"/>
  <c r="N48" i="92"/>
  <c r="M48" i="92"/>
  <c r="L48" i="92"/>
  <c r="K48" i="92"/>
  <c r="J48" i="92"/>
  <c r="I48" i="92"/>
  <c r="H48" i="92"/>
  <c r="G48" i="92"/>
  <c r="F48" i="92"/>
  <c r="E48" i="92"/>
  <c r="D48" i="92"/>
  <c r="C48" i="92"/>
  <c r="B48" i="92"/>
  <c r="O47" i="92"/>
  <c r="N47" i="92"/>
  <c r="M47" i="92"/>
  <c r="L47" i="92"/>
  <c r="K47" i="92"/>
  <c r="J47" i="92"/>
  <c r="I47" i="92"/>
  <c r="H47" i="92"/>
  <c r="G47" i="92"/>
  <c r="F47" i="92"/>
  <c r="E47" i="92"/>
  <c r="D47" i="92"/>
  <c r="C47" i="92"/>
  <c r="B47" i="92"/>
  <c r="O46" i="92"/>
  <c r="N46" i="92"/>
  <c r="M46" i="92"/>
  <c r="L46" i="92"/>
  <c r="K46" i="92"/>
  <c r="J46" i="92"/>
  <c r="I46" i="92"/>
  <c r="H46" i="92"/>
  <c r="G46" i="92"/>
  <c r="F46" i="92"/>
  <c r="E46" i="92"/>
  <c r="D46" i="92"/>
  <c r="C46" i="92"/>
  <c r="B46" i="92"/>
  <c r="O45" i="92"/>
  <c r="N45" i="92"/>
  <c r="M45" i="92"/>
  <c r="L45" i="92"/>
  <c r="K45" i="92"/>
  <c r="J45" i="92"/>
  <c r="I45" i="92"/>
  <c r="H45" i="92"/>
  <c r="G45" i="92"/>
  <c r="F45" i="92"/>
  <c r="E45" i="92"/>
  <c r="D45" i="92"/>
  <c r="C45" i="92"/>
  <c r="B45" i="92"/>
  <c r="O44" i="92"/>
  <c r="N44" i="92"/>
  <c r="M44" i="92"/>
  <c r="L44" i="92"/>
  <c r="K44" i="92"/>
  <c r="J44" i="92"/>
  <c r="I44" i="92"/>
  <c r="H44" i="92"/>
  <c r="G44" i="92"/>
  <c r="F44" i="92"/>
  <c r="E44" i="92"/>
  <c r="D44" i="92"/>
  <c r="C44" i="92"/>
  <c r="B44" i="92"/>
  <c r="O43" i="92"/>
  <c r="N43" i="92"/>
  <c r="M43" i="92"/>
  <c r="L43" i="92"/>
  <c r="K43" i="92"/>
  <c r="J43" i="92"/>
  <c r="I43" i="92"/>
  <c r="H43" i="92"/>
  <c r="G43" i="92"/>
  <c r="F43" i="92"/>
  <c r="E43" i="92"/>
  <c r="D43" i="92"/>
  <c r="C43" i="92"/>
  <c r="B43" i="92"/>
  <c r="O42" i="92"/>
  <c r="N42" i="92"/>
  <c r="M42" i="92"/>
  <c r="L42" i="92"/>
  <c r="K42" i="92"/>
  <c r="J42" i="92"/>
  <c r="I42" i="92"/>
  <c r="H42" i="92"/>
  <c r="G42" i="92"/>
  <c r="F42" i="92"/>
  <c r="E42" i="92"/>
  <c r="D42" i="92"/>
  <c r="C42" i="92"/>
  <c r="B42" i="92"/>
  <c r="O41" i="92"/>
  <c r="N41" i="92"/>
  <c r="M41" i="92"/>
  <c r="L41" i="92"/>
  <c r="K41" i="92"/>
  <c r="J41" i="92"/>
  <c r="I41" i="92"/>
  <c r="H41" i="92"/>
  <c r="G41" i="92"/>
  <c r="F41" i="92"/>
  <c r="E41" i="92"/>
  <c r="D41" i="92"/>
  <c r="C41" i="92"/>
  <c r="B41" i="92"/>
  <c r="O40" i="92"/>
  <c r="N40" i="92"/>
  <c r="M40" i="92"/>
  <c r="L40" i="92"/>
  <c r="K40" i="92"/>
  <c r="J40" i="92"/>
  <c r="I40" i="92"/>
  <c r="H40" i="92"/>
  <c r="G40" i="92"/>
  <c r="F40" i="92"/>
  <c r="E40" i="92"/>
  <c r="D40" i="92"/>
  <c r="C40" i="92"/>
  <c r="B40" i="92"/>
  <c r="O39" i="92"/>
  <c r="N39" i="92"/>
  <c r="M39" i="92"/>
  <c r="L39" i="92"/>
  <c r="K39" i="92"/>
  <c r="J39" i="92"/>
  <c r="I39" i="92"/>
  <c r="H39" i="92"/>
  <c r="G39" i="92"/>
  <c r="F39" i="92"/>
  <c r="E39" i="92"/>
  <c r="D39" i="92"/>
  <c r="C39" i="92"/>
  <c r="B39" i="92"/>
  <c r="O38" i="92"/>
  <c r="N38" i="92"/>
  <c r="M38" i="92"/>
  <c r="L38" i="92"/>
  <c r="K38" i="92"/>
  <c r="J38" i="92"/>
  <c r="I38" i="92"/>
  <c r="H38" i="92"/>
  <c r="G38" i="92"/>
  <c r="F38" i="92"/>
  <c r="E38" i="92"/>
  <c r="D38" i="92"/>
  <c r="C38" i="92"/>
  <c r="B38" i="92"/>
  <c r="O37" i="92"/>
  <c r="N37" i="92"/>
  <c r="M37" i="92"/>
  <c r="L37" i="92"/>
  <c r="K37" i="92"/>
  <c r="J37" i="92"/>
  <c r="I37" i="92"/>
  <c r="H37" i="92"/>
  <c r="G37" i="92"/>
  <c r="F37" i="92"/>
  <c r="E37" i="92"/>
  <c r="D37" i="92"/>
  <c r="C37" i="92"/>
  <c r="B37" i="92"/>
  <c r="O36" i="92"/>
  <c r="N36" i="92"/>
  <c r="M36" i="92"/>
  <c r="L36" i="92"/>
  <c r="K36" i="92"/>
  <c r="J36" i="92"/>
  <c r="I36" i="92"/>
  <c r="H36" i="92"/>
  <c r="G36" i="92"/>
  <c r="F36" i="92"/>
  <c r="E36" i="92"/>
  <c r="D36" i="92"/>
  <c r="C36" i="92"/>
  <c r="B36" i="92"/>
  <c r="O35" i="92"/>
  <c r="N35" i="92"/>
  <c r="M35" i="92"/>
  <c r="L35" i="92"/>
  <c r="K35" i="92"/>
  <c r="J35" i="92"/>
  <c r="I35" i="92"/>
  <c r="H35" i="92"/>
  <c r="G35" i="92"/>
  <c r="F35" i="92"/>
  <c r="E35" i="92"/>
  <c r="D35" i="92"/>
  <c r="C35" i="92"/>
  <c r="B35" i="92"/>
  <c r="O34" i="92"/>
  <c r="N34" i="92"/>
  <c r="M34" i="92"/>
  <c r="L34" i="92"/>
  <c r="K34" i="92"/>
  <c r="J34" i="92"/>
  <c r="I34" i="92"/>
  <c r="H34" i="92"/>
  <c r="G34" i="92"/>
  <c r="F34" i="92"/>
  <c r="E34" i="92"/>
  <c r="D34" i="92"/>
  <c r="C34" i="92"/>
  <c r="B34" i="92"/>
  <c r="O33" i="92"/>
  <c r="N33" i="92"/>
  <c r="M33" i="92"/>
  <c r="L33" i="92"/>
  <c r="K33" i="92"/>
  <c r="J33" i="92"/>
  <c r="I33" i="92"/>
  <c r="H33" i="92"/>
  <c r="G33" i="92"/>
  <c r="F33" i="92"/>
  <c r="E33" i="92"/>
  <c r="D33" i="92"/>
  <c r="C33" i="92"/>
  <c r="B33" i="92"/>
  <c r="O32" i="92"/>
  <c r="N32" i="92"/>
  <c r="M32" i="92"/>
  <c r="L32" i="92"/>
  <c r="K32" i="92"/>
  <c r="J32" i="92"/>
  <c r="I32" i="92"/>
  <c r="H32" i="92"/>
  <c r="G32" i="92"/>
  <c r="F32" i="92"/>
  <c r="E32" i="92"/>
  <c r="D32" i="92"/>
  <c r="C32" i="92"/>
  <c r="B32" i="92"/>
  <c r="O31" i="92"/>
  <c r="N31" i="92"/>
  <c r="M31" i="92"/>
  <c r="L31" i="92"/>
  <c r="K31" i="92"/>
  <c r="J31" i="92"/>
  <c r="I31" i="92"/>
  <c r="H31" i="92"/>
  <c r="G31" i="92"/>
  <c r="F31" i="92"/>
  <c r="E31" i="92"/>
  <c r="D31" i="92"/>
  <c r="C31" i="92"/>
  <c r="B31" i="92"/>
  <c r="O30" i="92"/>
  <c r="N30" i="92"/>
  <c r="M30" i="92"/>
  <c r="L30" i="92"/>
  <c r="K30" i="92"/>
  <c r="J30" i="92"/>
  <c r="I30" i="92"/>
  <c r="H30" i="92"/>
  <c r="G30" i="92"/>
  <c r="F30" i="92"/>
  <c r="E30" i="92"/>
  <c r="D30" i="92"/>
  <c r="C30" i="92"/>
  <c r="B30" i="92"/>
  <c r="O29" i="92"/>
  <c r="N29" i="92"/>
  <c r="M29" i="92"/>
  <c r="L29" i="92"/>
  <c r="K29" i="92"/>
  <c r="J29" i="92"/>
  <c r="I29" i="92"/>
  <c r="H29" i="92"/>
  <c r="G29" i="92"/>
  <c r="F29" i="92"/>
  <c r="E29" i="92"/>
  <c r="D29" i="92"/>
  <c r="C29" i="92"/>
  <c r="B29" i="92"/>
  <c r="A65" i="91"/>
  <c r="A66" i="91" s="1"/>
  <c r="A67" i="91" s="1"/>
  <c r="A68" i="91" s="1"/>
  <c r="A69" i="91" s="1"/>
  <c r="A70" i="91" s="1"/>
  <c r="A71" i="91" s="1"/>
  <c r="A65" i="90"/>
  <c r="A66" i="90" s="1"/>
  <c r="A67" i="90" s="1"/>
  <c r="A68" i="90" s="1"/>
  <c r="A69" i="90" s="1"/>
  <c r="A70" i="90" s="1"/>
  <c r="A71" i="90" s="1"/>
  <c r="O71" i="89"/>
  <c r="N71" i="89"/>
  <c r="M71" i="89"/>
  <c r="L71" i="89"/>
  <c r="K71" i="89"/>
  <c r="J71" i="89"/>
  <c r="I71" i="89"/>
  <c r="H71" i="89"/>
  <c r="G71" i="89"/>
  <c r="F71" i="89"/>
  <c r="E71" i="89"/>
  <c r="D71" i="89"/>
  <c r="C71" i="89"/>
  <c r="B71" i="89"/>
  <c r="A65" i="89"/>
  <c r="A66" i="89" s="1"/>
  <c r="A67" i="89" s="1"/>
  <c r="A68" i="89" s="1"/>
  <c r="A69" i="89" s="1"/>
  <c r="A70" i="89" s="1"/>
  <c r="A71" i="89" s="1"/>
  <c r="O70" i="89"/>
  <c r="N70" i="89"/>
  <c r="M70" i="89"/>
  <c r="L70" i="89"/>
  <c r="K70" i="89"/>
  <c r="J70" i="89"/>
  <c r="I70" i="89"/>
  <c r="H70" i="89"/>
  <c r="G70" i="89"/>
  <c r="F70" i="89"/>
  <c r="E70" i="89"/>
  <c r="D70" i="89"/>
  <c r="C70" i="89"/>
  <c r="B70" i="89"/>
  <c r="O69" i="89"/>
  <c r="N69" i="89"/>
  <c r="M69" i="89"/>
  <c r="L69" i="89"/>
  <c r="K69" i="89"/>
  <c r="J69" i="89"/>
  <c r="I69" i="89"/>
  <c r="H69" i="89"/>
  <c r="G69" i="89"/>
  <c r="F69" i="89"/>
  <c r="E69" i="89"/>
  <c r="D69" i="89"/>
  <c r="C69" i="89"/>
  <c r="B69" i="89"/>
  <c r="O68" i="89"/>
  <c r="N68" i="89"/>
  <c r="M68" i="89"/>
  <c r="L68" i="89"/>
  <c r="K68" i="89"/>
  <c r="J68" i="89"/>
  <c r="I68" i="89"/>
  <c r="H68" i="89"/>
  <c r="G68" i="89"/>
  <c r="F68" i="89"/>
  <c r="E68" i="89"/>
  <c r="D68" i="89"/>
  <c r="C68" i="89"/>
  <c r="B68" i="89"/>
  <c r="O67" i="89"/>
  <c r="N67" i="89"/>
  <c r="M67" i="89"/>
  <c r="L67" i="89"/>
  <c r="K67" i="89"/>
  <c r="J67" i="89"/>
  <c r="I67" i="89"/>
  <c r="H67" i="89"/>
  <c r="G67" i="89"/>
  <c r="F67" i="89"/>
  <c r="E67" i="89"/>
  <c r="D67" i="89"/>
  <c r="C67" i="89"/>
  <c r="B67" i="89"/>
  <c r="O66" i="89"/>
  <c r="N66" i="89"/>
  <c r="M66" i="89"/>
  <c r="L66" i="89"/>
  <c r="K66" i="89"/>
  <c r="J66" i="89"/>
  <c r="I66" i="89"/>
  <c r="H66" i="89"/>
  <c r="G66" i="89"/>
  <c r="F66" i="89"/>
  <c r="E66" i="89"/>
  <c r="D66" i="89"/>
  <c r="C66" i="89"/>
  <c r="B66" i="89"/>
  <c r="O65" i="89"/>
  <c r="N65" i="89"/>
  <c r="M65" i="89"/>
  <c r="L65" i="89"/>
  <c r="K65" i="89"/>
  <c r="J65" i="89"/>
  <c r="I65" i="89"/>
  <c r="H65" i="89"/>
  <c r="G65" i="89"/>
  <c r="F65" i="89"/>
  <c r="E65" i="89"/>
  <c r="D65" i="89"/>
  <c r="C65" i="89"/>
  <c r="B65" i="89"/>
  <c r="O64" i="89"/>
  <c r="N64" i="89"/>
  <c r="M64" i="89"/>
  <c r="L64" i="89"/>
  <c r="K64" i="89"/>
  <c r="J64" i="89"/>
  <c r="I64" i="89"/>
  <c r="H64" i="89"/>
  <c r="G64" i="89"/>
  <c r="F64" i="89"/>
  <c r="E64" i="89"/>
  <c r="D64" i="89"/>
  <c r="C64" i="89"/>
  <c r="B64" i="89"/>
  <c r="O63" i="89"/>
  <c r="N63" i="89"/>
  <c r="M63" i="89"/>
  <c r="L63" i="89"/>
  <c r="K63" i="89"/>
  <c r="J63" i="89"/>
  <c r="I63" i="89"/>
  <c r="H63" i="89"/>
  <c r="G63" i="89"/>
  <c r="F63" i="89"/>
  <c r="E63" i="89"/>
  <c r="D63" i="89"/>
  <c r="C63" i="89"/>
  <c r="B63" i="89"/>
  <c r="O62" i="89"/>
  <c r="N62" i="89"/>
  <c r="M62" i="89"/>
  <c r="L62" i="89"/>
  <c r="K62" i="89"/>
  <c r="J62" i="89"/>
  <c r="I62" i="89"/>
  <c r="H62" i="89"/>
  <c r="G62" i="89"/>
  <c r="F62" i="89"/>
  <c r="E62" i="89"/>
  <c r="D62" i="89"/>
  <c r="C62" i="89"/>
  <c r="B62" i="89"/>
  <c r="O61" i="89"/>
  <c r="N61" i="89"/>
  <c r="M61" i="89"/>
  <c r="L61" i="89"/>
  <c r="K61" i="89"/>
  <c r="J61" i="89"/>
  <c r="I61" i="89"/>
  <c r="H61" i="89"/>
  <c r="G61" i="89"/>
  <c r="F61" i="89"/>
  <c r="E61" i="89"/>
  <c r="D61" i="89"/>
  <c r="C61" i="89"/>
  <c r="B61" i="89"/>
  <c r="O60" i="89"/>
  <c r="N60" i="89"/>
  <c r="M60" i="89"/>
  <c r="L60" i="89"/>
  <c r="K60" i="89"/>
  <c r="J60" i="89"/>
  <c r="I60" i="89"/>
  <c r="H60" i="89"/>
  <c r="G60" i="89"/>
  <c r="F60" i="89"/>
  <c r="E60" i="89"/>
  <c r="D60" i="89"/>
  <c r="C60" i="89"/>
  <c r="B60" i="89"/>
  <c r="O59" i="89"/>
  <c r="N59" i="89"/>
  <c r="M59" i="89"/>
  <c r="L59" i="89"/>
  <c r="K59" i="89"/>
  <c r="J59" i="89"/>
  <c r="I59" i="89"/>
  <c r="H59" i="89"/>
  <c r="G59" i="89"/>
  <c r="F59" i="89"/>
  <c r="E59" i="89"/>
  <c r="D59" i="89"/>
  <c r="C59" i="89"/>
  <c r="B59" i="89"/>
  <c r="O58" i="89"/>
  <c r="N58" i="89"/>
  <c r="M58" i="89"/>
  <c r="L58" i="89"/>
  <c r="K58" i="89"/>
  <c r="J58" i="89"/>
  <c r="I58" i="89"/>
  <c r="H58" i="89"/>
  <c r="G58" i="89"/>
  <c r="F58" i="89"/>
  <c r="E58" i="89"/>
  <c r="D58" i="89"/>
  <c r="C58" i="89"/>
  <c r="B58" i="89"/>
  <c r="O57" i="89"/>
  <c r="N57" i="89"/>
  <c r="M57" i="89"/>
  <c r="L57" i="89"/>
  <c r="K57" i="89"/>
  <c r="J57" i="89"/>
  <c r="I57" i="89"/>
  <c r="H57" i="89"/>
  <c r="G57" i="89"/>
  <c r="F57" i="89"/>
  <c r="E57" i="89"/>
  <c r="D57" i="89"/>
  <c r="C57" i="89"/>
  <c r="B57" i="89"/>
  <c r="O56" i="89"/>
  <c r="N56" i="89"/>
  <c r="M56" i="89"/>
  <c r="L56" i="89"/>
  <c r="K56" i="89"/>
  <c r="J56" i="89"/>
  <c r="I56" i="89"/>
  <c r="H56" i="89"/>
  <c r="G56" i="89"/>
  <c r="F56" i="89"/>
  <c r="E56" i="89"/>
  <c r="D56" i="89"/>
  <c r="C56" i="89"/>
  <c r="B56" i="89"/>
  <c r="O55" i="89"/>
  <c r="N55" i="89"/>
  <c r="M55" i="89"/>
  <c r="L55" i="89"/>
  <c r="K55" i="89"/>
  <c r="J55" i="89"/>
  <c r="I55" i="89"/>
  <c r="H55" i="89"/>
  <c r="G55" i="89"/>
  <c r="F55" i="89"/>
  <c r="E55" i="89"/>
  <c r="D55" i="89"/>
  <c r="C55" i="89"/>
  <c r="B55" i="89"/>
  <c r="O54" i="89"/>
  <c r="N54" i="89"/>
  <c r="M54" i="89"/>
  <c r="L54" i="89"/>
  <c r="K54" i="89"/>
  <c r="J54" i="89"/>
  <c r="I54" i="89"/>
  <c r="H54" i="89"/>
  <c r="G54" i="89"/>
  <c r="F54" i="89"/>
  <c r="E54" i="89"/>
  <c r="D54" i="89"/>
  <c r="C54" i="89"/>
  <c r="B54" i="89"/>
  <c r="O53" i="89"/>
  <c r="N53" i="89"/>
  <c r="M53" i="89"/>
  <c r="L53" i="89"/>
  <c r="K53" i="89"/>
  <c r="J53" i="89"/>
  <c r="I53" i="89"/>
  <c r="H53" i="89"/>
  <c r="G53" i="89"/>
  <c r="F53" i="89"/>
  <c r="E53" i="89"/>
  <c r="D53" i="89"/>
  <c r="C53" i="89"/>
  <c r="B53" i="89"/>
  <c r="O52" i="89"/>
  <c r="N52" i="89"/>
  <c r="M52" i="89"/>
  <c r="L52" i="89"/>
  <c r="K52" i="89"/>
  <c r="J52" i="89"/>
  <c r="I52" i="89"/>
  <c r="H52" i="89"/>
  <c r="G52" i="89"/>
  <c r="F52" i="89"/>
  <c r="E52" i="89"/>
  <c r="D52" i="89"/>
  <c r="C52" i="89"/>
  <c r="B52" i="89"/>
  <c r="O51" i="89"/>
  <c r="N51" i="89"/>
  <c r="M51" i="89"/>
  <c r="L51" i="89"/>
  <c r="K51" i="89"/>
  <c r="J51" i="89"/>
  <c r="I51" i="89"/>
  <c r="H51" i="89"/>
  <c r="G51" i="89"/>
  <c r="F51" i="89"/>
  <c r="E51" i="89"/>
  <c r="D51" i="89"/>
  <c r="C51" i="89"/>
  <c r="B51" i="89"/>
  <c r="O50" i="89"/>
  <c r="N50" i="89"/>
  <c r="M50" i="89"/>
  <c r="L50" i="89"/>
  <c r="K50" i="89"/>
  <c r="J50" i="89"/>
  <c r="I50" i="89"/>
  <c r="H50" i="89"/>
  <c r="G50" i="89"/>
  <c r="F50" i="89"/>
  <c r="E50" i="89"/>
  <c r="D50" i="89"/>
  <c r="C50" i="89"/>
  <c r="B50" i="89"/>
  <c r="O49" i="89"/>
  <c r="N49" i="89"/>
  <c r="M49" i="89"/>
  <c r="L49" i="89"/>
  <c r="K49" i="89"/>
  <c r="J49" i="89"/>
  <c r="I49" i="89"/>
  <c r="H49" i="89"/>
  <c r="G49" i="89"/>
  <c r="F49" i="89"/>
  <c r="E49" i="89"/>
  <c r="D49" i="89"/>
  <c r="C49" i="89"/>
  <c r="B49" i="89"/>
  <c r="O48" i="89"/>
  <c r="N48" i="89"/>
  <c r="M48" i="89"/>
  <c r="L48" i="89"/>
  <c r="K48" i="89"/>
  <c r="J48" i="89"/>
  <c r="I48" i="89"/>
  <c r="H48" i="89"/>
  <c r="G48" i="89"/>
  <c r="F48" i="89"/>
  <c r="E48" i="89"/>
  <c r="D48" i="89"/>
  <c r="C48" i="89"/>
  <c r="B48" i="89"/>
  <c r="O47" i="89"/>
  <c r="N47" i="89"/>
  <c r="M47" i="89"/>
  <c r="L47" i="89"/>
  <c r="K47" i="89"/>
  <c r="J47" i="89"/>
  <c r="I47" i="89"/>
  <c r="H47" i="89"/>
  <c r="G47" i="89"/>
  <c r="F47" i="89"/>
  <c r="E47" i="89"/>
  <c r="D47" i="89"/>
  <c r="C47" i="89"/>
  <c r="B47" i="89"/>
  <c r="O46" i="89"/>
  <c r="N46" i="89"/>
  <c r="M46" i="89"/>
  <c r="L46" i="89"/>
  <c r="K46" i="89"/>
  <c r="J46" i="89"/>
  <c r="I46" i="89"/>
  <c r="H46" i="89"/>
  <c r="G46" i="89"/>
  <c r="F46" i="89"/>
  <c r="E46" i="89"/>
  <c r="D46" i="89"/>
  <c r="C46" i="89"/>
  <c r="B46" i="89"/>
  <c r="O45" i="89"/>
  <c r="N45" i="89"/>
  <c r="M45" i="89"/>
  <c r="L45" i="89"/>
  <c r="K45" i="89"/>
  <c r="J45" i="89"/>
  <c r="I45" i="89"/>
  <c r="H45" i="89"/>
  <c r="G45" i="89"/>
  <c r="F45" i="89"/>
  <c r="E45" i="89"/>
  <c r="D45" i="89"/>
  <c r="C45" i="89"/>
  <c r="B45" i="89"/>
  <c r="O44" i="89"/>
  <c r="N44" i="89"/>
  <c r="M44" i="89"/>
  <c r="L44" i="89"/>
  <c r="K44" i="89"/>
  <c r="J44" i="89"/>
  <c r="I44" i="89"/>
  <c r="H44" i="89"/>
  <c r="G44" i="89"/>
  <c r="F44" i="89"/>
  <c r="E44" i="89"/>
  <c r="D44" i="89"/>
  <c r="C44" i="89"/>
  <c r="B44" i="89"/>
  <c r="O43" i="89"/>
  <c r="N43" i="89"/>
  <c r="M43" i="89"/>
  <c r="L43" i="89"/>
  <c r="K43" i="89"/>
  <c r="J43" i="89"/>
  <c r="I43" i="89"/>
  <c r="H43" i="89"/>
  <c r="G43" i="89"/>
  <c r="F43" i="89"/>
  <c r="E43" i="89"/>
  <c r="D43" i="89"/>
  <c r="C43" i="89"/>
  <c r="B43" i="89"/>
  <c r="O42" i="89"/>
  <c r="N42" i="89"/>
  <c r="M42" i="89"/>
  <c r="L42" i="89"/>
  <c r="K42" i="89"/>
  <c r="J42" i="89"/>
  <c r="I42" i="89"/>
  <c r="H42" i="89"/>
  <c r="G42" i="89"/>
  <c r="F42" i="89"/>
  <c r="E42" i="89"/>
  <c r="D42" i="89"/>
  <c r="C42" i="89"/>
  <c r="B42" i="89"/>
  <c r="O41" i="89"/>
  <c r="N41" i="89"/>
  <c r="M41" i="89"/>
  <c r="L41" i="89"/>
  <c r="K41" i="89"/>
  <c r="J41" i="89"/>
  <c r="I41" i="89"/>
  <c r="H41" i="89"/>
  <c r="G41" i="89"/>
  <c r="F41" i="89"/>
  <c r="E41" i="89"/>
  <c r="D41" i="89"/>
  <c r="C41" i="89"/>
  <c r="B41" i="89"/>
  <c r="O40" i="89"/>
  <c r="N40" i="89"/>
  <c r="M40" i="89"/>
  <c r="L40" i="89"/>
  <c r="K40" i="89"/>
  <c r="J40" i="89"/>
  <c r="I40" i="89"/>
  <c r="H40" i="89"/>
  <c r="G40" i="89"/>
  <c r="F40" i="89"/>
  <c r="E40" i="89"/>
  <c r="D40" i="89"/>
  <c r="C40" i="89"/>
  <c r="B40" i="89"/>
  <c r="O39" i="89"/>
  <c r="N39" i="89"/>
  <c r="M39" i="89"/>
  <c r="L39" i="89"/>
  <c r="K39" i="89"/>
  <c r="J39" i="89"/>
  <c r="I39" i="89"/>
  <c r="H39" i="89"/>
  <c r="G39" i="89"/>
  <c r="F39" i="89"/>
  <c r="E39" i="89"/>
  <c r="D39" i="89"/>
  <c r="C39" i="89"/>
  <c r="B39" i="89"/>
  <c r="O38" i="89"/>
  <c r="N38" i="89"/>
  <c r="M38" i="89"/>
  <c r="L38" i="89"/>
  <c r="K38" i="89"/>
  <c r="J38" i="89"/>
  <c r="I38" i="89"/>
  <c r="H38" i="89"/>
  <c r="G38" i="89"/>
  <c r="F38" i="89"/>
  <c r="E38" i="89"/>
  <c r="D38" i="89"/>
  <c r="C38" i="89"/>
  <c r="B38" i="89"/>
  <c r="O37" i="89"/>
  <c r="N37" i="89"/>
  <c r="M37" i="89"/>
  <c r="L37" i="89"/>
  <c r="K37" i="89"/>
  <c r="J37" i="89"/>
  <c r="I37" i="89"/>
  <c r="H37" i="89"/>
  <c r="G37" i="89"/>
  <c r="F37" i="89"/>
  <c r="E37" i="89"/>
  <c r="D37" i="89"/>
  <c r="C37" i="89"/>
  <c r="B37" i="89"/>
  <c r="O36" i="89"/>
  <c r="N36" i="89"/>
  <c r="M36" i="89"/>
  <c r="L36" i="89"/>
  <c r="K36" i="89"/>
  <c r="J36" i="89"/>
  <c r="I36" i="89"/>
  <c r="H36" i="89"/>
  <c r="G36" i="89"/>
  <c r="F36" i="89"/>
  <c r="E36" i="89"/>
  <c r="D36" i="89"/>
  <c r="C36" i="89"/>
  <c r="B36" i="89"/>
  <c r="O35" i="89"/>
  <c r="N35" i="89"/>
  <c r="M35" i="89"/>
  <c r="L35" i="89"/>
  <c r="K35" i="89"/>
  <c r="J35" i="89"/>
  <c r="I35" i="89"/>
  <c r="H35" i="89"/>
  <c r="G35" i="89"/>
  <c r="F35" i="89"/>
  <c r="E35" i="89"/>
  <c r="D35" i="89"/>
  <c r="C35" i="89"/>
  <c r="B35" i="89"/>
  <c r="O34" i="89"/>
  <c r="N34" i="89"/>
  <c r="M34" i="89"/>
  <c r="L34" i="89"/>
  <c r="K34" i="89"/>
  <c r="J34" i="89"/>
  <c r="I34" i="89"/>
  <c r="H34" i="89"/>
  <c r="G34" i="89"/>
  <c r="F34" i="89"/>
  <c r="E34" i="89"/>
  <c r="D34" i="89"/>
  <c r="C34" i="89"/>
  <c r="B34" i="89"/>
  <c r="O33" i="89"/>
  <c r="N33" i="89"/>
  <c r="M33" i="89"/>
  <c r="L33" i="89"/>
  <c r="K33" i="89"/>
  <c r="J33" i="89"/>
  <c r="I33" i="89"/>
  <c r="H33" i="89"/>
  <c r="G33" i="89"/>
  <c r="F33" i="89"/>
  <c r="E33" i="89"/>
  <c r="D33" i="89"/>
  <c r="C33" i="89"/>
  <c r="B33" i="89"/>
  <c r="O32" i="89"/>
  <c r="N32" i="89"/>
  <c r="M32" i="89"/>
  <c r="L32" i="89"/>
  <c r="K32" i="89"/>
  <c r="J32" i="89"/>
  <c r="I32" i="89"/>
  <c r="H32" i="89"/>
  <c r="G32" i="89"/>
  <c r="F32" i="89"/>
  <c r="E32" i="89"/>
  <c r="D32" i="89"/>
  <c r="C32" i="89"/>
  <c r="B32" i="89"/>
  <c r="O31" i="89"/>
  <c r="N31" i="89"/>
  <c r="M31" i="89"/>
  <c r="L31" i="89"/>
  <c r="K31" i="89"/>
  <c r="J31" i="89"/>
  <c r="I31" i="89"/>
  <c r="H31" i="89"/>
  <c r="G31" i="89"/>
  <c r="F31" i="89"/>
  <c r="E31" i="89"/>
  <c r="D31" i="89"/>
  <c r="C31" i="89"/>
  <c r="B31" i="89"/>
  <c r="O30" i="89"/>
  <c r="N30" i="89"/>
  <c r="M30" i="89"/>
  <c r="L30" i="89"/>
  <c r="K30" i="89"/>
  <c r="J30" i="89"/>
  <c r="I30" i="89"/>
  <c r="H30" i="89"/>
  <c r="G30" i="89"/>
  <c r="F30" i="89"/>
  <c r="E30" i="89"/>
  <c r="D30" i="89"/>
  <c r="C30" i="89"/>
  <c r="B30" i="89"/>
  <c r="O29" i="89"/>
  <c r="N29" i="89"/>
  <c r="M29" i="89"/>
  <c r="L29" i="89"/>
  <c r="K29" i="89"/>
  <c r="J29" i="89"/>
  <c r="I29" i="89"/>
  <c r="H29" i="89"/>
  <c r="G29" i="89"/>
  <c r="F29" i="89"/>
  <c r="E29" i="89"/>
  <c r="D29" i="89"/>
  <c r="C29" i="89"/>
  <c r="B29" i="89"/>
  <c r="O71" i="88"/>
  <c r="N71" i="88"/>
  <c r="M71" i="88"/>
  <c r="L71" i="88"/>
  <c r="K71" i="88"/>
  <c r="J71" i="88"/>
  <c r="I71" i="88"/>
  <c r="H71" i="88"/>
  <c r="G71" i="88"/>
  <c r="F71" i="88"/>
  <c r="E71" i="88"/>
  <c r="D71" i="88"/>
  <c r="C71" i="88"/>
  <c r="B71" i="88"/>
  <c r="A65" i="88"/>
  <c r="A66" i="88" s="1"/>
  <c r="A67" i="88" s="1"/>
  <c r="A68" i="88" s="1"/>
  <c r="A69" i="88" s="1"/>
  <c r="A70" i="88" s="1"/>
  <c r="A71" i="88" s="1"/>
  <c r="O70" i="88"/>
  <c r="N70" i="88"/>
  <c r="M70" i="88"/>
  <c r="L70" i="88"/>
  <c r="K70" i="88"/>
  <c r="J70" i="88"/>
  <c r="I70" i="88"/>
  <c r="H70" i="88"/>
  <c r="G70" i="88"/>
  <c r="F70" i="88"/>
  <c r="E70" i="88"/>
  <c r="D70" i="88"/>
  <c r="C70" i="88"/>
  <c r="B70" i="88"/>
  <c r="O69" i="88"/>
  <c r="N69" i="88"/>
  <c r="M69" i="88"/>
  <c r="L69" i="88"/>
  <c r="K69" i="88"/>
  <c r="J69" i="88"/>
  <c r="I69" i="88"/>
  <c r="H69" i="88"/>
  <c r="G69" i="88"/>
  <c r="F69" i="88"/>
  <c r="E69" i="88"/>
  <c r="D69" i="88"/>
  <c r="C69" i="88"/>
  <c r="B69" i="88"/>
  <c r="O68" i="88"/>
  <c r="N68" i="88"/>
  <c r="M68" i="88"/>
  <c r="L68" i="88"/>
  <c r="K68" i="88"/>
  <c r="J68" i="88"/>
  <c r="I68" i="88"/>
  <c r="H68" i="88"/>
  <c r="G68" i="88"/>
  <c r="F68" i="88"/>
  <c r="E68" i="88"/>
  <c r="D68" i="88"/>
  <c r="C68" i="88"/>
  <c r="B68" i="88"/>
  <c r="O67" i="88"/>
  <c r="N67" i="88"/>
  <c r="M67" i="88"/>
  <c r="L67" i="88"/>
  <c r="K67" i="88"/>
  <c r="J67" i="88"/>
  <c r="I67" i="88"/>
  <c r="H67" i="88"/>
  <c r="G67" i="88"/>
  <c r="F67" i="88"/>
  <c r="E67" i="88"/>
  <c r="D67" i="88"/>
  <c r="C67" i="88"/>
  <c r="B67" i="88"/>
  <c r="O66" i="88"/>
  <c r="N66" i="88"/>
  <c r="M66" i="88"/>
  <c r="L66" i="88"/>
  <c r="K66" i="88"/>
  <c r="J66" i="88"/>
  <c r="I66" i="88"/>
  <c r="H66" i="88"/>
  <c r="G66" i="88"/>
  <c r="F66" i="88"/>
  <c r="E66" i="88"/>
  <c r="D66" i="88"/>
  <c r="C66" i="88"/>
  <c r="B66" i="88"/>
  <c r="O65" i="88"/>
  <c r="N65" i="88"/>
  <c r="M65" i="88"/>
  <c r="L65" i="88"/>
  <c r="K65" i="88"/>
  <c r="J65" i="88"/>
  <c r="I65" i="88"/>
  <c r="H65" i="88"/>
  <c r="G65" i="88"/>
  <c r="F65" i="88"/>
  <c r="E65" i="88"/>
  <c r="D65" i="88"/>
  <c r="C65" i="88"/>
  <c r="B65" i="88"/>
  <c r="O64" i="88"/>
  <c r="N64" i="88"/>
  <c r="M64" i="88"/>
  <c r="L64" i="88"/>
  <c r="K64" i="88"/>
  <c r="J64" i="88"/>
  <c r="I64" i="88"/>
  <c r="H64" i="88"/>
  <c r="G64" i="88"/>
  <c r="F64" i="88"/>
  <c r="E64" i="88"/>
  <c r="D64" i="88"/>
  <c r="C64" i="88"/>
  <c r="B64" i="88"/>
  <c r="O63" i="88"/>
  <c r="N63" i="88"/>
  <c r="M63" i="88"/>
  <c r="L63" i="88"/>
  <c r="K63" i="88"/>
  <c r="J63" i="88"/>
  <c r="I63" i="88"/>
  <c r="H63" i="88"/>
  <c r="G63" i="88"/>
  <c r="F63" i="88"/>
  <c r="E63" i="88"/>
  <c r="D63" i="88"/>
  <c r="C63" i="88"/>
  <c r="B63" i="88"/>
  <c r="O62" i="88"/>
  <c r="N62" i="88"/>
  <c r="M62" i="88"/>
  <c r="L62" i="88"/>
  <c r="K62" i="88"/>
  <c r="J62" i="88"/>
  <c r="I62" i="88"/>
  <c r="H62" i="88"/>
  <c r="G62" i="88"/>
  <c r="F62" i="88"/>
  <c r="E62" i="88"/>
  <c r="D62" i="88"/>
  <c r="C62" i="88"/>
  <c r="B62" i="88"/>
  <c r="O61" i="88"/>
  <c r="N61" i="88"/>
  <c r="M61" i="88"/>
  <c r="L61" i="88"/>
  <c r="K61" i="88"/>
  <c r="J61" i="88"/>
  <c r="I61" i="88"/>
  <c r="H61" i="88"/>
  <c r="G61" i="88"/>
  <c r="F61" i="88"/>
  <c r="E61" i="88"/>
  <c r="D61" i="88"/>
  <c r="C61" i="88"/>
  <c r="B61" i="88"/>
  <c r="O60" i="88"/>
  <c r="N60" i="88"/>
  <c r="M60" i="88"/>
  <c r="L60" i="88"/>
  <c r="K60" i="88"/>
  <c r="J60" i="88"/>
  <c r="I60" i="88"/>
  <c r="H60" i="88"/>
  <c r="G60" i="88"/>
  <c r="F60" i="88"/>
  <c r="E60" i="88"/>
  <c r="D60" i="88"/>
  <c r="C60" i="88"/>
  <c r="B60" i="88"/>
  <c r="O59" i="88"/>
  <c r="N59" i="88"/>
  <c r="M59" i="88"/>
  <c r="L59" i="88"/>
  <c r="K59" i="88"/>
  <c r="J59" i="88"/>
  <c r="I59" i="88"/>
  <c r="H59" i="88"/>
  <c r="G59" i="88"/>
  <c r="F59" i="88"/>
  <c r="E59" i="88"/>
  <c r="D59" i="88"/>
  <c r="C59" i="88"/>
  <c r="B59" i="88"/>
  <c r="O58" i="88"/>
  <c r="N58" i="88"/>
  <c r="M58" i="88"/>
  <c r="L58" i="88"/>
  <c r="K58" i="88"/>
  <c r="J58" i="88"/>
  <c r="I58" i="88"/>
  <c r="H58" i="88"/>
  <c r="G58" i="88"/>
  <c r="F58" i="88"/>
  <c r="E58" i="88"/>
  <c r="D58" i="88"/>
  <c r="C58" i="88"/>
  <c r="B58" i="88"/>
  <c r="O57" i="88"/>
  <c r="N57" i="88"/>
  <c r="M57" i="88"/>
  <c r="L57" i="88"/>
  <c r="K57" i="88"/>
  <c r="J57" i="88"/>
  <c r="I57" i="88"/>
  <c r="H57" i="88"/>
  <c r="G57" i="88"/>
  <c r="F57" i="88"/>
  <c r="E57" i="88"/>
  <c r="D57" i="88"/>
  <c r="C57" i="88"/>
  <c r="B57" i="88"/>
  <c r="O56" i="88"/>
  <c r="N56" i="88"/>
  <c r="M56" i="88"/>
  <c r="L56" i="88"/>
  <c r="K56" i="88"/>
  <c r="J56" i="88"/>
  <c r="I56" i="88"/>
  <c r="H56" i="88"/>
  <c r="G56" i="88"/>
  <c r="F56" i="88"/>
  <c r="E56" i="88"/>
  <c r="D56" i="88"/>
  <c r="C56" i="88"/>
  <c r="B56" i="88"/>
  <c r="O55" i="88"/>
  <c r="N55" i="88"/>
  <c r="M55" i="88"/>
  <c r="L55" i="88"/>
  <c r="K55" i="88"/>
  <c r="J55" i="88"/>
  <c r="I55" i="88"/>
  <c r="H55" i="88"/>
  <c r="G55" i="88"/>
  <c r="F55" i="88"/>
  <c r="E55" i="88"/>
  <c r="D55" i="88"/>
  <c r="C55" i="88"/>
  <c r="B55" i="88"/>
  <c r="O54" i="88"/>
  <c r="N54" i="88"/>
  <c r="M54" i="88"/>
  <c r="L54" i="88"/>
  <c r="K54" i="88"/>
  <c r="J54" i="88"/>
  <c r="I54" i="88"/>
  <c r="H54" i="88"/>
  <c r="G54" i="88"/>
  <c r="F54" i="88"/>
  <c r="E54" i="88"/>
  <c r="D54" i="88"/>
  <c r="C54" i="88"/>
  <c r="B54" i="88"/>
  <c r="O53" i="88"/>
  <c r="N53" i="88"/>
  <c r="M53" i="88"/>
  <c r="L53" i="88"/>
  <c r="K53" i="88"/>
  <c r="J53" i="88"/>
  <c r="I53" i="88"/>
  <c r="H53" i="88"/>
  <c r="G53" i="88"/>
  <c r="F53" i="88"/>
  <c r="E53" i="88"/>
  <c r="D53" i="88"/>
  <c r="C53" i="88"/>
  <c r="B53" i="88"/>
  <c r="O52" i="88"/>
  <c r="N52" i="88"/>
  <c r="M52" i="88"/>
  <c r="L52" i="88"/>
  <c r="K52" i="88"/>
  <c r="J52" i="88"/>
  <c r="I52" i="88"/>
  <c r="H52" i="88"/>
  <c r="G52" i="88"/>
  <c r="F52" i="88"/>
  <c r="E52" i="88"/>
  <c r="D52" i="88"/>
  <c r="C52" i="88"/>
  <c r="B52" i="88"/>
  <c r="O51" i="88"/>
  <c r="N51" i="88"/>
  <c r="M51" i="88"/>
  <c r="L51" i="88"/>
  <c r="K51" i="88"/>
  <c r="J51" i="88"/>
  <c r="I51" i="88"/>
  <c r="H51" i="88"/>
  <c r="G51" i="88"/>
  <c r="F51" i="88"/>
  <c r="E51" i="88"/>
  <c r="D51" i="88"/>
  <c r="C51" i="88"/>
  <c r="B51" i="88"/>
  <c r="O50" i="88"/>
  <c r="N50" i="88"/>
  <c r="M50" i="88"/>
  <c r="L50" i="88"/>
  <c r="K50" i="88"/>
  <c r="J50" i="88"/>
  <c r="I50" i="88"/>
  <c r="H50" i="88"/>
  <c r="G50" i="88"/>
  <c r="F50" i="88"/>
  <c r="E50" i="88"/>
  <c r="D50" i="88"/>
  <c r="C50" i="88"/>
  <c r="B50" i="88"/>
  <c r="O49" i="88"/>
  <c r="N49" i="88"/>
  <c r="M49" i="88"/>
  <c r="L49" i="88"/>
  <c r="K49" i="88"/>
  <c r="J49" i="88"/>
  <c r="I49" i="88"/>
  <c r="H49" i="88"/>
  <c r="G49" i="88"/>
  <c r="F49" i="88"/>
  <c r="E49" i="88"/>
  <c r="D49" i="88"/>
  <c r="C49" i="88"/>
  <c r="B49" i="88"/>
  <c r="O48" i="88"/>
  <c r="N48" i="88"/>
  <c r="M48" i="88"/>
  <c r="L48" i="88"/>
  <c r="K48" i="88"/>
  <c r="J48" i="88"/>
  <c r="I48" i="88"/>
  <c r="H48" i="88"/>
  <c r="G48" i="88"/>
  <c r="F48" i="88"/>
  <c r="E48" i="88"/>
  <c r="D48" i="88"/>
  <c r="C48" i="88"/>
  <c r="B48" i="88"/>
  <c r="O47" i="88"/>
  <c r="N47" i="88"/>
  <c r="M47" i="88"/>
  <c r="L47" i="88"/>
  <c r="K47" i="88"/>
  <c r="J47" i="88"/>
  <c r="I47" i="88"/>
  <c r="H47" i="88"/>
  <c r="G47" i="88"/>
  <c r="F47" i="88"/>
  <c r="E47" i="88"/>
  <c r="D47" i="88"/>
  <c r="C47" i="88"/>
  <c r="B47" i="88"/>
  <c r="O46" i="88"/>
  <c r="N46" i="88"/>
  <c r="M46" i="88"/>
  <c r="L46" i="88"/>
  <c r="K46" i="88"/>
  <c r="J46" i="88"/>
  <c r="I46" i="88"/>
  <c r="H46" i="88"/>
  <c r="G46" i="88"/>
  <c r="F46" i="88"/>
  <c r="E46" i="88"/>
  <c r="D46" i="88"/>
  <c r="C46" i="88"/>
  <c r="B46" i="88"/>
  <c r="O45" i="88"/>
  <c r="N45" i="88"/>
  <c r="M45" i="88"/>
  <c r="L45" i="88"/>
  <c r="K45" i="88"/>
  <c r="J45" i="88"/>
  <c r="I45" i="88"/>
  <c r="H45" i="88"/>
  <c r="G45" i="88"/>
  <c r="F45" i="88"/>
  <c r="E45" i="88"/>
  <c r="D45" i="88"/>
  <c r="C45" i="88"/>
  <c r="B45" i="88"/>
  <c r="O44" i="88"/>
  <c r="N44" i="88"/>
  <c r="M44" i="88"/>
  <c r="L44" i="88"/>
  <c r="K44" i="88"/>
  <c r="J44" i="88"/>
  <c r="I44" i="88"/>
  <c r="H44" i="88"/>
  <c r="G44" i="88"/>
  <c r="F44" i="88"/>
  <c r="E44" i="88"/>
  <c r="D44" i="88"/>
  <c r="C44" i="88"/>
  <c r="B44" i="88"/>
  <c r="O43" i="88"/>
  <c r="N43" i="88"/>
  <c r="M43" i="88"/>
  <c r="L43" i="88"/>
  <c r="K43" i="88"/>
  <c r="J43" i="88"/>
  <c r="I43" i="88"/>
  <c r="H43" i="88"/>
  <c r="G43" i="88"/>
  <c r="F43" i="88"/>
  <c r="E43" i="88"/>
  <c r="D43" i="88"/>
  <c r="C43" i="88"/>
  <c r="B43" i="88"/>
  <c r="O42" i="88"/>
  <c r="N42" i="88"/>
  <c r="M42" i="88"/>
  <c r="L42" i="88"/>
  <c r="K42" i="88"/>
  <c r="J42" i="88"/>
  <c r="I42" i="88"/>
  <c r="H42" i="88"/>
  <c r="G42" i="88"/>
  <c r="F42" i="88"/>
  <c r="E42" i="88"/>
  <c r="D42" i="88"/>
  <c r="C42" i="88"/>
  <c r="B42" i="88"/>
  <c r="O41" i="88"/>
  <c r="N41" i="88"/>
  <c r="M41" i="88"/>
  <c r="L41" i="88"/>
  <c r="K41" i="88"/>
  <c r="J41" i="88"/>
  <c r="I41" i="88"/>
  <c r="H41" i="88"/>
  <c r="G41" i="88"/>
  <c r="F41" i="88"/>
  <c r="E41" i="88"/>
  <c r="D41" i="88"/>
  <c r="C41" i="88"/>
  <c r="B41" i="88"/>
  <c r="O40" i="88"/>
  <c r="N40" i="88"/>
  <c r="M40" i="88"/>
  <c r="L40" i="88"/>
  <c r="K40" i="88"/>
  <c r="J40" i="88"/>
  <c r="I40" i="88"/>
  <c r="H40" i="88"/>
  <c r="G40" i="88"/>
  <c r="F40" i="88"/>
  <c r="E40" i="88"/>
  <c r="D40" i="88"/>
  <c r="C40" i="88"/>
  <c r="B40" i="88"/>
  <c r="O39" i="88"/>
  <c r="N39" i="88"/>
  <c r="M39" i="88"/>
  <c r="L39" i="88"/>
  <c r="K39" i="88"/>
  <c r="J39" i="88"/>
  <c r="I39" i="88"/>
  <c r="H39" i="88"/>
  <c r="G39" i="88"/>
  <c r="F39" i="88"/>
  <c r="E39" i="88"/>
  <c r="D39" i="88"/>
  <c r="C39" i="88"/>
  <c r="B39" i="88"/>
  <c r="O38" i="88"/>
  <c r="N38" i="88"/>
  <c r="M38" i="88"/>
  <c r="L38" i="88"/>
  <c r="K38" i="88"/>
  <c r="J38" i="88"/>
  <c r="I38" i="88"/>
  <c r="H38" i="88"/>
  <c r="G38" i="88"/>
  <c r="F38" i="88"/>
  <c r="E38" i="88"/>
  <c r="D38" i="88"/>
  <c r="C38" i="88"/>
  <c r="B38" i="88"/>
  <c r="O37" i="88"/>
  <c r="N37" i="88"/>
  <c r="M37" i="88"/>
  <c r="L37" i="88"/>
  <c r="K37" i="88"/>
  <c r="J37" i="88"/>
  <c r="I37" i="88"/>
  <c r="H37" i="88"/>
  <c r="G37" i="88"/>
  <c r="F37" i="88"/>
  <c r="E37" i="88"/>
  <c r="D37" i="88"/>
  <c r="C37" i="88"/>
  <c r="B37" i="88"/>
  <c r="O36" i="88"/>
  <c r="N36" i="88"/>
  <c r="M36" i="88"/>
  <c r="L36" i="88"/>
  <c r="K36" i="88"/>
  <c r="J36" i="88"/>
  <c r="I36" i="88"/>
  <c r="H36" i="88"/>
  <c r="G36" i="88"/>
  <c r="F36" i="88"/>
  <c r="E36" i="88"/>
  <c r="D36" i="88"/>
  <c r="C36" i="88"/>
  <c r="B36" i="88"/>
  <c r="O35" i="88"/>
  <c r="N35" i="88"/>
  <c r="M35" i="88"/>
  <c r="L35" i="88"/>
  <c r="K35" i="88"/>
  <c r="J35" i="88"/>
  <c r="I35" i="88"/>
  <c r="H35" i="88"/>
  <c r="G35" i="88"/>
  <c r="F35" i="88"/>
  <c r="E35" i="88"/>
  <c r="D35" i="88"/>
  <c r="C35" i="88"/>
  <c r="B35" i="88"/>
  <c r="O34" i="88"/>
  <c r="N34" i="88"/>
  <c r="M34" i="88"/>
  <c r="L34" i="88"/>
  <c r="K34" i="88"/>
  <c r="J34" i="88"/>
  <c r="I34" i="88"/>
  <c r="H34" i="88"/>
  <c r="G34" i="88"/>
  <c r="F34" i="88"/>
  <c r="E34" i="88"/>
  <c r="D34" i="88"/>
  <c r="C34" i="88"/>
  <c r="B34" i="88"/>
  <c r="O33" i="88"/>
  <c r="N33" i="88"/>
  <c r="M33" i="88"/>
  <c r="L33" i="88"/>
  <c r="K33" i="88"/>
  <c r="J33" i="88"/>
  <c r="I33" i="88"/>
  <c r="H33" i="88"/>
  <c r="G33" i="88"/>
  <c r="F33" i="88"/>
  <c r="E33" i="88"/>
  <c r="D33" i="88"/>
  <c r="C33" i="88"/>
  <c r="B33" i="88"/>
  <c r="O32" i="88"/>
  <c r="N32" i="88"/>
  <c r="M32" i="88"/>
  <c r="L32" i="88"/>
  <c r="K32" i="88"/>
  <c r="J32" i="88"/>
  <c r="I32" i="88"/>
  <c r="H32" i="88"/>
  <c r="G32" i="88"/>
  <c r="F32" i="88"/>
  <c r="E32" i="88"/>
  <c r="D32" i="88"/>
  <c r="C32" i="88"/>
  <c r="B32" i="88"/>
  <c r="O31" i="88"/>
  <c r="N31" i="88"/>
  <c r="M31" i="88"/>
  <c r="L31" i="88"/>
  <c r="K31" i="88"/>
  <c r="J31" i="88"/>
  <c r="I31" i="88"/>
  <c r="H31" i="88"/>
  <c r="G31" i="88"/>
  <c r="F31" i="88"/>
  <c r="E31" i="88"/>
  <c r="D31" i="88"/>
  <c r="C31" i="88"/>
  <c r="B31" i="88"/>
  <c r="O30" i="88"/>
  <c r="N30" i="88"/>
  <c r="M30" i="88"/>
  <c r="L30" i="88"/>
  <c r="K30" i="88"/>
  <c r="J30" i="88"/>
  <c r="I30" i="88"/>
  <c r="H30" i="88"/>
  <c r="G30" i="88"/>
  <c r="F30" i="88"/>
  <c r="E30" i="88"/>
  <c r="D30" i="88"/>
  <c r="C30" i="88"/>
  <c r="B30" i="88"/>
  <c r="O29" i="88"/>
  <c r="N29" i="88"/>
  <c r="M29" i="88"/>
  <c r="L29" i="88"/>
  <c r="K29" i="88"/>
  <c r="J29" i="88"/>
  <c r="I29" i="88"/>
  <c r="H29" i="88"/>
  <c r="G29" i="88"/>
  <c r="F29" i="88"/>
  <c r="E29" i="88"/>
  <c r="D29" i="88"/>
  <c r="C29" i="88"/>
  <c r="B29" i="88"/>
  <c r="O71" i="87"/>
  <c r="N71" i="87"/>
  <c r="M71" i="87"/>
  <c r="L71" i="87"/>
  <c r="K71" i="87"/>
  <c r="J71" i="87"/>
  <c r="I71" i="87"/>
  <c r="H71" i="87"/>
  <c r="G71" i="87"/>
  <c r="F71" i="87"/>
  <c r="E71" i="87"/>
  <c r="D71" i="87"/>
  <c r="C71" i="87"/>
  <c r="B71" i="87"/>
  <c r="A65" i="87"/>
  <c r="A66" i="87" s="1"/>
  <c r="A67" i="87" s="1"/>
  <c r="A68" i="87" s="1"/>
  <c r="A69" i="87" s="1"/>
  <c r="A70" i="87" s="1"/>
  <c r="A71" i="87" s="1"/>
  <c r="O70" i="87"/>
  <c r="N70" i="87"/>
  <c r="M70" i="87"/>
  <c r="L70" i="87"/>
  <c r="K70" i="87"/>
  <c r="J70" i="87"/>
  <c r="I70" i="87"/>
  <c r="H70" i="87"/>
  <c r="G70" i="87"/>
  <c r="F70" i="87"/>
  <c r="E70" i="87"/>
  <c r="D70" i="87"/>
  <c r="C70" i="87"/>
  <c r="B70" i="87"/>
  <c r="O69" i="87"/>
  <c r="N69" i="87"/>
  <c r="M69" i="87"/>
  <c r="L69" i="87"/>
  <c r="K69" i="87"/>
  <c r="J69" i="87"/>
  <c r="I69" i="87"/>
  <c r="H69" i="87"/>
  <c r="G69" i="87"/>
  <c r="F69" i="87"/>
  <c r="E69" i="87"/>
  <c r="D69" i="87"/>
  <c r="C69" i="87"/>
  <c r="B69" i="87"/>
  <c r="O68" i="87"/>
  <c r="N68" i="87"/>
  <c r="M68" i="87"/>
  <c r="L68" i="87"/>
  <c r="K68" i="87"/>
  <c r="J68" i="87"/>
  <c r="I68" i="87"/>
  <c r="H68" i="87"/>
  <c r="G68" i="87"/>
  <c r="F68" i="87"/>
  <c r="E68" i="87"/>
  <c r="D68" i="87"/>
  <c r="C68" i="87"/>
  <c r="B68" i="87"/>
  <c r="O67" i="87"/>
  <c r="N67" i="87"/>
  <c r="M67" i="87"/>
  <c r="L67" i="87"/>
  <c r="K67" i="87"/>
  <c r="J67" i="87"/>
  <c r="I67" i="87"/>
  <c r="H67" i="87"/>
  <c r="G67" i="87"/>
  <c r="F67" i="87"/>
  <c r="E67" i="87"/>
  <c r="D67" i="87"/>
  <c r="C67" i="87"/>
  <c r="B67" i="87"/>
  <c r="O66" i="87"/>
  <c r="N66" i="87"/>
  <c r="M66" i="87"/>
  <c r="L66" i="87"/>
  <c r="K66" i="87"/>
  <c r="J66" i="87"/>
  <c r="I66" i="87"/>
  <c r="H66" i="87"/>
  <c r="G66" i="87"/>
  <c r="F66" i="87"/>
  <c r="E66" i="87"/>
  <c r="D66" i="87"/>
  <c r="C66" i="87"/>
  <c r="B66" i="87"/>
  <c r="O65" i="87"/>
  <c r="N65" i="87"/>
  <c r="M65" i="87"/>
  <c r="L65" i="87"/>
  <c r="K65" i="87"/>
  <c r="J65" i="87"/>
  <c r="I65" i="87"/>
  <c r="H65" i="87"/>
  <c r="G65" i="87"/>
  <c r="F65" i="87"/>
  <c r="E65" i="87"/>
  <c r="D65" i="87"/>
  <c r="C65" i="87"/>
  <c r="B65" i="87"/>
  <c r="O64" i="87"/>
  <c r="N64" i="87"/>
  <c r="M64" i="87"/>
  <c r="L64" i="87"/>
  <c r="K64" i="87"/>
  <c r="J64" i="87"/>
  <c r="I64" i="87"/>
  <c r="H64" i="87"/>
  <c r="G64" i="87"/>
  <c r="F64" i="87"/>
  <c r="E64" i="87"/>
  <c r="D64" i="87"/>
  <c r="C64" i="87"/>
  <c r="B64" i="87"/>
  <c r="O63" i="87"/>
  <c r="N63" i="87"/>
  <c r="M63" i="87"/>
  <c r="L63" i="87"/>
  <c r="K63" i="87"/>
  <c r="J63" i="87"/>
  <c r="I63" i="87"/>
  <c r="H63" i="87"/>
  <c r="G63" i="87"/>
  <c r="F63" i="87"/>
  <c r="E63" i="87"/>
  <c r="D63" i="87"/>
  <c r="C63" i="87"/>
  <c r="B63" i="87"/>
  <c r="O62" i="87"/>
  <c r="N62" i="87"/>
  <c r="M62" i="87"/>
  <c r="L62" i="87"/>
  <c r="K62" i="87"/>
  <c r="J62" i="87"/>
  <c r="I62" i="87"/>
  <c r="H62" i="87"/>
  <c r="G62" i="87"/>
  <c r="F62" i="87"/>
  <c r="E62" i="87"/>
  <c r="D62" i="87"/>
  <c r="C62" i="87"/>
  <c r="B62" i="87"/>
  <c r="O61" i="87"/>
  <c r="N61" i="87"/>
  <c r="M61" i="87"/>
  <c r="L61" i="87"/>
  <c r="K61" i="87"/>
  <c r="J61" i="87"/>
  <c r="I61" i="87"/>
  <c r="H61" i="87"/>
  <c r="G61" i="87"/>
  <c r="F61" i="87"/>
  <c r="E61" i="87"/>
  <c r="D61" i="87"/>
  <c r="C61" i="87"/>
  <c r="B61" i="87"/>
  <c r="O60" i="87"/>
  <c r="N60" i="87"/>
  <c r="M60" i="87"/>
  <c r="L60" i="87"/>
  <c r="K60" i="87"/>
  <c r="J60" i="87"/>
  <c r="I60" i="87"/>
  <c r="H60" i="87"/>
  <c r="G60" i="87"/>
  <c r="F60" i="87"/>
  <c r="E60" i="87"/>
  <c r="D60" i="87"/>
  <c r="C60" i="87"/>
  <c r="B60" i="87"/>
  <c r="O59" i="87"/>
  <c r="N59" i="87"/>
  <c r="M59" i="87"/>
  <c r="L59" i="87"/>
  <c r="K59" i="87"/>
  <c r="J59" i="87"/>
  <c r="I59" i="87"/>
  <c r="H59" i="87"/>
  <c r="G59" i="87"/>
  <c r="F59" i="87"/>
  <c r="E59" i="87"/>
  <c r="D59" i="87"/>
  <c r="C59" i="87"/>
  <c r="B59" i="87"/>
  <c r="O58" i="87"/>
  <c r="N58" i="87"/>
  <c r="M58" i="87"/>
  <c r="L58" i="87"/>
  <c r="K58" i="87"/>
  <c r="J58" i="87"/>
  <c r="I58" i="87"/>
  <c r="H58" i="87"/>
  <c r="G58" i="87"/>
  <c r="F58" i="87"/>
  <c r="E58" i="87"/>
  <c r="D58" i="87"/>
  <c r="C58" i="87"/>
  <c r="B58" i="87"/>
  <c r="O57" i="87"/>
  <c r="N57" i="87"/>
  <c r="M57" i="87"/>
  <c r="L57" i="87"/>
  <c r="K57" i="87"/>
  <c r="J57" i="87"/>
  <c r="I57" i="87"/>
  <c r="H57" i="87"/>
  <c r="G57" i="87"/>
  <c r="F57" i="87"/>
  <c r="E57" i="87"/>
  <c r="D57" i="87"/>
  <c r="C57" i="87"/>
  <c r="B57" i="87"/>
  <c r="O56" i="87"/>
  <c r="N56" i="87"/>
  <c r="M56" i="87"/>
  <c r="L56" i="87"/>
  <c r="K56" i="87"/>
  <c r="J56" i="87"/>
  <c r="I56" i="87"/>
  <c r="H56" i="87"/>
  <c r="G56" i="87"/>
  <c r="F56" i="87"/>
  <c r="E56" i="87"/>
  <c r="D56" i="87"/>
  <c r="C56" i="87"/>
  <c r="B56" i="87"/>
  <c r="O55" i="87"/>
  <c r="N55" i="87"/>
  <c r="M55" i="87"/>
  <c r="L55" i="87"/>
  <c r="K55" i="87"/>
  <c r="J55" i="87"/>
  <c r="I55" i="87"/>
  <c r="H55" i="87"/>
  <c r="G55" i="87"/>
  <c r="F55" i="87"/>
  <c r="E55" i="87"/>
  <c r="D55" i="87"/>
  <c r="C55" i="87"/>
  <c r="B55" i="87"/>
  <c r="O54" i="87"/>
  <c r="N54" i="87"/>
  <c r="M54" i="87"/>
  <c r="L54" i="87"/>
  <c r="K54" i="87"/>
  <c r="J54" i="87"/>
  <c r="I54" i="87"/>
  <c r="H54" i="87"/>
  <c r="G54" i="87"/>
  <c r="F54" i="87"/>
  <c r="E54" i="87"/>
  <c r="D54" i="87"/>
  <c r="C54" i="87"/>
  <c r="B54" i="87"/>
  <c r="O53" i="87"/>
  <c r="N53" i="87"/>
  <c r="M53" i="87"/>
  <c r="L53" i="87"/>
  <c r="K53" i="87"/>
  <c r="J53" i="87"/>
  <c r="I53" i="87"/>
  <c r="H53" i="87"/>
  <c r="G53" i="87"/>
  <c r="F53" i="87"/>
  <c r="E53" i="87"/>
  <c r="D53" i="87"/>
  <c r="C53" i="87"/>
  <c r="B53" i="87"/>
  <c r="O52" i="87"/>
  <c r="N52" i="87"/>
  <c r="M52" i="87"/>
  <c r="L52" i="87"/>
  <c r="K52" i="87"/>
  <c r="J52" i="87"/>
  <c r="I52" i="87"/>
  <c r="H52" i="87"/>
  <c r="G52" i="87"/>
  <c r="F52" i="87"/>
  <c r="E52" i="87"/>
  <c r="D52" i="87"/>
  <c r="C52" i="87"/>
  <c r="B52" i="87"/>
  <c r="O51" i="87"/>
  <c r="N51" i="87"/>
  <c r="M51" i="87"/>
  <c r="L51" i="87"/>
  <c r="K51" i="87"/>
  <c r="J51" i="87"/>
  <c r="I51" i="87"/>
  <c r="H51" i="87"/>
  <c r="G51" i="87"/>
  <c r="F51" i="87"/>
  <c r="E51" i="87"/>
  <c r="D51" i="87"/>
  <c r="C51" i="87"/>
  <c r="B51" i="87"/>
  <c r="O50" i="87"/>
  <c r="N50" i="87"/>
  <c r="M50" i="87"/>
  <c r="L50" i="87"/>
  <c r="K50" i="87"/>
  <c r="J50" i="87"/>
  <c r="I50" i="87"/>
  <c r="H50" i="87"/>
  <c r="G50" i="87"/>
  <c r="F50" i="87"/>
  <c r="E50" i="87"/>
  <c r="D50" i="87"/>
  <c r="C50" i="87"/>
  <c r="B50" i="87"/>
  <c r="O49" i="87"/>
  <c r="N49" i="87"/>
  <c r="M49" i="87"/>
  <c r="L49" i="87"/>
  <c r="K49" i="87"/>
  <c r="J49" i="87"/>
  <c r="I49" i="87"/>
  <c r="H49" i="87"/>
  <c r="G49" i="87"/>
  <c r="F49" i="87"/>
  <c r="E49" i="87"/>
  <c r="D49" i="87"/>
  <c r="C49" i="87"/>
  <c r="B49" i="87"/>
  <c r="O48" i="87"/>
  <c r="N48" i="87"/>
  <c r="M48" i="87"/>
  <c r="L48" i="87"/>
  <c r="K48" i="87"/>
  <c r="J48" i="87"/>
  <c r="I48" i="87"/>
  <c r="H48" i="87"/>
  <c r="G48" i="87"/>
  <c r="F48" i="87"/>
  <c r="E48" i="87"/>
  <c r="D48" i="87"/>
  <c r="C48" i="87"/>
  <c r="B48" i="87"/>
  <c r="O47" i="87"/>
  <c r="N47" i="87"/>
  <c r="M47" i="87"/>
  <c r="L47" i="87"/>
  <c r="K47" i="87"/>
  <c r="J47" i="87"/>
  <c r="I47" i="87"/>
  <c r="H47" i="87"/>
  <c r="G47" i="87"/>
  <c r="F47" i="87"/>
  <c r="E47" i="87"/>
  <c r="D47" i="87"/>
  <c r="C47" i="87"/>
  <c r="B47" i="87"/>
  <c r="O46" i="87"/>
  <c r="N46" i="87"/>
  <c r="M46" i="87"/>
  <c r="L46" i="87"/>
  <c r="K46" i="87"/>
  <c r="J46" i="87"/>
  <c r="I46" i="87"/>
  <c r="H46" i="87"/>
  <c r="G46" i="87"/>
  <c r="F46" i="87"/>
  <c r="E46" i="87"/>
  <c r="D46" i="87"/>
  <c r="C46" i="87"/>
  <c r="B46" i="87"/>
  <c r="O45" i="87"/>
  <c r="N45" i="87"/>
  <c r="M45" i="87"/>
  <c r="L45" i="87"/>
  <c r="K45" i="87"/>
  <c r="J45" i="87"/>
  <c r="I45" i="87"/>
  <c r="H45" i="87"/>
  <c r="G45" i="87"/>
  <c r="F45" i="87"/>
  <c r="E45" i="87"/>
  <c r="D45" i="87"/>
  <c r="C45" i="87"/>
  <c r="B45" i="87"/>
  <c r="O44" i="87"/>
  <c r="N44" i="87"/>
  <c r="M44" i="87"/>
  <c r="L44" i="87"/>
  <c r="K44" i="87"/>
  <c r="J44" i="87"/>
  <c r="I44" i="87"/>
  <c r="H44" i="87"/>
  <c r="G44" i="87"/>
  <c r="F44" i="87"/>
  <c r="E44" i="87"/>
  <c r="D44" i="87"/>
  <c r="C44" i="87"/>
  <c r="B44" i="87"/>
  <c r="O43" i="87"/>
  <c r="N43" i="87"/>
  <c r="M43" i="87"/>
  <c r="L43" i="87"/>
  <c r="K43" i="87"/>
  <c r="J43" i="87"/>
  <c r="I43" i="87"/>
  <c r="H43" i="87"/>
  <c r="G43" i="87"/>
  <c r="F43" i="87"/>
  <c r="E43" i="87"/>
  <c r="D43" i="87"/>
  <c r="C43" i="87"/>
  <c r="B43" i="87"/>
  <c r="O42" i="87"/>
  <c r="N42" i="87"/>
  <c r="M42" i="87"/>
  <c r="L42" i="87"/>
  <c r="K42" i="87"/>
  <c r="J42" i="87"/>
  <c r="I42" i="87"/>
  <c r="H42" i="87"/>
  <c r="G42" i="87"/>
  <c r="F42" i="87"/>
  <c r="E42" i="87"/>
  <c r="D42" i="87"/>
  <c r="C42" i="87"/>
  <c r="B42" i="87"/>
  <c r="O41" i="87"/>
  <c r="N41" i="87"/>
  <c r="M41" i="87"/>
  <c r="L41" i="87"/>
  <c r="K41" i="87"/>
  <c r="J41" i="87"/>
  <c r="I41" i="87"/>
  <c r="H41" i="87"/>
  <c r="G41" i="87"/>
  <c r="F41" i="87"/>
  <c r="E41" i="87"/>
  <c r="D41" i="87"/>
  <c r="C41" i="87"/>
  <c r="B41" i="87"/>
  <c r="O40" i="87"/>
  <c r="N40" i="87"/>
  <c r="M40" i="87"/>
  <c r="L40" i="87"/>
  <c r="K40" i="87"/>
  <c r="J40" i="87"/>
  <c r="I40" i="87"/>
  <c r="H40" i="87"/>
  <c r="G40" i="87"/>
  <c r="F40" i="87"/>
  <c r="E40" i="87"/>
  <c r="D40" i="87"/>
  <c r="C40" i="87"/>
  <c r="B40" i="87"/>
  <c r="O39" i="87"/>
  <c r="N39" i="87"/>
  <c r="M39" i="87"/>
  <c r="L39" i="87"/>
  <c r="K39" i="87"/>
  <c r="J39" i="87"/>
  <c r="I39" i="87"/>
  <c r="H39" i="87"/>
  <c r="G39" i="87"/>
  <c r="F39" i="87"/>
  <c r="E39" i="87"/>
  <c r="D39" i="87"/>
  <c r="C39" i="87"/>
  <c r="B39" i="87"/>
  <c r="O38" i="87"/>
  <c r="N38" i="87"/>
  <c r="M38" i="87"/>
  <c r="L38" i="87"/>
  <c r="K38" i="87"/>
  <c r="J38" i="87"/>
  <c r="I38" i="87"/>
  <c r="H38" i="87"/>
  <c r="G38" i="87"/>
  <c r="F38" i="87"/>
  <c r="E38" i="87"/>
  <c r="D38" i="87"/>
  <c r="C38" i="87"/>
  <c r="B38" i="87"/>
  <c r="O37" i="87"/>
  <c r="N37" i="87"/>
  <c r="M37" i="87"/>
  <c r="L37" i="87"/>
  <c r="K37" i="87"/>
  <c r="J37" i="87"/>
  <c r="I37" i="87"/>
  <c r="H37" i="87"/>
  <c r="G37" i="87"/>
  <c r="F37" i="87"/>
  <c r="E37" i="87"/>
  <c r="D37" i="87"/>
  <c r="C37" i="87"/>
  <c r="B37" i="87"/>
  <c r="O36" i="87"/>
  <c r="N36" i="87"/>
  <c r="M36" i="87"/>
  <c r="L36" i="87"/>
  <c r="K36" i="87"/>
  <c r="J36" i="87"/>
  <c r="I36" i="87"/>
  <c r="H36" i="87"/>
  <c r="G36" i="87"/>
  <c r="F36" i="87"/>
  <c r="E36" i="87"/>
  <c r="D36" i="87"/>
  <c r="C36" i="87"/>
  <c r="B36" i="87"/>
  <c r="O35" i="87"/>
  <c r="N35" i="87"/>
  <c r="M35" i="87"/>
  <c r="L35" i="87"/>
  <c r="K35" i="87"/>
  <c r="J35" i="87"/>
  <c r="I35" i="87"/>
  <c r="H35" i="87"/>
  <c r="G35" i="87"/>
  <c r="F35" i="87"/>
  <c r="E35" i="87"/>
  <c r="D35" i="87"/>
  <c r="C35" i="87"/>
  <c r="B35" i="87"/>
  <c r="O34" i="87"/>
  <c r="N34" i="87"/>
  <c r="M34" i="87"/>
  <c r="L34" i="87"/>
  <c r="K34" i="87"/>
  <c r="J34" i="87"/>
  <c r="I34" i="87"/>
  <c r="H34" i="87"/>
  <c r="G34" i="87"/>
  <c r="F34" i="87"/>
  <c r="E34" i="87"/>
  <c r="D34" i="87"/>
  <c r="C34" i="87"/>
  <c r="B34" i="87"/>
  <c r="O33" i="87"/>
  <c r="N33" i="87"/>
  <c r="M33" i="87"/>
  <c r="L33" i="87"/>
  <c r="K33" i="87"/>
  <c r="J33" i="87"/>
  <c r="I33" i="87"/>
  <c r="H33" i="87"/>
  <c r="G33" i="87"/>
  <c r="F33" i="87"/>
  <c r="E33" i="87"/>
  <c r="D33" i="87"/>
  <c r="C33" i="87"/>
  <c r="B33" i="87"/>
  <c r="O32" i="87"/>
  <c r="N32" i="87"/>
  <c r="M32" i="87"/>
  <c r="L32" i="87"/>
  <c r="K32" i="87"/>
  <c r="J32" i="87"/>
  <c r="I32" i="87"/>
  <c r="H32" i="87"/>
  <c r="G32" i="87"/>
  <c r="F32" i="87"/>
  <c r="E32" i="87"/>
  <c r="D32" i="87"/>
  <c r="C32" i="87"/>
  <c r="B32" i="87"/>
  <c r="O31" i="87"/>
  <c r="N31" i="87"/>
  <c r="M31" i="87"/>
  <c r="L31" i="87"/>
  <c r="K31" i="87"/>
  <c r="J31" i="87"/>
  <c r="I31" i="87"/>
  <c r="H31" i="87"/>
  <c r="G31" i="87"/>
  <c r="F31" i="87"/>
  <c r="E31" i="87"/>
  <c r="D31" i="87"/>
  <c r="C31" i="87"/>
  <c r="B31" i="87"/>
  <c r="O30" i="87"/>
  <c r="N30" i="87"/>
  <c r="M30" i="87"/>
  <c r="L30" i="87"/>
  <c r="K30" i="87"/>
  <c r="J30" i="87"/>
  <c r="I30" i="87"/>
  <c r="H30" i="87"/>
  <c r="G30" i="87"/>
  <c r="F30" i="87"/>
  <c r="E30" i="87"/>
  <c r="D30" i="87"/>
  <c r="C30" i="87"/>
  <c r="B30" i="87"/>
  <c r="O29" i="87"/>
  <c r="N29" i="87"/>
  <c r="M29" i="87"/>
  <c r="L29" i="87"/>
  <c r="K29" i="87"/>
  <c r="J29" i="87"/>
  <c r="I29" i="87"/>
  <c r="H29" i="87"/>
  <c r="G29" i="87"/>
  <c r="F29" i="87"/>
  <c r="E29" i="87"/>
  <c r="D29" i="87"/>
  <c r="C29" i="87"/>
  <c r="B29" i="87"/>
  <c r="O71" i="86"/>
  <c r="N71" i="86"/>
  <c r="M71" i="86"/>
  <c r="L71" i="86"/>
  <c r="K71" i="86"/>
  <c r="J71" i="86"/>
  <c r="I71" i="86"/>
  <c r="H71" i="86"/>
  <c r="G71" i="86"/>
  <c r="F71" i="86"/>
  <c r="E71" i="86"/>
  <c r="D71" i="86"/>
  <c r="C71" i="86"/>
  <c r="B71" i="86"/>
  <c r="A65" i="86"/>
  <c r="A66" i="86" s="1"/>
  <c r="A67" i="86" s="1"/>
  <c r="A68" i="86" s="1"/>
  <c r="A69" i="86" s="1"/>
  <c r="A70" i="86" s="1"/>
  <c r="A71" i="86" s="1"/>
  <c r="O70" i="86"/>
  <c r="N70" i="86"/>
  <c r="M70" i="86"/>
  <c r="L70" i="86"/>
  <c r="K70" i="86"/>
  <c r="J70" i="86"/>
  <c r="I70" i="86"/>
  <c r="H70" i="86"/>
  <c r="G70" i="86"/>
  <c r="F70" i="86"/>
  <c r="E70" i="86"/>
  <c r="D70" i="86"/>
  <c r="C70" i="86"/>
  <c r="B70" i="86"/>
  <c r="O69" i="86"/>
  <c r="N69" i="86"/>
  <c r="M69" i="86"/>
  <c r="L69" i="86"/>
  <c r="K69" i="86"/>
  <c r="J69" i="86"/>
  <c r="I69" i="86"/>
  <c r="H69" i="86"/>
  <c r="G69" i="86"/>
  <c r="F69" i="86"/>
  <c r="E69" i="86"/>
  <c r="D69" i="86"/>
  <c r="C69" i="86"/>
  <c r="B69" i="86"/>
  <c r="O68" i="86"/>
  <c r="N68" i="86"/>
  <c r="M68" i="86"/>
  <c r="L68" i="86"/>
  <c r="K68" i="86"/>
  <c r="J68" i="86"/>
  <c r="I68" i="86"/>
  <c r="H68" i="86"/>
  <c r="G68" i="86"/>
  <c r="F68" i="86"/>
  <c r="E68" i="86"/>
  <c r="D68" i="86"/>
  <c r="C68" i="86"/>
  <c r="B68" i="86"/>
  <c r="O67" i="86"/>
  <c r="N67" i="86"/>
  <c r="M67" i="86"/>
  <c r="L67" i="86"/>
  <c r="K67" i="86"/>
  <c r="J67" i="86"/>
  <c r="I67" i="86"/>
  <c r="H67" i="86"/>
  <c r="G67" i="86"/>
  <c r="F67" i="86"/>
  <c r="E67" i="86"/>
  <c r="D67" i="86"/>
  <c r="C67" i="86"/>
  <c r="B67" i="86"/>
  <c r="O66" i="86"/>
  <c r="N66" i="86"/>
  <c r="M66" i="86"/>
  <c r="L66" i="86"/>
  <c r="K66" i="86"/>
  <c r="J66" i="86"/>
  <c r="I66" i="86"/>
  <c r="H66" i="86"/>
  <c r="G66" i="86"/>
  <c r="F66" i="86"/>
  <c r="E66" i="86"/>
  <c r="D66" i="86"/>
  <c r="C66" i="86"/>
  <c r="B66" i="86"/>
  <c r="O65" i="86"/>
  <c r="N65" i="86"/>
  <c r="M65" i="86"/>
  <c r="L65" i="86"/>
  <c r="K65" i="86"/>
  <c r="J65" i="86"/>
  <c r="I65" i="86"/>
  <c r="H65" i="86"/>
  <c r="G65" i="86"/>
  <c r="F65" i="86"/>
  <c r="E65" i="86"/>
  <c r="D65" i="86"/>
  <c r="C65" i="86"/>
  <c r="B65" i="86"/>
  <c r="O64" i="86"/>
  <c r="N64" i="86"/>
  <c r="M64" i="86"/>
  <c r="L64" i="86"/>
  <c r="K64" i="86"/>
  <c r="J64" i="86"/>
  <c r="I64" i="86"/>
  <c r="H64" i="86"/>
  <c r="G64" i="86"/>
  <c r="F64" i="86"/>
  <c r="E64" i="86"/>
  <c r="D64" i="86"/>
  <c r="C64" i="86"/>
  <c r="B64" i="86"/>
  <c r="O63" i="86"/>
  <c r="N63" i="86"/>
  <c r="M63" i="86"/>
  <c r="L63" i="86"/>
  <c r="K63" i="86"/>
  <c r="J63" i="86"/>
  <c r="I63" i="86"/>
  <c r="H63" i="86"/>
  <c r="G63" i="86"/>
  <c r="F63" i="86"/>
  <c r="E63" i="86"/>
  <c r="D63" i="86"/>
  <c r="C63" i="86"/>
  <c r="B63" i="86"/>
  <c r="O62" i="86"/>
  <c r="N62" i="86"/>
  <c r="M62" i="86"/>
  <c r="L62" i="86"/>
  <c r="K62" i="86"/>
  <c r="J62" i="86"/>
  <c r="I62" i="86"/>
  <c r="H62" i="86"/>
  <c r="G62" i="86"/>
  <c r="F62" i="86"/>
  <c r="E62" i="86"/>
  <c r="D62" i="86"/>
  <c r="C62" i="86"/>
  <c r="B62" i="86"/>
  <c r="O61" i="86"/>
  <c r="N61" i="86"/>
  <c r="M61" i="86"/>
  <c r="L61" i="86"/>
  <c r="K61" i="86"/>
  <c r="J61" i="86"/>
  <c r="I61" i="86"/>
  <c r="H61" i="86"/>
  <c r="G61" i="86"/>
  <c r="F61" i="86"/>
  <c r="E61" i="86"/>
  <c r="D61" i="86"/>
  <c r="C61" i="86"/>
  <c r="B61" i="86"/>
  <c r="O60" i="86"/>
  <c r="N60" i="86"/>
  <c r="M60" i="86"/>
  <c r="L60" i="86"/>
  <c r="K60" i="86"/>
  <c r="J60" i="86"/>
  <c r="I60" i="86"/>
  <c r="H60" i="86"/>
  <c r="G60" i="86"/>
  <c r="F60" i="86"/>
  <c r="E60" i="86"/>
  <c r="D60" i="86"/>
  <c r="C60" i="86"/>
  <c r="B60" i="86"/>
  <c r="O59" i="86"/>
  <c r="N59" i="86"/>
  <c r="M59" i="86"/>
  <c r="L59" i="86"/>
  <c r="K59" i="86"/>
  <c r="J59" i="86"/>
  <c r="I59" i="86"/>
  <c r="H59" i="86"/>
  <c r="G59" i="86"/>
  <c r="F59" i="86"/>
  <c r="E59" i="86"/>
  <c r="D59" i="86"/>
  <c r="C59" i="86"/>
  <c r="B59" i="86"/>
  <c r="O58" i="86"/>
  <c r="N58" i="86"/>
  <c r="M58" i="86"/>
  <c r="L58" i="86"/>
  <c r="K58" i="86"/>
  <c r="J58" i="86"/>
  <c r="I58" i="86"/>
  <c r="H58" i="86"/>
  <c r="G58" i="86"/>
  <c r="F58" i="86"/>
  <c r="E58" i="86"/>
  <c r="D58" i="86"/>
  <c r="C58" i="86"/>
  <c r="B58" i="86"/>
  <c r="O57" i="86"/>
  <c r="N57" i="86"/>
  <c r="M57" i="86"/>
  <c r="L57" i="86"/>
  <c r="K57" i="86"/>
  <c r="J57" i="86"/>
  <c r="I57" i="86"/>
  <c r="H57" i="86"/>
  <c r="G57" i="86"/>
  <c r="F57" i="86"/>
  <c r="E57" i="86"/>
  <c r="D57" i="86"/>
  <c r="C57" i="86"/>
  <c r="B57" i="86"/>
  <c r="O56" i="86"/>
  <c r="N56" i="86"/>
  <c r="M56" i="86"/>
  <c r="L56" i="86"/>
  <c r="K56" i="86"/>
  <c r="J56" i="86"/>
  <c r="I56" i="86"/>
  <c r="H56" i="86"/>
  <c r="G56" i="86"/>
  <c r="F56" i="86"/>
  <c r="E56" i="86"/>
  <c r="D56" i="86"/>
  <c r="C56" i="86"/>
  <c r="B56" i="86"/>
  <c r="O55" i="86"/>
  <c r="N55" i="86"/>
  <c r="M55" i="86"/>
  <c r="L55" i="86"/>
  <c r="K55" i="86"/>
  <c r="J55" i="86"/>
  <c r="I55" i="86"/>
  <c r="H55" i="86"/>
  <c r="G55" i="86"/>
  <c r="F55" i="86"/>
  <c r="E55" i="86"/>
  <c r="D55" i="86"/>
  <c r="C55" i="86"/>
  <c r="B55" i="86"/>
  <c r="O54" i="86"/>
  <c r="N54" i="86"/>
  <c r="M54" i="86"/>
  <c r="L54" i="86"/>
  <c r="K54" i="86"/>
  <c r="J54" i="86"/>
  <c r="I54" i="86"/>
  <c r="H54" i="86"/>
  <c r="G54" i="86"/>
  <c r="F54" i="86"/>
  <c r="E54" i="86"/>
  <c r="D54" i="86"/>
  <c r="C54" i="86"/>
  <c r="B54" i="86"/>
  <c r="O53" i="86"/>
  <c r="N53" i="86"/>
  <c r="M53" i="86"/>
  <c r="L53" i="86"/>
  <c r="K53" i="86"/>
  <c r="J53" i="86"/>
  <c r="I53" i="86"/>
  <c r="H53" i="86"/>
  <c r="G53" i="86"/>
  <c r="F53" i="86"/>
  <c r="E53" i="86"/>
  <c r="D53" i="86"/>
  <c r="C53" i="86"/>
  <c r="B53" i="86"/>
  <c r="O52" i="86"/>
  <c r="N52" i="86"/>
  <c r="M52" i="86"/>
  <c r="L52" i="86"/>
  <c r="K52" i="86"/>
  <c r="J52" i="86"/>
  <c r="I52" i="86"/>
  <c r="H52" i="86"/>
  <c r="G52" i="86"/>
  <c r="F52" i="86"/>
  <c r="E52" i="86"/>
  <c r="D52" i="86"/>
  <c r="C52" i="86"/>
  <c r="B52" i="86"/>
  <c r="O51" i="86"/>
  <c r="N51" i="86"/>
  <c r="M51" i="86"/>
  <c r="L51" i="86"/>
  <c r="K51" i="86"/>
  <c r="J51" i="86"/>
  <c r="I51" i="86"/>
  <c r="H51" i="86"/>
  <c r="G51" i="86"/>
  <c r="F51" i="86"/>
  <c r="E51" i="86"/>
  <c r="D51" i="86"/>
  <c r="C51" i="86"/>
  <c r="B51" i="86"/>
  <c r="O50" i="86"/>
  <c r="N50" i="86"/>
  <c r="M50" i="86"/>
  <c r="L50" i="86"/>
  <c r="K50" i="86"/>
  <c r="J50" i="86"/>
  <c r="I50" i="86"/>
  <c r="H50" i="86"/>
  <c r="G50" i="86"/>
  <c r="F50" i="86"/>
  <c r="E50" i="86"/>
  <c r="D50" i="86"/>
  <c r="C50" i="86"/>
  <c r="B50" i="86"/>
  <c r="O49" i="86"/>
  <c r="N49" i="86"/>
  <c r="M49" i="86"/>
  <c r="L49" i="86"/>
  <c r="K49" i="86"/>
  <c r="J49" i="86"/>
  <c r="I49" i="86"/>
  <c r="H49" i="86"/>
  <c r="G49" i="86"/>
  <c r="F49" i="86"/>
  <c r="E49" i="86"/>
  <c r="D49" i="86"/>
  <c r="C49" i="86"/>
  <c r="B49" i="86"/>
  <c r="O48" i="86"/>
  <c r="N48" i="86"/>
  <c r="M48" i="86"/>
  <c r="L48" i="86"/>
  <c r="K48" i="86"/>
  <c r="J48" i="86"/>
  <c r="I48" i="86"/>
  <c r="H48" i="86"/>
  <c r="G48" i="86"/>
  <c r="F48" i="86"/>
  <c r="E48" i="86"/>
  <c r="D48" i="86"/>
  <c r="C48" i="86"/>
  <c r="B48" i="86"/>
  <c r="O47" i="86"/>
  <c r="N47" i="86"/>
  <c r="M47" i="86"/>
  <c r="L47" i="86"/>
  <c r="K47" i="86"/>
  <c r="J47" i="86"/>
  <c r="I47" i="86"/>
  <c r="H47" i="86"/>
  <c r="G47" i="86"/>
  <c r="F47" i="86"/>
  <c r="E47" i="86"/>
  <c r="D47" i="86"/>
  <c r="C47" i="86"/>
  <c r="B47" i="86"/>
  <c r="O46" i="86"/>
  <c r="N46" i="86"/>
  <c r="M46" i="86"/>
  <c r="L46" i="86"/>
  <c r="K46" i="86"/>
  <c r="J46" i="86"/>
  <c r="I46" i="86"/>
  <c r="H46" i="86"/>
  <c r="G46" i="86"/>
  <c r="F46" i="86"/>
  <c r="E46" i="86"/>
  <c r="D46" i="86"/>
  <c r="C46" i="86"/>
  <c r="B46" i="86"/>
  <c r="O45" i="86"/>
  <c r="N45" i="86"/>
  <c r="M45" i="86"/>
  <c r="L45" i="86"/>
  <c r="K45" i="86"/>
  <c r="J45" i="86"/>
  <c r="I45" i="86"/>
  <c r="H45" i="86"/>
  <c r="G45" i="86"/>
  <c r="F45" i="86"/>
  <c r="E45" i="86"/>
  <c r="D45" i="86"/>
  <c r="C45" i="86"/>
  <c r="B45" i="86"/>
  <c r="O44" i="86"/>
  <c r="N44" i="86"/>
  <c r="M44" i="86"/>
  <c r="L44" i="86"/>
  <c r="K44" i="86"/>
  <c r="J44" i="86"/>
  <c r="I44" i="86"/>
  <c r="H44" i="86"/>
  <c r="G44" i="86"/>
  <c r="F44" i="86"/>
  <c r="E44" i="86"/>
  <c r="D44" i="86"/>
  <c r="C44" i="86"/>
  <c r="B44" i="86"/>
  <c r="O43" i="86"/>
  <c r="N43" i="86"/>
  <c r="M43" i="86"/>
  <c r="L43" i="86"/>
  <c r="K43" i="86"/>
  <c r="J43" i="86"/>
  <c r="I43" i="86"/>
  <c r="H43" i="86"/>
  <c r="G43" i="86"/>
  <c r="F43" i="86"/>
  <c r="E43" i="86"/>
  <c r="D43" i="86"/>
  <c r="C43" i="86"/>
  <c r="B43" i="86"/>
  <c r="O42" i="86"/>
  <c r="N42" i="86"/>
  <c r="M42" i="86"/>
  <c r="L42" i="86"/>
  <c r="K42" i="86"/>
  <c r="J42" i="86"/>
  <c r="I42" i="86"/>
  <c r="H42" i="86"/>
  <c r="G42" i="86"/>
  <c r="F42" i="86"/>
  <c r="E42" i="86"/>
  <c r="D42" i="86"/>
  <c r="C42" i="86"/>
  <c r="B42" i="86"/>
  <c r="O41" i="86"/>
  <c r="N41" i="86"/>
  <c r="M41" i="86"/>
  <c r="L41" i="86"/>
  <c r="K41" i="86"/>
  <c r="J41" i="86"/>
  <c r="I41" i="86"/>
  <c r="H41" i="86"/>
  <c r="G41" i="86"/>
  <c r="F41" i="86"/>
  <c r="E41" i="86"/>
  <c r="D41" i="86"/>
  <c r="C41" i="86"/>
  <c r="B41" i="86"/>
  <c r="O40" i="86"/>
  <c r="N40" i="86"/>
  <c r="M40" i="86"/>
  <c r="L40" i="86"/>
  <c r="K40" i="86"/>
  <c r="J40" i="86"/>
  <c r="I40" i="86"/>
  <c r="H40" i="86"/>
  <c r="G40" i="86"/>
  <c r="F40" i="86"/>
  <c r="E40" i="86"/>
  <c r="D40" i="86"/>
  <c r="C40" i="86"/>
  <c r="B40" i="86"/>
  <c r="O39" i="86"/>
  <c r="N39" i="86"/>
  <c r="M39" i="86"/>
  <c r="L39" i="86"/>
  <c r="K39" i="86"/>
  <c r="J39" i="86"/>
  <c r="I39" i="86"/>
  <c r="H39" i="86"/>
  <c r="G39" i="86"/>
  <c r="F39" i="86"/>
  <c r="E39" i="86"/>
  <c r="D39" i="86"/>
  <c r="C39" i="86"/>
  <c r="B39" i="86"/>
  <c r="O38" i="86"/>
  <c r="N38" i="86"/>
  <c r="M38" i="86"/>
  <c r="L38" i="86"/>
  <c r="K38" i="86"/>
  <c r="J38" i="86"/>
  <c r="I38" i="86"/>
  <c r="H38" i="86"/>
  <c r="G38" i="86"/>
  <c r="F38" i="86"/>
  <c r="E38" i="86"/>
  <c r="D38" i="86"/>
  <c r="C38" i="86"/>
  <c r="B38" i="86"/>
  <c r="O37" i="86"/>
  <c r="N37" i="86"/>
  <c r="M37" i="86"/>
  <c r="L37" i="86"/>
  <c r="K37" i="86"/>
  <c r="J37" i="86"/>
  <c r="I37" i="86"/>
  <c r="H37" i="86"/>
  <c r="G37" i="86"/>
  <c r="F37" i="86"/>
  <c r="E37" i="86"/>
  <c r="D37" i="86"/>
  <c r="C37" i="86"/>
  <c r="B37" i="86"/>
  <c r="O36" i="86"/>
  <c r="N36" i="86"/>
  <c r="M36" i="86"/>
  <c r="L36" i="86"/>
  <c r="K36" i="86"/>
  <c r="J36" i="86"/>
  <c r="I36" i="86"/>
  <c r="H36" i="86"/>
  <c r="G36" i="86"/>
  <c r="F36" i="86"/>
  <c r="E36" i="86"/>
  <c r="D36" i="86"/>
  <c r="C36" i="86"/>
  <c r="B36" i="86"/>
  <c r="O35" i="86"/>
  <c r="N35" i="86"/>
  <c r="M35" i="86"/>
  <c r="L35" i="86"/>
  <c r="K35" i="86"/>
  <c r="J35" i="86"/>
  <c r="I35" i="86"/>
  <c r="H35" i="86"/>
  <c r="G35" i="86"/>
  <c r="F35" i="86"/>
  <c r="E35" i="86"/>
  <c r="D35" i="86"/>
  <c r="C35" i="86"/>
  <c r="B35" i="86"/>
  <c r="O34" i="86"/>
  <c r="N34" i="86"/>
  <c r="M34" i="86"/>
  <c r="L34" i="86"/>
  <c r="K34" i="86"/>
  <c r="J34" i="86"/>
  <c r="I34" i="86"/>
  <c r="H34" i="86"/>
  <c r="G34" i="86"/>
  <c r="F34" i="86"/>
  <c r="E34" i="86"/>
  <c r="D34" i="86"/>
  <c r="C34" i="86"/>
  <c r="B34" i="86"/>
  <c r="O33" i="86"/>
  <c r="N33" i="86"/>
  <c r="M33" i="86"/>
  <c r="L33" i="86"/>
  <c r="K33" i="86"/>
  <c r="J33" i="86"/>
  <c r="I33" i="86"/>
  <c r="H33" i="86"/>
  <c r="G33" i="86"/>
  <c r="F33" i="86"/>
  <c r="E33" i="86"/>
  <c r="D33" i="86"/>
  <c r="C33" i="86"/>
  <c r="B33" i="86"/>
  <c r="O32" i="86"/>
  <c r="N32" i="86"/>
  <c r="M32" i="86"/>
  <c r="L32" i="86"/>
  <c r="K32" i="86"/>
  <c r="J32" i="86"/>
  <c r="I32" i="86"/>
  <c r="H32" i="86"/>
  <c r="G32" i="86"/>
  <c r="F32" i="86"/>
  <c r="E32" i="86"/>
  <c r="D32" i="86"/>
  <c r="C32" i="86"/>
  <c r="B32" i="86"/>
  <c r="O31" i="86"/>
  <c r="N31" i="86"/>
  <c r="M31" i="86"/>
  <c r="L31" i="86"/>
  <c r="K31" i="86"/>
  <c r="J31" i="86"/>
  <c r="I31" i="86"/>
  <c r="H31" i="86"/>
  <c r="G31" i="86"/>
  <c r="F31" i="86"/>
  <c r="E31" i="86"/>
  <c r="D31" i="86"/>
  <c r="C31" i="86"/>
  <c r="B31" i="86"/>
  <c r="O30" i="86"/>
  <c r="N30" i="86"/>
  <c r="M30" i="86"/>
  <c r="L30" i="86"/>
  <c r="K30" i="86"/>
  <c r="J30" i="86"/>
  <c r="I30" i="86"/>
  <c r="H30" i="86"/>
  <c r="G30" i="86"/>
  <c r="F30" i="86"/>
  <c r="E30" i="86"/>
  <c r="D30" i="86"/>
  <c r="C30" i="86"/>
  <c r="B30" i="86"/>
  <c r="O29" i="86"/>
  <c r="N29" i="86"/>
  <c r="M29" i="86"/>
  <c r="L29" i="86"/>
  <c r="K29" i="86"/>
  <c r="J29" i="86"/>
  <c r="I29" i="86"/>
  <c r="H29" i="86"/>
  <c r="G29" i="86"/>
  <c r="F29" i="86"/>
  <c r="E29" i="86"/>
  <c r="D29" i="86"/>
  <c r="C29" i="86"/>
  <c r="B29" i="86"/>
  <c r="O71" i="85"/>
  <c r="N71" i="85"/>
  <c r="M71" i="85"/>
  <c r="L71" i="85"/>
  <c r="K71" i="85"/>
  <c r="J71" i="85"/>
  <c r="I71" i="85"/>
  <c r="H71" i="85"/>
  <c r="G71" i="85"/>
  <c r="F71" i="85"/>
  <c r="E71" i="85"/>
  <c r="D71" i="85"/>
  <c r="C71" i="85"/>
  <c r="B71" i="85"/>
  <c r="A65" i="85"/>
  <c r="A66" i="85" s="1"/>
  <c r="A67" i="85" s="1"/>
  <c r="A68" i="85" s="1"/>
  <c r="A69" i="85" s="1"/>
  <c r="A70" i="85" s="1"/>
  <c r="A71" i="85" s="1"/>
  <c r="O70" i="85"/>
  <c r="N70" i="85"/>
  <c r="M70" i="85"/>
  <c r="L70" i="85"/>
  <c r="K70" i="85"/>
  <c r="J70" i="85"/>
  <c r="I70" i="85"/>
  <c r="H70" i="85"/>
  <c r="G70" i="85"/>
  <c r="F70" i="85"/>
  <c r="E70" i="85"/>
  <c r="D70" i="85"/>
  <c r="C70" i="85"/>
  <c r="B70" i="85"/>
  <c r="O69" i="85"/>
  <c r="N69" i="85"/>
  <c r="M69" i="85"/>
  <c r="L69" i="85"/>
  <c r="K69" i="85"/>
  <c r="J69" i="85"/>
  <c r="I69" i="85"/>
  <c r="H69" i="85"/>
  <c r="G69" i="85"/>
  <c r="F69" i="85"/>
  <c r="E69" i="85"/>
  <c r="D69" i="85"/>
  <c r="C69" i="85"/>
  <c r="B69" i="85"/>
  <c r="O68" i="85"/>
  <c r="N68" i="85"/>
  <c r="M68" i="85"/>
  <c r="L68" i="85"/>
  <c r="K68" i="85"/>
  <c r="J68" i="85"/>
  <c r="I68" i="85"/>
  <c r="H68" i="85"/>
  <c r="G68" i="85"/>
  <c r="F68" i="85"/>
  <c r="E68" i="85"/>
  <c r="D68" i="85"/>
  <c r="C68" i="85"/>
  <c r="B68" i="85"/>
  <c r="O67" i="85"/>
  <c r="N67" i="85"/>
  <c r="M67" i="85"/>
  <c r="L67" i="85"/>
  <c r="K67" i="85"/>
  <c r="J67" i="85"/>
  <c r="I67" i="85"/>
  <c r="H67" i="85"/>
  <c r="G67" i="85"/>
  <c r="F67" i="85"/>
  <c r="E67" i="85"/>
  <c r="D67" i="85"/>
  <c r="C67" i="85"/>
  <c r="B67" i="85"/>
  <c r="O66" i="85"/>
  <c r="N66" i="85"/>
  <c r="M66" i="85"/>
  <c r="L66" i="85"/>
  <c r="K66" i="85"/>
  <c r="J66" i="85"/>
  <c r="I66" i="85"/>
  <c r="H66" i="85"/>
  <c r="G66" i="85"/>
  <c r="F66" i="85"/>
  <c r="E66" i="85"/>
  <c r="D66" i="85"/>
  <c r="C66" i="85"/>
  <c r="B66" i="85"/>
  <c r="O65" i="85"/>
  <c r="N65" i="85"/>
  <c r="M65" i="85"/>
  <c r="L65" i="85"/>
  <c r="K65" i="85"/>
  <c r="J65" i="85"/>
  <c r="I65" i="85"/>
  <c r="H65" i="85"/>
  <c r="G65" i="85"/>
  <c r="F65" i="85"/>
  <c r="E65" i="85"/>
  <c r="D65" i="85"/>
  <c r="C65" i="85"/>
  <c r="B65" i="85"/>
  <c r="O64" i="85"/>
  <c r="N64" i="85"/>
  <c r="M64" i="85"/>
  <c r="L64" i="85"/>
  <c r="K64" i="85"/>
  <c r="J64" i="85"/>
  <c r="I64" i="85"/>
  <c r="H64" i="85"/>
  <c r="G64" i="85"/>
  <c r="F64" i="85"/>
  <c r="E64" i="85"/>
  <c r="D64" i="85"/>
  <c r="C64" i="85"/>
  <c r="B64" i="85"/>
  <c r="O63" i="85"/>
  <c r="N63" i="85"/>
  <c r="M63" i="85"/>
  <c r="L63" i="85"/>
  <c r="K63" i="85"/>
  <c r="J63" i="85"/>
  <c r="I63" i="85"/>
  <c r="H63" i="85"/>
  <c r="G63" i="85"/>
  <c r="F63" i="85"/>
  <c r="E63" i="85"/>
  <c r="D63" i="85"/>
  <c r="C63" i="85"/>
  <c r="B63" i="85"/>
  <c r="O62" i="85"/>
  <c r="N62" i="85"/>
  <c r="M62" i="85"/>
  <c r="L62" i="85"/>
  <c r="K62" i="85"/>
  <c r="J62" i="85"/>
  <c r="I62" i="85"/>
  <c r="H62" i="85"/>
  <c r="G62" i="85"/>
  <c r="F62" i="85"/>
  <c r="E62" i="85"/>
  <c r="D62" i="85"/>
  <c r="C62" i="85"/>
  <c r="B62" i="85"/>
  <c r="O61" i="85"/>
  <c r="N61" i="85"/>
  <c r="M61" i="85"/>
  <c r="L61" i="85"/>
  <c r="K61" i="85"/>
  <c r="J61" i="85"/>
  <c r="I61" i="85"/>
  <c r="H61" i="85"/>
  <c r="G61" i="85"/>
  <c r="F61" i="85"/>
  <c r="E61" i="85"/>
  <c r="D61" i="85"/>
  <c r="C61" i="85"/>
  <c r="B61" i="85"/>
  <c r="O60" i="85"/>
  <c r="N60" i="85"/>
  <c r="M60" i="85"/>
  <c r="L60" i="85"/>
  <c r="K60" i="85"/>
  <c r="J60" i="85"/>
  <c r="I60" i="85"/>
  <c r="H60" i="85"/>
  <c r="G60" i="85"/>
  <c r="F60" i="85"/>
  <c r="E60" i="85"/>
  <c r="D60" i="85"/>
  <c r="C60" i="85"/>
  <c r="B60" i="85"/>
  <c r="O59" i="85"/>
  <c r="N59" i="85"/>
  <c r="M59" i="85"/>
  <c r="L59" i="85"/>
  <c r="K59" i="85"/>
  <c r="J59" i="85"/>
  <c r="I59" i="85"/>
  <c r="H59" i="85"/>
  <c r="G59" i="85"/>
  <c r="F59" i="85"/>
  <c r="E59" i="85"/>
  <c r="D59" i="85"/>
  <c r="C59" i="85"/>
  <c r="B59" i="85"/>
  <c r="O58" i="85"/>
  <c r="N58" i="85"/>
  <c r="M58" i="85"/>
  <c r="L58" i="85"/>
  <c r="K58" i="85"/>
  <c r="J58" i="85"/>
  <c r="I58" i="85"/>
  <c r="H58" i="85"/>
  <c r="G58" i="85"/>
  <c r="F58" i="85"/>
  <c r="E58" i="85"/>
  <c r="D58" i="85"/>
  <c r="C58" i="85"/>
  <c r="B58" i="85"/>
  <c r="O57" i="85"/>
  <c r="N57" i="85"/>
  <c r="M57" i="85"/>
  <c r="L57" i="85"/>
  <c r="K57" i="85"/>
  <c r="J57" i="85"/>
  <c r="I57" i="85"/>
  <c r="H57" i="85"/>
  <c r="G57" i="85"/>
  <c r="F57" i="85"/>
  <c r="E57" i="85"/>
  <c r="D57" i="85"/>
  <c r="C57" i="85"/>
  <c r="B57" i="85"/>
  <c r="O56" i="85"/>
  <c r="N56" i="85"/>
  <c r="M56" i="85"/>
  <c r="L56" i="85"/>
  <c r="K56" i="85"/>
  <c r="J56" i="85"/>
  <c r="I56" i="85"/>
  <c r="H56" i="85"/>
  <c r="G56" i="85"/>
  <c r="F56" i="85"/>
  <c r="E56" i="85"/>
  <c r="D56" i="85"/>
  <c r="C56" i="85"/>
  <c r="B56" i="85"/>
  <c r="O55" i="85"/>
  <c r="N55" i="85"/>
  <c r="M55" i="85"/>
  <c r="L55" i="85"/>
  <c r="K55" i="85"/>
  <c r="J55" i="85"/>
  <c r="I55" i="85"/>
  <c r="H55" i="85"/>
  <c r="G55" i="85"/>
  <c r="F55" i="85"/>
  <c r="E55" i="85"/>
  <c r="D55" i="85"/>
  <c r="C55" i="85"/>
  <c r="B55" i="85"/>
  <c r="O54" i="85"/>
  <c r="N54" i="85"/>
  <c r="M54" i="85"/>
  <c r="L54" i="85"/>
  <c r="K54" i="85"/>
  <c r="J54" i="85"/>
  <c r="I54" i="85"/>
  <c r="H54" i="85"/>
  <c r="G54" i="85"/>
  <c r="F54" i="85"/>
  <c r="E54" i="85"/>
  <c r="D54" i="85"/>
  <c r="C54" i="85"/>
  <c r="B54" i="85"/>
  <c r="O53" i="85"/>
  <c r="N53" i="85"/>
  <c r="M53" i="85"/>
  <c r="L53" i="85"/>
  <c r="K53" i="85"/>
  <c r="J53" i="85"/>
  <c r="I53" i="85"/>
  <c r="H53" i="85"/>
  <c r="G53" i="85"/>
  <c r="F53" i="85"/>
  <c r="E53" i="85"/>
  <c r="D53" i="85"/>
  <c r="C53" i="85"/>
  <c r="B53" i="85"/>
  <c r="O52" i="85"/>
  <c r="N52" i="85"/>
  <c r="M52" i="85"/>
  <c r="L52" i="85"/>
  <c r="K52" i="85"/>
  <c r="J52" i="85"/>
  <c r="I52" i="85"/>
  <c r="H52" i="85"/>
  <c r="G52" i="85"/>
  <c r="F52" i="85"/>
  <c r="E52" i="85"/>
  <c r="D52" i="85"/>
  <c r="C52" i="85"/>
  <c r="B52" i="85"/>
  <c r="O51" i="85"/>
  <c r="N51" i="85"/>
  <c r="M51" i="85"/>
  <c r="L51" i="85"/>
  <c r="K51" i="85"/>
  <c r="J51" i="85"/>
  <c r="I51" i="85"/>
  <c r="H51" i="85"/>
  <c r="G51" i="85"/>
  <c r="F51" i="85"/>
  <c r="E51" i="85"/>
  <c r="D51" i="85"/>
  <c r="C51" i="85"/>
  <c r="B51" i="85"/>
  <c r="O50" i="85"/>
  <c r="N50" i="85"/>
  <c r="M50" i="85"/>
  <c r="L50" i="85"/>
  <c r="K50" i="85"/>
  <c r="J50" i="85"/>
  <c r="I50" i="85"/>
  <c r="H50" i="85"/>
  <c r="G50" i="85"/>
  <c r="F50" i="85"/>
  <c r="E50" i="85"/>
  <c r="D50" i="85"/>
  <c r="C50" i="85"/>
  <c r="B50" i="85"/>
  <c r="O49" i="85"/>
  <c r="N49" i="85"/>
  <c r="M49" i="85"/>
  <c r="L49" i="85"/>
  <c r="K49" i="85"/>
  <c r="J49" i="85"/>
  <c r="I49" i="85"/>
  <c r="H49" i="85"/>
  <c r="G49" i="85"/>
  <c r="F49" i="85"/>
  <c r="E49" i="85"/>
  <c r="D49" i="85"/>
  <c r="C49" i="85"/>
  <c r="B49" i="85"/>
  <c r="O48" i="85"/>
  <c r="N48" i="85"/>
  <c r="M48" i="85"/>
  <c r="L48" i="85"/>
  <c r="K48" i="85"/>
  <c r="J48" i="85"/>
  <c r="I48" i="85"/>
  <c r="H48" i="85"/>
  <c r="G48" i="85"/>
  <c r="F48" i="85"/>
  <c r="E48" i="85"/>
  <c r="D48" i="85"/>
  <c r="C48" i="85"/>
  <c r="B48" i="85"/>
  <c r="O47" i="85"/>
  <c r="N47" i="85"/>
  <c r="M47" i="85"/>
  <c r="L47" i="85"/>
  <c r="K47" i="85"/>
  <c r="J47" i="85"/>
  <c r="I47" i="85"/>
  <c r="H47" i="85"/>
  <c r="G47" i="85"/>
  <c r="F47" i="85"/>
  <c r="E47" i="85"/>
  <c r="D47" i="85"/>
  <c r="C47" i="85"/>
  <c r="B47" i="85"/>
  <c r="O46" i="85"/>
  <c r="N46" i="85"/>
  <c r="M46" i="85"/>
  <c r="L46" i="85"/>
  <c r="K46" i="85"/>
  <c r="J46" i="85"/>
  <c r="I46" i="85"/>
  <c r="H46" i="85"/>
  <c r="G46" i="85"/>
  <c r="F46" i="85"/>
  <c r="E46" i="85"/>
  <c r="D46" i="85"/>
  <c r="C46" i="85"/>
  <c r="B46" i="85"/>
  <c r="O45" i="85"/>
  <c r="N45" i="85"/>
  <c r="M45" i="85"/>
  <c r="L45" i="85"/>
  <c r="K45" i="85"/>
  <c r="J45" i="85"/>
  <c r="I45" i="85"/>
  <c r="H45" i="85"/>
  <c r="G45" i="85"/>
  <c r="F45" i="85"/>
  <c r="E45" i="85"/>
  <c r="D45" i="85"/>
  <c r="C45" i="85"/>
  <c r="B45" i="85"/>
  <c r="O44" i="85"/>
  <c r="N44" i="85"/>
  <c r="M44" i="85"/>
  <c r="L44" i="85"/>
  <c r="K44" i="85"/>
  <c r="J44" i="85"/>
  <c r="I44" i="85"/>
  <c r="H44" i="85"/>
  <c r="G44" i="85"/>
  <c r="F44" i="85"/>
  <c r="E44" i="85"/>
  <c r="D44" i="85"/>
  <c r="C44" i="85"/>
  <c r="B44" i="85"/>
  <c r="O43" i="85"/>
  <c r="N43" i="85"/>
  <c r="M43" i="85"/>
  <c r="L43" i="85"/>
  <c r="K43" i="85"/>
  <c r="J43" i="85"/>
  <c r="I43" i="85"/>
  <c r="H43" i="85"/>
  <c r="G43" i="85"/>
  <c r="F43" i="85"/>
  <c r="E43" i="85"/>
  <c r="D43" i="85"/>
  <c r="C43" i="85"/>
  <c r="B43" i="85"/>
  <c r="O42" i="85"/>
  <c r="N42" i="85"/>
  <c r="M42" i="85"/>
  <c r="L42" i="85"/>
  <c r="K42" i="85"/>
  <c r="J42" i="85"/>
  <c r="I42" i="85"/>
  <c r="H42" i="85"/>
  <c r="G42" i="85"/>
  <c r="F42" i="85"/>
  <c r="E42" i="85"/>
  <c r="D42" i="85"/>
  <c r="C42" i="85"/>
  <c r="B42" i="85"/>
  <c r="O41" i="85"/>
  <c r="N41" i="85"/>
  <c r="M41" i="85"/>
  <c r="L41" i="85"/>
  <c r="K41" i="85"/>
  <c r="J41" i="85"/>
  <c r="I41" i="85"/>
  <c r="H41" i="85"/>
  <c r="G41" i="85"/>
  <c r="F41" i="85"/>
  <c r="E41" i="85"/>
  <c r="D41" i="85"/>
  <c r="C41" i="85"/>
  <c r="B41" i="85"/>
  <c r="O40" i="85"/>
  <c r="N40" i="85"/>
  <c r="M40" i="85"/>
  <c r="L40" i="85"/>
  <c r="K40" i="85"/>
  <c r="J40" i="85"/>
  <c r="I40" i="85"/>
  <c r="H40" i="85"/>
  <c r="G40" i="85"/>
  <c r="F40" i="85"/>
  <c r="E40" i="85"/>
  <c r="D40" i="85"/>
  <c r="C40" i="85"/>
  <c r="B40" i="85"/>
  <c r="O39" i="85"/>
  <c r="N39" i="85"/>
  <c r="M39" i="85"/>
  <c r="L39" i="85"/>
  <c r="K39" i="85"/>
  <c r="J39" i="85"/>
  <c r="I39" i="85"/>
  <c r="H39" i="85"/>
  <c r="G39" i="85"/>
  <c r="F39" i="85"/>
  <c r="E39" i="85"/>
  <c r="D39" i="85"/>
  <c r="C39" i="85"/>
  <c r="B39" i="85"/>
  <c r="O38" i="85"/>
  <c r="N38" i="85"/>
  <c r="M38" i="85"/>
  <c r="L38" i="85"/>
  <c r="K38" i="85"/>
  <c r="J38" i="85"/>
  <c r="I38" i="85"/>
  <c r="H38" i="85"/>
  <c r="G38" i="85"/>
  <c r="F38" i="85"/>
  <c r="E38" i="85"/>
  <c r="D38" i="85"/>
  <c r="C38" i="85"/>
  <c r="B38" i="85"/>
  <c r="O37" i="85"/>
  <c r="N37" i="85"/>
  <c r="M37" i="85"/>
  <c r="L37" i="85"/>
  <c r="K37" i="85"/>
  <c r="J37" i="85"/>
  <c r="I37" i="85"/>
  <c r="H37" i="85"/>
  <c r="G37" i="85"/>
  <c r="F37" i="85"/>
  <c r="E37" i="85"/>
  <c r="D37" i="85"/>
  <c r="C37" i="85"/>
  <c r="B37" i="85"/>
  <c r="O36" i="85"/>
  <c r="N36" i="85"/>
  <c r="M36" i="85"/>
  <c r="L36" i="85"/>
  <c r="K36" i="85"/>
  <c r="J36" i="85"/>
  <c r="I36" i="85"/>
  <c r="H36" i="85"/>
  <c r="G36" i="85"/>
  <c r="F36" i="85"/>
  <c r="E36" i="85"/>
  <c r="D36" i="85"/>
  <c r="C36" i="85"/>
  <c r="B36" i="85"/>
  <c r="O35" i="85"/>
  <c r="N35" i="85"/>
  <c r="M35" i="85"/>
  <c r="L35" i="85"/>
  <c r="K35" i="85"/>
  <c r="J35" i="85"/>
  <c r="I35" i="85"/>
  <c r="H35" i="85"/>
  <c r="G35" i="85"/>
  <c r="F35" i="85"/>
  <c r="E35" i="85"/>
  <c r="D35" i="85"/>
  <c r="C35" i="85"/>
  <c r="B35" i="85"/>
  <c r="O34" i="85"/>
  <c r="N34" i="85"/>
  <c r="M34" i="85"/>
  <c r="L34" i="85"/>
  <c r="K34" i="85"/>
  <c r="J34" i="85"/>
  <c r="I34" i="85"/>
  <c r="H34" i="85"/>
  <c r="G34" i="85"/>
  <c r="F34" i="85"/>
  <c r="E34" i="85"/>
  <c r="D34" i="85"/>
  <c r="C34" i="85"/>
  <c r="B34" i="85"/>
  <c r="O33" i="85"/>
  <c r="N33" i="85"/>
  <c r="M33" i="85"/>
  <c r="L33" i="85"/>
  <c r="K33" i="85"/>
  <c r="J33" i="85"/>
  <c r="I33" i="85"/>
  <c r="H33" i="85"/>
  <c r="G33" i="85"/>
  <c r="F33" i="85"/>
  <c r="E33" i="85"/>
  <c r="D33" i="85"/>
  <c r="C33" i="85"/>
  <c r="B33" i="85"/>
  <c r="O32" i="85"/>
  <c r="N32" i="85"/>
  <c r="M32" i="85"/>
  <c r="L32" i="85"/>
  <c r="K32" i="85"/>
  <c r="J32" i="85"/>
  <c r="I32" i="85"/>
  <c r="H32" i="85"/>
  <c r="G32" i="85"/>
  <c r="F32" i="85"/>
  <c r="E32" i="85"/>
  <c r="D32" i="85"/>
  <c r="C32" i="85"/>
  <c r="B32" i="85"/>
  <c r="O31" i="85"/>
  <c r="N31" i="85"/>
  <c r="M31" i="85"/>
  <c r="L31" i="85"/>
  <c r="K31" i="85"/>
  <c r="J31" i="85"/>
  <c r="I31" i="85"/>
  <c r="H31" i="85"/>
  <c r="G31" i="85"/>
  <c r="F31" i="85"/>
  <c r="E31" i="85"/>
  <c r="D31" i="85"/>
  <c r="C31" i="85"/>
  <c r="B31" i="85"/>
  <c r="O30" i="85"/>
  <c r="N30" i="85"/>
  <c r="M30" i="85"/>
  <c r="L30" i="85"/>
  <c r="K30" i="85"/>
  <c r="J30" i="85"/>
  <c r="I30" i="85"/>
  <c r="H30" i="85"/>
  <c r="G30" i="85"/>
  <c r="F30" i="85"/>
  <c r="E30" i="85"/>
  <c r="D30" i="85"/>
  <c r="C30" i="85"/>
  <c r="B30" i="85"/>
  <c r="O29" i="85"/>
  <c r="N29" i="85"/>
  <c r="M29" i="85"/>
  <c r="L29" i="85"/>
  <c r="K29" i="85"/>
  <c r="J29" i="85"/>
  <c r="I29" i="85"/>
  <c r="H29" i="85"/>
  <c r="G29" i="85"/>
  <c r="F29" i="85"/>
  <c r="E29" i="85"/>
  <c r="D29" i="85"/>
  <c r="C29" i="85"/>
  <c r="B29" i="85"/>
  <c r="O71" i="84"/>
  <c r="N71" i="84"/>
  <c r="M71" i="84"/>
  <c r="L71" i="84"/>
  <c r="K71" i="84"/>
  <c r="J71" i="84"/>
  <c r="I71" i="84"/>
  <c r="H71" i="84"/>
  <c r="G71" i="84"/>
  <c r="F71" i="84"/>
  <c r="E71" i="84"/>
  <c r="D71" i="84"/>
  <c r="C71" i="84"/>
  <c r="B71" i="84"/>
  <c r="A65" i="84"/>
  <c r="A66" i="84" s="1"/>
  <c r="A67" i="84" s="1"/>
  <c r="A68" i="84" s="1"/>
  <c r="A69" i="84" s="1"/>
  <c r="A70" i="84" s="1"/>
  <c r="A71" i="84" s="1"/>
  <c r="O70" i="84"/>
  <c r="N70" i="84"/>
  <c r="M70" i="84"/>
  <c r="L70" i="84"/>
  <c r="K70" i="84"/>
  <c r="J70" i="84"/>
  <c r="I70" i="84"/>
  <c r="H70" i="84"/>
  <c r="G70" i="84"/>
  <c r="F70" i="84"/>
  <c r="E70" i="84"/>
  <c r="D70" i="84"/>
  <c r="C70" i="84"/>
  <c r="B70" i="84"/>
  <c r="O69" i="84"/>
  <c r="N69" i="84"/>
  <c r="M69" i="84"/>
  <c r="L69" i="84"/>
  <c r="K69" i="84"/>
  <c r="J69" i="84"/>
  <c r="I69" i="84"/>
  <c r="H69" i="84"/>
  <c r="G69" i="84"/>
  <c r="F69" i="84"/>
  <c r="E69" i="84"/>
  <c r="D69" i="84"/>
  <c r="C69" i="84"/>
  <c r="B69" i="84"/>
  <c r="O68" i="84"/>
  <c r="N68" i="84"/>
  <c r="M68" i="84"/>
  <c r="L68" i="84"/>
  <c r="K68" i="84"/>
  <c r="J68" i="84"/>
  <c r="I68" i="84"/>
  <c r="H68" i="84"/>
  <c r="G68" i="84"/>
  <c r="F68" i="84"/>
  <c r="E68" i="84"/>
  <c r="D68" i="84"/>
  <c r="C68" i="84"/>
  <c r="B68" i="84"/>
  <c r="O67" i="84"/>
  <c r="N67" i="84"/>
  <c r="M67" i="84"/>
  <c r="L67" i="84"/>
  <c r="K67" i="84"/>
  <c r="J67" i="84"/>
  <c r="I67" i="84"/>
  <c r="H67" i="84"/>
  <c r="G67" i="84"/>
  <c r="F67" i="84"/>
  <c r="E67" i="84"/>
  <c r="D67" i="84"/>
  <c r="C67" i="84"/>
  <c r="B67" i="84"/>
  <c r="O66" i="84"/>
  <c r="N66" i="84"/>
  <c r="M66" i="84"/>
  <c r="L66" i="84"/>
  <c r="K66" i="84"/>
  <c r="J66" i="84"/>
  <c r="I66" i="84"/>
  <c r="H66" i="84"/>
  <c r="G66" i="84"/>
  <c r="F66" i="84"/>
  <c r="E66" i="84"/>
  <c r="D66" i="84"/>
  <c r="C66" i="84"/>
  <c r="B66" i="84"/>
  <c r="O65" i="84"/>
  <c r="N65" i="84"/>
  <c r="M65" i="84"/>
  <c r="L65" i="84"/>
  <c r="K65" i="84"/>
  <c r="J65" i="84"/>
  <c r="I65" i="84"/>
  <c r="H65" i="84"/>
  <c r="G65" i="84"/>
  <c r="F65" i="84"/>
  <c r="E65" i="84"/>
  <c r="D65" i="84"/>
  <c r="C65" i="84"/>
  <c r="B65" i="84"/>
  <c r="O64" i="84"/>
  <c r="N64" i="84"/>
  <c r="M64" i="84"/>
  <c r="L64" i="84"/>
  <c r="K64" i="84"/>
  <c r="J64" i="84"/>
  <c r="I64" i="84"/>
  <c r="H64" i="84"/>
  <c r="G64" i="84"/>
  <c r="F64" i="84"/>
  <c r="E64" i="84"/>
  <c r="D64" i="84"/>
  <c r="C64" i="84"/>
  <c r="B64" i="84"/>
  <c r="O63" i="84"/>
  <c r="N63" i="84"/>
  <c r="M63" i="84"/>
  <c r="L63" i="84"/>
  <c r="K63" i="84"/>
  <c r="J63" i="84"/>
  <c r="I63" i="84"/>
  <c r="H63" i="84"/>
  <c r="G63" i="84"/>
  <c r="F63" i="84"/>
  <c r="E63" i="84"/>
  <c r="D63" i="84"/>
  <c r="C63" i="84"/>
  <c r="B63" i="84"/>
  <c r="O62" i="84"/>
  <c r="N62" i="84"/>
  <c r="M62" i="84"/>
  <c r="L62" i="84"/>
  <c r="K62" i="84"/>
  <c r="J62" i="84"/>
  <c r="I62" i="84"/>
  <c r="H62" i="84"/>
  <c r="G62" i="84"/>
  <c r="F62" i="84"/>
  <c r="E62" i="84"/>
  <c r="D62" i="84"/>
  <c r="C62" i="84"/>
  <c r="B62" i="84"/>
  <c r="O61" i="84"/>
  <c r="N61" i="84"/>
  <c r="M61" i="84"/>
  <c r="L61" i="84"/>
  <c r="K61" i="84"/>
  <c r="J61" i="84"/>
  <c r="I61" i="84"/>
  <c r="H61" i="84"/>
  <c r="G61" i="84"/>
  <c r="F61" i="84"/>
  <c r="E61" i="84"/>
  <c r="D61" i="84"/>
  <c r="C61" i="84"/>
  <c r="B61" i="84"/>
  <c r="O60" i="84"/>
  <c r="N60" i="84"/>
  <c r="M60" i="84"/>
  <c r="L60" i="84"/>
  <c r="K60" i="84"/>
  <c r="J60" i="84"/>
  <c r="I60" i="84"/>
  <c r="H60" i="84"/>
  <c r="G60" i="84"/>
  <c r="F60" i="84"/>
  <c r="E60" i="84"/>
  <c r="D60" i="84"/>
  <c r="C60" i="84"/>
  <c r="B60" i="84"/>
  <c r="O59" i="84"/>
  <c r="N59" i="84"/>
  <c r="M59" i="84"/>
  <c r="L59" i="84"/>
  <c r="K59" i="84"/>
  <c r="J59" i="84"/>
  <c r="I59" i="84"/>
  <c r="H59" i="84"/>
  <c r="G59" i="84"/>
  <c r="F59" i="84"/>
  <c r="E59" i="84"/>
  <c r="D59" i="84"/>
  <c r="C59" i="84"/>
  <c r="B59" i="84"/>
  <c r="O58" i="84"/>
  <c r="N58" i="84"/>
  <c r="M58" i="84"/>
  <c r="L58" i="84"/>
  <c r="K58" i="84"/>
  <c r="J58" i="84"/>
  <c r="I58" i="84"/>
  <c r="H58" i="84"/>
  <c r="G58" i="84"/>
  <c r="F58" i="84"/>
  <c r="E58" i="84"/>
  <c r="D58" i="84"/>
  <c r="C58" i="84"/>
  <c r="B58" i="84"/>
  <c r="O57" i="84"/>
  <c r="N57" i="84"/>
  <c r="M57" i="84"/>
  <c r="L57" i="84"/>
  <c r="K57" i="84"/>
  <c r="J57" i="84"/>
  <c r="I57" i="84"/>
  <c r="H57" i="84"/>
  <c r="G57" i="84"/>
  <c r="F57" i="84"/>
  <c r="E57" i="84"/>
  <c r="D57" i="84"/>
  <c r="C57" i="84"/>
  <c r="B57" i="84"/>
  <c r="O56" i="84"/>
  <c r="N56" i="84"/>
  <c r="M56" i="84"/>
  <c r="L56" i="84"/>
  <c r="K56" i="84"/>
  <c r="J56" i="84"/>
  <c r="I56" i="84"/>
  <c r="H56" i="84"/>
  <c r="G56" i="84"/>
  <c r="F56" i="84"/>
  <c r="E56" i="84"/>
  <c r="D56" i="84"/>
  <c r="C56" i="84"/>
  <c r="B56" i="84"/>
  <c r="O55" i="84"/>
  <c r="N55" i="84"/>
  <c r="M55" i="84"/>
  <c r="L55" i="84"/>
  <c r="K55" i="84"/>
  <c r="J55" i="84"/>
  <c r="I55" i="84"/>
  <c r="H55" i="84"/>
  <c r="G55" i="84"/>
  <c r="F55" i="84"/>
  <c r="E55" i="84"/>
  <c r="D55" i="84"/>
  <c r="C55" i="84"/>
  <c r="B55" i="84"/>
  <c r="O54" i="84"/>
  <c r="N54" i="84"/>
  <c r="M54" i="84"/>
  <c r="L54" i="84"/>
  <c r="K54" i="84"/>
  <c r="J54" i="84"/>
  <c r="I54" i="84"/>
  <c r="H54" i="84"/>
  <c r="G54" i="84"/>
  <c r="F54" i="84"/>
  <c r="E54" i="84"/>
  <c r="D54" i="84"/>
  <c r="C54" i="84"/>
  <c r="B54" i="84"/>
  <c r="O53" i="84"/>
  <c r="N53" i="84"/>
  <c r="M53" i="84"/>
  <c r="L53" i="84"/>
  <c r="K53" i="84"/>
  <c r="J53" i="84"/>
  <c r="I53" i="84"/>
  <c r="H53" i="84"/>
  <c r="G53" i="84"/>
  <c r="F53" i="84"/>
  <c r="E53" i="84"/>
  <c r="D53" i="84"/>
  <c r="C53" i="84"/>
  <c r="B53" i="84"/>
  <c r="O52" i="84"/>
  <c r="N52" i="84"/>
  <c r="M52" i="84"/>
  <c r="L52" i="84"/>
  <c r="K52" i="84"/>
  <c r="J52" i="84"/>
  <c r="I52" i="84"/>
  <c r="H52" i="84"/>
  <c r="G52" i="84"/>
  <c r="F52" i="84"/>
  <c r="E52" i="84"/>
  <c r="D52" i="84"/>
  <c r="C52" i="84"/>
  <c r="B52" i="84"/>
  <c r="O51" i="84"/>
  <c r="N51" i="84"/>
  <c r="M51" i="84"/>
  <c r="L51" i="84"/>
  <c r="K51" i="84"/>
  <c r="J51" i="84"/>
  <c r="I51" i="84"/>
  <c r="H51" i="84"/>
  <c r="G51" i="84"/>
  <c r="F51" i="84"/>
  <c r="E51" i="84"/>
  <c r="D51" i="84"/>
  <c r="C51" i="84"/>
  <c r="B51" i="84"/>
  <c r="O50" i="84"/>
  <c r="N50" i="84"/>
  <c r="M50" i="84"/>
  <c r="L50" i="84"/>
  <c r="K50" i="84"/>
  <c r="J50" i="84"/>
  <c r="I50" i="84"/>
  <c r="H50" i="84"/>
  <c r="G50" i="84"/>
  <c r="F50" i="84"/>
  <c r="E50" i="84"/>
  <c r="D50" i="84"/>
  <c r="C50" i="84"/>
  <c r="B50" i="84"/>
  <c r="O49" i="84"/>
  <c r="N49" i="84"/>
  <c r="M49" i="84"/>
  <c r="L49" i="84"/>
  <c r="K49" i="84"/>
  <c r="J49" i="84"/>
  <c r="I49" i="84"/>
  <c r="H49" i="84"/>
  <c r="G49" i="84"/>
  <c r="F49" i="84"/>
  <c r="E49" i="84"/>
  <c r="D49" i="84"/>
  <c r="C49" i="84"/>
  <c r="B49" i="84"/>
  <c r="O48" i="84"/>
  <c r="N48" i="84"/>
  <c r="M48" i="84"/>
  <c r="L48" i="84"/>
  <c r="K48" i="84"/>
  <c r="J48" i="84"/>
  <c r="I48" i="84"/>
  <c r="H48" i="84"/>
  <c r="G48" i="84"/>
  <c r="F48" i="84"/>
  <c r="E48" i="84"/>
  <c r="D48" i="84"/>
  <c r="C48" i="84"/>
  <c r="B48" i="84"/>
  <c r="O47" i="84"/>
  <c r="N47" i="84"/>
  <c r="M47" i="84"/>
  <c r="L47" i="84"/>
  <c r="K47" i="84"/>
  <c r="J47" i="84"/>
  <c r="I47" i="84"/>
  <c r="H47" i="84"/>
  <c r="G47" i="84"/>
  <c r="F47" i="84"/>
  <c r="E47" i="84"/>
  <c r="D47" i="84"/>
  <c r="C47" i="84"/>
  <c r="B47" i="84"/>
  <c r="O46" i="84"/>
  <c r="N46" i="84"/>
  <c r="M46" i="84"/>
  <c r="L46" i="84"/>
  <c r="K46" i="84"/>
  <c r="J46" i="84"/>
  <c r="I46" i="84"/>
  <c r="H46" i="84"/>
  <c r="G46" i="84"/>
  <c r="F46" i="84"/>
  <c r="E46" i="84"/>
  <c r="D46" i="84"/>
  <c r="C46" i="84"/>
  <c r="B46" i="84"/>
  <c r="O45" i="84"/>
  <c r="N45" i="84"/>
  <c r="M45" i="84"/>
  <c r="L45" i="84"/>
  <c r="K45" i="84"/>
  <c r="J45" i="84"/>
  <c r="I45" i="84"/>
  <c r="H45" i="84"/>
  <c r="G45" i="84"/>
  <c r="F45" i="84"/>
  <c r="E45" i="84"/>
  <c r="D45" i="84"/>
  <c r="C45" i="84"/>
  <c r="B45" i="84"/>
  <c r="O44" i="84"/>
  <c r="N44" i="84"/>
  <c r="M44" i="84"/>
  <c r="L44" i="84"/>
  <c r="K44" i="84"/>
  <c r="J44" i="84"/>
  <c r="I44" i="84"/>
  <c r="H44" i="84"/>
  <c r="G44" i="84"/>
  <c r="F44" i="84"/>
  <c r="E44" i="84"/>
  <c r="D44" i="84"/>
  <c r="C44" i="84"/>
  <c r="B44" i="84"/>
  <c r="O43" i="84"/>
  <c r="N43" i="84"/>
  <c r="M43" i="84"/>
  <c r="L43" i="84"/>
  <c r="K43" i="84"/>
  <c r="J43" i="84"/>
  <c r="I43" i="84"/>
  <c r="H43" i="84"/>
  <c r="G43" i="84"/>
  <c r="F43" i="84"/>
  <c r="E43" i="84"/>
  <c r="D43" i="84"/>
  <c r="C43" i="84"/>
  <c r="B43" i="84"/>
  <c r="O42" i="84"/>
  <c r="N42" i="84"/>
  <c r="M42" i="84"/>
  <c r="L42" i="84"/>
  <c r="K42" i="84"/>
  <c r="J42" i="84"/>
  <c r="I42" i="84"/>
  <c r="H42" i="84"/>
  <c r="G42" i="84"/>
  <c r="F42" i="84"/>
  <c r="E42" i="84"/>
  <c r="D42" i="84"/>
  <c r="C42" i="84"/>
  <c r="B42" i="84"/>
  <c r="O41" i="84"/>
  <c r="N41" i="84"/>
  <c r="M41" i="84"/>
  <c r="L41" i="84"/>
  <c r="K41" i="84"/>
  <c r="J41" i="84"/>
  <c r="I41" i="84"/>
  <c r="H41" i="84"/>
  <c r="G41" i="84"/>
  <c r="F41" i="84"/>
  <c r="E41" i="84"/>
  <c r="D41" i="84"/>
  <c r="C41" i="84"/>
  <c r="B41" i="84"/>
  <c r="O40" i="84"/>
  <c r="N40" i="84"/>
  <c r="M40" i="84"/>
  <c r="L40" i="84"/>
  <c r="K40" i="84"/>
  <c r="J40" i="84"/>
  <c r="I40" i="84"/>
  <c r="H40" i="84"/>
  <c r="G40" i="84"/>
  <c r="F40" i="84"/>
  <c r="E40" i="84"/>
  <c r="D40" i="84"/>
  <c r="C40" i="84"/>
  <c r="B40" i="84"/>
  <c r="O39" i="84"/>
  <c r="N39" i="84"/>
  <c r="M39" i="84"/>
  <c r="L39" i="84"/>
  <c r="K39" i="84"/>
  <c r="J39" i="84"/>
  <c r="I39" i="84"/>
  <c r="H39" i="84"/>
  <c r="G39" i="84"/>
  <c r="F39" i="84"/>
  <c r="E39" i="84"/>
  <c r="D39" i="84"/>
  <c r="C39" i="84"/>
  <c r="B39" i="84"/>
  <c r="O38" i="84"/>
  <c r="N38" i="84"/>
  <c r="M38" i="84"/>
  <c r="L38" i="84"/>
  <c r="K38" i="84"/>
  <c r="J38" i="84"/>
  <c r="I38" i="84"/>
  <c r="H38" i="84"/>
  <c r="G38" i="84"/>
  <c r="F38" i="84"/>
  <c r="E38" i="84"/>
  <c r="D38" i="84"/>
  <c r="C38" i="84"/>
  <c r="B38" i="84"/>
  <c r="O37" i="84"/>
  <c r="N37" i="84"/>
  <c r="M37" i="84"/>
  <c r="L37" i="84"/>
  <c r="K37" i="84"/>
  <c r="J37" i="84"/>
  <c r="I37" i="84"/>
  <c r="H37" i="84"/>
  <c r="G37" i="84"/>
  <c r="F37" i="84"/>
  <c r="E37" i="84"/>
  <c r="D37" i="84"/>
  <c r="C37" i="84"/>
  <c r="B37" i="84"/>
  <c r="O36" i="84"/>
  <c r="N36" i="84"/>
  <c r="M36" i="84"/>
  <c r="L36" i="84"/>
  <c r="K36" i="84"/>
  <c r="J36" i="84"/>
  <c r="I36" i="84"/>
  <c r="H36" i="84"/>
  <c r="G36" i="84"/>
  <c r="F36" i="84"/>
  <c r="E36" i="84"/>
  <c r="D36" i="84"/>
  <c r="C36" i="84"/>
  <c r="B36" i="84"/>
  <c r="O35" i="84"/>
  <c r="N35" i="84"/>
  <c r="M35" i="84"/>
  <c r="L35" i="84"/>
  <c r="K35" i="84"/>
  <c r="J35" i="84"/>
  <c r="I35" i="84"/>
  <c r="H35" i="84"/>
  <c r="G35" i="84"/>
  <c r="F35" i="84"/>
  <c r="E35" i="84"/>
  <c r="D35" i="84"/>
  <c r="C35" i="84"/>
  <c r="B35" i="84"/>
  <c r="O34" i="84"/>
  <c r="N34" i="84"/>
  <c r="M34" i="84"/>
  <c r="L34" i="84"/>
  <c r="K34" i="84"/>
  <c r="J34" i="84"/>
  <c r="I34" i="84"/>
  <c r="H34" i="84"/>
  <c r="G34" i="84"/>
  <c r="F34" i="84"/>
  <c r="E34" i="84"/>
  <c r="D34" i="84"/>
  <c r="C34" i="84"/>
  <c r="B34" i="84"/>
  <c r="O33" i="84"/>
  <c r="N33" i="84"/>
  <c r="M33" i="84"/>
  <c r="L33" i="84"/>
  <c r="K33" i="84"/>
  <c r="J33" i="84"/>
  <c r="I33" i="84"/>
  <c r="H33" i="84"/>
  <c r="G33" i="84"/>
  <c r="F33" i="84"/>
  <c r="E33" i="84"/>
  <c r="D33" i="84"/>
  <c r="C33" i="84"/>
  <c r="B33" i="84"/>
  <c r="O32" i="84"/>
  <c r="N32" i="84"/>
  <c r="M32" i="84"/>
  <c r="L32" i="84"/>
  <c r="K32" i="84"/>
  <c r="J32" i="84"/>
  <c r="I32" i="84"/>
  <c r="H32" i="84"/>
  <c r="G32" i="84"/>
  <c r="F32" i="84"/>
  <c r="E32" i="84"/>
  <c r="D32" i="84"/>
  <c r="C32" i="84"/>
  <c r="B32" i="84"/>
  <c r="O31" i="84"/>
  <c r="N31" i="84"/>
  <c r="M31" i="84"/>
  <c r="L31" i="84"/>
  <c r="K31" i="84"/>
  <c r="J31" i="84"/>
  <c r="I31" i="84"/>
  <c r="H31" i="84"/>
  <c r="G31" i="84"/>
  <c r="F31" i="84"/>
  <c r="E31" i="84"/>
  <c r="D31" i="84"/>
  <c r="C31" i="84"/>
  <c r="B31" i="84"/>
  <c r="O30" i="84"/>
  <c r="N30" i="84"/>
  <c r="M30" i="84"/>
  <c r="L30" i="84"/>
  <c r="K30" i="84"/>
  <c r="J30" i="84"/>
  <c r="I30" i="84"/>
  <c r="H30" i="84"/>
  <c r="G30" i="84"/>
  <c r="F30" i="84"/>
  <c r="E30" i="84"/>
  <c r="D30" i="84"/>
  <c r="C30" i="84"/>
  <c r="B30" i="84"/>
  <c r="O29" i="84"/>
  <c r="N29" i="84"/>
  <c r="M29" i="84"/>
  <c r="L29" i="84"/>
  <c r="K29" i="84"/>
  <c r="J29" i="84"/>
  <c r="I29" i="84"/>
  <c r="H29" i="84"/>
  <c r="G29" i="84"/>
  <c r="F29" i="84"/>
  <c r="E29" i="84"/>
  <c r="D29" i="84"/>
  <c r="C29" i="84"/>
  <c r="B29" i="84"/>
  <c r="A65" i="83"/>
  <c r="A66" i="83" s="1"/>
  <c r="A67" i="83" s="1"/>
  <c r="A68" i="83" s="1"/>
  <c r="A69" i="83" s="1"/>
  <c r="A70" i="83" s="1"/>
  <c r="A71" i="83" s="1"/>
  <c r="O71" i="82"/>
  <c r="N71" i="82"/>
  <c r="M71" i="82"/>
  <c r="L71" i="82"/>
  <c r="K71" i="82"/>
  <c r="J71" i="82"/>
  <c r="I71" i="82"/>
  <c r="H71" i="82"/>
  <c r="G71" i="82"/>
  <c r="F71" i="82"/>
  <c r="E71" i="82"/>
  <c r="D71" i="82"/>
  <c r="C71" i="82"/>
  <c r="B71" i="82"/>
  <c r="A65" i="82"/>
  <c r="A66" i="82" s="1"/>
  <c r="A67" i="82" s="1"/>
  <c r="A68" i="82" s="1"/>
  <c r="A69" i="82" s="1"/>
  <c r="A70" i="82" s="1"/>
  <c r="A71" i="82" s="1"/>
  <c r="O70" i="82"/>
  <c r="N70" i="82"/>
  <c r="M70" i="82"/>
  <c r="L70" i="82"/>
  <c r="K70" i="82"/>
  <c r="J70" i="82"/>
  <c r="I70" i="82"/>
  <c r="H70" i="82"/>
  <c r="G70" i="82"/>
  <c r="F70" i="82"/>
  <c r="E70" i="82"/>
  <c r="D70" i="82"/>
  <c r="C70" i="82"/>
  <c r="B70" i="82"/>
  <c r="O69" i="82"/>
  <c r="N69" i="82"/>
  <c r="M69" i="82"/>
  <c r="L69" i="82"/>
  <c r="K69" i="82"/>
  <c r="J69" i="82"/>
  <c r="I69" i="82"/>
  <c r="H69" i="82"/>
  <c r="G69" i="82"/>
  <c r="F69" i="82"/>
  <c r="E69" i="82"/>
  <c r="D69" i="82"/>
  <c r="C69" i="82"/>
  <c r="B69" i="82"/>
  <c r="O68" i="82"/>
  <c r="N68" i="82"/>
  <c r="M68" i="82"/>
  <c r="L68" i="82"/>
  <c r="K68" i="82"/>
  <c r="J68" i="82"/>
  <c r="I68" i="82"/>
  <c r="H68" i="82"/>
  <c r="G68" i="82"/>
  <c r="F68" i="82"/>
  <c r="E68" i="82"/>
  <c r="D68" i="82"/>
  <c r="C68" i="82"/>
  <c r="B68" i="82"/>
  <c r="O67" i="82"/>
  <c r="N67" i="82"/>
  <c r="M67" i="82"/>
  <c r="L67" i="82"/>
  <c r="K67" i="82"/>
  <c r="J67" i="82"/>
  <c r="I67" i="82"/>
  <c r="H67" i="82"/>
  <c r="G67" i="82"/>
  <c r="F67" i="82"/>
  <c r="E67" i="82"/>
  <c r="D67" i="82"/>
  <c r="C67" i="82"/>
  <c r="B67" i="82"/>
  <c r="O66" i="82"/>
  <c r="N66" i="82"/>
  <c r="M66" i="82"/>
  <c r="L66" i="82"/>
  <c r="K66" i="82"/>
  <c r="J66" i="82"/>
  <c r="I66" i="82"/>
  <c r="H66" i="82"/>
  <c r="G66" i="82"/>
  <c r="F66" i="82"/>
  <c r="E66" i="82"/>
  <c r="D66" i="82"/>
  <c r="C66" i="82"/>
  <c r="B66" i="82"/>
  <c r="O65" i="82"/>
  <c r="N65" i="82"/>
  <c r="M65" i="82"/>
  <c r="L65" i="82"/>
  <c r="K65" i="82"/>
  <c r="J65" i="82"/>
  <c r="I65" i="82"/>
  <c r="H65" i="82"/>
  <c r="G65" i="82"/>
  <c r="F65" i="82"/>
  <c r="E65" i="82"/>
  <c r="D65" i="82"/>
  <c r="C65" i="82"/>
  <c r="B65" i="82"/>
  <c r="O64" i="82"/>
  <c r="N64" i="82"/>
  <c r="M64" i="82"/>
  <c r="L64" i="82"/>
  <c r="K64" i="82"/>
  <c r="J64" i="82"/>
  <c r="I64" i="82"/>
  <c r="H64" i="82"/>
  <c r="G64" i="82"/>
  <c r="F64" i="82"/>
  <c r="E64" i="82"/>
  <c r="D64" i="82"/>
  <c r="C64" i="82"/>
  <c r="B64" i="82"/>
  <c r="O63" i="82"/>
  <c r="N63" i="82"/>
  <c r="M63" i="82"/>
  <c r="L63" i="82"/>
  <c r="K63" i="82"/>
  <c r="J63" i="82"/>
  <c r="I63" i="82"/>
  <c r="H63" i="82"/>
  <c r="G63" i="82"/>
  <c r="F63" i="82"/>
  <c r="E63" i="82"/>
  <c r="D63" i="82"/>
  <c r="C63" i="82"/>
  <c r="B63" i="82"/>
  <c r="O62" i="82"/>
  <c r="N62" i="82"/>
  <c r="M62" i="82"/>
  <c r="L62" i="82"/>
  <c r="K62" i="82"/>
  <c r="J62" i="82"/>
  <c r="I62" i="82"/>
  <c r="H62" i="82"/>
  <c r="G62" i="82"/>
  <c r="F62" i="82"/>
  <c r="E62" i="82"/>
  <c r="D62" i="82"/>
  <c r="C62" i="82"/>
  <c r="B62" i="82"/>
  <c r="O61" i="82"/>
  <c r="N61" i="82"/>
  <c r="M61" i="82"/>
  <c r="L61" i="82"/>
  <c r="K61" i="82"/>
  <c r="J61" i="82"/>
  <c r="I61" i="82"/>
  <c r="H61" i="82"/>
  <c r="G61" i="82"/>
  <c r="F61" i="82"/>
  <c r="E61" i="82"/>
  <c r="D61" i="82"/>
  <c r="C61" i="82"/>
  <c r="B61" i="82"/>
  <c r="O60" i="82"/>
  <c r="N60" i="82"/>
  <c r="M60" i="82"/>
  <c r="L60" i="82"/>
  <c r="K60" i="82"/>
  <c r="J60" i="82"/>
  <c r="I60" i="82"/>
  <c r="H60" i="82"/>
  <c r="G60" i="82"/>
  <c r="F60" i="82"/>
  <c r="E60" i="82"/>
  <c r="D60" i="82"/>
  <c r="C60" i="82"/>
  <c r="B60" i="82"/>
  <c r="O59" i="82"/>
  <c r="N59" i="82"/>
  <c r="M59" i="82"/>
  <c r="L59" i="82"/>
  <c r="K59" i="82"/>
  <c r="J59" i="82"/>
  <c r="I59" i="82"/>
  <c r="H59" i="82"/>
  <c r="G59" i="82"/>
  <c r="F59" i="82"/>
  <c r="E59" i="82"/>
  <c r="D59" i="82"/>
  <c r="C59" i="82"/>
  <c r="B59" i="82"/>
  <c r="O58" i="82"/>
  <c r="N58" i="82"/>
  <c r="M58" i="82"/>
  <c r="L58" i="82"/>
  <c r="K58" i="82"/>
  <c r="J58" i="82"/>
  <c r="I58" i="82"/>
  <c r="H58" i="82"/>
  <c r="G58" i="82"/>
  <c r="F58" i="82"/>
  <c r="E58" i="82"/>
  <c r="D58" i="82"/>
  <c r="C58" i="82"/>
  <c r="B58" i="82"/>
  <c r="O57" i="82"/>
  <c r="N57" i="82"/>
  <c r="M57" i="82"/>
  <c r="L57" i="82"/>
  <c r="K57" i="82"/>
  <c r="J57" i="82"/>
  <c r="I57" i="82"/>
  <c r="H57" i="82"/>
  <c r="G57" i="82"/>
  <c r="F57" i="82"/>
  <c r="E57" i="82"/>
  <c r="D57" i="82"/>
  <c r="C57" i="82"/>
  <c r="B57" i="82"/>
  <c r="O56" i="82"/>
  <c r="N56" i="82"/>
  <c r="M56" i="82"/>
  <c r="L56" i="82"/>
  <c r="K56" i="82"/>
  <c r="J56" i="82"/>
  <c r="I56" i="82"/>
  <c r="H56" i="82"/>
  <c r="G56" i="82"/>
  <c r="F56" i="82"/>
  <c r="E56" i="82"/>
  <c r="D56" i="82"/>
  <c r="C56" i="82"/>
  <c r="B56" i="82"/>
  <c r="O55" i="82"/>
  <c r="N55" i="82"/>
  <c r="M55" i="82"/>
  <c r="L55" i="82"/>
  <c r="K55" i="82"/>
  <c r="J55" i="82"/>
  <c r="I55" i="82"/>
  <c r="H55" i="82"/>
  <c r="G55" i="82"/>
  <c r="F55" i="82"/>
  <c r="E55" i="82"/>
  <c r="D55" i="82"/>
  <c r="C55" i="82"/>
  <c r="B55" i="82"/>
  <c r="O54" i="82"/>
  <c r="N54" i="82"/>
  <c r="M54" i="82"/>
  <c r="L54" i="82"/>
  <c r="K54" i="82"/>
  <c r="J54" i="82"/>
  <c r="I54" i="82"/>
  <c r="H54" i="82"/>
  <c r="G54" i="82"/>
  <c r="F54" i="82"/>
  <c r="E54" i="82"/>
  <c r="D54" i="82"/>
  <c r="C54" i="82"/>
  <c r="B54" i="82"/>
  <c r="O53" i="82"/>
  <c r="N53" i="82"/>
  <c r="M53" i="82"/>
  <c r="L53" i="82"/>
  <c r="K53" i="82"/>
  <c r="J53" i="82"/>
  <c r="I53" i="82"/>
  <c r="H53" i="82"/>
  <c r="G53" i="82"/>
  <c r="F53" i="82"/>
  <c r="E53" i="82"/>
  <c r="D53" i="82"/>
  <c r="C53" i="82"/>
  <c r="B53" i="82"/>
  <c r="O52" i="82"/>
  <c r="N52" i="82"/>
  <c r="M52" i="82"/>
  <c r="L52" i="82"/>
  <c r="K52" i="82"/>
  <c r="J52" i="82"/>
  <c r="I52" i="82"/>
  <c r="H52" i="82"/>
  <c r="G52" i="82"/>
  <c r="F52" i="82"/>
  <c r="E52" i="82"/>
  <c r="D52" i="82"/>
  <c r="C52" i="82"/>
  <c r="B52" i="82"/>
  <c r="O51" i="82"/>
  <c r="N51" i="82"/>
  <c r="M51" i="82"/>
  <c r="L51" i="82"/>
  <c r="K51" i="82"/>
  <c r="J51" i="82"/>
  <c r="I51" i="82"/>
  <c r="H51" i="82"/>
  <c r="G51" i="82"/>
  <c r="F51" i="82"/>
  <c r="E51" i="82"/>
  <c r="D51" i="82"/>
  <c r="C51" i="82"/>
  <c r="B51" i="82"/>
  <c r="O50" i="82"/>
  <c r="N50" i="82"/>
  <c r="M50" i="82"/>
  <c r="L50" i="82"/>
  <c r="K50" i="82"/>
  <c r="J50" i="82"/>
  <c r="I50" i="82"/>
  <c r="H50" i="82"/>
  <c r="G50" i="82"/>
  <c r="F50" i="82"/>
  <c r="E50" i="82"/>
  <c r="D50" i="82"/>
  <c r="C50" i="82"/>
  <c r="B50" i="82"/>
  <c r="O49" i="82"/>
  <c r="N49" i="82"/>
  <c r="M49" i="82"/>
  <c r="L49" i="82"/>
  <c r="K49" i="82"/>
  <c r="J49" i="82"/>
  <c r="I49" i="82"/>
  <c r="H49" i="82"/>
  <c r="G49" i="82"/>
  <c r="F49" i="82"/>
  <c r="E49" i="82"/>
  <c r="D49" i="82"/>
  <c r="C49" i="82"/>
  <c r="B49" i="82"/>
  <c r="O48" i="82"/>
  <c r="N48" i="82"/>
  <c r="M48" i="82"/>
  <c r="L48" i="82"/>
  <c r="K48" i="82"/>
  <c r="J48" i="82"/>
  <c r="I48" i="82"/>
  <c r="H48" i="82"/>
  <c r="G48" i="82"/>
  <c r="F48" i="82"/>
  <c r="E48" i="82"/>
  <c r="D48" i="82"/>
  <c r="C48" i="82"/>
  <c r="B48" i="82"/>
  <c r="O47" i="82"/>
  <c r="N47" i="82"/>
  <c r="M47" i="82"/>
  <c r="L47" i="82"/>
  <c r="K47" i="82"/>
  <c r="J47" i="82"/>
  <c r="I47" i="82"/>
  <c r="H47" i="82"/>
  <c r="G47" i="82"/>
  <c r="F47" i="82"/>
  <c r="E47" i="82"/>
  <c r="D47" i="82"/>
  <c r="C47" i="82"/>
  <c r="B47" i="82"/>
  <c r="O46" i="82"/>
  <c r="N46" i="82"/>
  <c r="M46" i="82"/>
  <c r="L46" i="82"/>
  <c r="K46" i="82"/>
  <c r="J46" i="82"/>
  <c r="I46" i="82"/>
  <c r="H46" i="82"/>
  <c r="G46" i="82"/>
  <c r="F46" i="82"/>
  <c r="E46" i="82"/>
  <c r="D46" i="82"/>
  <c r="C46" i="82"/>
  <c r="B46" i="82"/>
  <c r="O45" i="82"/>
  <c r="N45" i="82"/>
  <c r="M45" i="82"/>
  <c r="L45" i="82"/>
  <c r="K45" i="82"/>
  <c r="J45" i="82"/>
  <c r="I45" i="82"/>
  <c r="H45" i="82"/>
  <c r="G45" i="82"/>
  <c r="F45" i="82"/>
  <c r="E45" i="82"/>
  <c r="D45" i="82"/>
  <c r="C45" i="82"/>
  <c r="B45" i="82"/>
  <c r="O44" i="82"/>
  <c r="N44" i="82"/>
  <c r="M44" i="82"/>
  <c r="L44" i="82"/>
  <c r="K44" i="82"/>
  <c r="J44" i="82"/>
  <c r="I44" i="82"/>
  <c r="H44" i="82"/>
  <c r="G44" i="82"/>
  <c r="F44" i="82"/>
  <c r="E44" i="82"/>
  <c r="D44" i="82"/>
  <c r="C44" i="82"/>
  <c r="B44" i="82"/>
  <c r="O43" i="82"/>
  <c r="N43" i="82"/>
  <c r="M43" i="82"/>
  <c r="L43" i="82"/>
  <c r="K43" i="82"/>
  <c r="J43" i="82"/>
  <c r="I43" i="82"/>
  <c r="H43" i="82"/>
  <c r="G43" i="82"/>
  <c r="F43" i="82"/>
  <c r="E43" i="82"/>
  <c r="D43" i="82"/>
  <c r="C43" i="82"/>
  <c r="B43" i="82"/>
  <c r="O42" i="82"/>
  <c r="N42" i="82"/>
  <c r="M42" i="82"/>
  <c r="L42" i="82"/>
  <c r="K42" i="82"/>
  <c r="J42" i="82"/>
  <c r="I42" i="82"/>
  <c r="H42" i="82"/>
  <c r="G42" i="82"/>
  <c r="F42" i="82"/>
  <c r="E42" i="82"/>
  <c r="D42" i="82"/>
  <c r="C42" i="82"/>
  <c r="B42" i="82"/>
  <c r="O41" i="82"/>
  <c r="N41" i="82"/>
  <c r="M41" i="82"/>
  <c r="L41" i="82"/>
  <c r="K41" i="82"/>
  <c r="J41" i="82"/>
  <c r="I41" i="82"/>
  <c r="H41" i="82"/>
  <c r="G41" i="82"/>
  <c r="F41" i="82"/>
  <c r="E41" i="82"/>
  <c r="D41" i="82"/>
  <c r="C41" i="82"/>
  <c r="B41" i="82"/>
  <c r="O40" i="82"/>
  <c r="N40" i="82"/>
  <c r="M40" i="82"/>
  <c r="L40" i="82"/>
  <c r="K40" i="82"/>
  <c r="J40" i="82"/>
  <c r="I40" i="82"/>
  <c r="H40" i="82"/>
  <c r="G40" i="82"/>
  <c r="F40" i="82"/>
  <c r="E40" i="82"/>
  <c r="D40" i="82"/>
  <c r="C40" i="82"/>
  <c r="B40" i="82"/>
  <c r="O39" i="82"/>
  <c r="N39" i="82"/>
  <c r="M39" i="82"/>
  <c r="L39" i="82"/>
  <c r="K39" i="82"/>
  <c r="J39" i="82"/>
  <c r="I39" i="82"/>
  <c r="H39" i="82"/>
  <c r="G39" i="82"/>
  <c r="F39" i="82"/>
  <c r="E39" i="82"/>
  <c r="D39" i="82"/>
  <c r="C39" i="82"/>
  <c r="B39" i="82"/>
  <c r="O38" i="82"/>
  <c r="N38" i="82"/>
  <c r="M38" i="82"/>
  <c r="L38" i="82"/>
  <c r="K38" i="82"/>
  <c r="J38" i="82"/>
  <c r="I38" i="82"/>
  <c r="H38" i="82"/>
  <c r="G38" i="82"/>
  <c r="F38" i="82"/>
  <c r="E38" i="82"/>
  <c r="D38" i="82"/>
  <c r="C38" i="82"/>
  <c r="B38" i="82"/>
  <c r="O37" i="82"/>
  <c r="N37" i="82"/>
  <c r="M37" i="82"/>
  <c r="L37" i="82"/>
  <c r="K37" i="82"/>
  <c r="J37" i="82"/>
  <c r="I37" i="82"/>
  <c r="H37" i="82"/>
  <c r="G37" i="82"/>
  <c r="F37" i="82"/>
  <c r="E37" i="82"/>
  <c r="D37" i="82"/>
  <c r="C37" i="82"/>
  <c r="B37" i="82"/>
  <c r="O36" i="82"/>
  <c r="N36" i="82"/>
  <c r="M36" i="82"/>
  <c r="L36" i="82"/>
  <c r="K36" i="82"/>
  <c r="J36" i="82"/>
  <c r="I36" i="82"/>
  <c r="H36" i="82"/>
  <c r="G36" i="82"/>
  <c r="F36" i="82"/>
  <c r="E36" i="82"/>
  <c r="D36" i="82"/>
  <c r="C36" i="82"/>
  <c r="B36" i="82"/>
  <c r="O35" i="82"/>
  <c r="N35" i="82"/>
  <c r="M35" i="82"/>
  <c r="L35" i="82"/>
  <c r="K35" i="82"/>
  <c r="J35" i="82"/>
  <c r="I35" i="82"/>
  <c r="H35" i="82"/>
  <c r="G35" i="82"/>
  <c r="F35" i="82"/>
  <c r="E35" i="82"/>
  <c r="D35" i="82"/>
  <c r="C35" i="82"/>
  <c r="B35" i="82"/>
  <c r="O34" i="82"/>
  <c r="N34" i="82"/>
  <c r="M34" i="82"/>
  <c r="L34" i="82"/>
  <c r="K34" i="82"/>
  <c r="J34" i="82"/>
  <c r="I34" i="82"/>
  <c r="H34" i="82"/>
  <c r="G34" i="82"/>
  <c r="F34" i="82"/>
  <c r="E34" i="82"/>
  <c r="D34" i="82"/>
  <c r="C34" i="82"/>
  <c r="B34" i="82"/>
  <c r="O33" i="82"/>
  <c r="N33" i="82"/>
  <c r="M33" i="82"/>
  <c r="L33" i="82"/>
  <c r="K33" i="82"/>
  <c r="J33" i="82"/>
  <c r="I33" i="82"/>
  <c r="H33" i="82"/>
  <c r="G33" i="82"/>
  <c r="F33" i="82"/>
  <c r="E33" i="82"/>
  <c r="D33" i="82"/>
  <c r="C33" i="82"/>
  <c r="B33" i="82"/>
  <c r="O32" i="82"/>
  <c r="N32" i="82"/>
  <c r="M32" i="82"/>
  <c r="L32" i="82"/>
  <c r="K32" i="82"/>
  <c r="J32" i="82"/>
  <c r="I32" i="82"/>
  <c r="H32" i="82"/>
  <c r="G32" i="82"/>
  <c r="F32" i="82"/>
  <c r="E32" i="82"/>
  <c r="D32" i="82"/>
  <c r="C32" i="82"/>
  <c r="B32" i="82"/>
  <c r="O31" i="82"/>
  <c r="N31" i="82"/>
  <c r="M31" i="82"/>
  <c r="L31" i="82"/>
  <c r="K31" i="82"/>
  <c r="J31" i="82"/>
  <c r="I31" i="82"/>
  <c r="H31" i="82"/>
  <c r="G31" i="82"/>
  <c r="F31" i="82"/>
  <c r="E31" i="82"/>
  <c r="D31" i="82"/>
  <c r="C31" i="82"/>
  <c r="B31" i="82"/>
  <c r="O30" i="82"/>
  <c r="N30" i="82"/>
  <c r="M30" i="82"/>
  <c r="L30" i="82"/>
  <c r="K30" i="82"/>
  <c r="J30" i="82"/>
  <c r="I30" i="82"/>
  <c r="H30" i="82"/>
  <c r="G30" i="82"/>
  <c r="F30" i="82"/>
  <c r="E30" i="82"/>
  <c r="D30" i="82"/>
  <c r="C30" i="82"/>
  <c r="B30" i="82"/>
  <c r="O29" i="82"/>
  <c r="N29" i="82"/>
  <c r="M29" i="82"/>
  <c r="L29" i="82"/>
  <c r="K29" i="82"/>
  <c r="J29" i="82"/>
  <c r="I29" i="82"/>
  <c r="H29" i="82"/>
  <c r="G29" i="82"/>
  <c r="F29" i="82"/>
  <c r="E29" i="82"/>
  <c r="D29" i="82"/>
  <c r="C29" i="82"/>
  <c r="B29" i="82"/>
  <c r="O71" i="81"/>
  <c r="N71" i="81"/>
  <c r="M71" i="81"/>
  <c r="L71" i="81"/>
  <c r="K71" i="81"/>
  <c r="J71" i="81"/>
  <c r="I71" i="81"/>
  <c r="H71" i="81"/>
  <c r="G71" i="81"/>
  <c r="F71" i="81"/>
  <c r="E71" i="81"/>
  <c r="D71" i="81"/>
  <c r="C71" i="81"/>
  <c r="B71" i="81"/>
  <c r="A65" i="81"/>
  <c r="A66" i="81" s="1"/>
  <c r="A67" i="81" s="1"/>
  <c r="A68" i="81" s="1"/>
  <c r="A69" i="81" s="1"/>
  <c r="A70" i="81" s="1"/>
  <c r="A71" i="81" s="1"/>
  <c r="O70" i="81"/>
  <c r="N70" i="81"/>
  <c r="M70" i="81"/>
  <c r="L70" i="81"/>
  <c r="K70" i="81"/>
  <c r="J70" i="81"/>
  <c r="I70" i="81"/>
  <c r="H70" i="81"/>
  <c r="G70" i="81"/>
  <c r="F70" i="81"/>
  <c r="E70" i="81"/>
  <c r="D70" i="81"/>
  <c r="C70" i="81"/>
  <c r="B70" i="81"/>
  <c r="O69" i="81"/>
  <c r="N69" i="81"/>
  <c r="M69" i="81"/>
  <c r="L69" i="81"/>
  <c r="K69" i="81"/>
  <c r="J69" i="81"/>
  <c r="I69" i="81"/>
  <c r="H69" i="81"/>
  <c r="G69" i="81"/>
  <c r="F69" i="81"/>
  <c r="E69" i="81"/>
  <c r="D69" i="81"/>
  <c r="C69" i="81"/>
  <c r="B69" i="81"/>
  <c r="O68" i="81"/>
  <c r="N68" i="81"/>
  <c r="M68" i="81"/>
  <c r="L68" i="81"/>
  <c r="K68" i="81"/>
  <c r="J68" i="81"/>
  <c r="I68" i="81"/>
  <c r="H68" i="81"/>
  <c r="G68" i="81"/>
  <c r="F68" i="81"/>
  <c r="E68" i="81"/>
  <c r="D68" i="81"/>
  <c r="C68" i="81"/>
  <c r="B68" i="81"/>
  <c r="O67" i="81"/>
  <c r="N67" i="81"/>
  <c r="M67" i="81"/>
  <c r="L67" i="81"/>
  <c r="K67" i="81"/>
  <c r="J67" i="81"/>
  <c r="I67" i="81"/>
  <c r="H67" i="81"/>
  <c r="G67" i="81"/>
  <c r="F67" i="81"/>
  <c r="E67" i="81"/>
  <c r="D67" i="81"/>
  <c r="C67" i="81"/>
  <c r="B67" i="81"/>
  <c r="O66" i="81"/>
  <c r="N66" i="81"/>
  <c r="M66" i="81"/>
  <c r="L66" i="81"/>
  <c r="K66" i="81"/>
  <c r="J66" i="81"/>
  <c r="I66" i="81"/>
  <c r="H66" i="81"/>
  <c r="G66" i="81"/>
  <c r="F66" i="81"/>
  <c r="E66" i="81"/>
  <c r="D66" i="81"/>
  <c r="C66" i="81"/>
  <c r="B66" i="81"/>
  <c r="O65" i="81"/>
  <c r="N65" i="81"/>
  <c r="M65" i="81"/>
  <c r="L65" i="81"/>
  <c r="K65" i="81"/>
  <c r="J65" i="81"/>
  <c r="I65" i="81"/>
  <c r="H65" i="81"/>
  <c r="G65" i="81"/>
  <c r="F65" i="81"/>
  <c r="E65" i="81"/>
  <c r="D65" i="81"/>
  <c r="C65" i="81"/>
  <c r="B65" i="81"/>
  <c r="O64" i="81"/>
  <c r="N64" i="81"/>
  <c r="M64" i="81"/>
  <c r="L64" i="81"/>
  <c r="K64" i="81"/>
  <c r="J64" i="81"/>
  <c r="I64" i="81"/>
  <c r="H64" i="81"/>
  <c r="G64" i="81"/>
  <c r="F64" i="81"/>
  <c r="E64" i="81"/>
  <c r="D64" i="81"/>
  <c r="C64" i="81"/>
  <c r="B64" i="81"/>
  <c r="O63" i="81"/>
  <c r="N63" i="81"/>
  <c r="M63" i="81"/>
  <c r="L63" i="81"/>
  <c r="K63" i="81"/>
  <c r="J63" i="81"/>
  <c r="I63" i="81"/>
  <c r="H63" i="81"/>
  <c r="G63" i="81"/>
  <c r="F63" i="81"/>
  <c r="E63" i="81"/>
  <c r="D63" i="81"/>
  <c r="C63" i="81"/>
  <c r="B63" i="81"/>
  <c r="O62" i="81"/>
  <c r="N62" i="81"/>
  <c r="M62" i="81"/>
  <c r="L62" i="81"/>
  <c r="K62" i="81"/>
  <c r="J62" i="81"/>
  <c r="I62" i="81"/>
  <c r="H62" i="81"/>
  <c r="G62" i="81"/>
  <c r="F62" i="81"/>
  <c r="E62" i="81"/>
  <c r="D62" i="81"/>
  <c r="C62" i="81"/>
  <c r="B62" i="81"/>
  <c r="O61" i="81"/>
  <c r="N61" i="81"/>
  <c r="M61" i="81"/>
  <c r="L61" i="81"/>
  <c r="K61" i="81"/>
  <c r="J61" i="81"/>
  <c r="I61" i="81"/>
  <c r="H61" i="81"/>
  <c r="G61" i="81"/>
  <c r="F61" i="81"/>
  <c r="E61" i="81"/>
  <c r="D61" i="81"/>
  <c r="C61" i="81"/>
  <c r="B61" i="81"/>
  <c r="O60" i="81"/>
  <c r="N60" i="81"/>
  <c r="M60" i="81"/>
  <c r="L60" i="81"/>
  <c r="K60" i="81"/>
  <c r="J60" i="81"/>
  <c r="I60" i="81"/>
  <c r="H60" i="81"/>
  <c r="G60" i="81"/>
  <c r="F60" i="81"/>
  <c r="E60" i="81"/>
  <c r="D60" i="81"/>
  <c r="C60" i="81"/>
  <c r="B60" i="81"/>
  <c r="O59" i="81"/>
  <c r="N59" i="81"/>
  <c r="M59" i="81"/>
  <c r="L59" i="81"/>
  <c r="K59" i="81"/>
  <c r="J59" i="81"/>
  <c r="I59" i="81"/>
  <c r="H59" i="81"/>
  <c r="G59" i="81"/>
  <c r="F59" i="81"/>
  <c r="E59" i="81"/>
  <c r="D59" i="81"/>
  <c r="C59" i="81"/>
  <c r="B59" i="81"/>
  <c r="O58" i="81"/>
  <c r="N58" i="81"/>
  <c r="M58" i="81"/>
  <c r="L58" i="81"/>
  <c r="K58" i="81"/>
  <c r="J58" i="81"/>
  <c r="I58" i="81"/>
  <c r="H58" i="81"/>
  <c r="G58" i="81"/>
  <c r="F58" i="81"/>
  <c r="E58" i="81"/>
  <c r="D58" i="81"/>
  <c r="C58" i="81"/>
  <c r="B58" i="81"/>
  <c r="O57" i="81"/>
  <c r="N57" i="81"/>
  <c r="M57" i="81"/>
  <c r="L57" i="81"/>
  <c r="K57" i="81"/>
  <c r="J57" i="81"/>
  <c r="I57" i="81"/>
  <c r="H57" i="81"/>
  <c r="G57" i="81"/>
  <c r="F57" i="81"/>
  <c r="E57" i="81"/>
  <c r="D57" i="81"/>
  <c r="C57" i="81"/>
  <c r="B57" i="81"/>
  <c r="O56" i="81"/>
  <c r="N56" i="81"/>
  <c r="M56" i="81"/>
  <c r="L56" i="81"/>
  <c r="K56" i="81"/>
  <c r="J56" i="81"/>
  <c r="I56" i="81"/>
  <c r="H56" i="81"/>
  <c r="G56" i="81"/>
  <c r="F56" i="81"/>
  <c r="E56" i="81"/>
  <c r="D56" i="81"/>
  <c r="C56" i="81"/>
  <c r="B56" i="81"/>
  <c r="O55" i="81"/>
  <c r="N55" i="81"/>
  <c r="M55" i="81"/>
  <c r="L55" i="81"/>
  <c r="K55" i="81"/>
  <c r="J55" i="81"/>
  <c r="I55" i="81"/>
  <c r="H55" i="81"/>
  <c r="G55" i="81"/>
  <c r="F55" i="81"/>
  <c r="E55" i="81"/>
  <c r="D55" i="81"/>
  <c r="C55" i="81"/>
  <c r="B55" i="81"/>
  <c r="O54" i="81"/>
  <c r="N54" i="81"/>
  <c r="M54" i="81"/>
  <c r="L54" i="81"/>
  <c r="K54" i="81"/>
  <c r="J54" i="81"/>
  <c r="I54" i="81"/>
  <c r="H54" i="81"/>
  <c r="G54" i="81"/>
  <c r="F54" i="81"/>
  <c r="E54" i="81"/>
  <c r="D54" i="81"/>
  <c r="C54" i="81"/>
  <c r="B54" i="81"/>
  <c r="O53" i="81"/>
  <c r="N53" i="81"/>
  <c r="M53" i="81"/>
  <c r="L53" i="81"/>
  <c r="K53" i="81"/>
  <c r="J53" i="81"/>
  <c r="I53" i="81"/>
  <c r="H53" i="81"/>
  <c r="G53" i="81"/>
  <c r="F53" i="81"/>
  <c r="E53" i="81"/>
  <c r="D53" i="81"/>
  <c r="C53" i="81"/>
  <c r="B53" i="81"/>
  <c r="O52" i="81"/>
  <c r="N52" i="81"/>
  <c r="M52" i="81"/>
  <c r="L52" i="81"/>
  <c r="K52" i="81"/>
  <c r="J52" i="81"/>
  <c r="I52" i="81"/>
  <c r="H52" i="81"/>
  <c r="G52" i="81"/>
  <c r="F52" i="81"/>
  <c r="E52" i="81"/>
  <c r="D52" i="81"/>
  <c r="C52" i="81"/>
  <c r="B52" i="81"/>
  <c r="O51" i="81"/>
  <c r="N51" i="81"/>
  <c r="M51" i="81"/>
  <c r="L51" i="81"/>
  <c r="K51" i="81"/>
  <c r="J51" i="81"/>
  <c r="I51" i="81"/>
  <c r="H51" i="81"/>
  <c r="G51" i="81"/>
  <c r="F51" i="81"/>
  <c r="E51" i="81"/>
  <c r="D51" i="81"/>
  <c r="C51" i="81"/>
  <c r="B51" i="81"/>
  <c r="O50" i="81"/>
  <c r="N50" i="81"/>
  <c r="M50" i="81"/>
  <c r="L50" i="81"/>
  <c r="K50" i="81"/>
  <c r="J50" i="81"/>
  <c r="I50" i="81"/>
  <c r="H50" i="81"/>
  <c r="G50" i="81"/>
  <c r="F50" i="81"/>
  <c r="E50" i="81"/>
  <c r="D50" i="81"/>
  <c r="C50" i="81"/>
  <c r="B50" i="81"/>
  <c r="O49" i="81"/>
  <c r="N49" i="81"/>
  <c r="M49" i="81"/>
  <c r="L49" i="81"/>
  <c r="K49" i="81"/>
  <c r="J49" i="81"/>
  <c r="I49" i="81"/>
  <c r="H49" i="81"/>
  <c r="G49" i="81"/>
  <c r="F49" i="81"/>
  <c r="E49" i="81"/>
  <c r="D49" i="81"/>
  <c r="C49" i="81"/>
  <c r="B49" i="81"/>
  <c r="O48" i="81"/>
  <c r="N48" i="81"/>
  <c r="M48" i="81"/>
  <c r="L48" i="81"/>
  <c r="K48" i="81"/>
  <c r="J48" i="81"/>
  <c r="I48" i="81"/>
  <c r="H48" i="81"/>
  <c r="G48" i="81"/>
  <c r="F48" i="81"/>
  <c r="E48" i="81"/>
  <c r="D48" i="81"/>
  <c r="C48" i="81"/>
  <c r="B48" i="81"/>
  <c r="O47" i="81"/>
  <c r="N47" i="81"/>
  <c r="M47" i="81"/>
  <c r="L47" i="81"/>
  <c r="K47" i="81"/>
  <c r="J47" i="81"/>
  <c r="I47" i="81"/>
  <c r="H47" i="81"/>
  <c r="G47" i="81"/>
  <c r="F47" i="81"/>
  <c r="E47" i="81"/>
  <c r="D47" i="81"/>
  <c r="C47" i="81"/>
  <c r="B47" i="81"/>
  <c r="O46" i="81"/>
  <c r="N46" i="81"/>
  <c r="M46" i="81"/>
  <c r="L46" i="81"/>
  <c r="K46" i="81"/>
  <c r="J46" i="81"/>
  <c r="I46" i="81"/>
  <c r="H46" i="81"/>
  <c r="G46" i="81"/>
  <c r="F46" i="81"/>
  <c r="E46" i="81"/>
  <c r="D46" i="81"/>
  <c r="C46" i="81"/>
  <c r="B46" i="81"/>
  <c r="O45" i="81"/>
  <c r="N45" i="81"/>
  <c r="M45" i="81"/>
  <c r="L45" i="81"/>
  <c r="K45" i="81"/>
  <c r="J45" i="81"/>
  <c r="I45" i="81"/>
  <c r="H45" i="81"/>
  <c r="G45" i="81"/>
  <c r="F45" i="81"/>
  <c r="E45" i="81"/>
  <c r="D45" i="81"/>
  <c r="C45" i="81"/>
  <c r="B45" i="81"/>
  <c r="O44" i="81"/>
  <c r="N44" i="81"/>
  <c r="M44" i="81"/>
  <c r="L44" i="81"/>
  <c r="K44" i="81"/>
  <c r="J44" i="81"/>
  <c r="I44" i="81"/>
  <c r="H44" i="81"/>
  <c r="G44" i="81"/>
  <c r="F44" i="81"/>
  <c r="E44" i="81"/>
  <c r="D44" i="81"/>
  <c r="C44" i="81"/>
  <c r="B44" i="81"/>
  <c r="O43" i="81"/>
  <c r="N43" i="81"/>
  <c r="M43" i="81"/>
  <c r="L43" i="81"/>
  <c r="K43" i="81"/>
  <c r="J43" i="81"/>
  <c r="I43" i="81"/>
  <c r="H43" i="81"/>
  <c r="G43" i="81"/>
  <c r="F43" i="81"/>
  <c r="E43" i="81"/>
  <c r="D43" i="81"/>
  <c r="C43" i="81"/>
  <c r="B43" i="81"/>
  <c r="O42" i="81"/>
  <c r="N42" i="81"/>
  <c r="M42" i="81"/>
  <c r="L42" i="81"/>
  <c r="K42" i="81"/>
  <c r="J42" i="81"/>
  <c r="I42" i="81"/>
  <c r="H42" i="81"/>
  <c r="G42" i="81"/>
  <c r="F42" i="81"/>
  <c r="E42" i="81"/>
  <c r="D42" i="81"/>
  <c r="C42" i="81"/>
  <c r="B42" i="81"/>
  <c r="O41" i="81"/>
  <c r="N41" i="81"/>
  <c r="M41" i="81"/>
  <c r="L41" i="81"/>
  <c r="K41" i="81"/>
  <c r="J41" i="81"/>
  <c r="I41" i="81"/>
  <c r="H41" i="81"/>
  <c r="G41" i="81"/>
  <c r="F41" i="81"/>
  <c r="E41" i="81"/>
  <c r="D41" i="81"/>
  <c r="C41" i="81"/>
  <c r="B41" i="81"/>
  <c r="O40" i="81"/>
  <c r="N40" i="81"/>
  <c r="M40" i="81"/>
  <c r="L40" i="81"/>
  <c r="K40" i="81"/>
  <c r="J40" i="81"/>
  <c r="I40" i="81"/>
  <c r="H40" i="81"/>
  <c r="G40" i="81"/>
  <c r="F40" i="81"/>
  <c r="E40" i="81"/>
  <c r="D40" i="81"/>
  <c r="C40" i="81"/>
  <c r="B40" i="81"/>
  <c r="O39" i="81"/>
  <c r="N39" i="81"/>
  <c r="M39" i="81"/>
  <c r="L39" i="81"/>
  <c r="K39" i="81"/>
  <c r="J39" i="81"/>
  <c r="I39" i="81"/>
  <c r="H39" i="81"/>
  <c r="G39" i="81"/>
  <c r="F39" i="81"/>
  <c r="E39" i="81"/>
  <c r="D39" i="81"/>
  <c r="C39" i="81"/>
  <c r="B39" i="81"/>
  <c r="O38" i="81"/>
  <c r="N38" i="81"/>
  <c r="M38" i="81"/>
  <c r="L38" i="81"/>
  <c r="K38" i="81"/>
  <c r="J38" i="81"/>
  <c r="I38" i="81"/>
  <c r="H38" i="81"/>
  <c r="G38" i="81"/>
  <c r="F38" i="81"/>
  <c r="E38" i="81"/>
  <c r="D38" i="81"/>
  <c r="C38" i="81"/>
  <c r="B38" i="81"/>
  <c r="O37" i="81"/>
  <c r="N37" i="81"/>
  <c r="M37" i="81"/>
  <c r="L37" i="81"/>
  <c r="K37" i="81"/>
  <c r="J37" i="81"/>
  <c r="I37" i="81"/>
  <c r="H37" i="81"/>
  <c r="G37" i="81"/>
  <c r="F37" i="81"/>
  <c r="E37" i="81"/>
  <c r="D37" i="81"/>
  <c r="C37" i="81"/>
  <c r="B37" i="81"/>
  <c r="O36" i="81"/>
  <c r="N36" i="81"/>
  <c r="M36" i="81"/>
  <c r="L36" i="81"/>
  <c r="K36" i="81"/>
  <c r="J36" i="81"/>
  <c r="I36" i="81"/>
  <c r="H36" i="81"/>
  <c r="G36" i="81"/>
  <c r="F36" i="81"/>
  <c r="E36" i="81"/>
  <c r="D36" i="81"/>
  <c r="C36" i="81"/>
  <c r="B36" i="81"/>
  <c r="O35" i="81"/>
  <c r="N35" i="81"/>
  <c r="M35" i="81"/>
  <c r="L35" i="81"/>
  <c r="K35" i="81"/>
  <c r="J35" i="81"/>
  <c r="I35" i="81"/>
  <c r="H35" i="81"/>
  <c r="G35" i="81"/>
  <c r="F35" i="81"/>
  <c r="E35" i="81"/>
  <c r="D35" i="81"/>
  <c r="C35" i="81"/>
  <c r="B35" i="81"/>
  <c r="O34" i="81"/>
  <c r="N34" i="81"/>
  <c r="M34" i="81"/>
  <c r="L34" i="81"/>
  <c r="K34" i="81"/>
  <c r="J34" i="81"/>
  <c r="I34" i="81"/>
  <c r="H34" i="81"/>
  <c r="G34" i="81"/>
  <c r="F34" i="81"/>
  <c r="E34" i="81"/>
  <c r="D34" i="81"/>
  <c r="C34" i="81"/>
  <c r="B34" i="81"/>
  <c r="O33" i="81"/>
  <c r="N33" i="81"/>
  <c r="M33" i="81"/>
  <c r="L33" i="81"/>
  <c r="K33" i="81"/>
  <c r="J33" i="81"/>
  <c r="I33" i="81"/>
  <c r="H33" i="81"/>
  <c r="G33" i="81"/>
  <c r="F33" i="81"/>
  <c r="E33" i="81"/>
  <c r="D33" i="81"/>
  <c r="C33" i="81"/>
  <c r="B33" i="81"/>
  <c r="O32" i="81"/>
  <c r="N32" i="81"/>
  <c r="M32" i="81"/>
  <c r="L32" i="81"/>
  <c r="K32" i="81"/>
  <c r="J32" i="81"/>
  <c r="I32" i="81"/>
  <c r="H32" i="81"/>
  <c r="G32" i="81"/>
  <c r="F32" i="81"/>
  <c r="E32" i="81"/>
  <c r="D32" i="81"/>
  <c r="C32" i="81"/>
  <c r="B32" i="81"/>
  <c r="O31" i="81"/>
  <c r="N31" i="81"/>
  <c r="M31" i="81"/>
  <c r="L31" i="81"/>
  <c r="K31" i="81"/>
  <c r="J31" i="81"/>
  <c r="I31" i="81"/>
  <c r="H31" i="81"/>
  <c r="G31" i="81"/>
  <c r="F31" i="81"/>
  <c r="E31" i="81"/>
  <c r="D31" i="81"/>
  <c r="C31" i="81"/>
  <c r="B31" i="81"/>
  <c r="O30" i="81"/>
  <c r="N30" i="81"/>
  <c r="M30" i="81"/>
  <c r="L30" i="81"/>
  <c r="K30" i="81"/>
  <c r="J30" i="81"/>
  <c r="I30" i="81"/>
  <c r="H30" i="81"/>
  <c r="G30" i="81"/>
  <c r="F30" i="81"/>
  <c r="E30" i="81"/>
  <c r="D30" i="81"/>
  <c r="C30" i="81"/>
  <c r="B30" i="81"/>
  <c r="O29" i="81"/>
  <c r="N29" i="81"/>
  <c r="M29" i="81"/>
  <c r="L29" i="81"/>
  <c r="K29" i="81"/>
  <c r="J29" i="81"/>
  <c r="I29" i="81"/>
  <c r="H29" i="81"/>
  <c r="G29" i="81"/>
  <c r="F29" i="81"/>
  <c r="E29" i="81"/>
  <c r="D29" i="81"/>
  <c r="C29" i="81"/>
  <c r="B29" i="81"/>
  <c r="AK71" i="80"/>
  <c r="AJ71" i="80"/>
  <c r="AI71" i="80"/>
  <c r="AH71" i="80"/>
  <c r="AG71" i="80"/>
  <c r="AF71" i="80"/>
  <c r="AE71" i="80"/>
  <c r="AD71" i="80"/>
  <c r="AC71" i="80"/>
  <c r="AB71" i="80"/>
  <c r="AA71" i="80"/>
  <c r="Z71" i="80"/>
  <c r="Y71" i="80"/>
  <c r="X71" i="80"/>
  <c r="W71" i="80"/>
  <c r="V71" i="80"/>
  <c r="U71" i="80"/>
  <c r="T71" i="80"/>
  <c r="S71" i="80"/>
  <c r="R71" i="80"/>
  <c r="Q71" i="80"/>
  <c r="P71" i="80"/>
  <c r="O71" i="80"/>
  <c r="N71" i="80"/>
  <c r="M71" i="80"/>
  <c r="L71" i="80"/>
  <c r="K71" i="80"/>
  <c r="J71" i="80"/>
  <c r="I71" i="80"/>
  <c r="H71" i="80"/>
  <c r="G71" i="80"/>
  <c r="F71" i="80"/>
  <c r="E71" i="80"/>
  <c r="D71" i="80"/>
  <c r="C71" i="80"/>
  <c r="B71" i="80"/>
  <c r="A65" i="80"/>
  <c r="A66" i="80" s="1"/>
  <c r="A67" i="80" s="1"/>
  <c r="A68" i="80" s="1"/>
  <c r="A69" i="80" s="1"/>
  <c r="A70" i="80" s="1"/>
  <c r="A71" i="80" s="1"/>
  <c r="AK70" i="80"/>
  <c r="AJ70" i="80"/>
  <c r="AI70" i="80"/>
  <c r="AH70" i="80"/>
  <c r="AG70" i="80"/>
  <c r="AF70" i="80"/>
  <c r="AE70" i="80"/>
  <c r="AD70" i="80"/>
  <c r="AC70" i="80"/>
  <c r="AB70" i="80"/>
  <c r="AA70" i="80"/>
  <c r="Z70" i="80"/>
  <c r="Y70" i="80"/>
  <c r="X70" i="80"/>
  <c r="W70" i="80"/>
  <c r="V70" i="80"/>
  <c r="U70" i="80"/>
  <c r="T70" i="80"/>
  <c r="S70" i="80"/>
  <c r="R70" i="80"/>
  <c r="Q70" i="80"/>
  <c r="P70" i="80"/>
  <c r="O70" i="80"/>
  <c r="N70" i="80"/>
  <c r="M70" i="80"/>
  <c r="L70" i="80"/>
  <c r="K70" i="80"/>
  <c r="J70" i="80"/>
  <c r="I70" i="80"/>
  <c r="H70" i="80"/>
  <c r="G70" i="80"/>
  <c r="F70" i="80"/>
  <c r="E70" i="80"/>
  <c r="D70" i="80"/>
  <c r="C70" i="80"/>
  <c r="B70" i="80"/>
  <c r="AK69" i="80"/>
  <c r="AJ69" i="80"/>
  <c r="AI69" i="80"/>
  <c r="AH69" i="80"/>
  <c r="AG69" i="80"/>
  <c r="AF69" i="80"/>
  <c r="AE69" i="80"/>
  <c r="AD69" i="80"/>
  <c r="AC69" i="80"/>
  <c r="AB69" i="80"/>
  <c r="AA69" i="80"/>
  <c r="Z69" i="80"/>
  <c r="Y69" i="80"/>
  <c r="X69" i="80"/>
  <c r="W69" i="80"/>
  <c r="V69" i="80"/>
  <c r="U69" i="80"/>
  <c r="T69" i="80"/>
  <c r="S69" i="80"/>
  <c r="R69" i="80"/>
  <c r="Q69" i="80"/>
  <c r="P69" i="80"/>
  <c r="O69" i="80"/>
  <c r="N69" i="80"/>
  <c r="M69" i="80"/>
  <c r="L69" i="80"/>
  <c r="K69" i="80"/>
  <c r="J69" i="80"/>
  <c r="I69" i="80"/>
  <c r="H69" i="80"/>
  <c r="G69" i="80"/>
  <c r="F69" i="80"/>
  <c r="E69" i="80"/>
  <c r="D69" i="80"/>
  <c r="C69" i="80"/>
  <c r="B69" i="80"/>
  <c r="AK68" i="80"/>
  <c r="AJ68" i="80"/>
  <c r="AI68" i="80"/>
  <c r="AH68" i="80"/>
  <c r="AG68" i="80"/>
  <c r="AF68" i="80"/>
  <c r="AE68" i="80"/>
  <c r="AD68" i="80"/>
  <c r="AC68" i="80"/>
  <c r="AB68" i="80"/>
  <c r="AA68" i="80"/>
  <c r="Z68" i="80"/>
  <c r="Y68" i="80"/>
  <c r="X68" i="80"/>
  <c r="W68" i="80"/>
  <c r="V68" i="80"/>
  <c r="U68" i="80"/>
  <c r="T68" i="80"/>
  <c r="S68" i="80"/>
  <c r="R68" i="80"/>
  <c r="Q68" i="80"/>
  <c r="P68" i="80"/>
  <c r="O68" i="80"/>
  <c r="N68" i="80"/>
  <c r="M68" i="80"/>
  <c r="L68" i="80"/>
  <c r="K68" i="80"/>
  <c r="J68" i="80"/>
  <c r="I68" i="80"/>
  <c r="H68" i="80"/>
  <c r="G68" i="80"/>
  <c r="F68" i="80"/>
  <c r="E68" i="80"/>
  <c r="D68" i="80"/>
  <c r="C68" i="80"/>
  <c r="B68" i="80"/>
  <c r="AK67" i="80"/>
  <c r="AJ67" i="80"/>
  <c r="AI67" i="80"/>
  <c r="AH67" i="80"/>
  <c r="AG67" i="80"/>
  <c r="AF67" i="80"/>
  <c r="AE67" i="80"/>
  <c r="AD67" i="80"/>
  <c r="AC67" i="80"/>
  <c r="AB67" i="80"/>
  <c r="AA67" i="80"/>
  <c r="Z67" i="80"/>
  <c r="Y67" i="80"/>
  <c r="X67" i="80"/>
  <c r="W67" i="80"/>
  <c r="V67" i="80"/>
  <c r="U67" i="80"/>
  <c r="T67" i="80"/>
  <c r="S67" i="80"/>
  <c r="R67" i="80"/>
  <c r="Q67" i="80"/>
  <c r="P67" i="80"/>
  <c r="O67" i="80"/>
  <c r="N67" i="80"/>
  <c r="M67" i="80"/>
  <c r="L67" i="80"/>
  <c r="K67" i="80"/>
  <c r="J67" i="80"/>
  <c r="I67" i="80"/>
  <c r="H67" i="80"/>
  <c r="G67" i="80"/>
  <c r="F67" i="80"/>
  <c r="E67" i="80"/>
  <c r="D67" i="80"/>
  <c r="C67" i="80"/>
  <c r="B67" i="80"/>
  <c r="AK66" i="80"/>
  <c r="AJ66" i="80"/>
  <c r="AI66" i="80"/>
  <c r="AH66" i="80"/>
  <c r="AG66" i="80"/>
  <c r="AF66" i="80"/>
  <c r="AE66" i="80"/>
  <c r="AD66" i="80"/>
  <c r="AC66" i="80"/>
  <c r="AB66" i="80"/>
  <c r="AA66" i="80"/>
  <c r="Z66" i="80"/>
  <c r="Y66" i="80"/>
  <c r="X66" i="80"/>
  <c r="W66" i="80"/>
  <c r="V66" i="80"/>
  <c r="U66" i="80"/>
  <c r="T66" i="80"/>
  <c r="S66" i="80"/>
  <c r="R66" i="80"/>
  <c r="Q66" i="80"/>
  <c r="P66" i="80"/>
  <c r="O66" i="80"/>
  <c r="N66" i="80"/>
  <c r="M66" i="80"/>
  <c r="L66" i="80"/>
  <c r="K66" i="80"/>
  <c r="J66" i="80"/>
  <c r="I66" i="80"/>
  <c r="H66" i="80"/>
  <c r="G66" i="80"/>
  <c r="F66" i="80"/>
  <c r="E66" i="80"/>
  <c r="D66" i="80"/>
  <c r="C66" i="80"/>
  <c r="B66" i="80"/>
  <c r="AK65" i="80"/>
  <c r="AJ65" i="80"/>
  <c r="AI65" i="80"/>
  <c r="AH65" i="80"/>
  <c r="AG65" i="80"/>
  <c r="AF65" i="80"/>
  <c r="AE65" i="80"/>
  <c r="AD65" i="80"/>
  <c r="AC65" i="80"/>
  <c r="AB65" i="80"/>
  <c r="AA65" i="80"/>
  <c r="Z65" i="80"/>
  <c r="Y65" i="80"/>
  <c r="X65" i="80"/>
  <c r="W65" i="80"/>
  <c r="V65" i="80"/>
  <c r="U65" i="80"/>
  <c r="T65" i="80"/>
  <c r="S65" i="80"/>
  <c r="R65" i="80"/>
  <c r="Q65" i="80"/>
  <c r="P65" i="80"/>
  <c r="O65" i="80"/>
  <c r="N65" i="80"/>
  <c r="M65" i="80"/>
  <c r="L65" i="80"/>
  <c r="K65" i="80"/>
  <c r="J65" i="80"/>
  <c r="I65" i="80"/>
  <c r="H65" i="80"/>
  <c r="G65" i="80"/>
  <c r="F65" i="80"/>
  <c r="E65" i="80"/>
  <c r="D65" i="80"/>
  <c r="C65" i="80"/>
  <c r="B65" i="80"/>
  <c r="AK64" i="80"/>
  <c r="AJ64" i="80"/>
  <c r="AI64" i="80"/>
  <c r="AH64" i="80"/>
  <c r="AG64" i="80"/>
  <c r="AF64" i="80"/>
  <c r="AE64" i="80"/>
  <c r="AD64" i="80"/>
  <c r="AC64" i="80"/>
  <c r="AB64" i="80"/>
  <c r="AA64" i="80"/>
  <c r="Z64" i="80"/>
  <c r="Y64" i="80"/>
  <c r="X64" i="80"/>
  <c r="W64" i="80"/>
  <c r="V64" i="80"/>
  <c r="U64" i="80"/>
  <c r="T64" i="80"/>
  <c r="S64" i="80"/>
  <c r="R64" i="80"/>
  <c r="Q64" i="80"/>
  <c r="P64" i="80"/>
  <c r="O64" i="80"/>
  <c r="N64" i="80"/>
  <c r="M64" i="80"/>
  <c r="L64" i="80"/>
  <c r="K64" i="80"/>
  <c r="J64" i="80"/>
  <c r="I64" i="80"/>
  <c r="H64" i="80"/>
  <c r="G64" i="80"/>
  <c r="F64" i="80"/>
  <c r="E64" i="80"/>
  <c r="D64" i="80"/>
  <c r="C64" i="80"/>
  <c r="B64" i="80"/>
  <c r="AK63" i="80"/>
  <c r="AJ63" i="80"/>
  <c r="AI63" i="80"/>
  <c r="AH63" i="80"/>
  <c r="AG63" i="80"/>
  <c r="AF63" i="80"/>
  <c r="AE63" i="80"/>
  <c r="AD63" i="80"/>
  <c r="AC63" i="80"/>
  <c r="AB63" i="80"/>
  <c r="AA63" i="80"/>
  <c r="Z63" i="80"/>
  <c r="Y63" i="80"/>
  <c r="X63" i="80"/>
  <c r="W63" i="80"/>
  <c r="V63" i="80"/>
  <c r="U63" i="80"/>
  <c r="T63" i="80"/>
  <c r="S63" i="80"/>
  <c r="R63" i="80"/>
  <c r="Q63" i="80"/>
  <c r="P63" i="80"/>
  <c r="O63" i="80"/>
  <c r="N63" i="80"/>
  <c r="M63" i="80"/>
  <c r="L63" i="80"/>
  <c r="K63" i="80"/>
  <c r="J63" i="80"/>
  <c r="I63" i="80"/>
  <c r="H63" i="80"/>
  <c r="G63" i="80"/>
  <c r="F63" i="80"/>
  <c r="E63" i="80"/>
  <c r="D63" i="80"/>
  <c r="C63" i="80"/>
  <c r="B63" i="80"/>
  <c r="AK62" i="80"/>
  <c r="AJ62" i="80"/>
  <c r="AI62" i="80"/>
  <c r="AH62" i="80"/>
  <c r="AG62" i="80"/>
  <c r="AF62" i="80"/>
  <c r="AE62" i="80"/>
  <c r="AD62" i="80"/>
  <c r="AC62" i="80"/>
  <c r="AB62" i="80"/>
  <c r="AA62" i="80"/>
  <c r="Z62" i="80"/>
  <c r="Y62" i="80"/>
  <c r="X62" i="80"/>
  <c r="W62" i="80"/>
  <c r="V62" i="80"/>
  <c r="U62" i="80"/>
  <c r="T62" i="80"/>
  <c r="S62" i="80"/>
  <c r="R62" i="80"/>
  <c r="Q62" i="80"/>
  <c r="P62" i="80"/>
  <c r="O62" i="80"/>
  <c r="N62" i="80"/>
  <c r="M62" i="80"/>
  <c r="L62" i="80"/>
  <c r="K62" i="80"/>
  <c r="J62" i="80"/>
  <c r="I62" i="80"/>
  <c r="H62" i="80"/>
  <c r="G62" i="80"/>
  <c r="F62" i="80"/>
  <c r="E62" i="80"/>
  <c r="D62" i="80"/>
  <c r="C62" i="80"/>
  <c r="B62" i="80"/>
  <c r="AK61" i="80"/>
  <c r="AJ61" i="80"/>
  <c r="AI61" i="80"/>
  <c r="AH61" i="80"/>
  <c r="AG61" i="80"/>
  <c r="AF61" i="80"/>
  <c r="AE61" i="80"/>
  <c r="AD61" i="80"/>
  <c r="AC61" i="80"/>
  <c r="AB61" i="80"/>
  <c r="AA61" i="80"/>
  <c r="Z61" i="80"/>
  <c r="Y61" i="80"/>
  <c r="X61" i="80"/>
  <c r="W61" i="80"/>
  <c r="V61" i="80"/>
  <c r="U61" i="80"/>
  <c r="T61" i="80"/>
  <c r="S61" i="80"/>
  <c r="R61" i="80"/>
  <c r="Q61" i="80"/>
  <c r="P61" i="80"/>
  <c r="O61" i="80"/>
  <c r="N61" i="80"/>
  <c r="M61" i="80"/>
  <c r="L61" i="80"/>
  <c r="K61" i="80"/>
  <c r="J61" i="80"/>
  <c r="I61" i="80"/>
  <c r="H61" i="80"/>
  <c r="G61" i="80"/>
  <c r="F61" i="80"/>
  <c r="E61" i="80"/>
  <c r="D61" i="80"/>
  <c r="C61" i="80"/>
  <c r="B61" i="80"/>
  <c r="AK60" i="80"/>
  <c r="AJ60" i="80"/>
  <c r="AI60" i="80"/>
  <c r="AH60" i="80"/>
  <c r="AG60" i="80"/>
  <c r="AF60" i="80"/>
  <c r="AE60" i="80"/>
  <c r="AD60" i="80"/>
  <c r="AC60" i="80"/>
  <c r="AB60" i="80"/>
  <c r="AA60" i="80"/>
  <c r="Z60" i="80"/>
  <c r="Y60" i="80"/>
  <c r="X60" i="80"/>
  <c r="W60" i="80"/>
  <c r="V60" i="80"/>
  <c r="U60" i="80"/>
  <c r="T60" i="80"/>
  <c r="S60" i="80"/>
  <c r="R60" i="80"/>
  <c r="Q60" i="80"/>
  <c r="P60" i="80"/>
  <c r="O60" i="80"/>
  <c r="N60" i="80"/>
  <c r="M60" i="80"/>
  <c r="L60" i="80"/>
  <c r="K60" i="80"/>
  <c r="J60" i="80"/>
  <c r="I60" i="80"/>
  <c r="H60" i="80"/>
  <c r="G60" i="80"/>
  <c r="F60" i="80"/>
  <c r="E60" i="80"/>
  <c r="D60" i="80"/>
  <c r="C60" i="80"/>
  <c r="B60" i="80"/>
  <c r="AK59" i="80"/>
  <c r="AJ59" i="80"/>
  <c r="AI59" i="80"/>
  <c r="AH59" i="80"/>
  <c r="AG59" i="80"/>
  <c r="AF59" i="80"/>
  <c r="AE59" i="80"/>
  <c r="AD59" i="80"/>
  <c r="AC59" i="80"/>
  <c r="AB59" i="80"/>
  <c r="AA59" i="80"/>
  <c r="Z59" i="80"/>
  <c r="Y59" i="80"/>
  <c r="X59" i="80"/>
  <c r="W59" i="80"/>
  <c r="V59" i="80"/>
  <c r="U59" i="80"/>
  <c r="T59" i="80"/>
  <c r="S59" i="80"/>
  <c r="R59" i="80"/>
  <c r="Q59" i="80"/>
  <c r="P59" i="80"/>
  <c r="O59" i="80"/>
  <c r="N59" i="80"/>
  <c r="M59" i="80"/>
  <c r="L59" i="80"/>
  <c r="K59" i="80"/>
  <c r="J59" i="80"/>
  <c r="I59" i="80"/>
  <c r="H59" i="80"/>
  <c r="G59" i="80"/>
  <c r="F59" i="80"/>
  <c r="E59" i="80"/>
  <c r="D59" i="80"/>
  <c r="C59" i="80"/>
  <c r="B59" i="80"/>
  <c r="AK58" i="80"/>
  <c r="AJ58" i="80"/>
  <c r="AI58" i="80"/>
  <c r="AH58" i="80"/>
  <c r="AG58" i="80"/>
  <c r="AF58" i="80"/>
  <c r="AE58" i="80"/>
  <c r="AD58" i="80"/>
  <c r="AC58" i="80"/>
  <c r="AB58" i="80"/>
  <c r="AA58" i="80"/>
  <c r="Z58" i="80"/>
  <c r="Y58" i="80"/>
  <c r="X58" i="80"/>
  <c r="W58" i="80"/>
  <c r="V58" i="80"/>
  <c r="U58" i="80"/>
  <c r="T58" i="80"/>
  <c r="S58" i="80"/>
  <c r="R58" i="80"/>
  <c r="Q58" i="80"/>
  <c r="P58" i="80"/>
  <c r="O58" i="80"/>
  <c r="N58" i="80"/>
  <c r="M58" i="80"/>
  <c r="L58" i="80"/>
  <c r="K58" i="80"/>
  <c r="J58" i="80"/>
  <c r="I58" i="80"/>
  <c r="H58" i="80"/>
  <c r="G58" i="80"/>
  <c r="F58" i="80"/>
  <c r="E58" i="80"/>
  <c r="D58" i="80"/>
  <c r="C58" i="80"/>
  <c r="B58" i="80"/>
  <c r="AK57" i="80"/>
  <c r="AJ57" i="80"/>
  <c r="AI57" i="80"/>
  <c r="AH57" i="80"/>
  <c r="AG57" i="80"/>
  <c r="AF57" i="80"/>
  <c r="AE57" i="80"/>
  <c r="AD57" i="80"/>
  <c r="AC57" i="80"/>
  <c r="AB57" i="80"/>
  <c r="AA57" i="80"/>
  <c r="Z57" i="80"/>
  <c r="Y57" i="80"/>
  <c r="X57" i="80"/>
  <c r="W57" i="80"/>
  <c r="V57" i="80"/>
  <c r="U57" i="80"/>
  <c r="T57" i="80"/>
  <c r="S57" i="80"/>
  <c r="R57" i="80"/>
  <c r="Q57" i="80"/>
  <c r="P57" i="80"/>
  <c r="O57" i="80"/>
  <c r="N57" i="80"/>
  <c r="M57" i="80"/>
  <c r="L57" i="80"/>
  <c r="K57" i="80"/>
  <c r="J57" i="80"/>
  <c r="I57" i="80"/>
  <c r="H57" i="80"/>
  <c r="G57" i="80"/>
  <c r="F57" i="80"/>
  <c r="E57" i="80"/>
  <c r="D57" i="80"/>
  <c r="C57" i="80"/>
  <c r="B57" i="80"/>
  <c r="AK56" i="80"/>
  <c r="AJ56" i="80"/>
  <c r="AI56" i="80"/>
  <c r="AH56" i="80"/>
  <c r="AG56" i="80"/>
  <c r="AF56" i="80"/>
  <c r="AE56" i="80"/>
  <c r="AD56" i="80"/>
  <c r="AC56" i="80"/>
  <c r="AB56" i="80"/>
  <c r="AA56" i="80"/>
  <c r="Z56" i="80"/>
  <c r="Y56" i="80"/>
  <c r="X56" i="80"/>
  <c r="W56" i="80"/>
  <c r="V56" i="80"/>
  <c r="U56" i="80"/>
  <c r="T56" i="80"/>
  <c r="S56" i="80"/>
  <c r="R56" i="80"/>
  <c r="Q56" i="80"/>
  <c r="P56" i="80"/>
  <c r="O56" i="80"/>
  <c r="N56" i="80"/>
  <c r="M56" i="80"/>
  <c r="L56" i="80"/>
  <c r="K56" i="80"/>
  <c r="J56" i="80"/>
  <c r="I56" i="80"/>
  <c r="H56" i="80"/>
  <c r="G56" i="80"/>
  <c r="F56" i="80"/>
  <c r="E56" i="80"/>
  <c r="D56" i="80"/>
  <c r="C56" i="80"/>
  <c r="B56" i="80"/>
  <c r="AK55" i="80"/>
  <c r="AJ55" i="80"/>
  <c r="AI55" i="80"/>
  <c r="AH55" i="80"/>
  <c r="AG55" i="80"/>
  <c r="AF55" i="80"/>
  <c r="AE55" i="80"/>
  <c r="AD55" i="80"/>
  <c r="AC55" i="80"/>
  <c r="AB55" i="80"/>
  <c r="AA55" i="80"/>
  <c r="Z55" i="80"/>
  <c r="Y55" i="80"/>
  <c r="X55" i="80"/>
  <c r="W55" i="80"/>
  <c r="V55" i="80"/>
  <c r="U55" i="80"/>
  <c r="T55" i="80"/>
  <c r="S55" i="80"/>
  <c r="R55" i="80"/>
  <c r="Q55" i="80"/>
  <c r="P55" i="80"/>
  <c r="O55" i="80"/>
  <c r="N55" i="80"/>
  <c r="M55" i="80"/>
  <c r="L55" i="80"/>
  <c r="K55" i="80"/>
  <c r="J55" i="80"/>
  <c r="I55" i="80"/>
  <c r="H55" i="80"/>
  <c r="G55" i="80"/>
  <c r="F55" i="80"/>
  <c r="E55" i="80"/>
  <c r="D55" i="80"/>
  <c r="C55" i="80"/>
  <c r="B55" i="80"/>
  <c r="AK54" i="80"/>
  <c r="AJ54" i="80"/>
  <c r="AI54" i="80"/>
  <c r="AH54" i="80"/>
  <c r="AG54" i="80"/>
  <c r="AF54" i="80"/>
  <c r="AE54" i="80"/>
  <c r="AD54" i="80"/>
  <c r="AC54" i="80"/>
  <c r="AB54" i="80"/>
  <c r="AA54" i="80"/>
  <c r="Z54" i="80"/>
  <c r="Y54" i="80"/>
  <c r="X54" i="80"/>
  <c r="W54" i="80"/>
  <c r="V54" i="80"/>
  <c r="U54" i="80"/>
  <c r="T54" i="80"/>
  <c r="S54" i="80"/>
  <c r="R54" i="80"/>
  <c r="Q54" i="80"/>
  <c r="P54" i="80"/>
  <c r="O54" i="80"/>
  <c r="N54" i="80"/>
  <c r="M54" i="80"/>
  <c r="L54" i="80"/>
  <c r="K54" i="80"/>
  <c r="J54" i="80"/>
  <c r="I54" i="80"/>
  <c r="H54" i="80"/>
  <c r="G54" i="80"/>
  <c r="F54" i="80"/>
  <c r="E54" i="80"/>
  <c r="D54" i="80"/>
  <c r="C54" i="80"/>
  <c r="B54" i="80"/>
  <c r="AK53" i="80"/>
  <c r="AJ53" i="80"/>
  <c r="AI53" i="80"/>
  <c r="AH53" i="80"/>
  <c r="AG53" i="80"/>
  <c r="AF53" i="80"/>
  <c r="AE53" i="80"/>
  <c r="AD53" i="80"/>
  <c r="AC53" i="80"/>
  <c r="AB53" i="80"/>
  <c r="AA53" i="80"/>
  <c r="Z53" i="80"/>
  <c r="Y53" i="80"/>
  <c r="X53" i="80"/>
  <c r="W53" i="80"/>
  <c r="V53" i="80"/>
  <c r="U53" i="80"/>
  <c r="T53" i="80"/>
  <c r="S53" i="80"/>
  <c r="R53" i="80"/>
  <c r="Q53" i="80"/>
  <c r="P53" i="80"/>
  <c r="O53" i="80"/>
  <c r="N53" i="80"/>
  <c r="M53" i="80"/>
  <c r="L53" i="80"/>
  <c r="K53" i="80"/>
  <c r="J53" i="80"/>
  <c r="I53" i="80"/>
  <c r="H53" i="80"/>
  <c r="G53" i="80"/>
  <c r="F53" i="80"/>
  <c r="E53" i="80"/>
  <c r="D53" i="80"/>
  <c r="C53" i="80"/>
  <c r="B53" i="80"/>
  <c r="AK52" i="80"/>
  <c r="AJ52" i="80"/>
  <c r="AI52" i="80"/>
  <c r="AH52" i="80"/>
  <c r="AG52" i="80"/>
  <c r="AF52" i="80"/>
  <c r="AE52" i="80"/>
  <c r="AD52" i="80"/>
  <c r="AC52" i="80"/>
  <c r="AB52" i="80"/>
  <c r="AA52" i="80"/>
  <c r="Z52" i="80"/>
  <c r="Y52" i="80"/>
  <c r="X52" i="80"/>
  <c r="W52" i="80"/>
  <c r="V52" i="80"/>
  <c r="U52" i="80"/>
  <c r="T52" i="80"/>
  <c r="S52" i="80"/>
  <c r="R52" i="80"/>
  <c r="Q52" i="80"/>
  <c r="P52" i="80"/>
  <c r="O52" i="80"/>
  <c r="N52" i="80"/>
  <c r="M52" i="80"/>
  <c r="L52" i="80"/>
  <c r="K52" i="80"/>
  <c r="J52" i="80"/>
  <c r="I52" i="80"/>
  <c r="H52" i="80"/>
  <c r="G52" i="80"/>
  <c r="F52" i="80"/>
  <c r="E52" i="80"/>
  <c r="D52" i="80"/>
  <c r="C52" i="80"/>
  <c r="B52" i="80"/>
  <c r="AK51" i="80"/>
  <c r="AJ51" i="80"/>
  <c r="AI51" i="80"/>
  <c r="AH51" i="80"/>
  <c r="AG51" i="80"/>
  <c r="AF51" i="80"/>
  <c r="AE51" i="80"/>
  <c r="AD51" i="80"/>
  <c r="AC51" i="80"/>
  <c r="AB51" i="80"/>
  <c r="AA51" i="80"/>
  <c r="Z51" i="80"/>
  <c r="Y51" i="80"/>
  <c r="X51" i="80"/>
  <c r="W51" i="80"/>
  <c r="V51" i="80"/>
  <c r="U51" i="80"/>
  <c r="T51" i="80"/>
  <c r="S51" i="80"/>
  <c r="R51" i="80"/>
  <c r="Q51" i="80"/>
  <c r="P51" i="80"/>
  <c r="O51" i="80"/>
  <c r="N51" i="80"/>
  <c r="M51" i="80"/>
  <c r="L51" i="80"/>
  <c r="K51" i="80"/>
  <c r="J51" i="80"/>
  <c r="I51" i="80"/>
  <c r="H51" i="80"/>
  <c r="G51" i="80"/>
  <c r="F51" i="80"/>
  <c r="E51" i="80"/>
  <c r="D51" i="80"/>
  <c r="C51" i="80"/>
  <c r="B51" i="80"/>
  <c r="AK50" i="80"/>
  <c r="AJ50" i="80"/>
  <c r="AI50" i="80"/>
  <c r="AH50" i="80"/>
  <c r="AG50" i="80"/>
  <c r="AF50" i="80"/>
  <c r="AE50" i="80"/>
  <c r="AD50" i="80"/>
  <c r="AC50" i="80"/>
  <c r="AB50" i="80"/>
  <c r="AA50" i="80"/>
  <c r="Z50" i="80"/>
  <c r="Y50" i="80"/>
  <c r="X50" i="80"/>
  <c r="W50" i="80"/>
  <c r="V50" i="80"/>
  <c r="U50" i="80"/>
  <c r="T50" i="80"/>
  <c r="S50" i="80"/>
  <c r="R50" i="80"/>
  <c r="Q50" i="80"/>
  <c r="P50" i="80"/>
  <c r="O50" i="80"/>
  <c r="N50" i="80"/>
  <c r="M50" i="80"/>
  <c r="L50" i="80"/>
  <c r="K50" i="80"/>
  <c r="J50" i="80"/>
  <c r="I50" i="80"/>
  <c r="H50" i="80"/>
  <c r="G50" i="80"/>
  <c r="F50" i="80"/>
  <c r="E50" i="80"/>
  <c r="D50" i="80"/>
  <c r="C50" i="80"/>
  <c r="B50" i="80"/>
  <c r="AK49" i="80"/>
  <c r="AJ49" i="80"/>
  <c r="AI49" i="80"/>
  <c r="AH49" i="80"/>
  <c r="AG49" i="80"/>
  <c r="AF49" i="80"/>
  <c r="AE49" i="80"/>
  <c r="AD49" i="80"/>
  <c r="AC49" i="80"/>
  <c r="AB49" i="80"/>
  <c r="AA49" i="80"/>
  <c r="Z49" i="80"/>
  <c r="Y49" i="80"/>
  <c r="X49" i="80"/>
  <c r="W49" i="80"/>
  <c r="V49" i="80"/>
  <c r="U49" i="80"/>
  <c r="T49" i="80"/>
  <c r="S49" i="80"/>
  <c r="R49" i="80"/>
  <c r="Q49" i="80"/>
  <c r="P49" i="80"/>
  <c r="O49" i="80"/>
  <c r="N49" i="80"/>
  <c r="M49" i="80"/>
  <c r="L49" i="80"/>
  <c r="K49" i="80"/>
  <c r="J49" i="80"/>
  <c r="I49" i="80"/>
  <c r="H49" i="80"/>
  <c r="G49" i="80"/>
  <c r="F49" i="80"/>
  <c r="E49" i="80"/>
  <c r="D49" i="80"/>
  <c r="C49" i="80"/>
  <c r="B49" i="80"/>
  <c r="AK48" i="80"/>
  <c r="AJ48" i="80"/>
  <c r="AI48" i="80"/>
  <c r="AH48" i="80"/>
  <c r="AG48" i="80"/>
  <c r="AF48" i="80"/>
  <c r="AE48" i="80"/>
  <c r="AD48" i="80"/>
  <c r="AC48" i="80"/>
  <c r="AB48" i="80"/>
  <c r="AA48" i="80"/>
  <c r="Z48" i="80"/>
  <c r="Y48" i="80"/>
  <c r="X48" i="80"/>
  <c r="W48" i="80"/>
  <c r="V48" i="80"/>
  <c r="U48" i="80"/>
  <c r="T48" i="80"/>
  <c r="S48" i="80"/>
  <c r="R48" i="80"/>
  <c r="Q48" i="80"/>
  <c r="P48" i="80"/>
  <c r="O48" i="80"/>
  <c r="N48" i="80"/>
  <c r="M48" i="80"/>
  <c r="L48" i="80"/>
  <c r="K48" i="80"/>
  <c r="J48" i="80"/>
  <c r="I48" i="80"/>
  <c r="H48" i="80"/>
  <c r="G48" i="80"/>
  <c r="F48" i="80"/>
  <c r="E48" i="80"/>
  <c r="D48" i="80"/>
  <c r="C48" i="80"/>
  <c r="B48" i="80"/>
  <c r="AK47" i="80"/>
  <c r="AJ47" i="80"/>
  <c r="AI47" i="80"/>
  <c r="AH47" i="80"/>
  <c r="AG47" i="80"/>
  <c r="AF47" i="80"/>
  <c r="AE47" i="80"/>
  <c r="AD47" i="80"/>
  <c r="AC47" i="80"/>
  <c r="AB47" i="80"/>
  <c r="AA47" i="80"/>
  <c r="Z47" i="80"/>
  <c r="Y47" i="80"/>
  <c r="X47" i="80"/>
  <c r="W47" i="80"/>
  <c r="V47" i="80"/>
  <c r="U47" i="80"/>
  <c r="T47" i="80"/>
  <c r="S47" i="80"/>
  <c r="R47" i="80"/>
  <c r="Q47" i="80"/>
  <c r="P47" i="80"/>
  <c r="O47" i="80"/>
  <c r="N47" i="80"/>
  <c r="M47" i="80"/>
  <c r="L47" i="80"/>
  <c r="K47" i="80"/>
  <c r="J47" i="80"/>
  <c r="I47" i="80"/>
  <c r="H47" i="80"/>
  <c r="G47" i="80"/>
  <c r="F47" i="80"/>
  <c r="E47" i="80"/>
  <c r="D47" i="80"/>
  <c r="C47" i="80"/>
  <c r="B47" i="80"/>
  <c r="AK46" i="80"/>
  <c r="AJ46" i="80"/>
  <c r="AI46" i="80"/>
  <c r="AH46" i="80"/>
  <c r="AG46" i="80"/>
  <c r="AF46" i="80"/>
  <c r="AE46" i="80"/>
  <c r="AD46" i="80"/>
  <c r="AC46" i="80"/>
  <c r="AB46" i="80"/>
  <c r="AA46" i="80"/>
  <c r="Z46" i="80"/>
  <c r="Y46" i="80"/>
  <c r="X46" i="80"/>
  <c r="W46" i="80"/>
  <c r="V46" i="80"/>
  <c r="U46" i="80"/>
  <c r="T46" i="80"/>
  <c r="S46" i="80"/>
  <c r="R46" i="80"/>
  <c r="Q46" i="80"/>
  <c r="P46" i="80"/>
  <c r="O46" i="80"/>
  <c r="N46" i="80"/>
  <c r="M46" i="80"/>
  <c r="L46" i="80"/>
  <c r="K46" i="80"/>
  <c r="J46" i="80"/>
  <c r="I46" i="80"/>
  <c r="H46" i="80"/>
  <c r="G46" i="80"/>
  <c r="F46" i="80"/>
  <c r="E46" i="80"/>
  <c r="D46" i="80"/>
  <c r="C46" i="80"/>
  <c r="B46" i="80"/>
  <c r="AK45" i="80"/>
  <c r="AJ45" i="80"/>
  <c r="AI45" i="80"/>
  <c r="AH45" i="80"/>
  <c r="AG45" i="80"/>
  <c r="AF45" i="80"/>
  <c r="AE45" i="80"/>
  <c r="AD45" i="80"/>
  <c r="AC45" i="80"/>
  <c r="AB45" i="80"/>
  <c r="AA45" i="80"/>
  <c r="Z45" i="80"/>
  <c r="Y45" i="80"/>
  <c r="X45" i="80"/>
  <c r="W45" i="80"/>
  <c r="V45" i="80"/>
  <c r="U45" i="80"/>
  <c r="T45" i="80"/>
  <c r="S45" i="80"/>
  <c r="R45" i="80"/>
  <c r="Q45" i="80"/>
  <c r="P45" i="80"/>
  <c r="O45" i="80"/>
  <c r="N45" i="80"/>
  <c r="M45" i="80"/>
  <c r="L45" i="80"/>
  <c r="K45" i="80"/>
  <c r="J45" i="80"/>
  <c r="I45" i="80"/>
  <c r="H45" i="80"/>
  <c r="G45" i="80"/>
  <c r="F45" i="80"/>
  <c r="E45" i="80"/>
  <c r="D45" i="80"/>
  <c r="C45" i="80"/>
  <c r="B45" i="80"/>
  <c r="AK44" i="80"/>
  <c r="AJ44" i="80"/>
  <c r="AI44" i="80"/>
  <c r="AH44" i="80"/>
  <c r="AG44" i="80"/>
  <c r="AF44" i="80"/>
  <c r="AE44" i="80"/>
  <c r="AD44" i="80"/>
  <c r="AC44" i="80"/>
  <c r="AB44" i="80"/>
  <c r="AA44" i="80"/>
  <c r="Z44" i="80"/>
  <c r="Y44" i="80"/>
  <c r="X44" i="80"/>
  <c r="W44" i="80"/>
  <c r="V44" i="80"/>
  <c r="U44" i="80"/>
  <c r="T44" i="80"/>
  <c r="S44" i="80"/>
  <c r="R44" i="80"/>
  <c r="Q44" i="80"/>
  <c r="P44" i="80"/>
  <c r="O44" i="80"/>
  <c r="N44" i="80"/>
  <c r="M44" i="80"/>
  <c r="L44" i="80"/>
  <c r="K44" i="80"/>
  <c r="J44" i="80"/>
  <c r="I44" i="80"/>
  <c r="H44" i="80"/>
  <c r="G44" i="80"/>
  <c r="F44" i="80"/>
  <c r="E44" i="80"/>
  <c r="D44" i="80"/>
  <c r="C44" i="80"/>
  <c r="B44" i="80"/>
  <c r="AK43" i="80"/>
  <c r="AJ43" i="80"/>
  <c r="AI43" i="80"/>
  <c r="AH43" i="80"/>
  <c r="AG43" i="80"/>
  <c r="AF43" i="80"/>
  <c r="AE43" i="80"/>
  <c r="AD43" i="80"/>
  <c r="AC43" i="80"/>
  <c r="AB43" i="80"/>
  <c r="AA43" i="80"/>
  <c r="Z43" i="80"/>
  <c r="Y43" i="80"/>
  <c r="X43" i="80"/>
  <c r="W43" i="80"/>
  <c r="V43" i="80"/>
  <c r="U43" i="80"/>
  <c r="T43" i="80"/>
  <c r="S43" i="80"/>
  <c r="R43" i="80"/>
  <c r="Q43" i="80"/>
  <c r="P43" i="80"/>
  <c r="O43" i="80"/>
  <c r="N43" i="80"/>
  <c r="M43" i="80"/>
  <c r="L43" i="80"/>
  <c r="K43" i="80"/>
  <c r="J43" i="80"/>
  <c r="I43" i="80"/>
  <c r="H43" i="80"/>
  <c r="G43" i="80"/>
  <c r="F43" i="80"/>
  <c r="E43" i="80"/>
  <c r="D43" i="80"/>
  <c r="C43" i="80"/>
  <c r="B43" i="80"/>
  <c r="AK42" i="80"/>
  <c r="AJ42" i="80"/>
  <c r="AI42" i="80"/>
  <c r="AH42" i="80"/>
  <c r="AG42" i="80"/>
  <c r="AF42" i="80"/>
  <c r="AE42" i="80"/>
  <c r="AD42" i="80"/>
  <c r="AC42" i="80"/>
  <c r="AB42" i="80"/>
  <c r="AA42" i="80"/>
  <c r="Z42" i="80"/>
  <c r="Y42" i="80"/>
  <c r="X42" i="80"/>
  <c r="W42" i="80"/>
  <c r="V42" i="80"/>
  <c r="U42" i="80"/>
  <c r="T42" i="80"/>
  <c r="S42" i="80"/>
  <c r="R42" i="80"/>
  <c r="Q42" i="80"/>
  <c r="P42" i="80"/>
  <c r="O42" i="80"/>
  <c r="N42" i="80"/>
  <c r="M42" i="80"/>
  <c r="L42" i="80"/>
  <c r="K42" i="80"/>
  <c r="J42" i="80"/>
  <c r="I42" i="80"/>
  <c r="H42" i="80"/>
  <c r="G42" i="80"/>
  <c r="F42" i="80"/>
  <c r="E42" i="80"/>
  <c r="D42" i="80"/>
  <c r="C42" i="80"/>
  <c r="B42" i="80"/>
  <c r="AK41" i="80"/>
  <c r="AJ41" i="80"/>
  <c r="AI41" i="80"/>
  <c r="AH41" i="80"/>
  <c r="AG41" i="80"/>
  <c r="AF41" i="80"/>
  <c r="AE41" i="80"/>
  <c r="AD41" i="80"/>
  <c r="AC41" i="80"/>
  <c r="AB41" i="80"/>
  <c r="AA41" i="80"/>
  <c r="Z41" i="80"/>
  <c r="Y41" i="80"/>
  <c r="X41" i="80"/>
  <c r="W41" i="80"/>
  <c r="V41" i="80"/>
  <c r="U41" i="80"/>
  <c r="T41" i="80"/>
  <c r="S41" i="80"/>
  <c r="R41" i="80"/>
  <c r="Q41" i="80"/>
  <c r="P41" i="80"/>
  <c r="O41" i="80"/>
  <c r="N41" i="80"/>
  <c r="M41" i="80"/>
  <c r="L41" i="80"/>
  <c r="K41" i="80"/>
  <c r="J41" i="80"/>
  <c r="I41" i="80"/>
  <c r="H41" i="80"/>
  <c r="G41" i="80"/>
  <c r="F41" i="80"/>
  <c r="E41" i="80"/>
  <c r="D41" i="80"/>
  <c r="C41" i="80"/>
  <c r="B41" i="80"/>
  <c r="AK40" i="80"/>
  <c r="AJ40" i="80"/>
  <c r="AI40" i="80"/>
  <c r="AH40" i="80"/>
  <c r="AG40" i="80"/>
  <c r="AF40" i="80"/>
  <c r="AE40" i="80"/>
  <c r="AD40" i="80"/>
  <c r="AC40" i="80"/>
  <c r="AB40" i="80"/>
  <c r="AA40" i="80"/>
  <c r="Z40" i="80"/>
  <c r="Y40" i="80"/>
  <c r="X40" i="80"/>
  <c r="W40" i="80"/>
  <c r="V40" i="80"/>
  <c r="U40" i="80"/>
  <c r="T40" i="80"/>
  <c r="S40" i="80"/>
  <c r="R40" i="80"/>
  <c r="Q40" i="80"/>
  <c r="P40" i="80"/>
  <c r="O40" i="80"/>
  <c r="N40" i="80"/>
  <c r="M40" i="80"/>
  <c r="L40" i="80"/>
  <c r="K40" i="80"/>
  <c r="J40" i="80"/>
  <c r="I40" i="80"/>
  <c r="H40" i="80"/>
  <c r="G40" i="80"/>
  <c r="F40" i="80"/>
  <c r="E40" i="80"/>
  <c r="D40" i="80"/>
  <c r="C40" i="80"/>
  <c r="B40" i="80"/>
  <c r="AK39" i="80"/>
  <c r="AJ39" i="80"/>
  <c r="AI39" i="80"/>
  <c r="AH39" i="80"/>
  <c r="AG39" i="80"/>
  <c r="AF39" i="80"/>
  <c r="AE39" i="80"/>
  <c r="AD39" i="80"/>
  <c r="AC39" i="80"/>
  <c r="AB39" i="80"/>
  <c r="AA39" i="80"/>
  <c r="Z39" i="80"/>
  <c r="Y39" i="80"/>
  <c r="X39" i="80"/>
  <c r="W39" i="80"/>
  <c r="V39" i="80"/>
  <c r="U39" i="80"/>
  <c r="T39" i="80"/>
  <c r="S39" i="80"/>
  <c r="R39" i="80"/>
  <c r="Q39" i="80"/>
  <c r="P39" i="80"/>
  <c r="O39" i="80"/>
  <c r="N39" i="80"/>
  <c r="M39" i="80"/>
  <c r="L39" i="80"/>
  <c r="K39" i="80"/>
  <c r="J39" i="80"/>
  <c r="I39" i="80"/>
  <c r="H39" i="80"/>
  <c r="G39" i="80"/>
  <c r="F39" i="80"/>
  <c r="E39" i="80"/>
  <c r="D39" i="80"/>
  <c r="C39" i="80"/>
  <c r="B39" i="80"/>
  <c r="AK38" i="80"/>
  <c r="AJ38" i="80"/>
  <c r="AI38" i="80"/>
  <c r="AH38" i="80"/>
  <c r="AG38" i="80"/>
  <c r="AF38" i="80"/>
  <c r="AE38" i="80"/>
  <c r="AD38" i="80"/>
  <c r="AC38" i="80"/>
  <c r="AB38" i="80"/>
  <c r="AA38" i="80"/>
  <c r="Z38" i="80"/>
  <c r="Y38" i="80"/>
  <c r="X38" i="80"/>
  <c r="W38" i="80"/>
  <c r="V38" i="80"/>
  <c r="U38" i="80"/>
  <c r="T38" i="80"/>
  <c r="S38" i="80"/>
  <c r="R38" i="80"/>
  <c r="Q38" i="80"/>
  <c r="P38" i="80"/>
  <c r="O38" i="80"/>
  <c r="N38" i="80"/>
  <c r="M38" i="80"/>
  <c r="L38" i="80"/>
  <c r="K38" i="80"/>
  <c r="J38" i="80"/>
  <c r="I38" i="80"/>
  <c r="H38" i="80"/>
  <c r="G38" i="80"/>
  <c r="F38" i="80"/>
  <c r="E38" i="80"/>
  <c r="D38" i="80"/>
  <c r="C38" i="80"/>
  <c r="B38" i="80"/>
  <c r="AK37" i="80"/>
  <c r="AJ37" i="80"/>
  <c r="AI37" i="80"/>
  <c r="AH37" i="80"/>
  <c r="AG37" i="80"/>
  <c r="AF37" i="80"/>
  <c r="AE37" i="80"/>
  <c r="AD37" i="80"/>
  <c r="AC37" i="80"/>
  <c r="AB37" i="80"/>
  <c r="AA37" i="80"/>
  <c r="Z37" i="80"/>
  <c r="Y37" i="80"/>
  <c r="X37" i="80"/>
  <c r="W37" i="80"/>
  <c r="V37" i="80"/>
  <c r="U37" i="80"/>
  <c r="T37" i="80"/>
  <c r="S37" i="80"/>
  <c r="R37" i="80"/>
  <c r="Q37" i="80"/>
  <c r="P37" i="80"/>
  <c r="O37" i="80"/>
  <c r="N37" i="80"/>
  <c r="M37" i="80"/>
  <c r="L37" i="80"/>
  <c r="K37" i="80"/>
  <c r="J37" i="80"/>
  <c r="I37" i="80"/>
  <c r="H37" i="80"/>
  <c r="G37" i="80"/>
  <c r="F37" i="80"/>
  <c r="E37" i="80"/>
  <c r="D37" i="80"/>
  <c r="C37" i="80"/>
  <c r="B37" i="80"/>
  <c r="AK36" i="80"/>
  <c r="AJ36" i="80"/>
  <c r="AI36" i="80"/>
  <c r="AH36" i="80"/>
  <c r="AG36" i="80"/>
  <c r="AF36" i="80"/>
  <c r="AE36" i="80"/>
  <c r="AD36" i="80"/>
  <c r="AC36" i="80"/>
  <c r="AB36" i="80"/>
  <c r="AA36" i="80"/>
  <c r="Z36" i="80"/>
  <c r="Y36" i="80"/>
  <c r="X36" i="80"/>
  <c r="W36" i="80"/>
  <c r="V36" i="80"/>
  <c r="U36" i="80"/>
  <c r="T36" i="80"/>
  <c r="S36" i="80"/>
  <c r="R36" i="80"/>
  <c r="Q36" i="80"/>
  <c r="P36" i="80"/>
  <c r="O36" i="80"/>
  <c r="N36" i="80"/>
  <c r="M36" i="80"/>
  <c r="L36" i="80"/>
  <c r="K36" i="80"/>
  <c r="J36" i="80"/>
  <c r="I36" i="80"/>
  <c r="H36" i="80"/>
  <c r="G36" i="80"/>
  <c r="F36" i="80"/>
  <c r="E36" i="80"/>
  <c r="D36" i="80"/>
  <c r="C36" i="80"/>
  <c r="B36" i="80"/>
  <c r="AK35" i="80"/>
  <c r="AJ35" i="80"/>
  <c r="AI35" i="80"/>
  <c r="AH35" i="80"/>
  <c r="AG35" i="80"/>
  <c r="AF35" i="80"/>
  <c r="AE35" i="80"/>
  <c r="AD35" i="80"/>
  <c r="AC35" i="80"/>
  <c r="AB35" i="80"/>
  <c r="AA35" i="80"/>
  <c r="Z35" i="80"/>
  <c r="Y35" i="80"/>
  <c r="X35" i="80"/>
  <c r="W35" i="80"/>
  <c r="V35" i="80"/>
  <c r="U35" i="80"/>
  <c r="T35" i="80"/>
  <c r="S35" i="80"/>
  <c r="R35" i="80"/>
  <c r="Q35" i="80"/>
  <c r="P35" i="80"/>
  <c r="O35" i="80"/>
  <c r="N35" i="80"/>
  <c r="M35" i="80"/>
  <c r="L35" i="80"/>
  <c r="K35" i="80"/>
  <c r="J35" i="80"/>
  <c r="I35" i="80"/>
  <c r="H35" i="80"/>
  <c r="G35" i="80"/>
  <c r="F35" i="80"/>
  <c r="E35" i="80"/>
  <c r="D35" i="80"/>
  <c r="C35" i="80"/>
  <c r="B35" i="80"/>
  <c r="AK34" i="80"/>
  <c r="AJ34" i="80"/>
  <c r="AI34" i="80"/>
  <c r="AH34" i="80"/>
  <c r="AG34" i="80"/>
  <c r="AF34" i="80"/>
  <c r="AE34" i="80"/>
  <c r="AD34" i="80"/>
  <c r="AC34" i="80"/>
  <c r="AB34" i="80"/>
  <c r="AA34" i="80"/>
  <c r="Z34" i="80"/>
  <c r="Y34" i="80"/>
  <c r="X34" i="80"/>
  <c r="W34" i="80"/>
  <c r="V34" i="80"/>
  <c r="U34" i="80"/>
  <c r="T34" i="80"/>
  <c r="S34" i="80"/>
  <c r="R34" i="80"/>
  <c r="Q34" i="80"/>
  <c r="P34" i="80"/>
  <c r="O34" i="80"/>
  <c r="N34" i="80"/>
  <c r="M34" i="80"/>
  <c r="L34" i="80"/>
  <c r="K34" i="80"/>
  <c r="J34" i="80"/>
  <c r="I34" i="80"/>
  <c r="H34" i="80"/>
  <c r="G34" i="80"/>
  <c r="F34" i="80"/>
  <c r="E34" i="80"/>
  <c r="D34" i="80"/>
  <c r="C34" i="80"/>
  <c r="B34" i="80"/>
  <c r="AK33" i="80"/>
  <c r="AJ33" i="80"/>
  <c r="AI33" i="80"/>
  <c r="AH33" i="80"/>
  <c r="AG33" i="80"/>
  <c r="AF33" i="80"/>
  <c r="AE33" i="80"/>
  <c r="AD33" i="80"/>
  <c r="AC33" i="80"/>
  <c r="AB33" i="80"/>
  <c r="AA33" i="80"/>
  <c r="Z33" i="80"/>
  <c r="Y33" i="80"/>
  <c r="X33" i="80"/>
  <c r="W33" i="80"/>
  <c r="V33" i="80"/>
  <c r="U33" i="80"/>
  <c r="T33" i="80"/>
  <c r="S33" i="80"/>
  <c r="R33" i="80"/>
  <c r="Q33" i="80"/>
  <c r="P33" i="80"/>
  <c r="O33" i="80"/>
  <c r="N33" i="80"/>
  <c r="M33" i="80"/>
  <c r="L33" i="80"/>
  <c r="K33" i="80"/>
  <c r="J33" i="80"/>
  <c r="I33" i="80"/>
  <c r="H33" i="80"/>
  <c r="G33" i="80"/>
  <c r="F33" i="80"/>
  <c r="E33" i="80"/>
  <c r="D33" i="80"/>
  <c r="C33" i="80"/>
  <c r="B33" i="80"/>
  <c r="AK32" i="80"/>
  <c r="AJ32" i="80"/>
  <c r="AI32" i="80"/>
  <c r="AH32" i="80"/>
  <c r="AG32" i="80"/>
  <c r="AF32" i="80"/>
  <c r="AE32" i="80"/>
  <c r="AD32" i="80"/>
  <c r="AC32" i="80"/>
  <c r="AB32" i="80"/>
  <c r="AA32" i="80"/>
  <c r="Z32" i="80"/>
  <c r="Y32" i="80"/>
  <c r="X32" i="80"/>
  <c r="W32" i="80"/>
  <c r="V32" i="80"/>
  <c r="U32" i="80"/>
  <c r="T32" i="80"/>
  <c r="S32" i="80"/>
  <c r="R32" i="80"/>
  <c r="Q32" i="80"/>
  <c r="P32" i="80"/>
  <c r="O32" i="80"/>
  <c r="N32" i="80"/>
  <c r="M32" i="80"/>
  <c r="L32" i="80"/>
  <c r="K32" i="80"/>
  <c r="J32" i="80"/>
  <c r="I32" i="80"/>
  <c r="H32" i="80"/>
  <c r="G32" i="80"/>
  <c r="F32" i="80"/>
  <c r="E32" i="80"/>
  <c r="D32" i="80"/>
  <c r="C32" i="80"/>
  <c r="B32" i="80"/>
  <c r="AK31" i="80"/>
  <c r="AJ31" i="80"/>
  <c r="AI31" i="80"/>
  <c r="AH31" i="80"/>
  <c r="AG31" i="80"/>
  <c r="AF31" i="80"/>
  <c r="AE31" i="80"/>
  <c r="AD31" i="80"/>
  <c r="AC31" i="80"/>
  <c r="AB31" i="80"/>
  <c r="AA31" i="80"/>
  <c r="Z31" i="80"/>
  <c r="Y31" i="80"/>
  <c r="X31" i="80"/>
  <c r="W31" i="80"/>
  <c r="V31" i="80"/>
  <c r="U31" i="80"/>
  <c r="T31" i="80"/>
  <c r="S31" i="80"/>
  <c r="R31" i="80"/>
  <c r="Q31" i="80"/>
  <c r="P31" i="80"/>
  <c r="O31" i="80"/>
  <c r="N31" i="80"/>
  <c r="M31" i="80"/>
  <c r="L31" i="80"/>
  <c r="K31" i="80"/>
  <c r="J31" i="80"/>
  <c r="I31" i="80"/>
  <c r="H31" i="80"/>
  <c r="G31" i="80"/>
  <c r="F31" i="80"/>
  <c r="E31" i="80"/>
  <c r="D31" i="80"/>
  <c r="C31" i="80"/>
  <c r="B31" i="80"/>
  <c r="AK30" i="80"/>
  <c r="AJ30" i="80"/>
  <c r="AI30" i="80"/>
  <c r="AH30" i="80"/>
  <c r="AG30" i="80"/>
  <c r="AF30" i="80"/>
  <c r="AE30" i="80"/>
  <c r="AD30" i="80"/>
  <c r="AC30" i="80"/>
  <c r="AB30" i="80"/>
  <c r="AA30" i="80"/>
  <c r="Z30" i="80"/>
  <c r="Y30" i="80"/>
  <c r="X30" i="80"/>
  <c r="W30" i="80"/>
  <c r="V30" i="80"/>
  <c r="U30" i="80"/>
  <c r="T30" i="80"/>
  <c r="S30" i="80"/>
  <c r="R30" i="80"/>
  <c r="Q30" i="80"/>
  <c r="P30" i="80"/>
  <c r="O30" i="80"/>
  <c r="N30" i="80"/>
  <c r="M30" i="80"/>
  <c r="L30" i="80"/>
  <c r="K30" i="80"/>
  <c r="J30" i="80"/>
  <c r="I30" i="80"/>
  <c r="H30" i="80"/>
  <c r="G30" i="80"/>
  <c r="F30" i="80"/>
  <c r="E30" i="80"/>
  <c r="D30" i="80"/>
  <c r="C30" i="80"/>
  <c r="B30" i="80"/>
  <c r="AK29" i="80"/>
  <c r="AJ29" i="80"/>
  <c r="AI29" i="80"/>
  <c r="AH29" i="80"/>
  <c r="AG29" i="80"/>
  <c r="AF29" i="80"/>
  <c r="AE29" i="80"/>
  <c r="AD29" i="80"/>
  <c r="AC29" i="80"/>
  <c r="AB29" i="80"/>
  <c r="AA29" i="80"/>
  <c r="Z29" i="80"/>
  <c r="Y29" i="80"/>
  <c r="X29" i="80"/>
  <c r="W29" i="80"/>
  <c r="V29" i="80"/>
  <c r="U29" i="80"/>
  <c r="T29" i="80"/>
  <c r="S29" i="80"/>
  <c r="R29" i="80"/>
  <c r="Q29" i="80"/>
  <c r="P29" i="80"/>
  <c r="O29" i="80"/>
  <c r="N29" i="80"/>
  <c r="M29" i="80"/>
  <c r="L29" i="80"/>
  <c r="K29" i="80"/>
  <c r="J29" i="80"/>
  <c r="I29" i="80"/>
  <c r="H29" i="80"/>
  <c r="G29" i="80"/>
  <c r="F29" i="80"/>
  <c r="E29" i="80"/>
  <c r="D29" i="80"/>
  <c r="C29" i="80"/>
  <c r="B29" i="80"/>
  <c r="AK28" i="80"/>
  <c r="AJ28" i="80"/>
  <c r="AI28" i="80"/>
  <c r="AH28" i="80"/>
  <c r="AG28" i="80"/>
  <c r="AF28" i="80"/>
  <c r="AE28" i="80"/>
  <c r="AD28" i="80"/>
  <c r="AC28" i="80"/>
  <c r="AB28" i="80"/>
  <c r="AA28" i="80"/>
  <c r="Z28" i="80"/>
  <c r="Y28" i="80"/>
  <c r="X28" i="80"/>
  <c r="W28" i="80"/>
  <c r="V28" i="80"/>
  <c r="U28" i="80"/>
  <c r="T28" i="80"/>
  <c r="S28" i="80"/>
  <c r="R28" i="80"/>
  <c r="Q28" i="80"/>
  <c r="P28" i="80"/>
  <c r="O28" i="80"/>
  <c r="N28" i="80"/>
  <c r="M28" i="80"/>
  <c r="L28" i="80"/>
  <c r="K28" i="80"/>
  <c r="J28" i="80"/>
  <c r="I28" i="80"/>
  <c r="H28" i="80"/>
  <c r="G28" i="80"/>
  <c r="F28" i="80"/>
  <c r="E28" i="80"/>
  <c r="D28" i="80"/>
  <c r="C28" i="80"/>
  <c r="B28" i="80"/>
  <c r="AK27" i="80"/>
  <c r="AJ27" i="80"/>
  <c r="AI27" i="80"/>
  <c r="AH27" i="80"/>
  <c r="AG27" i="80"/>
  <c r="AF27" i="80"/>
  <c r="AE27" i="80"/>
  <c r="AD27" i="80"/>
  <c r="AC27" i="80"/>
  <c r="AB27" i="80"/>
  <c r="AA27" i="80"/>
  <c r="Z27" i="80"/>
  <c r="Y27" i="80"/>
  <c r="X27" i="80"/>
  <c r="W27" i="80"/>
  <c r="V27" i="80"/>
  <c r="U27" i="80"/>
  <c r="T27" i="80"/>
  <c r="S27" i="80"/>
  <c r="R27" i="80"/>
  <c r="Q27" i="80"/>
  <c r="P27" i="80"/>
  <c r="O27" i="80"/>
  <c r="N27" i="80"/>
  <c r="M27" i="80"/>
  <c r="L27" i="80"/>
  <c r="K27" i="80"/>
  <c r="J27" i="80"/>
  <c r="I27" i="80"/>
  <c r="H27" i="80"/>
  <c r="G27" i="80"/>
  <c r="F27" i="80"/>
  <c r="E27" i="80"/>
  <c r="D27" i="80"/>
  <c r="C27" i="80"/>
  <c r="B27" i="80"/>
  <c r="AK26" i="80"/>
  <c r="AJ26" i="80"/>
  <c r="AI26" i="80"/>
  <c r="AH26" i="80"/>
  <c r="AG26" i="80"/>
  <c r="AF26" i="80"/>
  <c r="AE26" i="80"/>
  <c r="AD26" i="80"/>
  <c r="AC26" i="80"/>
  <c r="AB26" i="80"/>
  <c r="AA26" i="80"/>
  <c r="Z26" i="80"/>
  <c r="Y26" i="80"/>
  <c r="X26" i="80"/>
  <c r="W26" i="80"/>
  <c r="V26" i="80"/>
  <c r="U26" i="80"/>
  <c r="T26" i="80"/>
  <c r="S26" i="80"/>
  <c r="R26" i="80"/>
  <c r="Q26" i="80"/>
  <c r="P26" i="80"/>
  <c r="O26" i="80"/>
  <c r="N26" i="80"/>
  <c r="M26" i="80"/>
  <c r="L26" i="80"/>
  <c r="K26" i="80"/>
  <c r="J26" i="80"/>
  <c r="I26" i="80"/>
  <c r="H26" i="80"/>
  <c r="G26" i="80"/>
  <c r="F26" i="80"/>
  <c r="E26" i="80"/>
  <c r="D26" i="80"/>
  <c r="C26" i="80"/>
  <c r="B26" i="80"/>
  <c r="AK25" i="80"/>
  <c r="AJ25" i="80"/>
  <c r="AI25" i="80"/>
  <c r="AH25" i="80"/>
  <c r="AG25" i="80"/>
  <c r="AF25" i="80"/>
  <c r="AE25" i="80"/>
  <c r="AD25" i="80"/>
  <c r="AC25" i="80"/>
  <c r="AB25" i="80"/>
  <c r="AA25" i="80"/>
  <c r="Z25" i="80"/>
  <c r="Y25" i="80"/>
  <c r="X25" i="80"/>
  <c r="W25" i="80"/>
  <c r="V25" i="80"/>
  <c r="U25" i="80"/>
  <c r="T25" i="80"/>
  <c r="S25" i="80"/>
  <c r="R25" i="80"/>
  <c r="Q25" i="80"/>
  <c r="P25" i="80"/>
  <c r="O25" i="80"/>
  <c r="N25" i="80"/>
  <c r="M25" i="80"/>
  <c r="L25" i="80"/>
  <c r="K25" i="80"/>
  <c r="J25" i="80"/>
  <c r="I25" i="80"/>
  <c r="H25" i="80"/>
  <c r="G25" i="80"/>
  <c r="F25" i="80"/>
  <c r="E25" i="80"/>
  <c r="D25" i="80"/>
  <c r="C25" i="80"/>
  <c r="B25" i="80"/>
  <c r="AK24" i="80"/>
  <c r="AJ24" i="80"/>
  <c r="AI24" i="80"/>
  <c r="AH24" i="80"/>
  <c r="AG24" i="80"/>
  <c r="AF24" i="80"/>
  <c r="AE24" i="80"/>
  <c r="AD24" i="80"/>
  <c r="AC24" i="80"/>
  <c r="AB24" i="80"/>
  <c r="AA24" i="80"/>
  <c r="Z24" i="80"/>
  <c r="Y24" i="80"/>
  <c r="X24" i="80"/>
  <c r="W24" i="80"/>
  <c r="V24" i="80"/>
  <c r="U24" i="80"/>
  <c r="T24" i="80"/>
  <c r="S24" i="80"/>
  <c r="R24" i="80"/>
  <c r="Q24" i="80"/>
  <c r="P24" i="80"/>
  <c r="O24" i="80"/>
  <c r="N24" i="80"/>
  <c r="M24" i="80"/>
  <c r="L24" i="80"/>
  <c r="K24" i="80"/>
  <c r="J24" i="80"/>
  <c r="I24" i="80"/>
  <c r="H24" i="80"/>
  <c r="G24" i="80"/>
  <c r="F24" i="80"/>
  <c r="E24" i="80"/>
  <c r="D24" i="80"/>
  <c r="C24" i="80"/>
  <c r="B24" i="80"/>
  <c r="AK23" i="80"/>
  <c r="AJ23" i="80"/>
  <c r="AI23" i="80"/>
  <c r="AH23" i="80"/>
  <c r="AG23" i="80"/>
  <c r="AF23" i="80"/>
  <c r="AE23" i="80"/>
  <c r="AD23" i="80"/>
  <c r="AC23" i="80"/>
  <c r="AB23" i="80"/>
  <c r="AA23" i="80"/>
  <c r="Z23" i="80"/>
  <c r="Y23" i="80"/>
  <c r="X23" i="80"/>
  <c r="W23" i="80"/>
  <c r="V23" i="80"/>
  <c r="U23" i="80"/>
  <c r="T23" i="80"/>
  <c r="S23" i="80"/>
  <c r="R23" i="80"/>
  <c r="Q23" i="80"/>
  <c r="P23" i="80"/>
  <c r="O23" i="80"/>
  <c r="N23" i="80"/>
  <c r="M23" i="80"/>
  <c r="L23" i="80"/>
  <c r="K23" i="80"/>
  <c r="J23" i="80"/>
  <c r="I23" i="80"/>
  <c r="H23" i="80"/>
  <c r="G23" i="80"/>
  <c r="F23" i="80"/>
  <c r="E23" i="80"/>
  <c r="D23" i="80"/>
  <c r="C23" i="80"/>
  <c r="B23" i="80"/>
  <c r="AK22" i="80"/>
  <c r="AJ22" i="80"/>
  <c r="AI22" i="80"/>
  <c r="AH22" i="80"/>
  <c r="AG22" i="80"/>
  <c r="AF22" i="80"/>
  <c r="AE22" i="80"/>
  <c r="AD22" i="80"/>
  <c r="AC22" i="80"/>
  <c r="AB22" i="80"/>
  <c r="AA22" i="80"/>
  <c r="Z22" i="80"/>
  <c r="Y22" i="80"/>
  <c r="X22" i="80"/>
  <c r="W22" i="80"/>
  <c r="V22" i="80"/>
  <c r="U22" i="80"/>
  <c r="T22" i="80"/>
  <c r="S22" i="80"/>
  <c r="R22" i="80"/>
  <c r="Q22" i="80"/>
  <c r="P22" i="80"/>
  <c r="O22" i="80"/>
  <c r="N22" i="80"/>
  <c r="M22" i="80"/>
  <c r="L22" i="80"/>
  <c r="K22" i="80"/>
  <c r="J22" i="80"/>
  <c r="I22" i="80"/>
  <c r="H22" i="80"/>
  <c r="G22" i="80"/>
  <c r="F22" i="80"/>
  <c r="E22" i="80"/>
  <c r="D22" i="80"/>
  <c r="C22" i="80"/>
  <c r="B22" i="80"/>
  <c r="AK21" i="80"/>
  <c r="AJ21" i="80"/>
  <c r="AI21" i="80"/>
  <c r="AH21" i="80"/>
  <c r="AG21" i="80"/>
  <c r="AF21" i="80"/>
  <c r="AE21" i="80"/>
  <c r="AD21" i="80"/>
  <c r="AC21" i="80"/>
  <c r="AB21" i="80"/>
  <c r="AA21" i="80"/>
  <c r="Z21" i="80"/>
  <c r="Y21" i="80"/>
  <c r="X21" i="80"/>
  <c r="W21" i="80"/>
  <c r="V21" i="80"/>
  <c r="U21" i="80"/>
  <c r="T21" i="80"/>
  <c r="S21" i="80"/>
  <c r="R21" i="80"/>
  <c r="Q21" i="80"/>
  <c r="P21" i="80"/>
  <c r="O21" i="80"/>
  <c r="N21" i="80"/>
  <c r="M21" i="80"/>
  <c r="L21" i="80"/>
  <c r="K21" i="80"/>
  <c r="J21" i="80"/>
  <c r="I21" i="80"/>
  <c r="H21" i="80"/>
  <c r="G21" i="80"/>
  <c r="F21" i="80"/>
  <c r="E21" i="80"/>
  <c r="D21" i="80"/>
  <c r="C21" i="80"/>
  <c r="B21" i="80"/>
  <c r="AK20" i="80"/>
  <c r="AJ20" i="80"/>
  <c r="AI20" i="80"/>
  <c r="AH20" i="80"/>
  <c r="AG20" i="80"/>
  <c r="AF20" i="80"/>
  <c r="AE20" i="80"/>
  <c r="AD20" i="80"/>
  <c r="AC20" i="80"/>
  <c r="AB20" i="80"/>
  <c r="AA20" i="80"/>
  <c r="Z20" i="80"/>
  <c r="Y20" i="80"/>
  <c r="X20" i="80"/>
  <c r="W20" i="80"/>
  <c r="V20" i="80"/>
  <c r="U20" i="80"/>
  <c r="T20" i="80"/>
  <c r="S20" i="80"/>
  <c r="R20" i="80"/>
  <c r="Q20" i="80"/>
  <c r="P20" i="80"/>
  <c r="O20" i="80"/>
  <c r="N20" i="80"/>
  <c r="M20" i="80"/>
  <c r="L20" i="80"/>
  <c r="K20" i="80"/>
  <c r="J20" i="80"/>
  <c r="I20" i="80"/>
  <c r="H20" i="80"/>
  <c r="G20" i="80"/>
  <c r="F20" i="80"/>
  <c r="E20" i="80"/>
  <c r="D20" i="80"/>
  <c r="C20" i="80"/>
  <c r="B20" i="80"/>
  <c r="AK19" i="80"/>
  <c r="AJ19" i="80"/>
  <c r="AI19" i="80"/>
  <c r="AH19" i="80"/>
  <c r="AG19" i="80"/>
  <c r="AF19" i="80"/>
  <c r="AE19" i="80"/>
  <c r="AD19" i="80"/>
  <c r="AC19" i="80"/>
  <c r="AB19" i="80"/>
  <c r="AA19" i="80"/>
  <c r="Z19" i="80"/>
  <c r="Y19" i="80"/>
  <c r="X19" i="80"/>
  <c r="W19" i="80"/>
  <c r="V19" i="80"/>
  <c r="U19" i="80"/>
  <c r="T19" i="80"/>
  <c r="S19" i="80"/>
  <c r="R19" i="80"/>
  <c r="Q19" i="80"/>
  <c r="P19" i="80"/>
  <c r="O19" i="80"/>
  <c r="N19" i="80"/>
  <c r="M19" i="80"/>
  <c r="L19" i="80"/>
  <c r="K19" i="80"/>
  <c r="J19" i="80"/>
  <c r="I19" i="80"/>
  <c r="H19" i="80"/>
  <c r="G19" i="80"/>
  <c r="F19" i="80"/>
  <c r="E19" i="80"/>
  <c r="D19" i="80"/>
  <c r="C19" i="80"/>
  <c r="B19" i="80"/>
  <c r="AK18" i="80"/>
  <c r="AJ18" i="80"/>
  <c r="AI18" i="80"/>
  <c r="AH18" i="80"/>
  <c r="AG18" i="80"/>
  <c r="AF18" i="80"/>
  <c r="AE18" i="80"/>
  <c r="AD18" i="80"/>
  <c r="AC18" i="80"/>
  <c r="AB18" i="80"/>
  <c r="AA18" i="80"/>
  <c r="Z18" i="80"/>
  <c r="Y18" i="80"/>
  <c r="X18" i="80"/>
  <c r="W18" i="80"/>
  <c r="V18" i="80"/>
  <c r="U18" i="80"/>
  <c r="T18" i="80"/>
  <c r="S18" i="80"/>
  <c r="R18" i="80"/>
  <c r="Q18" i="80"/>
  <c r="P18" i="80"/>
  <c r="O18" i="80"/>
  <c r="N18" i="80"/>
  <c r="M18" i="80"/>
  <c r="L18" i="80"/>
  <c r="K18" i="80"/>
  <c r="J18" i="80"/>
  <c r="I18" i="80"/>
  <c r="H18" i="80"/>
  <c r="G18" i="80"/>
  <c r="F18" i="80"/>
  <c r="E18" i="80"/>
  <c r="D18" i="80"/>
  <c r="C18" i="80"/>
  <c r="B18" i="80"/>
  <c r="AK17" i="80"/>
  <c r="AJ17" i="80"/>
  <c r="AI17" i="80"/>
  <c r="AH17" i="80"/>
  <c r="AG17" i="80"/>
  <c r="AF17" i="80"/>
  <c r="AE17" i="80"/>
  <c r="AD17" i="80"/>
  <c r="AC17" i="80"/>
  <c r="AB17" i="80"/>
  <c r="AA17" i="80"/>
  <c r="Z17" i="80"/>
  <c r="Y17" i="80"/>
  <c r="X17" i="80"/>
  <c r="W17" i="80"/>
  <c r="V17" i="80"/>
  <c r="U17" i="80"/>
  <c r="T17" i="80"/>
  <c r="S17" i="80"/>
  <c r="R17" i="80"/>
  <c r="Q17" i="80"/>
  <c r="P17" i="80"/>
  <c r="O17" i="80"/>
  <c r="N17" i="80"/>
  <c r="M17" i="80"/>
  <c r="L17" i="80"/>
  <c r="K17" i="80"/>
  <c r="J17" i="80"/>
  <c r="I17" i="80"/>
  <c r="H17" i="80"/>
  <c r="G17" i="80"/>
  <c r="F17" i="80"/>
  <c r="E17" i="80"/>
  <c r="D17" i="80"/>
  <c r="C17" i="80"/>
  <c r="B17" i="80"/>
  <c r="AK16" i="80"/>
  <c r="AJ16" i="80"/>
  <c r="AI16" i="80"/>
  <c r="AH16" i="80"/>
  <c r="AG16" i="80"/>
  <c r="AF16" i="80"/>
  <c r="AE16" i="80"/>
  <c r="AD16" i="80"/>
  <c r="AC16" i="80"/>
  <c r="AB16" i="80"/>
  <c r="AA16" i="80"/>
  <c r="Z16" i="80"/>
  <c r="Y16" i="80"/>
  <c r="X16" i="80"/>
  <c r="W16" i="80"/>
  <c r="V16" i="80"/>
  <c r="U16" i="80"/>
  <c r="T16" i="80"/>
  <c r="S16" i="80"/>
  <c r="R16" i="80"/>
  <c r="Q16" i="80"/>
  <c r="P16" i="80"/>
  <c r="O16" i="80"/>
  <c r="N16" i="80"/>
  <c r="M16" i="80"/>
  <c r="L16" i="80"/>
  <c r="K16" i="80"/>
  <c r="J16" i="80"/>
  <c r="I16" i="80"/>
  <c r="H16" i="80"/>
  <c r="G16" i="80"/>
  <c r="F16" i="80"/>
  <c r="E16" i="80"/>
  <c r="D16" i="80"/>
  <c r="C16" i="80"/>
  <c r="B16" i="80"/>
  <c r="AK15" i="80"/>
  <c r="AJ15" i="80"/>
  <c r="AI15" i="80"/>
  <c r="AH15" i="80"/>
  <c r="AG15" i="80"/>
  <c r="AF15" i="80"/>
  <c r="AE15" i="80"/>
  <c r="AD15" i="80"/>
  <c r="AC15" i="80"/>
  <c r="AB15" i="80"/>
  <c r="AA15" i="80"/>
  <c r="Z15" i="80"/>
  <c r="Y15" i="80"/>
  <c r="X15" i="80"/>
  <c r="W15" i="80"/>
  <c r="V15" i="80"/>
  <c r="U15" i="80"/>
  <c r="T15" i="80"/>
  <c r="S15" i="80"/>
  <c r="R15" i="80"/>
  <c r="Q15" i="80"/>
  <c r="P15" i="80"/>
  <c r="O15" i="80"/>
  <c r="N15" i="80"/>
  <c r="M15" i="80"/>
  <c r="L15" i="80"/>
  <c r="K15" i="80"/>
  <c r="J15" i="80"/>
  <c r="I15" i="80"/>
  <c r="H15" i="80"/>
  <c r="G15" i="80"/>
  <c r="F15" i="80"/>
  <c r="E15" i="80"/>
  <c r="D15" i="80"/>
  <c r="C15" i="80"/>
  <c r="B15" i="80"/>
  <c r="AK14" i="80"/>
  <c r="AJ14" i="80"/>
  <c r="AI14" i="80"/>
  <c r="AH14" i="80"/>
  <c r="AG14" i="80"/>
  <c r="AF14" i="80"/>
  <c r="AE14" i="80"/>
  <c r="AD14" i="80"/>
  <c r="AC14" i="80"/>
  <c r="AB14" i="80"/>
  <c r="AA14" i="80"/>
  <c r="Z14" i="80"/>
  <c r="Y14" i="80"/>
  <c r="X14" i="80"/>
  <c r="W14" i="80"/>
  <c r="V14" i="80"/>
  <c r="U14" i="80"/>
  <c r="T14" i="80"/>
  <c r="S14" i="80"/>
  <c r="R14" i="80"/>
  <c r="Q14" i="80"/>
  <c r="P14" i="80"/>
  <c r="O14" i="80"/>
  <c r="N14" i="80"/>
  <c r="M14" i="80"/>
  <c r="L14" i="80"/>
  <c r="K14" i="80"/>
  <c r="J14" i="80"/>
  <c r="I14" i="80"/>
  <c r="H14" i="80"/>
  <c r="G14" i="80"/>
  <c r="F14" i="80"/>
  <c r="E14" i="80"/>
  <c r="D14" i="80"/>
  <c r="C14" i="80"/>
  <c r="B14" i="80"/>
  <c r="AK13" i="80"/>
  <c r="AJ13" i="80"/>
  <c r="AI13" i="80"/>
  <c r="AH13" i="80"/>
  <c r="AG13" i="80"/>
  <c r="AF13" i="80"/>
  <c r="AE13" i="80"/>
  <c r="AD13" i="80"/>
  <c r="AC13" i="80"/>
  <c r="AB13" i="80"/>
  <c r="AA13" i="80"/>
  <c r="Z13" i="80"/>
  <c r="Y13" i="80"/>
  <c r="X13" i="80"/>
  <c r="W13" i="80"/>
  <c r="V13" i="80"/>
  <c r="U13" i="80"/>
  <c r="T13" i="80"/>
  <c r="S13" i="80"/>
  <c r="R13" i="80"/>
  <c r="Q13" i="80"/>
  <c r="P13" i="80"/>
  <c r="O13" i="80"/>
  <c r="N13" i="80"/>
  <c r="M13" i="80"/>
  <c r="L13" i="80"/>
  <c r="K13" i="80"/>
  <c r="J13" i="80"/>
  <c r="I13" i="80"/>
  <c r="H13" i="80"/>
  <c r="G13" i="80"/>
  <c r="F13" i="80"/>
  <c r="E13" i="80"/>
  <c r="D13" i="80"/>
  <c r="C13" i="80"/>
  <c r="B13" i="80"/>
  <c r="AK12" i="80"/>
  <c r="AJ12" i="80"/>
  <c r="AI12" i="80"/>
  <c r="AH12" i="80"/>
  <c r="AG12" i="80"/>
  <c r="AF12" i="80"/>
  <c r="AE12" i="80"/>
  <c r="AD12" i="80"/>
  <c r="AC12" i="80"/>
  <c r="AB12" i="80"/>
  <c r="AA12" i="80"/>
  <c r="Z12" i="80"/>
  <c r="Y12" i="80"/>
  <c r="X12" i="80"/>
  <c r="W12" i="80"/>
  <c r="V12" i="80"/>
  <c r="U12" i="80"/>
  <c r="T12" i="80"/>
  <c r="S12" i="80"/>
  <c r="R12" i="80"/>
  <c r="Q12" i="80"/>
  <c r="P12" i="80"/>
  <c r="O12" i="80"/>
  <c r="N12" i="80"/>
  <c r="M12" i="80"/>
  <c r="L12" i="80"/>
  <c r="K12" i="80"/>
  <c r="J12" i="80"/>
  <c r="I12" i="80"/>
  <c r="H12" i="80"/>
  <c r="G12" i="80"/>
  <c r="F12" i="80"/>
  <c r="E12" i="80"/>
  <c r="D12" i="80"/>
  <c r="C12" i="80"/>
  <c r="B12" i="80"/>
  <c r="AK71" i="79"/>
  <c r="AJ71" i="79"/>
  <c r="AI71" i="79"/>
  <c r="AH71" i="79"/>
  <c r="AG71" i="79"/>
  <c r="AF71" i="79"/>
  <c r="AE71" i="79"/>
  <c r="AD71" i="79"/>
  <c r="AC71" i="79"/>
  <c r="AB71" i="79"/>
  <c r="AA71" i="79"/>
  <c r="Z71" i="79"/>
  <c r="Y71" i="79"/>
  <c r="X71" i="79"/>
  <c r="W71" i="79"/>
  <c r="V71" i="79"/>
  <c r="U71" i="79"/>
  <c r="T71" i="79"/>
  <c r="S71" i="79"/>
  <c r="R71" i="79"/>
  <c r="Q71" i="79"/>
  <c r="P71" i="79"/>
  <c r="O71" i="79"/>
  <c r="N71" i="79"/>
  <c r="M71" i="79"/>
  <c r="L71" i="79"/>
  <c r="K71" i="79"/>
  <c r="J71" i="79"/>
  <c r="I71" i="79"/>
  <c r="H71" i="79"/>
  <c r="G71" i="79"/>
  <c r="F71" i="79"/>
  <c r="E71" i="79"/>
  <c r="D71" i="79"/>
  <c r="C71" i="79"/>
  <c r="B71" i="79"/>
  <c r="A65" i="79"/>
  <c r="A66" i="79" s="1"/>
  <c r="A67" i="79" s="1"/>
  <c r="A68" i="79" s="1"/>
  <c r="A69" i="79" s="1"/>
  <c r="A70" i="79" s="1"/>
  <c r="A71" i="79" s="1"/>
  <c r="AK70" i="79"/>
  <c r="AJ70" i="79"/>
  <c r="AI70" i="79"/>
  <c r="AH70" i="79"/>
  <c r="AG70" i="79"/>
  <c r="AF70" i="79"/>
  <c r="AE70" i="79"/>
  <c r="AD70" i="79"/>
  <c r="AC70" i="79"/>
  <c r="AB70" i="79"/>
  <c r="AA70" i="79"/>
  <c r="Z70" i="79"/>
  <c r="Y70" i="79"/>
  <c r="X70" i="79"/>
  <c r="W70" i="79"/>
  <c r="V70" i="79"/>
  <c r="U70" i="79"/>
  <c r="T70" i="79"/>
  <c r="S70" i="79"/>
  <c r="R70" i="79"/>
  <c r="Q70" i="79"/>
  <c r="P70" i="79"/>
  <c r="O70" i="79"/>
  <c r="N70" i="79"/>
  <c r="M70" i="79"/>
  <c r="L70" i="79"/>
  <c r="K70" i="79"/>
  <c r="J70" i="79"/>
  <c r="I70" i="79"/>
  <c r="H70" i="79"/>
  <c r="G70" i="79"/>
  <c r="F70" i="79"/>
  <c r="E70" i="79"/>
  <c r="D70" i="79"/>
  <c r="C70" i="79"/>
  <c r="B70" i="79"/>
  <c r="AK69" i="79"/>
  <c r="AJ69" i="79"/>
  <c r="AI69" i="79"/>
  <c r="AH69" i="79"/>
  <c r="AG69" i="79"/>
  <c r="AF69" i="79"/>
  <c r="AE69" i="79"/>
  <c r="AD69" i="79"/>
  <c r="AC69" i="79"/>
  <c r="AB69" i="79"/>
  <c r="AA69" i="79"/>
  <c r="Z69" i="79"/>
  <c r="Y69" i="79"/>
  <c r="X69" i="79"/>
  <c r="W69" i="79"/>
  <c r="V69" i="79"/>
  <c r="U69" i="79"/>
  <c r="T69" i="79"/>
  <c r="S69" i="79"/>
  <c r="R69" i="79"/>
  <c r="Q69" i="79"/>
  <c r="P69" i="79"/>
  <c r="O69" i="79"/>
  <c r="N69" i="79"/>
  <c r="M69" i="79"/>
  <c r="L69" i="79"/>
  <c r="K69" i="79"/>
  <c r="J69" i="79"/>
  <c r="I69" i="79"/>
  <c r="H69" i="79"/>
  <c r="G69" i="79"/>
  <c r="F69" i="79"/>
  <c r="E69" i="79"/>
  <c r="D69" i="79"/>
  <c r="C69" i="79"/>
  <c r="B69" i="79"/>
  <c r="AK68" i="79"/>
  <c r="AJ68" i="79"/>
  <c r="AI68" i="79"/>
  <c r="AH68" i="79"/>
  <c r="AG68" i="79"/>
  <c r="AF68" i="79"/>
  <c r="AE68" i="79"/>
  <c r="AD68" i="79"/>
  <c r="AC68" i="79"/>
  <c r="AB68" i="79"/>
  <c r="AA68" i="79"/>
  <c r="Z68" i="79"/>
  <c r="Y68" i="79"/>
  <c r="X68" i="79"/>
  <c r="W68" i="79"/>
  <c r="V68" i="79"/>
  <c r="U68" i="79"/>
  <c r="T68" i="79"/>
  <c r="S68" i="79"/>
  <c r="R68" i="79"/>
  <c r="Q68" i="79"/>
  <c r="P68" i="79"/>
  <c r="O68" i="79"/>
  <c r="N68" i="79"/>
  <c r="M68" i="79"/>
  <c r="L68" i="79"/>
  <c r="K68" i="79"/>
  <c r="J68" i="79"/>
  <c r="I68" i="79"/>
  <c r="H68" i="79"/>
  <c r="G68" i="79"/>
  <c r="F68" i="79"/>
  <c r="E68" i="79"/>
  <c r="D68" i="79"/>
  <c r="C68" i="79"/>
  <c r="B68" i="79"/>
  <c r="AK67" i="79"/>
  <c r="AJ67" i="79"/>
  <c r="AI67" i="79"/>
  <c r="AH67" i="79"/>
  <c r="AG67" i="79"/>
  <c r="AF67" i="79"/>
  <c r="AE67" i="79"/>
  <c r="AD67" i="79"/>
  <c r="AC67" i="79"/>
  <c r="AB67" i="79"/>
  <c r="AA67" i="79"/>
  <c r="Z67" i="79"/>
  <c r="Y67" i="79"/>
  <c r="X67" i="79"/>
  <c r="W67" i="79"/>
  <c r="V67" i="79"/>
  <c r="U67" i="79"/>
  <c r="T67" i="79"/>
  <c r="S67" i="79"/>
  <c r="R67" i="79"/>
  <c r="Q67" i="79"/>
  <c r="P67" i="79"/>
  <c r="O67" i="79"/>
  <c r="N67" i="79"/>
  <c r="M67" i="79"/>
  <c r="L67" i="79"/>
  <c r="K67" i="79"/>
  <c r="J67" i="79"/>
  <c r="I67" i="79"/>
  <c r="H67" i="79"/>
  <c r="G67" i="79"/>
  <c r="F67" i="79"/>
  <c r="E67" i="79"/>
  <c r="D67" i="79"/>
  <c r="C67" i="79"/>
  <c r="B67" i="79"/>
  <c r="AK66" i="79"/>
  <c r="AJ66" i="79"/>
  <c r="AI66" i="79"/>
  <c r="AH66" i="79"/>
  <c r="AG66" i="79"/>
  <c r="AF66" i="79"/>
  <c r="AE66" i="79"/>
  <c r="AD66" i="79"/>
  <c r="AC66" i="79"/>
  <c r="AB66" i="79"/>
  <c r="AA66" i="79"/>
  <c r="Z66" i="79"/>
  <c r="Y66" i="79"/>
  <c r="X66" i="79"/>
  <c r="W66" i="79"/>
  <c r="V66" i="79"/>
  <c r="U66" i="79"/>
  <c r="T66" i="79"/>
  <c r="S66" i="79"/>
  <c r="R66" i="79"/>
  <c r="Q66" i="79"/>
  <c r="P66" i="79"/>
  <c r="O66" i="79"/>
  <c r="N66" i="79"/>
  <c r="M66" i="79"/>
  <c r="L66" i="79"/>
  <c r="K66" i="79"/>
  <c r="J66" i="79"/>
  <c r="I66" i="79"/>
  <c r="H66" i="79"/>
  <c r="G66" i="79"/>
  <c r="F66" i="79"/>
  <c r="E66" i="79"/>
  <c r="D66" i="79"/>
  <c r="C66" i="79"/>
  <c r="B66" i="79"/>
  <c r="AK65" i="79"/>
  <c r="AJ65" i="79"/>
  <c r="AI65" i="79"/>
  <c r="AH65" i="79"/>
  <c r="AG65" i="79"/>
  <c r="AF65" i="79"/>
  <c r="AE65" i="79"/>
  <c r="AD65" i="79"/>
  <c r="AC65" i="79"/>
  <c r="AB65" i="79"/>
  <c r="AA65" i="79"/>
  <c r="Z65" i="79"/>
  <c r="Y65" i="79"/>
  <c r="X65" i="79"/>
  <c r="W65" i="79"/>
  <c r="V65" i="79"/>
  <c r="U65" i="79"/>
  <c r="T65" i="79"/>
  <c r="S65" i="79"/>
  <c r="R65" i="79"/>
  <c r="Q65" i="79"/>
  <c r="P65" i="79"/>
  <c r="O65" i="79"/>
  <c r="N65" i="79"/>
  <c r="M65" i="79"/>
  <c r="L65" i="79"/>
  <c r="K65" i="79"/>
  <c r="J65" i="79"/>
  <c r="I65" i="79"/>
  <c r="H65" i="79"/>
  <c r="G65" i="79"/>
  <c r="F65" i="79"/>
  <c r="E65" i="79"/>
  <c r="D65" i="79"/>
  <c r="C65" i="79"/>
  <c r="B65" i="79"/>
  <c r="AK64" i="79"/>
  <c r="AJ64" i="79"/>
  <c r="AI64" i="79"/>
  <c r="AH64" i="79"/>
  <c r="AG64" i="79"/>
  <c r="AF64" i="79"/>
  <c r="AE64" i="79"/>
  <c r="AD64" i="79"/>
  <c r="AC64" i="79"/>
  <c r="AB64" i="79"/>
  <c r="AA64" i="79"/>
  <c r="Z64" i="79"/>
  <c r="Y64" i="79"/>
  <c r="X64" i="79"/>
  <c r="W64" i="79"/>
  <c r="V64" i="79"/>
  <c r="U64" i="79"/>
  <c r="T64" i="79"/>
  <c r="S64" i="79"/>
  <c r="R64" i="79"/>
  <c r="Q64" i="79"/>
  <c r="P64" i="79"/>
  <c r="O64" i="79"/>
  <c r="N64" i="79"/>
  <c r="M64" i="79"/>
  <c r="L64" i="79"/>
  <c r="K64" i="79"/>
  <c r="J64" i="79"/>
  <c r="I64" i="79"/>
  <c r="H64" i="79"/>
  <c r="G64" i="79"/>
  <c r="F64" i="79"/>
  <c r="E64" i="79"/>
  <c r="D64" i="79"/>
  <c r="C64" i="79"/>
  <c r="B64" i="79"/>
  <c r="AK63" i="79"/>
  <c r="AJ63" i="79"/>
  <c r="AI63" i="79"/>
  <c r="AH63" i="79"/>
  <c r="AG63" i="79"/>
  <c r="AF63" i="79"/>
  <c r="AE63" i="79"/>
  <c r="AD63" i="79"/>
  <c r="AC63" i="79"/>
  <c r="AB63" i="79"/>
  <c r="AA63" i="79"/>
  <c r="Z63" i="79"/>
  <c r="Y63" i="79"/>
  <c r="X63" i="79"/>
  <c r="W63" i="79"/>
  <c r="V63" i="79"/>
  <c r="U63" i="79"/>
  <c r="T63" i="79"/>
  <c r="S63" i="79"/>
  <c r="R63" i="79"/>
  <c r="Q63" i="79"/>
  <c r="P63" i="79"/>
  <c r="O63" i="79"/>
  <c r="N63" i="79"/>
  <c r="M63" i="79"/>
  <c r="L63" i="79"/>
  <c r="K63" i="79"/>
  <c r="J63" i="79"/>
  <c r="I63" i="79"/>
  <c r="H63" i="79"/>
  <c r="G63" i="79"/>
  <c r="F63" i="79"/>
  <c r="E63" i="79"/>
  <c r="D63" i="79"/>
  <c r="C63" i="79"/>
  <c r="B63" i="79"/>
  <c r="AK62" i="79"/>
  <c r="AJ62" i="79"/>
  <c r="AI62" i="79"/>
  <c r="AH62" i="79"/>
  <c r="AG62" i="79"/>
  <c r="AF62" i="79"/>
  <c r="AE62" i="79"/>
  <c r="AD62" i="79"/>
  <c r="AC62" i="79"/>
  <c r="AB62" i="79"/>
  <c r="AA62" i="79"/>
  <c r="Z62" i="79"/>
  <c r="Y62" i="79"/>
  <c r="X62" i="79"/>
  <c r="W62" i="79"/>
  <c r="V62" i="79"/>
  <c r="U62" i="79"/>
  <c r="T62" i="79"/>
  <c r="S62" i="79"/>
  <c r="R62" i="79"/>
  <c r="Q62" i="79"/>
  <c r="P62" i="79"/>
  <c r="O62" i="79"/>
  <c r="N62" i="79"/>
  <c r="M62" i="79"/>
  <c r="L62" i="79"/>
  <c r="K62" i="79"/>
  <c r="J62" i="79"/>
  <c r="I62" i="79"/>
  <c r="H62" i="79"/>
  <c r="G62" i="79"/>
  <c r="F62" i="79"/>
  <c r="E62" i="79"/>
  <c r="D62" i="79"/>
  <c r="C62" i="79"/>
  <c r="B62" i="79"/>
  <c r="AK61" i="79"/>
  <c r="AJ61" i="79"/>
  <c r="AI61" i="79"/>
  <c r="AH61" i="79"/>
  <c r="AG61" i="79"/>
  <c r="AF61" i="79"/>
  <c r="AE61" i="79"/>
  <c r="AD61" i="79"/>
  <c r="AC61" i="79"/>
  <c r="AB61" i="79"/>
  <c r="AA61" i="79"/>
  <c r="Z61" i="79"/>
  <c r="Y61" i="79"/>
  <c r="X61" i="79"/>
  <c r="W61" i="79"/>
  <c r="V61" i="79"/>
  <c r="U61" i="79"/>
  <c r="T61" i="79"/>
  <c r="S61" i="79"/>
  <c r="R61" i="79"/>
  <c r="Q61" i="79"/>
  <c r="P61" i="79"/>
  <c r="O61" i="79"/>
  <c r="N61" i="79"/>
  <c r="M61" i="79"/>
  <c r="L61" i="79"/>
  <c r="K61" i="79"/>
  <c r="J61" i="79"/>
  <c r="I61" i="79"/>
  <c r="H61" i="79"/>
  <c r="G61" i="79"/>
  <c r="F61" i="79"/>
  <c r="E61" i="79"/>
  <c r="D61" i="79"/>
  <c r="C61" i="79"/>
  <c r="B61" i="79"/>
  <c r="AK60" i="79"/>
  <c r="AJ60" i="79"/>
  <c r="AI60" i="79"/>
  <c r="AH60" i="79"/>
  <c r="AG60" i="79"/>
  <c r="AF60" i="79"/>
  <c r="AE60" i="79"/>
  <c r="AD60" i="79"/>
  <c r="AC60" i="79"/>
  <c r="AB60" i="79"/>
  <c r="AA60" i="79"/>
  <c r="Z60" i="79"/>
  <c r="Y60" i="79"/>
  <c r="X60" i="79"/>
  <c r="W60" i="79"/>
  <c r="V60" i="79"/>
  <c r="U60" i="79"/>
  <c r="T60" i="79"/>
  <c r="S60" i="79"/>
  <c r="R60" i="79"/>
  <c r="Q60" i="79"/>
  <c r="P60" i="79"/>
  <c r="O60" i="79"/>
  <c r="N60" i="79"/>
  <c r="M60" i="79"/>
  <c r="L60" i="79"/>
  <c r="K60" i="79"/>
  <c r="J60" i="79"/>
  <c r="I60" i="79"/>
  <c r="H60" i="79"/>
  <c r="G60" i="79"/>
  <c r="F60" i="79"/>
  <c r="E60" i="79"/>
  <c r="D60" i="79"/>
  <c r="C60" i="79"/>
  <c r="B60" i="79"/>
  <c r="AK59" i="79"/>
  <c r="AJ59" i="79"/>
  <c r="AI59" i="79"/>
  <c r="AH59" i="79"/>
  <c r="AG59" i="79"/>
  <c r="AF59" i="79"/>
  <c r="AE59" i="79"/>
  <c r="AD59" i="79"/>
  <c r="AC59" i="79"/>
  <c r="AB59" i="79"/>
  <c r="AA59" i="79"/>
  <c r="Z59" i="79"/>
  <c r="Y59" i="79"/>
  <c r="X59" i="79"/>
  <c r="W59" i="79"/>
  <c r="V59" i="79"/>
  <c r="U59" i="79"/>
  <c r="T59" i="79"/>
  <c r="S59" i="79"/>
  <c r="R59" i="79"/>
  <c r="Q59" i="79"/>
  <c r="P59" i="79"/>
  <c r="O59" i="79"/>
  <c r="N59" i="79"/>
  <c r="M59" i="79"/>
  <c r="L59" i="79"/>
  <c r="K59" i="79"/>
  <c r="J59" i="79"/>
  <c r="I59" i="79"/>
  <c r="H59" i="79"/>
  <c r="G59" i="79"/>
  <c r="F59" i="79"/>
  <c r="E59" i="79"/>
  <c r="D59" i="79"/>
  <c r="C59" i="79"/>
  <c r="B59" i="79"/>
  <c r="AK58" i="79"/>
  <c r="AJ58" i="79"/>
  <c r="AI58" i="79"/>
  <c r="AH58" i="79"/>
  <c r="AG58" i="79"/>
  <c r="AF58" i="79"/>
  <c r="AE58" i="79"/>
  <c r="AD58" i="79"/>
  <c r="AC58" i="79"/>
  <c r="AB58" i="79"/>
  <c r="AA58" i="79"/>
  <c r="Z58" i="79"/>
  <c r="Y58" i="79"/>
  <c r="X58" i="79"/>
  <c r="W58" i="79"/>
  <c r="V58" i="79"/>
  <c r="U58" i="79"/>
  <c r="T58" i="79"/>
  <c r="S58" i="79"/>
  <c r="R58" i="79"/>
  <c r="Q58" i="79"/>
  <c r="P58" i="79"/>
  <c r="O58" i="79"/>
  <c r="N58" i="79"/>
  <c r="M58" i="79"/>
  <c r="L58" i="79"/>
  <c r="K58" i="79"/>
  <c r="J58" i="79"/>
  <c r="I58" i="79"/>
  <c r="H58" i="79"/>
  <c r="G58" i="79"/>
  <c r="F58" i="79"/>
  <c r="E58" i="79"/>
  <c r="D58" i="79"/>
  <c r="C58" i="79"/>
  <c r="B58" i="79"/>
  <c r="AK57" i="79"/>
  <c r="AJ57" i="79"/>
  <c r="AI57" i="79"/>
  <c r="AH57" i="79"/>
  <c r="AG57" i="79"/>
  <c r="AF57" i="79"/>
  <c r="AE57" i="79"/>
  <c r="AD57" i="79"/>
  <c r="AC57" i="79"/>
  <c r="AB57" i="79"/>
  <c r="AA57" i="79"/>
  <c r="Z57" i="79"/>
  <c r="Y57" i="79"/>
  <c r="X57" i="79"/>
  <c r="W57" i="79"/>
  <c r="V57" i="79"/>
  <c r="U57" i="79"/>
  <c r="T57" i="79"/>
  <c r="S57" i="79"/>
  <c r="R57" i="79"/>
  <c r="Q57" i="79"/>
  <c r="P57" i="79"/>
  <c r="O57" i="79"/>
  <c r="N57" i="79"/>
  <c r="M57" i="79"/>
  <c r="L57" i="79"/>
  <c r="K57" i="79"/>
  <c r="J57" i="79"/>
  <c r="I57" i="79"/>
  <c r="H57" i="79"/>
  <c r="G57" i="79"/>
  <c r="F57" i="79"/>
  <c r="E57" i="79"/>
  <c r="D57" i="79"/>
  <c r="C57" i="79"/>
  <c r="B57" i="79"/>
  <c r="AK56" i="79"/>
  <c r="AJ56" i="79"/>
  <c r="AI56" i="79"/>
  <c r="AH56" i="79"/>
  <c r="AG56" i="79"/>
  <c r="AF56" i="79"/>
  <c r="AE56" i="79"/>
  <c r="AD56" i="79"/>
  <c r="AC56" i="79"/>
  <c r="AB56" i="79"/>
  <c r="AA56" i="79"/>
  <c r="Z56" i="79"/>
  <c r="Y56" i="79"/>
  <c r="X56" i="79"/>
  <c r="W56" i="79"/>
  <c r="V56" i="79"/>
  <c r="U56" i="79"/>
  <c r="T56" i="79"/>
  <c r="S56" i="79"/>
  <c r="R56" i="79"/>
  <c r="Q56" i="79"/>
  <c r="P56" i="79"/>
  <c r="O56" i="79"/>
  <c r="N56" i="79"/>
  <c r="M56" i="79"/>
  <c r="L56" i="79"/>
  <c r="K56" i="79"/>
  <c r="J56" i="79"/>
  <c r="I56" i="79"/>
  <c r="H56" i="79"/>
  <c r="G56" i="79"/>
  <c r="F56" i="79"/>
  <c r="E56" i="79"/>
  <c r="D56" i="79"/>
  <c r="C56" i="79"/>
  <c r="B56" i="79"/>
  <c r="AK55" i="79"/>
  <c r="AJ55" i="79"/>
  <c r="AI55" i="79"/>
  <c r="AH55" i="79"/>
  <c r="AG55" i="79"/>
  <c r="AF55" i="79"/>
  <c r="AE55" i="79"/>
  <c r="AD55" i="79"/>
  <c r="AC55" i="79"/>
  <c r="AB55" i="79"/>
  <c r="AA55" i="79"/>
  <c r="Z55" i="79"/>
  <c r="Y55" i="79"/>
  <c r="X55" i="79"/>
  <c r="W55" i="79"/>
  <c r="V55" i="79"/>
  <c r="U55" i="79"/>
  <c r="T55" i="79"/>
  <c r="S55" i="79"/>
  <c r="R55" i="79"/>
  <c r="Q55" i="79"/>
  <c r="P55" i="79"/>
  <c r="O55" i="79"/>
  <c r="N55" i="79"/>
  <c r="M55" i="79"/>
  <c r="L55" i="79"/>
  <c r="K55" i="79"/>
  <c r="J55" i="79"/>
  <c r="I55" i="79"/>
  <c r="H55" i="79"/>
  <c r="G55" i="79"/>
  <c r="F55" i="79"/>
  <c r="E55" i="79"/>
  <c r="D55" i="79"/>
  <c r="C55" i="79"/>
  <c r="B55" i="79"/>
  <c r="AK54" i="79"/>
  <c r="AJ54" i="79"/>
  <c r="AI54" i="79"/>
  <c r="AH54" i="79"/>
  <c r="AG54" i="79"/>
  <c r="AF54" i="79"/>
  <c r="AE54" i="79"/>
  <c r="AD54" i="79"/>
  <c r="AC54" i="79"/>
  <c r="AB54" i="79"/>
  <c r="AA54" i="79"/>
  <c r="Z54" i="79"/>
  <c r="Y54" i="79"/>
  <c r="X54" i="79"/>
  <c r="W54" i="79"/>
  <c r="V54" i="79"/>
  <c r="U54" i="79"/>
  <c r="T54" i="79"/>
  <c r="S54" i="79"/>
  <c r="R54" i="79"/>
  <c r="Q54" i="79"/>
  <c r="P54" i="79"/>
  <c r="O54" i="79"/>
  <c r="N54" i="79"/>
  <c r="M54" i="79"/>
  <c r="L54" i="79"/>
  <c r="K54" i="79"/>
  <c r="J54" i="79"/>
  <c r="I54" i="79"/>
  <c r="H54" i="79"/>
  <c r="G54" i="79"/>
  <c r="F54" i="79"/>
  <c r="E54" i="79"/>
  <c r="D54" i="79"/>
  <c r="C54" i="79"/>
  <c r="B54" i="79"/>
  <c r="AK53" i="79"/>
  <c r="AJ53" i="79"/>
  <c r="AI53" i="79"/>
  <c r="AH53" i="79"/>
  <c r="AG53" i="79"/>
  <c r="AF53" i="79"/>
  <c r="AE53" i="79"/>
  <c r="AD53" i="79"/>
  <c r="AC53" i="79"/>
  <c r="AB53" i="79"/>
  <c r="AA53" i="79"/>
  <c r="Z53" i="79"/>
  <c r="Y53" i="79"/>
  <c r="X53" i="79"/>
  <c r="W53" i="79"/>
  <c r="V53" i="79"/>
  <c r="U53" i="79"/>
  <c r="T53" i="79"/>
  <c r="S53" i="79"/>
  <c r="R53" i="79"/>
  <c r="Q53" i="79"/>
  <c r="P53" i="79"/>
  <c r="O53" i="79"/>
  <c r="N53" i="79"/>
  <c r="M53" i="79"/>
  <c r="L53" i="79"/>
  <c r="K53" i="79"/>
  <c r="J53" i="79"/>
  <c r="I53" i="79"/>
  <c r="H53" i="79"/>
  <c r="G53" i="79"/>
  <c r="F53" i="79"/>
  <c r="E53" i="79"/>
  <c r="D53" i="79"/>
  <c r="C53" i="79"/>
  <c r="B53" i="79"/>
  <c r="AK52" i="79"/>
  <c r="AJ52" i="79"/>
  <c r="AI52" i="79"/>
  <c r="AH52" i="79"/>
  <c r="AG52" i="79"/>
  <c r="AF52" i="79"/>
  <c r="AE52" i="79"/>
  <c r="AD52" i="79"/>
  <c r="AC52" i="79"/>
  <c r="AB52" i="79"/>
  <c r="AA52" i="79"/>
  <c r="Z52" i="79"/>
  <c r="Y52" i="79"/>
  <c r="X52" i="79"/>
  <c r="W52" i="79"/>
  <c r="V52" i="79"/>
  <c r="U52" i="79"/>
  <c r="T52" i="79"/>
  <c r="S52" i="79"/>
  <c r="R52" i="79"/>
  <c r="Q52" i="79"/>
  <c r="P52" i="79"/>
  <c r="O52" i="79"/>
  <c r="N52" i="79"/>
  <c r="M52" i="79"/>
  <c r="L52" i="79"/>
  <c r="K52" i="79"/>
  <c r="J52" i="79"/>
  <c r="I52" i="79"/>
  <c r="H52" i="79"/>
  <c r="G52" i="79"/>
  <c r="F52" i="79"/>
  <c r="E52" i="79"/>
  <c r="D52" i="79"/>
  <c r="C52" i="79"/>
  <c r="B52" i="79"/>
  <c r="AK51" i="79"/>
  <c r="AJ51" i="79"/>
  <c r="AI51" i="79"/>
  <c r="AH51" i="79"/>
  <c r="AG51" i="79"/>
  <c r="AF51" i="79"/>
  <c r="AE51" i="79"/>
  <c r="AD51" i="79"/>
  <c r="AC51" i="79"/>
  <c r="AB51" i="79"/>
  <c r="AA51" i="79"/>
  <c r="Z51" i="79"/>
  <c r="Y51" i="79"/>
  <c r="X51" i="79"/>
  <c r="W51" i="79"/>
  <c r="V51" i="79"/>
  <c r="U51" i="79"/>
  <c r="T51" i="79"/>
  <c r="S51" i="79"/>
  <c r="R51" i="79"/>
  <c r="Q51" i="79"/>
  <c r="P51" i="79"/>
  <c r="O51" i="79"/>
  <c r="N51" i="79"/>
  <c r="M51" i="79"/>
  <c r="L51" i="79"/>
  <c r="K51" i="79"/>
  <c r="J51" i="79"/>
  <c r="I51" i="79"/>
  <c r="H51" i="79"/>
  <c r="G51" i="79"/>
  <c r="F51" i="79"/>
  <c r="E51" i="79"/>
  <c r="D51" i="79"/>
  <c r="C51" i="79"/>
  <c r="B51" i="79"/>
  <c r="AK50" i="79"/>
  <c r="AJ50" i="79"/>
  <c r="AI50" i="79"/>
  <c r="AH50" i="79"/>
  <c r="AG50" i="79"/>
  <c r="AF50" i="79"/>
  <c r="AE50" i="79"/>
  <c r="AD50" i="79"/>
  <c r="AC50" i="79"/>
  <c r="AB50" i="79"/>
  <c r="AA50" i="79"/>
  <c r="Z50" i="79"/>
  <c r="Y50" i="79"/>
  <c r="X50" i="79"/>
  <c r="W50" i="79"/>
  <c r="V50" i="79"/>
  <c r="U50" i="79"/>
  <c r="T50" i="79"/>
  <c r="S50" i="79"/>
  <c r="R50" i="79"/>
  <c r="Q50" i="79"/>
  <c r="P50" i="79"/>
  <c r="O50" i="79"/>
  <c r="N50" i="79"/>
  <c r="M50" i="79"/>
  <c r="L50" i="79"/>
  <c r="K50" i="79"/>
  <c r="J50" i="79"/>
  <c r="I50" i="79"/>
  <c r="H50" i="79"/>
  <c r="G50" i="79"/>
  <c r="F50" i="79"/>
  <c r="E50" i="79"/>
  <c r="D50" i="79"/>
  <c r="C50" i="79"/>
  <c r="B50" i="79"/>
  <c r="AK49" i="79"/>
  <c r="AJ49" i="79"/>
  <c r="AI49" i="79"/>
  <c r="AH49" i="79"/>
  <c r="AG49" i="79"/>
  <c r="AF49" i="79"/>
  <c r="AE49" i="79"/>
  <c r="AD49" i="79"/>
  <c r="AC49" i="79"/>
  <c r="AB49" i="79"/>
  <c r="AA49" i="79"/>
  <c r="Z49" i="79"/>
  <c r="Y49" i="79"/>
  <c r="X49" i="79"/>
  <c r="W49" i="79"/>
  <c r="V49" i="79"/>
  <c r="U49" i="79"/>
  <c r="T49" i="79"/>
  <c r="S49" i="79"/>
  <c r="R49" i="79"/>
  <c r="Q49" i="79"/>
  <c r="P49" i="79"/>
  <c r="O49" i="79"/>
  <c r="N49" i="79"/>
  <c r="M49" i="79"/>
  <c r="L49" i="79"/>
  <c r="K49" i="79"/>
  <c r="J49" i="79"/>
  <c r="I49" i="79"/>
  <c r="H49" i="79"/>
  <c r="G49" i="79"/>
  <c r="F49" i="79"/>
  <c r="E49" i="79"/>
  <c r="D49" i="79"/>
  <c r="C49" i="79"/>
  <c r="B49" i="79"/>
  <c r="AK48" i="79"/>
  <c r="AJ48" i="79"/>
  <c r="AI48" i="79"/>
  <c r="AH48" i="79"/>
  <c r="AG48" i="79"/>
  <c r="AF48" i="79"/>
  <c r="AE48" i="79"/>
  <c r="AD48" i="79"/>
  <c r="AC48" i="79"/>
  <c r="AB48" i="79"/>
  <c r="AA48" i="79"/>
  <c r="Z48" i="79"/>
  <c r="Y48" i="79"/>
  <c r="X48" i="79"/>
  <c r="W48" i="79"/>
  <c r="V48" i="79"/>
  <c r="U48" i="79"/>
  <c r="T48" i="79"/>
  <c r="S48" i="79"/>
  <c r="R48" i="79"/>
  <c r="Q48" i="79"/>
  <c r="P48" i="79"/>
  <c r="O48" i="79"/>
  <c r="N48" i="79"/>
  <c r="M48" i="79"/>
  <c r="L48" i="79"/>
  <c r="K48" i="79"/>
  <c r="J48" i="79"/>
  <c r="I48" i="79"/>
  <c r="H48" i="79"/>
  <c r="G48" i="79"/>
  <c r="F48" i="79"/>
  <c r="E48" i="79"/>
  <c r="D48" i="79"/>
  <c r="C48" i="79"/>
  <c r="B48" i="79"/>
  <c r="AK47" i="79"/>
  <c r="AJ47" i="79"/>
  <c r="AI47" i="79"/>
  <c r="AH47" i="79"/>
  <c r="AG47" i="79"/>
  <c r="AF47" i="79"/>
  <c r="AE47" i="79"/>
  <c r="AD47" i="79"/>
  <c r="AC47" i="79"/>
  <c r="AB47" i="79"/>
  <c r="AA47" i="79"/>
  <c r="Z47" i="79"/>
  <c r="Y47" i="79"/>
  <c r="X47" i="79"/>
  <c r="W47" i="79"/>
  <c r="V47" i="79"/>
  <c r="U47" i="79"/>
  <c r="T47" i="79"/>
  <c r="S47" i="79"/>
  <c r="R47" i="79"/>
  <c r="Q47" i="79"/>
  <c r="P47" i="79"/>
  <c r="O47" i="79"/>
  <c r="N47" i="79"/>
  <c r="M47" i="79"/>
  <c r="L47" i="79"/>
  <c r="K47" i="79"/>
  <c r="J47" i="79"/>
  <c r="I47" i="79"/>
  <c r="H47" i="79"/>
  <c r="G47" i="79"/>
  <c r="F47" i="79"/>
  <c r="E47" i="79"/>
  <c r="D47" i="79"/>
  <c r="C47" i="79"/>
  <c r="B47" i="79"/>
  <c r="AK46" i="79"/>
  <c r="AJ46" i="79"/>
  <c r="AI46" i="79"/>
  <c r="AH46" i="79"/>
  <c r="AG46" i="79"/>
  <c r="AF46" i="79"/>
  <c r="AE46" i="79"/>
  <c r="AD46" i="79"/>
  <c r="AC46" i="79"/>
  <c r="AB46" i="79"/>
  <c r="AA46" i="79"/>
  <c r="Z46" i="79"/>
  <c r="Y46" i="79"/>
  <c r="X46" i="79"/>
  <c r="W46" i="79"/>
  <c r="V46" i="79"/>
  <c r="U46" i="79"/>
  <c r="T46" i="79"/>
  <c r="S46" i="79"/>
  <c r="R46" i="79"/>
  <c r="Q46" i="79"/>
  <c r="P46" i="79"/>
  <c r="O46" i="79"/>
  <c r="N46" i="79"/>
  <c r="M46" i="79"/>
  <c r="L46" i="79"/>
  <c r="K46" i="79"/>
  <c r="J46" i="79"/>
  <c r="I46" i="79"/>
  <c r="H46" i="79"/>
  <c r="G46" i="79"/>
  <c r="F46" i="79"/>
  <c r="E46" i="79"/>
  <c r="D46" i="79"/>
  <c r="C46" i="79"/>
  <c r="B46" i="79"/>
  <c r="AK45" i="79"/>
  <c r="AJ45" i="79"/>
  <c r="AI45" i="79"/>
  <c r="AH45" i="79"/>
  <c r="AG45" i="79"/>
  <c r="AF45" i="79"/>
  <c r="AE45" i="79"/>
  <c r="AD45" i="79"/>
  <c r="AC45" i="79"/>
  <c r="AB45" i="79"/>
  <c r="AA45" i="79"/>
  <c r="Z45" i="79"/>
  <c r="Y45" i="79"/>
  <c r="X45" i="79"/>
  <c r="W45" i="79"/>
  <c r="V45" i="79"/>
  <c r="U45" i="79"/>
  <c r="T45" i="79"/>
  <c r="S45" i="79"/>
  <c r="R45" i="79"/>
  <c r="Q45" i="79"/>
  <c r="P45" i="79"/>
  <c r="O45" i="79"/>
  <c r="N45" i="79"/>
  <c r="M45" i="79"/>
  <c r="L45" i="79"/>
  <c r="K45" i="79"/>
  <c r="J45" i="79"/>
  <c r="I45" i="79"/>
  <c r="H45" i="79"/>
  <c r="G45" i="79"/>
  <c r="F45" i="79"/>
  <c r="E45" i="79"/>
  <c r="D45" i="79"/>
  <c r="C45" i="79"/>
  <c r="B45" i="79"/>
  <c r="AK44" i="79"/>
  <c r="AJ44" i="79"/>
  <c r="AI44" i="79"/>
  <c r="AH44" i="79"/>
  <c r="AG44" i="79"/>
  <c r="AF44" i="79"/>
  <c r="AE44" i="79"/>
  <c r="AD44" i="79"/>
  <c r="AC44" i="79"/>
  <c r="AB44" i="79"/>
  <c r="AA44" i="79"/>
  <c r="Z44" i="79"/>
  <c r="Y44" i="79"/>
  <c r="X44" i="79"/>
  <c r="W44" i="79"/>
  <c r="V44" i="79"/>
  <c r="U44" i="79"/>
  <c r="T44" i="79"/>
  <c r="S44" i="79"/>
  <c r="R44" i="79"/>
  <c r="Q44" i="79"/>
  <c r="P44" i="79"/>
  <c r="O44" i="79"/>
  <c r="N44" i="79"/>
  <c r="M44" i="79"/>
  <c r="L44" i="79"/>
  <c r="K44" i="79"/>
  <c r="J44" i="79"/>
  <c r="I44" i="79"/>
  <c r="H44" i="79"/>
  <c r="G44" i="79"/>
  <c r="F44" i="79"/>
  <c r="E44" i="79"/>
  <c r="D44" i="79"/>
  <c r="C44" i="79"/>
  <c r="B44" i="79"/>
  <c r="AK43" i="79"/>
  <c r="AJ43" i="79"/>
  <c r="AI43" i="79"/>
  <c r="AH43" i="79"/>
  <c r="AG43" i="79"/>
  <c r="AF43" i="79"/>
  <c r="AE43" i="79"/>
  <c r="AD43" i="79"/>
  <c r="AC43" i="79"/>
  <c r="AB43" i="79"/>
  <c r="AA43" i="79"/>
  <c r="Z43" i="79"/>
  <c r="Y43" i="79"/>
  <c r="X43" i="79"/>
  <c r="W43" i="79"/>
  <c r="V43" i="79"/>
  <c r="U43" i="79"/>
  <c r="T43" i="79"/>
  <c r="S43" i="79"/>
  <c r="R43" i="79"/>
  <c r="Q43" i="79"/>
  <c r="P43" i="79"/>
  <c r="O43" i="79"/>
  <c r="N43" i="79"/>
  <c r="M43" i="79"/>
  <c r="L43" i="79"/>
  <c r="K43" i="79"/>
  <c r="J43" i="79"/>
  <c r="I43" i="79"/>
  <c r="H43" i="79"/>
  <c r="G43" i="79"/>
  <c r="F43" i="79"/>
  <c r="E43" i="79"/>
  <c r="D43" i="79"/>
  <c r="C43" i="79"/>
  <c r="B43" i="79"/>
  <c r="AK42" i="79"/>
  <c r="AJ42" i="79"/>
  <c r="AI42" i="79"/>
  <c r="AH42" i="79"/>
  <c r="AG42" i="79"/>
  <c r="AF42" i="79"/>
  <c r="AE42" i="79"/>
  <c r="AD42" i="79"/>
  <c r="AC42" i="79"/>
  <c r="AB42" i="79"/>
  <c r="AA42" i="79"/>
  <c r="Z42" i="79"/>
  <c r="Y42" i="79"/>
  <c r="X42" i="79"/>
  <c r="W42" i="79"/>
  <c r="V42" i="79"/>
  <c r="U42" i="79"/>
  <c r="T42" i="79"/>
  <c r="S42" i="79"/>
  <c r="R42" i="79"/>
  <c r="Q42" i="79"/>
  <c r="P42" i="79"/>
  <c r="O42" i="79"/>
  <c r="N42" i="79"/>
  <c r="M42" i="79"/>
  <c r="L42" i="79"/>
  <c r="K42" i="79"/>
  <c r="J42" i="79"/>
  <c r="I42" i="79"/>
  <c r="H42" i="79"/>
  <c r="G42" i="79"/>
  <c r="F42" i="79"/>
  <c r="E42" i="79"/>
  <c r="D42" i="79"/>
  <c r="C42" i="79"/>
  <c r="B42" i="79"/>
  <c r="AK41" i="79"/>
  <c r="AJ41" i="79"/>
  <c r="AI41" i="79"/>
  <c r="AH41" i="79"/>
  <c r="AG41" i="79"/>
  <c r="AF41" i="79"/>
  <c r="AE41" i="79"/>
  <c r="AD41" i="79"/>
  <c r="AC41" i="79"/>
  <c r="AB41" i="79"/>
  <c r="AA41" i="79"/>
  <c r="Z41" i="79"/>
  <c r="Y41" i="79"/>
  <c r="X41" i="79"/>
  <c r="W41" i="79"/>
  <c r="V41" i="79"/>
  <c r="U41" i="79"/>
  <c r="T41" i="79"/>
  <c r="S41" i="79"/>
  <c r="R41" i="79"/>
  <c r="Q41" i="79"/>
  <c r="P41" i="79"/>
  <c r="O41" i="79"/>
  <c r="N41" i="79"/>
  <c r="M41" i="79"/>
  <c r="L41" i="79"/>
  <c r="K41" i="79"/>
  <c r="J41" i="79"/>
  <c r="I41" i="79"/>
  <c r="H41" i="79"/>
  <c r="G41" i="79"/>
  <c r="F41" i="79"/>
  <c r="E41" i="79"/>
  <c r="D41" i="79"/>
  <c r="C41" i="79"/>
  <c r="B41" i="79"/>
  <c r="AK40" i="79"/>
  <c r="AJ40" i="79"/>
  <c r="AI40" i="79"/>
  <c r="AH40" i="79"/>
  <c r="AG40" i="79"/>
  <c r="AF40" i="79"/>
  <c r="AE40" i="79"/>
  <c r="AD40" i="79"/>
  <c r="AC40" i="79"/>
  <c r="AB40" i="79"/>
  <c r="AA40" i="79"/>
  <c r="Z40" i="79"/>
  <c r="Y40" i="79"/>
  <c r="X40" i="79"/>
  <c r="W40" i="79"/>
  <c r="V40" i="79"/>
  <c r="U40" i="79"/>
  <c r="T40" i="79"/>
  <c r="S40" i="79"/>
  <c r="R40" i="79"/>
  <c r="Q40" i="79"/>
  <c r="P40" i="79"/>
  <c r="O40" i="79"/>
  <c r="N40" i="79"/>
  <c r="M40" i="79"/>
  <c r="L40" i="79"/>
  <c r="K40" i="79"/>
  <c r="J40" i="79"/>
  <c r="I40" i="79"/>
  <c r="H40" i="79"/>
  <c r="G40" i="79"/>
  <c r="F40" i="79"/>
  <c r="E40" i="79"/>
  <c r="D40" i="79"/>
  <c r="C40" i="79"/>
  <c r="B40" i="79"/>
  <c r="AK39" i="79"/>
  <c r="AJ39" i="79"/>
  <c r="AI39" i="79"/>
  <c r="AH39" i="79"/>
  <c r="AG39" i="79"/>
  <c r="AF39" i="79"/>
  <c r="AE39" i="79"/>
  <c r="AD39" i="79"/>
  <c r="AC39" i="79"/>
  <c r="AB39" i="79"/>
  <c r="AA39" i="79"/>
  <c r="Z39" i="79"/>
  <c r="Y39" i="79"/>
  <c r="X39" i="79"/>
  <c r="W39" i="79"/>
  <c r="V39" i="79"/>
  <c r="U39" i="79"/>
  <c r="T39" i="79"/>
  <c r="S39" i="79"/>
  <c r="R39" i="79"/>
  <c r="Q39" i="79"/>
  <c r="P39" i="79"/>
  <c r="O39" i="79"/>
  <c r="N39" i="79"/>
  <c r="M39" i="79"/>
  <c r="L39" i="79"/>
  <c r="K39" i="79"/>
  <c r="J39" i="79"/>
  <c r="I39" i="79"/>
  <c r="H39" i="79"/>
  <c r="G39" i="79"/>
  <c r="F39" i="79"/>
  <c r="E39" i="79"/>
  <c r="D39" i="79"/>
  <c r="C39" i="79"/>
  <c r="B39" i="79"/>
  <c r="AK38" i="79"/>
  <c r="AJ38" i="79"/>
  <c r="AI38" i="79"/>
  <c r="AH38" i="79"/>
  <c r="AG38" i="79"/>
  <c r="AF38" i="79"/>
  <c r="AE38" i="79"/>
  <c r="AD38" i="79"/>
  <c r="AC38" i="79"/>
  <c r="AB38" i="79"/>
  <c r="AA38" i="79"/>
  <c r="Z38" i="79"/>
  <c r="Y38" i="79"/>
  <c r="X38" i="79"/>
  <c r="W38" i="79"/>
  <c r="V38" i="79"/>
  <c r="U38" i="79"/>
  <c r="T38" i="79"/>
  <c r="S38" i="79"/>
  <c r="R38" i="79"/>
  <c r="Q38" i="79"/>
  <c r="P38" i="79"/>
  <c r="O38" i="79"/>
  <c r="N38" i="79"/>
  <c r="M38" i="79"/>
  <c r="L38" i="79"/>
  <c r="K38" i="79"/>
  <c r="J38" i="79"/>
  <c r="I38" i="79"/>
  <c r="H38" i="79"/>
  <c r="G38" i="79"/>
  <c r="F38" i="79"/>
  <c r="E38" i="79"/>
  <c r="D38" i="79"/>
  <c r="C38" i="79"/>
  <c r="B38" i="79"/>
  <c r="AK37" i="79"/>
  <c r="AJ37" i="79"/>
  <c r="AI37" i="79"/>
  <c r="AH37" i="79"/>
  <c r="AG37" i="79"/>
  <c r="AF37" i="79"/>
  <c r="AE37" i="79"/>
  <c r="AD37" i="79"/>
  <c r="AC37" i="79"/>
  <c r="AB37" i="79"/>
  <c r="AA37" i="79"/>
  <c r="Z37" i="79"/>
  <c r="Y37" i="79"/>
  <c r="X37" i="79"/>
  <c r="W37" i="79"/>
  <c r="V37" i="79"/>
  <c r="U37" i="79"/>
  <c r="T37" i="79"/>
  <c r="S37" i="79"/>
  <c r="R37" i="79"/>
  <c r="Q37" i="79"/>
  <c r="P37" i="79"/>
  <c r="O37" i="79"/>
  <c r="N37" i="79"/>
  <c r="M37" i="79"/>
  <c r="L37" i="79"/>
  <c r="K37" i="79"/>
  <c r="J37" i="79"/>
  <c r="I37" i="79"/>
  <c r="H37" i="79"/>
  <c r="G37" i="79"/>
  <c r="F37" i="79"/>
  <c r="E37" i="79"/>
  <c r="D37" i="79"/>
  <c r="C37" i="79"/>
  <c r="B37" i="79"/>
  <c r="AK36" i="79"/>
  <c r="AJ36" i="79"/>
  <c r="AI36" i="79"/>
  <c r="AH36" i="79"/>
  <c r="AG36" i="79"/>
  <c r="AF36" i="79"/>
  <c r="AE36" i="79"/>
  <c r="AD36" i="79"/>
  <c r="AC36" i="79"/>
  <c r="AB36" i="79"/>
  <c r="AA36" i="79"/>
  <c r="Z36" i="79"/>
  <c r="Y36" i="79"/>
  <c r="X36" i="79"/>
  <c r="W36" i="79"/>
  <c r="V36" i="79"/>
  <c r="U36" i="79"/>
  <c r="T36" i="79"/>
  <c r="S36" i="79"/>
  <c r="R36" i="79"/>
  <c r="Q36" i="79"/>
  <c r="P36" i="79"/>
  <c r="O36" i="79"/>
  <c r="N36" i="79"/>
  <c r="M36" i="79"/>
  <c r="L36" i="79"/>
  <c r="K36" i="79"/>
  <c r="J36" i="79"/>
  <c r="I36" i="79"/>
  <c r="H36" i="79"/>
  <c r="G36" i="79"/>
  <c r="F36" i="79"/>
  <c r="E36" i="79"/>
  <c r="D36" i="79"/>
  <c r="C36" i="79"/>
  <c r="B36" i="79"/>
  <c r="AK35" i="79"/>
  <c r="AJ35" i="79"/>
  <c r="AI35" i="79"/>
  <c r="AH35" i="79"/>
  <c r="AG35" i="79"/>
  <c r="AF35" i="79"/>
  <c r="AE35" i="79"/>
  <c r="AD35" i="79"/>
  <c r="AC35" i="79"/>
  <c r="AB35" i="79"/>
  <c r="AA35" i="79"/>
  <c r="Z35" i="79"/>
  <c r="Y35" i="79"/>
  <c r="X35" i="79"/>
  <c r="W35" i="79"/>
  <c r="V35" i="79"/>
  <c r="U35" i="79"/>
  <c r="T35" i="79"/>
  <c r="S35" i="79"/>
  <c r="R35" i="79"/>
  <c r="Q35" i="79"/>
  <c r="P35" i="79"/>
  <c r="O35" i="79"/>
  <c r="N35" i="79"/>
  <c r="M35" i="79"/>
  <c r="L35" i="79"/>
  <c r="K35" i="79"/>
  <c r="J35" i="79"/>
  <c r="I35" i="79"/>
  <c r="H35" i="79"/>
  <c r="G35" i="79"/>
  <c r="F35" i="79"/>
  <c r="E35" i="79"/>
  <c r="D35" i="79"/>
  <c r="C35" i="79"/>
  <c r="B35" i="79"/>
  <c r="AK34" i="79"/>
  <c r="AJ34" i="79"/>
  <c r="AI34" i="79"/>
  <c r="AH34" i="79"/>
  <c r="AG34" i="79"/>
  <c r="AF34" i="79"/>
  <c r="AE34" i="79"/>
  <c r="AD34" i="79"/>
  <c r="AC34" i="79"/>
  <c r="AB34" i="79"/>
  <c r="AA34" i="79"/>
  <c r="Z34" i="79"/>
  <c r="Y34" i="79"/>
  <c r="X34" i="79"/>
  <c r="W34" i="79"/>
  <c r="V34" i="79"/>
  <c r="U34" i="79"/>
  <c r="T34" i="79"/>
  <c r="S34" i="79"/>
  <c r="R34" i="79"/>
  <c r="Q34" i="79"/>
  <c r="P34" i="79"/>
  <c r="O34" i="79"/>
  <c r="N34" i="79"/>
  <c r="M34" i="79"/>
  <c r="L34" i="79"/>
  <c r="K34" i="79"/>
  <c r="J34" i="79"/>
  <c r="I34" i="79"/>
  <c r="H34" i="79"/>
  <c r="G34" i="79"/>
  <c r="F34" i="79"/>
  <c r="E34" i="79"/>
  <c r="D34" i="79"/>
  <c r="C34" i="79"/>
  <c r="B34" i="79"/>
  <c r="AK33" i="79"/>
  <c r="AJ33" i="79"/>
  <c r="AI33" i="79"/>
  <c r="AH33" i="79"/>
  <c r="AG33" i="79"/>
  <c r="AF33" i="79"/>
  <c r="AE33" i="79"/>
  <c r="AD33" i="79"/>
  <c r="AC33" i="79"/>
  <c r="AB33" i="79"/>
  <c r="AA33" i="79"/>
  <c r="Z33" i="79"/>
  <c r="Y33" i="79"/>
  <c r="X33" i="79"/>
  <c r="W33" i="79"/>
  <c r="V33" i="79"/>
  <c r="U33" i="79"/>
  <c r="T33" i="79"/>
  <c r="S33" i="79"/>
  <c r="R33" i="79"/>
  <c r="Q33" i="79"/>
  <c r="P33" i="79"/>
  <c r="O33" i="79"/>
  <c r="N33" i="79"/>
  <c r="M33" i="79"/>
  <c r="L33" i="79"/>
  <c r="K33" i="79"/>
  <c r="J33" i="79"/>
  <c r="I33" i="79"/>
  <c r="H33" i="79"/>
  <c r="G33" i="79"/>
  <c r="F33" i="79"/>
  <c r="E33" i="79"/>
  <c r="D33" i="79"/>
  <c r="C33" i="79"/>
  <c r="B33" i="79"/>
  <c r="AK32" i="79"/>
  <c r="AJ32" i="79"/>
  <c r="AI32" i="79"/>
  <c r="AH32" i="79"/>
  <c r="AG32" i="79"/>
  <c r="AF32" i="79"/>
  <c r="AE32" i="79"/>
  <c r="AD32" i="79"/>
  <c r="AC32" i="79"/>
  <c r="AB32" i="79"/>
  <c r="AA32" i="79"/>
  <c r="Z32" i="79"/>
  <c r="Y32" i="79"/>
  <c r="X32" i="79"/>
  <c r="W32" i="79"/>
  <c r="V32" i="79"/>
  <c r="U32" i="79"/>
  <c r="T32" i="79"/>
  <c r="S32" i="79"/>
  <c r="R32" i="79"/>
  <c r="Q32" i="79"/>
  <c r="P32" i="79"/>
  <c r="O32" i="79"/>
  <c r="N32" i="79"/>
  <c r="M32" i="79"/>
  <c r="L32" i="79"/>
  <c r="K32" i="79"/>
  <c r="J32" i="79"/>
  <c r="I32" i="79"/>
  <c r="H32" i="79"/>
  <c r="G32" i="79"/>
  <c r="F32" i="79"/>
  <c r="E32" i="79"/>
  <c r="D32" i="79"/>
  <c r="C32" i="79"/>
  <c r="B32" i="79"/>
  <c r="AK31" i="79"/>
  <c r="AJ31" i="79"/>
  <c r="AI31" i="79"/>
  <c r="AH31" i="79"/>
  <c r="AG31" i="79"/>
  <c r="AF31" i="79"/>
  <c r="AE31" i="79"/>
  <c r="AD31" i="79"/>
  <c r="AC31" i="79"/>
  <c r="AB31" i="79"/>
  <c r="AA31" i="79"/>
  <c r="Z31" i="79"/>
  <c r="Y31" i="79"/>
  <c r="X31" i="79"/>
  <c r="W31" i="79"/>
  <c r="V31" i="79"/>
  <c r="U31" i="79"/>
  <c r="T31" i="79"/>
  <c r="S31" i="79"/>
  <c r="R31" i="79"/>
  <c r="Q31" i="79"/>
  <c r="P31" i="79"/>
  <c r="O31" i="79"/>
  <c r="N31" i="79"/>
  <c r="M31" i="79"/>
  <c r="L31" i="79"/>
  <c r="K31" i="79"/>
  <c r="J31" i="79"/>
  <c r="I31" i="79"/>
  <c r="H31" i="79"/>
  <c r="G31" i="79"/>
  <c r="F31" i="79"/>
  <c r="E31" i="79"/>
  <c r="D31" i="79"/>
  <c r="C31" i="79"/>
  <c r="B31" i="79"/>
  <c r="AK30" i="79"/>
  <c r="AJ30" i="79"/>
  <c r="AI30" i="79"/>
  <c r="AH30" i="79"/>
  <c r="AG30" i="79"/>
  <c r="AF30" i="79"/>
  <c r="AE30" i="79"/>
  <c r="AD30" i="79"/>
  <c r="AC30" i="79"/>
  <c r="AB30" i="79"/>
  <c r="AA30" i="79"/>
  <c r="Z30" i="79"/>
  <c r="Y30" i="79"/>
  <c r="X30" i="79"/>
  <c r="W30" i="79"/>
  <c r="V30" i="79"/>
  <c r="U30" i="79"/>
  <c r="T30" i="79"/>
  <c r="S30" i="79"/>
  <c r="R30" i="79"/>
  <c r="Q30" i="79"/>
  <c r="P30" i="79"/>
  <c r="O30" i="79"/>
  <c r="N30" i="79"/>
  <c r="M30" i="79"/>
  <c r="L30" i="79"/>
  <c r="K30" i="79"/>
  <c r="J30" i="79"/>
  <c r="I30" i="79"/>
  <c r="H30" i="79"/>
  <c r="G30" i="79"/>
  <c r="F30" i="79"/>
  <c r="E30" i="79"/>
  <c r="D30" i="79"/>
  <c r="C30" i="79"/>
  <c r="B30" i="79"/>
  <c r="AK29" i="79"/>
  <c r="AJ29" i="79"/>
  <c r="AI29" i="79"/>
  <c r="AH29" i="79"/>
  <c r="AG29" i="79"/>
  <c r="AF29" i="79"/>
  <c r="AE29" i="79"/>
  <c r="AD29" i="79"/>
  <c r="AC29" i="79"/>
  <c r="AB29" i="79"/>
  <c r="AA29" i="79"/>
  <c r="Z29" i="79"/>
  <c r="Y29" i="79"/>
  <c r="X29" i="79"/>
  <c r="W29" i="79"/>
  <c r="V29" i="79"/>
  <c r="U29" i="79"/>
  <c r="T29" i="79"/>
  <c r="S29" i="79"/>
  <c r="R29" i="79"/>
  <c r="Q29" i="79"/>
  <c r="P29" i="79"/>
  <c r="O29" i="79"/>
  <c r="N29" i="79"/>
  <c r="M29" i="79"/>
  <c r="L29" i="79"/>
  <c r="K29" i="79"/>
  <c r="J29" i="79"/>
  <c r="I29" i="79"/>
  <c r="H29" i="79"/>
  <c r="G29" i="79"/>
  <c r="F29" i="79"/>
  <c r="E29" i="79"/>
  <c r="D29" i="79"/>
  <c r="C29" i="79"/>
  <c r="B29" i="79"/>
  <c r="O71" i="78"/>
  <c r="N71" i="78"/>
  <c r="M71" i="78"/>
  <c r="L71" i="78"/>
  <c r="K71" i="78"/>
  <c r="J71" i="78"/>
  <c r="I71" i="78"/>
  <c r="H71" i="78"/>
  <c r="G71" i="78"/>
  <c r="F71" i="78"/>
  <c r="E71" i="78"/>
  <c r="D71" i="78"/>
  <c r="C71" i="78"/>
  <c r="B71" i="78"/>
  <c r="A65" i="78"/>
  <c r="A66" i="78" s="1"/>
  <c r="A67" i="78" s="1"/>
  <c r="A68" i="78" s="1"/>
  <c r="A69" i="78" s="1"/>
  <c r="A70" i="78" s="1"/>
  <c r="A71" i="78" s="1"/>
  <c r="O70" i="78"/>
  <c r="N70" i="78"/>
  <c r="M70" i="78"/>
  <c r="L70" i="78"/>
  <c r="K70" i="78"/>
  <c r="J70" i="78"/>
  <c r="I70" i="78"/>
  <c r="H70" i="78"/>
  <c r="G70" i="78"/>
  <c r="F70" i="78"/>
  <c r="E70" i="78"/>
  <c r="D70" i="78"/>
  <c r="C70" i="78"/>
  <c r="B70" i="78"/>
  <c r="O69" i="78"/>
  <c r="N69" i="78"/>
  <c r="M69" i="78"/>
  <c r="L69" i="78"/>
  <c r="K69" i="78"/>
  <c r="J69" i="78"/>
  <c r="I69" i="78"/>
  <c r="H69" i="78"/>
  <c r="G69" i="78"/>
  <c r="F69" i="78"/>
  <c r="E69" i="78"/>
  <c r="D69" i="78"/>
  <c r="C69" i="78"/>
  <c r="B69" i="78"/>
  <c r="O68" i="78"/>
  <c r="N68" i="78"/>
  <c r="M68" i="78"/>
  <c r="L68" i="78"/>
  <c r="K68" i="78"/>
  <c r="J68" i="78"/>
  <c r="I68" i="78"/>
  <c r="H68" i="78"/>
  <c r="G68" i="78"/>
  <c r="F68" i="78"/>
  <c r="E68" i="78"/>
  <c r="D68" i="78"/>
  <c r="C68" i="78"/>
  <c r="B68" i="78"/>
  <c r="O67" i="78"/>
  <c r="N67" i="78"/>
  <c r="M67" i="78"/>
  <c r="L67" i="78"/>
  <c r="K67" i="78"/>
  <c r="J67" i="78"/>
  <c r="I67" i="78"/>
  <c r="H67" i="78"/>
  <c r="G67" i="78"/>
  <c r="F67" i="78"/>
  <c r="E67" i="78"/>
  <c r="D67" i="78"/>
  <c r="C67" i="78"/>
  <c r="B67" i="78"/>
  <c r="O66" i="78"/>
  <c r="N66" i="78"/>
  <c r="M66" i="78"/>
  <c r="L66" i="78"/>
  <c r="K66" i="78"/>
  <c r="J66" i="78"/>
  <c r="I66" i="78"/>
  <c r="H66" i="78"/>
  <c r="G66" i="78"/>
  <c r="F66" i="78"/>
  <c r="E66" i="78"/>
  <c r="D66" i="78"/>
  <c r="C66" i="78"/>
  <c r="B66" i="78"/>
  <c r="O65" i="78"/>
  <c r="N65" i="78"/>
  <c r="M65" i="78"/>
  <c r="L65" i="78"/>
  <c r="K65" i="78"/>
  <c r="J65" i="78"/>
  <c r="I65" i="78"/>
  <c r="H65" i="78"/>
  <c r="G65" i="78"/>
  <c r="F65" i="78"/>
  <c r="E65" i="78"/>
  <c r="D65" i="78"/>
  <c r="C65" i="78"/>
  <c r="B65" i="78"/>
  <c r="O64" i="78"/>
  <c r="N64" i="78"/>
  <c r="M64" i="78"/>
  <c r="L64" i="78"/>
  <c r="K64" i="78"/>
  <c r="J64" i="78"/>
  <c r="I64" i="78"/>
  <c r="H64" i="78"/>
  <c r="G64" i="78"/>
  <c r="F64" i="78"/>
  <c r="E64" i="78"/>
  <c r="D64" i="78"/>
  <c r="C64" i="78"/>
  <c r="B64" i="78"/>
  <c r="O63" i="78"/>
  <c r="N63" i="78"/>
  <c r="M63" i="78"/>
  <c r="L63" i="78"/>
  <c r="K63" i="78"/>
  <c r="J63" i="78"/>
  <c r="I63" i="78"/>
  <c r="H63" i="78"/>
  <c r="G63" i="78"/>
  <c r="F63" i="78"/>
  <c r="E63" i="78"/>
  <c r="D63" i="78"/>
  <c r="C63" i="78"/>
  <c r="B63" i="78"/>
  <c r="O62" i="78"/>
  <c r="N62" i="78"/>
  <c r="M62" i="78"/>
  <c r="L62" i="78"/>
  <c r="K62" i="78"/>
  <c r="J62" i="78"/>
  <c r="I62" i="78"/>
  <c r="H62" i="78"/>
  <c r="G62" i="78"/>
  <c r="F62" i="78"/>
  <c r="E62" i="78"/>
  <c r="D62" i="78"/>
  <c r="C62" i="78"/>
  <c r="B62" i="78"/>
  <c r="O61" i="78"/>
  <c r="N61" i="78"/>
  <c r="M61" i="78"/>
  <c r="L61" i="78"/>
  <c r="K61" i="78"/>
  <c r="J61" i="78"/>
  <c r="I61" i="78"/>
  <c r="H61" i="78"/>
  <c r="G61" i="78"/>
  <c r="F61" i="78"/>
  <c r="E61" i="78"/>
  <c r="D61" i="78"/>
  <c r="C61" i="78"/>
  <c r="B61" i="78"/>
  <c r="O60" i="78"/>
  <c r="N60" i="78"/>
  <c r="M60" i="78"/>
  <c r="L60" i="78"/>
  <c r="K60" i="78"/>
  <c r="J60" i="78"/>
  <c r="I60" i="78"/>
  <c r="H60" i="78"/>
  <c r="G60" i="78"/>
  <c r="F60" i="78"/>
  <c r="E60" i="78"/>
  <c r="D60" i="78"/>
  <c r="C60" i="78"/>
  <c r="B60" i="78"/>
  <c r="O59" i="78"/>
  <c r="N59" i="78"/>
  <c r="M59" i="78"/>
  <c r="L59" i="78"/>
  <c r="K59" i="78"/>
  <c r="J59" i="78"/>
  <c r="I59" i="78"/>
  <c r="H59" i="78"/>
  <c r="G59" i="78"/>
  <c r="F59" i="78"/>
  <c r="E59" i="78"/>
  <c r="D59" i="78"/>
  <c r="C59" i="78"/>
  <c r="B59" i="78"/>
  <c r="O58" i="78"/>
  <c r="N58" i="78"/>
  <c r="M58" i="78"/>
  <c r="L58" i="78"/>
  <c r="K58" i="78"/>
  <c r="J58" i="78"/>
  <c r="I58" i="78"/>
  <c r="H58" i="78"/>
  <c r="G58" i="78"/>
  <c r="F58" i="78"/>
  <c r="E58" i="78"/>
  <c r="D58" i="78"/>
  <c r="C58" i="78"/>
  <c r="B58" i="78"/>
  <c r="O57" i="78"/>
  <c r="N57" i="78"/>
  <c r="M57" i="78"/>
  <c r="L57" i="78"/>
  <c r="K57" i="78"/>
  <c r="J57" i="78"/>
  <c r="I57" i="78"/>
  <c r="H57" i="78"/>
  <c r="G57" i="78"/>
  <c r="F57" i="78"/>
  <c r="E57" i="78"/>
  <c r="D57" i="78"/>
  <c r="C57" i="78"/>
  <c r="B57" i="78"/>
  <c r="O56" i="78"/>
  <c r="N56" i="78"/>
  <c r="M56" i="78"/>
  <c r="L56" i="78"/>
  <c r="K56" i="78"/>
  <c r="J56" i="78"/>
  <c r="I56" i="78"/>
  <c r="H56" i="78"/>
  <c r="G56" i="78"/>
  <c r="F56" i="78"/>
  <c r="E56" i="78"/>
  <c r="D56" i="78"/>
  <c r="C56" i="78"/>
  <c r="B56" i="78"/>
  <c r="O55" i="78"/>
  <c r="N55" i="78"/>
  <c r="M55" i="78"/>
  <c r="L55" i="78"/>
  <c r="K55" i="78"/>
  <c r="J55" i="78"/>
  <c r="I55" i="78"/>
  <c r="H55" i="78"/>
  <c r="G55" i="78"/>
  <c r="F55" i="78"/>
  <c r="E55" i="78"/>
  <c r="D55" i="78"/>
  <c r="C55" i="78"/>
  <c r="B55" i="78"/>
  <c r="O54" i="78"/>
  <c r="N54" i="78"/>
  <c r="M54" i="78"/>
  <c r="L54" i="78"/>
  <c r="K54" i="78"/>
  <c r="J54" i="78"/>
  <c r="I54" i="78"/>
  <c r="H54" i="78"/>
  <c r="G54" i="78"/>
  <c r="F54" i="78"/>
  <c r="E54" i="78"/>
  <c r="D54" i="78"/>
  <c r="C54" i="78"/>
  <c r="B54" i="78"/>
  <c r="O53" i="78"/>
  <c r="N53" i="78"/>
  <c r="M53" i="78"/>
  <c r="L53" i="78"/>
  <c r="K53" i="78"/>
  <c r="J53" i="78"/>
  <c r="I53" i="78"/>
  <c r="H53" i="78"/>
  <c r="G53" i="78"/>
  <c r="F53" i="78"/>
  <c r="E53" i="78"/>
  <c r="D53" i="78"/>
  <c r="C53" i="78"/>
  <c r="B53" i="78"/>
  <c r="O52" i="78"/>
  <c r="N52" i="78"/>
  <c r="M52" i="78"/>
  <c r="L52" i="78"/>
  <c r="K52" i="78"/>
  <c r="J52" i="78"/>
  <c r="I52" i="78"/>
  <c r="H52" i="78"/>
  <c r="G52" i="78"/>
  <c r="F52" i="78"/>
  <c r="E52" i="78"/>
  <c r="D52" i="78"/>
  <c r="C52" i="78"/>
  <c r="B52" i="78"/>
  <c r="O51" i="78"/>
  <c r="N51" i="78"/>
  <c r="M51" i="78"/>
  <c r="L51" i="78"/>
  <c r="K51" i="78"/>
  <c r="J51" i="78"/>
  <c r="I51" i="78"/>
  <c r="H51" i="78"/>
  <c r="G51" i="78"/>
  <c r="F51" i="78"/>
  <c r="E51" i="78"/>
  <c r="D51" i="78"/>
  <c r="C51" i="78"/>
  <c r="B51" i="78"/>
  <c r="O50" i="78"/>
  <c r="N50" i="78"/>
  <c r="M50" i="78"/>
  <c r="L50" i="78"/>
  <c r="K50" i="78"/>
  <c r="J50" i="78"/>
  <c r="I50" i="78"/>
  <c r="H50" i="78"/>
  <c r="G50" i="78"/>
  <c r="F50" i="78"/>
  <c r="E50" i="78"/>
  <c r="D50" i="78"/>
  <c r="C50" i="78"/>
  <c r="B50" i="78"/>
  <c r="O49" i="78"/>
  <c r="N49" i="78"/>
  <c r="M49" i="78"/>
  <c r="L49" i="78"/>
  <c r="K49" i="78"/>
  <c r="J49" i="78"/>
  <c r="I49" i="78"/>
  <c r="H49" i="78"/>
  <c r="G49" i="78"/>
  <c r="F49" i="78"/>
  <c r="E49" i="78"/>
  <c r="D49" i="78"/>
  <c r="C49" i="78"/>
  <c r="B49" i="78"/>
  <c r="O48" i="78"/>
  <c r="N48" i="78"/>
  <c r="M48" i="78"/>
  <c r="L48" i="78"/>
  <c r="K48" i="78"/>
  <c r="J48" i="78"/>
  <c r="I48" i="78"/>
  <c r="H48" i="78"/>
  <c r="G48" i="78"/>
  <c r="F48" i="78"/>
  <c r="E48" i="78"/>
  <c r="D48" i="78"/>
  <c r="C48" i="78"/>
  <c r="B48" i="78"/>
  <c r="O47" i="78"/>
  <c r="N47" i="78"/>
  <c r="M47" i="78"/>
  <c r="L47" i="78"/>
  <c r="K47" i="78"/>
  <c r="J47" i="78"/>
  <c r="I47" i="78"/>
  <c r="H47" i="78"/>
  <c r="G47" i="78"/>
  <c r="F47" i="78"/>
  <c r="E47" i="78"/>
  <c r="D47" i="78"/>
  <c r="C47" i="78"/>
  <c r="B47" i="78"/>
  <c r="O46" i="78"/>
  <c r="N46" i="78"/>
  <c r="M46" i="78"/>
  <c r="L46" i="78"/>
  <c r="K46" i="78"/>
  <c r="J46" i="78"/>
  <c r="I46" i="78"/>
  <c r="H46" i="78"/>
  <c r="G46" i="78"/>
  <c r="F46" i="78"/>
  <c r="E46" i="78"/>
  <c r="D46" i="78"/>
  <c r="C46" i="78"/>
  <c r="B46" i="78"/>
  <c r="O45" i="78"/>
  <c r="N45" i="78"/>
  <c r="M45" i="78"/>
  <c r="L45" i="78"/>
  <c r="K45" i="78"/>
  <c r="J45" i="78"/>
  <c r="I45" i="78"/>
  <c r="H45" i="78"/>
  <c r="G45" i="78"/>
  <c r="F45" i="78"/>
  <c r="E45" i="78"/>
  <c r="D45" i="78"/>
  <c r="C45" i="78"/>
  <c r="B45" i="78"/>
  <c r="O44" i="78"/>
  <c r="N44" i="78"/>
  <c r="M44" i="78"/>
  <c r="L44" i="78"/>
  <c r="K44" i="78"/>
  <c r="J44" i="78"/>
  <c r="I44" i="78"/>
  <c r="H44" i="78"/>
  <c r="G44" i="78"/>
  <c r="F44" i="78"/>
  <c r="E44" i="78"/>
  <c r="D44" i="78"/>
  <c r="C44" i="78"/>
  <c r="B44" i="78"/>
  <c r="O43" i="78"/>
  <c r="N43" i="78"/>
  <c r="M43" i="78"/>
  <c r="L43" i="78"/>
  <c r="K43" i="78"/>
  <c r="J43" i="78"/>
  <c r="I43" i="78"/>
  <c r="H43" i="78"/>
  <c r="G43" i="78"/>
  <c r="F43" i="78"/>
  <c r="E43" i="78"/>
  <c r="D43" i="78"/>
  <c r="C43" i="78"/>
  <c r="B43" i="78"/>
  <c r="O42" i="78"/>
  <c r="N42" i="78"/>
  <c r="M42" i="78"/>
  <c r="L42" i="78"/>
  <c r="K42" i="78"/>
  <c r="J42" i="78"/>
  <c r="I42" i="78"/>
  <c r="H42" i="78"/>
  <c r="G42" i="78"/>
  <c r="F42" i="78"/>
  <c r="E42" i="78"/>
  <c r="D42" i="78"/>
  <c r="C42" i="78"/>
  <c r="B42" i="78"/>
  <c r="O41" i="78"/>
  <c r="N41" i="78"/>
  <c r="M41" i="78"/>
  <c r="L41" i="78"/>
  <c r="K41" i="78"/>
  <c r="J41" i="78"/>
  <c r="I41" i="78"/>
  <c r="H41" i="78"/>
  <c r="G41" i="78"/>
  <c r="F41" i="78"/>
  <c r="E41" i="78"/>
  <c r="D41" i="78"/>
  <c r="C41" i="78"/>
  <c r="B41" i="78"/>
  <c r="O40" i="78"/>
  <c r="N40" i="78"/>
  <c r="M40" i="78"/>
  <c r="L40" i="78"/>
  <c r="K40" i="78"/>
  <c r="J40" i="78"/>
  <c r="I40" i="78"/>
  <c r="H40" i="78"/>
  <c r="G40" i="78"/>
  <c r="F40" i="78"/>
  <c r="E40" i="78"/>
  <c r="D40" i="78"/>
  <c r="C40" i="78"/>
  <c r="B40" i="78"/>
  <c r="O39" i="78"/>
  <c r="N39" i="78"/>
  <c r="M39" i="78"/>
  <c r="L39" i="78"/>
  <c r="K39" i="78"/>
  <c r="J39" i="78"/>
  <c r="I39" i="78"/>
  <c r="H39" i="78"/>
  <c r="G39" i="78"/>
  <c r="F39" i="78"/>
  <c r="E39" i="78"/>
  <c r="D39" i="78"/>
  <c r="C39" i="78"/>
  <c r="B39" i="78"/>
  <c r="O38" i="78"/>
  <c r="N38" i="78"/>
  <c r="M38" i="78"/>
  <c r="L38" i="78"/>
  <c r="K38" i="78"/>
  <c r="J38" i="78"/>
  <c r="I38" i="78"/>
  <c r="H38" i="78"/>
  <c r="G38" i="78"/>
  <c r="F38" i="78"/>
  <c r="E38" i="78"/>
  <c r="D38" i="78"/>
  <c r="C38" i="78"/>
  <c r="B38" i="78"/>
  <c r="O37" i="78"/>
  <c r="N37" i="78"/>
  <c r="M37" i="78"/>
  <c r="L37" i="78"/>
  <c r="K37" i="78"/>
  <c r="J37" i="78"/>
  <c r="I37" i="78"/>
  <c r="H37" i="78"/>
  <c r="G37" i="78"/>
  <c r="F37" i="78"/>
  <c r="E37" i="78"/>
  <c r="D37" i="78"/>
  <c r="C37" i="78"/>
  <c r="B37" i="78"/>
  <c r="O36" i="78"/>
  <c r="N36" i="78"/>
  <c r="M36" i="78"/>
  <c r="L36" i="78"/>
  <c r="K36" i="78"/>
  <c r="J36" i="78"/>
  <c r="I36" i="78"/>
  <c r="H36" i="78"/>
  <c r="G36" i="78"/>
  <c r="F36" i="78"/>
  <c r="E36" i="78"/>
  <c r="D36" i="78"/>
  <c r="C36" i="78"/>
  <c r="B36" i="78"/>
  <c r="O35" i="78"/>
  <c r="N35" i="78"/>
  <c r="M35" i="78"/>
  <c r="L35" i="78"/>
  <c r="K35" i="78"/>
  <c r="J35" i="78"/>
  <c r="I35" i="78"/>
  <c r="H35" i="78"/>
  <c r="G35" i="78"/>
  <c r="F35" i="78"/>
  <c r="E35" i="78"/>
  <c r="D35" i="78"/>
  <c r="C35" i="78"/>
  <c r="B35" i="78"/>
  <c r="O34" i="78"/>
  <c r="N34" i="78"/>
  <c r="M34" i="78"/>
  <c r="L34" i="78"/>
  <c r="K34" i="78"/>
  <c r="J34" i="78"/>
  <c r="I34" i="78"/>
  <c r="H34" i="78"/>
  <c r="G34" i="78"/>
  <c r="F34" i="78"/>
  <c r="E34" i="78"/>
  <c r="D34" i="78"/>
  <c r="C34" i="78"/>
  <c r="B34" i="78"/>
  <c r="O33" i="78"/>
  <c r="N33" i="78"/>
  <c r="M33" i="78"/>
  <c r="L33" i="78"/>
  <c r="K33" i="78"/>
  <c r="J33" i="78"/>
  <c r="I33" i="78"/>
  <c r="H33" i="78"/>
  <c r="G33" i="78"/>
  <c r="F33" i="78"/>
  <c r="E33" i="78"/>
  <c r="D33" i="78"/>
  <c r="C33" i="78"/>
  <c r="B33" i="78"/>
  <c r="O32" i="78"/>
  <c r="N32" i="78"/>
  <c r="M32" i="78"/>
  <c r="L32" i="78"/>
  <c r="K32" i="78"/>
  <c r="J32" i="78"/>
  <c r="I32" i="78"/>
  <c r="H32" i="78"/>
  <c r="G32" i="78"/>
  <c r="F32" i="78"/>
  <c r="E32" i="78"/>
  <c r="D32" i="78"/>
  <c r="C32" i="78"/>
  <c r="B32" i="78"/>
  <c r="O31" i="78"/>
  <c r="N31" i="78"/>
  <c r="M31" i="78"/>
  <c r="L31" i="78"/>
  <c r="K31" i="78"/>
  <c r="J31" i="78"/>
  <c r="I31" i="78"/>
  <c r="H31" i="78"/>
  <c r="G31" i="78"/>
  <c r="F31" i="78"/>
  <c r="E31" i="78"/>
  <c r="D31" i="78"/>
  <c r="C31" i="78"/>
  <c r="B31" i="78"/>
  <c r="O30" i="78"/>
  <c r="N30" i="78"/>
  <c r="M30" i="78"/>
  <c r="L30" i="78"/>
  <c r="K30" i="78"/>
  <c r="J30" i="78"/>
  <c r="I30" i="78"/>
  <c r="H30" i="78"/>
  <c r="G30" i="78"/>
  <c r="F30" i="78"/>
  <c r="E30" i="78"/>
  <c r="D30" i="78"/>
  <c r="C30" i="78"/>
  <c r="B30" i="78"/>
  <c r="O29" i="78"/>
  <c r="N29" i="78"/>
  <c r="M29" i="78"/>
  <c r="L29" i="78"/>
  <c r="K29" i="78"/>
  <c r="J29" i="78"/>
  <c r="I29" i="78"/>
  <c r="H29" i="78"/>
  <c r="G29" i="78"/>
  <c r="F29" i="78"/>
  <c r="E29" i="78"/>
  <c r="D29" i="78"/>
  <c r="C29" i="78"/>
  <c r="B29" i="78"/>
  <c r="P71" i="77"/>
  <c r="O71" i="77"/>
  <c r="N71" i="77"/>
  <c r="M71" i="77"/>
  <c r="L71" i="77"/>
  <c r="K71" i="77"/>
  <c r="J71" i="77"/>
  <c r="I71" i="77"/>
  <c r="H71" i="77"/>
  <c r="G71" i="77"/>
  <c r="F71" i="77"/>
  <c r="E71" i="77"/>
  <c r="D71" i="77"/>
  <c r="C71" i="77"/>
  <c r="B71" i="77"/>
  <c r="A65" i="77"/>
  <c r="A66" i="77" s="1"/>
  <c r="A67" i="77" s="1"/>
  <c r="A68" i="77" s="1"/>
  <c r="A69" i="77" s="1"/>
  <c r="A70" i="77" s="1"/>
  <c r="A71" i="77" s="1"/>
  <c r="P70" i="77"/>
  <c r="O70" i="77"/>
  <c r="N70" i="77"/>
  <c r="M70" i="77"/>
  <c r="L70" i="77"/>
  <c r="K70" i="77"/>
  <c r="J70" i="77"/>
  <c r="I70" i="77"/>
  <c r="H70" i="77"/>
  <c r="G70" i="77"/>
  <c r="F70" i="77"/>
  <c r="E70" i="77"/>
  <c r="D70" i="77"/>
  <c r="C70" i="77"/>
  <c r="B70" i="77"/>
  <c r="P69" i="77"/>
  <c r="O69" i="77"/>
  <c r="N69" i="77"/>
  <c r="M69" i="77"/>
  <c r="L69" i="77"/>
  <c r="K69" i="77"/>
  <c r="J69" i="77"/>
  <c r="I69" i="77"/>
  <c r="H69" i="77"/>
  <c r="G69" i="77"/>
  <c r="F69" i="77"/>
  <c r="E69" i="77"/>
  <c r="D69" i="77"/>
  <c r="C69" i="77"/>
  <c r="B69" i="77"/>
  <c r="P68" i="77"/>
  <c r="O68" i="77"/>
  <c r="N68" i="77"/>
  <c r="M68" i="77"/>
  <c r="L68" i="77"/>
  <c r="K68" i="77"/>
  <c r="J68" i="77"/>
  <c r="I68" i="77"/>
  <c r="H68" i="77"/>
  <c r="G68" i="77"/>
  <c r="F68" i="77"/>
  <c r="E68" i="77"/>
  <c r="D68" i="77"/>
  <c r="C68" i="77"/>
  <c r="B68" i="77"/>
  <c r="P67" i="77"/>
  <c r="O67" i="77"/>
  <c r="N67" i="77"/>
  <c r="M67" i="77"/>
  <c r="L67" i="77"/>
  <c r="K67" i="77"/>
  <c r="J67" i="77"/>
  <c r="I67" i="77"/>
  <c r="H67" i="77"/>
  <c r="G67" i="77"/>
  <c r="F67" i="77"/>
  <c r="E67" i="77"/>
  <c r="D67" i="77"/>
  <c r="C67" i="77"/>
  <c r="B67" i="77"/>
  <c r="P66" i="77"/>
  <c r="O66" i="77"/>
  <c r="N66" i="77"/>
  <c r="M66" i="77"/>
  <c r="L66" i="77"/>
  <c r="K66" i="77"/>
  <c r="J66" i="77"/>
  <c r="I66" i="77"/>
  <c r="H66" i="77"/>
  <c r="G66" i="77"/>
  <c r="F66" i="77"/>
  <c r="E66" i="77"/>
  <c r="D66" i="77"/>
  <c r="C66" i="77"/>
  <c r="B66" i="77"/>
  <c r="P65" i="77"/>
  <c r="O65" i="77"/>
  <c r="N65" i="77"/>
  <c r="M65" i="77"/>
  <c r="L65" i="77"/>
  <c r="K65" i="77"/>
  <c r="J65" i="77"/>
  <c r="I65" i="77"/>
  <c r="H65" i="77"/>
  <c r="G65" i="77"/>
  <c r="F65" i="77"/>
  <c r="E65" i="77"/>
  <c r="D65" i="77"/>
  <c r="C65" i="77"/>
  <c r="B65" i="77"/>
  <c r="P64" i="77"/>
  <c r="O64" i="77"/>
  <c r="N64" i="77"/>
  <c r="M64" i="77"/>
  <c r="L64" i="77"/>
  <c r="K64" i="77"/>
  <c r="J64" i="77"/>
  <c r="I64" i="77"/>
  <c r="H64" i="77"/>
  <c r="G64" i="77"/>
  <c r="F64" i="77"/>
  <c r="E64" i="77"/>
  <c r="D64" i="77"/>
  <c r="C64" i="77"/>
  <c r="B64" i="77"/>
  <c r="P63" i="77"/>
  <c r="O63" i="77"/>
  <c r="N63" i="77"/>
  <c r="M63" i="77"/>
  <c r="L63" i="77"/>
  <c r="K63" i="77"/>
  <c r="J63" i="77"/>
  <c r="I63" i="77"/>
  <c r="H63" i="77"/>
  <c r="G63" i="77"/>
  <c r="F63" i="77"/>
  <c r="E63" i="77"/>
  <c r="D63" i="77"/>
  <c r="C63" i="77"/>
  <c r="B63" i="77"/>
  <c r="P62" i="77"/>
  <c r="O62" i="77"/>
  <c r="N62" i="77"/>
  <c r="M62" i="77"/>
  <c r="L62" i="77"/>
  <c r="K62" i="77"/>
  <c r="J62" i="77"/>
  <c r="I62" i="77"/>
  <c r="H62" i="77"/>
  <c r="G62" i="77"/>
  <c r="F62" i="77"/>
  <c r="E62" i="77"/>
  <c r="D62" i="77"/>
  <c r="C62" i="77"/>
  <c r="B62" i="77"/>
  <c r="P61" i="77"/>
  <c r="O61" i="77"/>
  <c r="N61" i="77"/>
  <c r="M61" i="77"/>
  <c r="L61" i="77"/>
  <c r="K61" i="77"/>
  <c r="J61" i="77"/>
  <c r="I61" i="77"/>
  <c r="H61" i="77"/>
  <c r="G61" i="77"/>
  <c r="F61" i="77"/>
  <c r="E61" i="77"/>
  <c r="D61" i="77"/>
  <c r="C61" i="77"/>
  <c r="B61" i="77"/>
  <c r="P60" i="77"/>
  <c r="O60" i="77"/>
  <c r="N60" i="77"/>
  <c r="M60" i="77"/>
  <c r="L60" i="77"/>
  <c r="K60" i="77"/>
  <c r="J60" i="77"/>
  <c r="I60" i="77"/>
  <c r="H60" i="77"/>
  <c r="G60" i="77"/>
  <c r="F60" i="77"/>
  <c r="E60" i="77"/>
  <c r="D60" i="77"/>
  <c r="C60" i="77"/>
  <c r="B60" i="77"/>
  <c r="P59" i="77"/>
  <c r="O59" i="77"/>
  <c r="N59" i="77"/>
  <c r="M59" i="77"/>
  <c r="L59" i="77"/>
  <c r="K59" i="77"/>
  <c r="J59" i="77"/>
  <c r="I59" i="77"/>
  <c r="H59" i="77"/>
  <c r="G59" i="77"/>
  <c r="F59" i="77"/>
  <c r="E59" i="77"/>
  <c r="D59" i="77"/>
  <c r="C59" i="77"/>
  <c r="B59" i="77"/>
  <c r="P58" i="77"/>
  <c r="O58" i="77"/>
  <c r="N58" i="77"/>
  <c r="M58" i="77"/>
  <c r="L58" i="77"/>
  <c r="K58" i="77"/>
  <c r="J58" i="77"/>
  <c r="I58" i="77"/>
  <c r="H58" i="77"/>
  <c r="G58" i="77"/>
  <c r="F58" i="77"/>
  <c r="E58" i="77"/>
  <c r="D58" i="77"/>
  <c r="C58" i="77"/>
  <c r="B58" i="77"/>
  <c r="P57" i="77"/>
  <c r="O57" i="77"/>
  <c r="N57" i="77"/>
  <c r="M57" i="77"/>
  <c r="L57" i="77"/>
  <c r="K57" i="77"/>
  <c r="J57" i="77"/>
  <c r="I57" i="77"/>
  <c r="H57" i="77"/>
  <c r="G57" i="77"/>
  <c r="F57" i="77"/>
  <c r="E57" i="77"/>
  <c r="D57" i="77"/>
  <c r="C57" i="77"/>
  <c r="B57" i="77"/>
  <c r="P56" i="77"/>
  <c r="O56" i="77"/>
  <c r="N56" i="77"/>
  <c r="M56" i="77"/>
  <c r="L56" i="77"/>
  <c r="K56" i="77"/>
  <c r="J56" i="77"/>
  <c r="I56" i="77"/>
  <c r="H56" i="77"/>
  <c r="G56" i="77"/>
  <c r="F56" i="77"/>
  <c r="E56" i="77"/>
  <c r="D56" i="77"/>
  <c r="C56" i="77"/>
  <c r="B56" i="77"/>
  <c r="P55" i="77"/>
  <c r="O55" i="77"/>
  <c r="N55" i="77"/>
  <c r="M55" i="77"/>
  <c r="L55" i="77"/>
  <c r="K55" i="77"/>
  <c r="J55" i="77"/>
  <c r="I55" i="77"/>
  <c r="H55" i="77"/>
  <c r="G55" i="77"/>
  <c r="F55" i="77"/>
  <c r="E55" i="77"/>
  <c r="D55" i="77"/>
  <c r="C55" i="77"/>
  <c r="B55" i="77"/>
  <c r="P54" i="77"/>
  <c r="O54" i="77"/>
  <c r="N54" i="77"/>
  <c r="M54" i="77"/>
  <c r="L54" i="77"/>
  <c r="K54" i="77"/>
  <c r="J54" i="77"/>
  <c r="I54" i="77"/>
  <c r="H54" i="77"/>
  <c r="G54" i="77"/>
  <c r="F54" i="77"/>
  <c r="E54" i="77"/>
  <c r="D54" i="77"/>
  <c r="C54" i="77"/>
  <c r="B54" i="77"/>
  <c r="P53" i="77"/>
  <c r="O53" i="77"/>
  <c r="N53" i="77"/>
  <c r="M53" i="77"/>
  <c r="L53" i="77"/>
  <c r="K53" i="77"/>
  <c r="J53" i="77"/>
  <c r="I53" i="77"/>
  <c r="H53" i="77"/>
  <c r="G53" i="77"/>
  <c r="F53" i="77"/>
  <c r="E53" i="77"/>
  <c r="D53" i="77"/>
  <c r="C53" i="77"/>
  <c r="B53" i="77"/>
  <c r="P52" i="77"/>
  <c r="O52" i="77"/>
  <c r="N52" i="77"/>
  <c r="M52" i="77"/>
  <c r="L52" i="77"/>
  <c r="K52" i="77"/>
  <c r="J52" i="77"/>
  <c r="I52" i="77"/>
  <c r="H52" i="77"/>
  <c r="G52" i="77"/>
  <c r="F52" i="77"/>
  <c r="E52" i="77"/>
  <c r="D52" i="77"/>
  <c r="C52" i="77"/>
  <c r="B52" i="77"/>
  <c r="P51" i="77"/>
  <c r="O51" i="77"/>
  <c r="N51" i="77"/>
  <c r="M51" i="77"/>
  <c r="L51" i="77"/>
  <c r="K51" i="77"/>
  <c r="J51" i="77"/>
  <c r="I51" i="77"/>
  <c r="H51" i="77"/>
  <c r="G51" i="77"/>
  <c r="F51" i="77"/>
  <c r="E51" i="77"/>
  <c r="D51" i="77"/>
  <c r="C51" i="77"/>
  <c r="B51" i="77"/>
  <c r="P50" i="77"/>
  <c r="O50" i="77"/>
  <c r="N50" i="77"/>
  <c r="M50" i="77"/>
  <c r="L50" i="77"/>
  <c r="K50" i="77"/>
  <c r="J50" i="77"/>
  <c r="I50" i="77"/>
  <c r="H50" i="77"/>
  <c r="G50" i="77"/>
  <c r="F50" i="77"/>
  <c r="E50" i="77"/>
  <c r="D50" i="77"/>
  <c r="C50" i="77"/>
  <c r="B50" i="77"/>
  <c r="P49" i="77"/>
  <c r="O49" i="77"/>
  <c r="N49" i="77"/>
  <c r="M49" i="77"/>
  <c r="L49" i="77"/>
  <c r="K49" i="77"/>
  <c r="J49" i="77"/>
  <c r="I49" i="77"/>
  <c r="H49" i="77"/>
  <c r="G49" i="77"/>
  <c r="F49" i="77"/>
  <c r="E49" i="77"/>
  <c r="D49" i="77"/>
  <c r="C49" i="77"/>
  <c r="B49" i="77"/>
  <c r="P48" i="77"/>
  <c r="O48" i="77"/>
  <c r="N48" i="77"/>
  <c r="M48" i="77"/>
  <c r="L48" i="77"/>
  <c r="K48" i="77"/>
  <c r="J48" i="77"/>
  <c r="I48" i="77"/>
  <c r="H48" i="77"/>
  <c r="G48" i="77"/>
  <c r="F48" i="77"/>
  <c r="E48" i="77"/>
  <c r="D48" i="77"/>
  <c r="C48" i="77"/>
  <c r="B48" i="77"/>
  <c r="P47" i="77"/>
  <c r="O47" i="77"/>
  <c r="N47" i="77"/>
  <c r="M47" i="77"/>
  <c r="L47" i="77"/>
  <c r="K47" i="77"/>
  <c r="J47" i="77"/>
  <c r="I47" i="77"/>
  <c r="H47" i="77"/>
  <c r="G47" i="77"/>
  <c r="F47" i="77"/>
  <c r="E47" i="77"/>
  <c r="D47" i="77"/>
  <c r="C47" i="77"/>
  <c r="B47" i="77"/>
  <c r="P46" i="77"/>
  <c r="O46" i="77"/>
  <c r="N46" i="77"/>
  <c r="M46" i="77"/>
  <c r="L46" i="77"/>
  <c r="K46" i="77"/>
  <c r="J46" i="77"/>
  <c r="I46" i="77"/>
  <c r="H46" i="77"/>
  <c r="G46" i="77"/>
  <c r="F46" i="77"/>
  <c r="E46" i="77"/>
  <c r="D46" i="77"/>
  <c r="C46" i="77"/>
  <c r="B46" i="77"/>
  <c r="P45" i="77"/>
  <c r="O45" i="77"/>
  <c r="N45" i="77"/>
  <c r="M45" i="77"/>
  <c r="L45" i="77"/>
  <c r="K45" i="77"/>
  <c r="J45" i="77"/>
  <c r="I45" i="77"/>
  <c r="H45" i="77"/>
  <c r="G45" i="77"/>
  <c r="F45" i="77"/>
  <c r="E45" i="77"/>
  <c r="D45" i="77"/>
  <c r="C45" i="77"/>
  <c r="B45" i="77"/>
  <c r="P44" i="77"/>
  <c r="O44" i="77"/>
  <c r="N44" i="77"/>
  <c r="M44" i="77"/>
  <c r="L44" i="77"/>
  <c r="K44" i="77"/>
  <c r="J44" i="77"/>
  <c r="I44" i="77"/>
  <c r="H44" i="77"/>
  <c r="G44" i="77"/>
  <c r="F44" i="77"/>
  <c r="E44" i="77"/>
  <c r="D44" i="77"/>
  <c r="C44" i="77"/>
  <c r="B44" i="77"/>
  <c r="P43" i="77"/>
  <c r="O43" i="77"/>
  <c r="N43" i="77"/>
  <c r="M43" i="77"/>
  <c r="L43" i="77"/>
  <c r="K43" i="77"/>
  <c r="J43" i="77"/>
  <c r="I43" i="77"/>
  <c r="H43" i="77"/>
  <c r="G43" i="77"/>
  <c r="F43" i="77"/>
  <c r="E43" i="77"/>
  <c r="D43" i="77"/>
  <c r="C43" i="77"/>
  <c r="B43" i="77"/>
  <c r="P42" i="77"/>
  <c r="O42" i="77"/>
  <c r="N42" i="77"/>
  <c r="M42" i="77"/>
  <c r="L42" i="77"/>
  <c r="K42" i="77"/>
  <c r="J42" i="77"/>
  <c r="I42" i="77"/>
  <c r="H42" i="77"/>
  <c r="G42" i="77"/>
  <c r="F42" i="77"/>
  <c r="E42" i="77"/>
  <c r="D42" i="77"/>
  <c r="C42" i="77"/>
  <c r="B42" i="77"/>
  <c r="P41" i="77"/>
  <c r="O41" i="77"/>
  <c r="N41" i="77"/>
  <c r="M41" i="77"/>
  <c r="L41" i="77"/>
  <c r="K41" i="77"/>
  <c r="J41" i="77"/>
  <c r="I41" i="77"/>
  <c r="H41" i="77"/>
  <c r="G41" i="77"/>
  <c r="F41" i="77"/>
  <c r="E41" i="77"/>
  <c r="D41" i="77"/>
  <c r="C41" i="77"/>
  <c r="B41" i="77"/>
  <c r="P40" i="77"/>
  <c r="O40" i="77"/>
  <c r="N40" i="77"/>
  <c r="M40" i="77"/>
  <c r="L40" i="77"/>
  <c r="K40" i="77"/>
  <c r="J40" i="77"/>
  <c r="I40" i="77"/>
  <c r="H40" i="77"/>
  <c r="G40" i="77"/>
  <c r="F40" i="77"/>
  <c r="E40" i="77"/>
  <c r="D40" i="77"/>
  <c r="C40" i="77"/>
  <c r="B40" i="77"/>
  <c r="P39" i="77"/>
  <c r="O39" i="77"/>
  <c r="N39" i="77"/>
  <c r="M39" i="77"/>
  <c r="L39" i="77"/>
  <c r="K39" i="77"/>
  <c r="J39" i="77"/>
  <c r="I39" i="77"/>
  <c r="H39" i="77"/>
  <c r="G39" i="77"/>
  <c r="F39" i="77"/>
  <c r="E39" i="77"/>
  <c r="D39" i="77"/>
  <c r="C39" i="77"/>
  <c r="B39" i="77"/>
  <c r="P38" i="77"/>
  <c r="O38" i="77"/>
  <c r="N38" i="77"/>
  <c r="M38" i="77"/>
  <c r="L38" i="77"/>
  <c r="K38" i="77"/>
  <c r="J38" i="77"/>
  <c r="I38" i="77"/>
  <c r="H38" i="77"/>
  <c r="G38" i="77"/>
  <c r="F38" i="77"/>
  <c r="E38" i="77"/>
  <c r="D38" i="77"/>
  <c r="C38" i="77"/>
  <c r="B38" i="77"/>
  <c r="P37" i="77"/>
  <c r="O37" i="77"/>
  <c r="N37" i="77"/>
  <c r="M37" i="77"/>
  <c r="L37" i="77"/>
  <c r="K37" i="77"/>
  <c r="J37" i="77"/>
  <c r="I37" i="77"/>
  <c r="H37" i="77"/>
  <c r="G37" i="77"/>
  <c r="F37" i="77"/>
  <c r="E37" i="77"/>
  <c r="D37" i="77"/>
  <c r="C37" i="77"/>
  <c r="B37" i="77"/>
  <c r="P36" i="77"/>
  <c r="O36" i="77"/>
  <c r="N36" i="77"/>
  <c r="M36" i="77"/>
  <c r="L36" i="77"/>
  <c r="K36" i="77"/>
  <c r="J36" i="77"/>
  <c r="I36" i="77"/>
  <c r="H36" i="77"/>
  <c r="G36" i="77"/>
  <c r="F36" i="77"/>
  <c r="E36" i="77"/>
  <c r="D36" i="77"/>
  <c r="C36" i="77"/>
  <c r="B36" i="77"/>
  <c r="P35" i="77"/>
  <c r="O35" i="77"/>
  <c r="N35" i="77"/>
  <c r="M35" i="77"/>
  <c r="L35" i="77"/>
  <c r="K35" i="77"/>
  <c r="J35" i="77"/>
  <c r="I35" i="77"/>
  <c r="H35" i="77"/>
  <c r="G35" i="77"/>
  <c r="F35" i="77"/>
  <c r="E35" i="77"/>
  <c r="D35" i="77"/>
  <c r="C35" i="77"/>
  <c r="B35" i="77"/>
  <c r="P34" i="77"/>
  <c r="O34" i="77"/>
  <c r="N34" i="77"/>
  <c r="M34" i="77"/>
  <c r="L34" i="77"/>
  <c r="K34" i="77"/>
  <c r="J34" i="77"/>
  <c r="I34" i="77"/>
  <c r="H34" i="77"/>
  <c r="G34" i="77"/>
  <c r="F34" i="77"/>
  <c r="E34" i="77"/>
  <c r="D34" i="77"/>
  <c r="C34" i="77"/>
  <c r="B34" i="77"/>
  <c r="P33" i="77"/>
  <c r="O33" i="77"/>
  <c r="N33" i="77"/>
  <c r="M33" i="77"/>
  <c r="L33" i="77"/>
  <c r="K33" i="77"/>
  <c r="J33" i="77"/>
  <c r="I33" i="77"/>
  <c r="H33" i="77"/>
  <c r="G33" i="77"/>
  <c r="F33" i="77"/>
  <c r="E33" i="77"/>
  <c r="D33" i="77"/>
  <c r="C33" i="77"/>
  <c r="B33" i="77"/>
  <c r="P32" i="77"/>
  <c r="O32" i="77"/>
  <c r="N32" i="77"/>
  <c r="M32" i="77"/>
  <c r="L32" i="77"/>
  <c r="K32" i="77"/>
  <c r="J32" i="77"/>
  <c r="I32" i="77"/>
  <c r="H32" i="77"/>
  <c r="G32" i="77"/>
  <c r="F32" i="77"/>
  <c r="E32" i="77"/>
  <c r="D32" i="77"/>
  <c r="C32" i="77"/>
  <c r="B32" i="77"/>
  <c r="P31" i="77"/>
  <c r="O31" i="77"/>
  <c r="N31" i="77"/>
  <c r="M31" i="77"/>
  <c r="L31" i="77"/>
  <c r="K31" i="77"/>
  <c r="J31" i="77"/>
  <c r="I31" i="77"/>
  <c r="H31" i="77"/>
  <c r="G31" i="77"/>
  <c r="F31" i="77"/>
  <c r="E31" i="77"/>
  <c r="D31" i="77"/>
  <c r="C31" i="77"/>
  <c r="B31" i="77"/>
  <c r="P30" i="77"/>
  <c r="O30" i="77"/>
  <c r="N30" i="77"/>
  <c r="M30" i="77"/>
  <c r="L30" i="77"/>
  <c r="K30" i="77"/>
  <c r="J30" i="77"/>
  <c r="I30" i="77"/>
  <c r="H30" i="77"/>
  <c r="G30" i="77"/>
  <c r="F30" i="77"/>
  <c r="E30" i="77"/>
  <c r="D30" i="77"/>
  <c r="C30" i="77"/>
  <c r="B30" i="77"/>
  <c r="P29" i="77"/>
  <c r="O29" i="77"/>
  <c r="N29" i="77"/>
  <c r="M29" i="77"/>
  <c r="L29" i="77"/>
  <c r="K29" i="77"/>
  <c r="J29" i="77"/>
  <c r="I29" i="77"/>
  <c r="H29" i="77"/>
  <c r="G29" i="77"/>
  <c r="F29" i="77"/>
  <c r="E29" i="77"/>
  <c r="D29" i="77"/>
  <c r="C29" i="77"/>
  <c r="B29" i="77"/>
  <c r="P71" i="76"/>
  <c r="O71" i="76"/>
  <c r="N71" i="76"/>
  <c r="M71" i="76"/>
  <c r="L71" i="76"/>
  <c r="K71" i="76"/>
  <c r="J71" i="76"/>
  <c r="I71" i="76"/>
  <c r="H71" i="76"/>
  <c r="G71" i="76"/>
  <c r="F71" i="76"/>
  <c r="AA71" i="62" s="1"/>
  <c r="E71" i="76"/>
  <c r="D71" i="76"/>
  <c r="AA71" i="61" s="1"/>
  <c r="C71" i="76"/>
  <c r="B71" i="76"/>
  <c r="A65" i="76"/>
  <c r="A66" i="76" s="1"/>
  <c r="A67" i="76" s="1"/>
  <c r="A68" i="76" s="1"/>
  <c r="A69" i="76" s="1"/>
  <c r="A70" i="76" s="1"/>
  <c r="A71" i="76" s="1"/>
  <c r="P70" i="76"/>
  <c r="O70" i="76"/>
  <c r="N70" i="76"/>
  <c r="M70" i="76"/>
  <c r="L70" i="76"/>
  <c r="K70" i="76"/>
  <c r="J70" i="76"/>
  <c r="I70" i="76"/>
  <c r="H70" i="76"/>
  <c r="G70" i="76"/>
  <c r="F70" i="76"/>
  <c r="AA70" i="62" s="1"/>
  <c r="E70" i="76"/>
  <c r="D70" i="76"/>
  <c r="AA70" i="61" s="1"/>
  <c r="C70" i="76"/>
  <c r="Z70" i="62" s="1"/>
  <c r="B70" i="76"/>
  <c r="P69" i="76"/>
  <c r="O69" i="76"/>
  <c r="N69" i="76"/>
  <c r="M69" i="76"/>
  <c r="L69" i="76"/>
  <c r="K69" i="76"/>
  <c r="J69" i="76"/>
  <c r="I69" i="76"/>
  <c r="H69" i="76"/>
  <c r="G69" i="76"/>
  <c r="F69" i="76"/>
  <c r="AA69" i="62" s="1"/>
  <c r="E69" i="76"/>
  <c r="D69" i="76"/>
  <c r="AA69" i="61" s="1"/>
  <c r="C69" i="76"/>
  <c r="Z69" i="62" s="1"/>
  <c r="B69" i="76"/>
  <c r="P68" i="76"/>
  <c r="O68" i="76"/>
  <c r="N68" i="76"/>
  <c r="M68" i="76"/>
  <c r="L68" i="76"/>
  <c r="K68" i="76"/>
  <c r="J68" i="76"/>
  <c r="I68" i="76"/>
  <c r="H68" i="76"/>
  <c r="G68" i="76"/>
  <c r="F68" i="76"/>
  <c r="AA68" i="62" s="1"/>
  <c r="E68" i="76"/>
  <c r="D68" i="76"/>
  <c r="AA68" i="61" s="1"/>
  <c r="C68" i="76"/>
  <c r="B68" i="76"/>
  <c r="P67" i="76"/>
  <c r="O67" i="76"/>
  <c r="N67" i="76"/>
  <c r="M67" i="76"/>
  <c r="L67" i="76"/>
  <c r="K67" i="76"/>
  <c r="J67" i="76"/>
  <c r="I67" i="76"/>
  <c r="H67" i="76"/>
  <c r="G67" i="76"/>
  <c r="F67" i="76"/>
  <c r="AA67" i="62" s="1"/>
  <c r="E67" i="76"/>
  <c r="D67" i="76"/>
  <c r="AA67" i="61" s="1"/>
  <c r="C67" i="76"/>
  <c r="B67" i="76"/>
  <c r="P66" i="76"/>
  <c r="O66" i="76"/>
  <c r="N66" i="76"/>
  <c r="M66" i="76"/>
  <c r="L66" i="76"/>
  <c r="K66" i="76"/>
  <c r="J66" i="76"/>
  <c r="I66" i="76"/>
  <c r="H66" i="76"/>
  <c r="G66" i="76"/>
  <c r="F66" i="76"/>
  <c r="AA66" i="62" s="1"/>
  <c r="E66" i="76"/>
  <c r="D66" i="76"/>
  <c r="AA66" i="61" s="1"/>
  <c r="C66" i="76"/>
  <c r="Z66" i="62" s="1"/>
  <c r="B66" i="76"/>
  <c r="P65" i="76"/>
  <c r="O65" i="76"/>
  <c r="N65" i="76"/>
  <c r="M65" i="76"/>
  <c r="L65" i="76"/>
  <c r="K65" i="76"/>
  <c r="J65" i="76"/>
  <c r="I65" i="76"/>
  <c r="H65" i="76"/>
  <c r="G65" i="76"/>
  <c r="F65" i="76"/>
  <c r="AA65" i="62" s="1"/>
  <c r="E65" i="76"/>
  <c r="D65" i="76"/>
  <c r="AA65" i="61" s="1"/>
  <c r="C65" i="76"/>
  <c r="Z65" i="61" s="1"/>
  <c r="B65" i="76"/>
  <c r="P64" i="76"/>
  <c r="O64" i="76"/>
  <c r="N64" i="76"/>
  <c r="M64" i="76"/>
  <c r="L64" i="76"/>
  <c r="K64" i="76"/>
  <c r="J64" i="76"/>
  <c r="I64" i="76"/>
  <c r="H64" i="76"/>
  <c r="G64" i="76"/>
  <c r="F64" i="76"/>
  <c r="E64" i="76"/>
  <c r="D64" i="76"/>
  <c r="C64" i="76"/>
  <c r="B64" i="76"/>
  <c r="P63" i="76"/>
  <c r="O63" i="76"/>
  <c r="N63" i="76"/>
  <c r="M63" i="76"/>
  <c r="L63" i="76"/>
  <c r="K63" i="76"/>
  <c r="J63" i="76"/>
  <c r="I63" i="76"/>
  <c r="H63" i="76"/>
  <c r="G63" i="76"/>
  <c r="F63" i="76"/>
  <c r="AA63" i="62" s="1"/>
  <c r="E63" i="76"/>
  <c r="D63" i="76"/>
  <c r="AA63" i="61" s="1"/>
  <c r="C63" i="76"/>
  <c r="Z63" i="62" s="1"/>
  <c r="B63" i="76"/>
  <c r="P62" i="76"/>
  <c r="O62" i="76"/>
  <c r="N62" i="76"/>
  <c r="M62" i="76"/>
  <c r="L62" i="76"/>
  <c r="K62" i="76"/>
  <c r="J62" i="76"/>
  <c r="I62" i="76"/>
  <c r="H62" i="76"/>
  <c r="G62" i="76"/>
  <c r="F62" i="76"/>
  <c r="AA62" i="62" s="1"/>
  <c r="E62" i="76"/>
  <c r="D62" i="76"/>
  <c r="AA62" i="61" s="1"/>
  <c r="C62" i="76"/>
  <c r="Z62" i="62" s="1"/>
  <c r="B62" i="76"/>
  <c r="P61" i="76"/>
  <c r="O61" i="76"/>
  <c r="N61" i="76"/>
  <c r="M61" i="76"/>
  <c r="L61" i="76"/>
  <c r="K61" i="76"/>
  <c r="J61" i="76"/>
  <c r="I61" i="76"/>
  <c r="H61" i="76"/>
  <c r="G61" i="76"/>
  <c r="F61" i="76"/>
  <c r="AA61" i="62" s="1"/>
  <c r="E61" i="76"/>
  <c r="D61" i="76"/>
  <c r="AA61" i="61" s="1"/>
  <c r="C61" i="76"/>
  <c r="Z61" i="61" s="1"/>
  <c r="B61" i="76"/>
  <c r="P60" i="76"/>
  <c r="O60" i="76"/>
  <c r="N60" i="76"/>
  <c r="M60" i="76"/>
  <c r="L60" i="76"/>
  <c r="K60" i="76"/>
  <c r="J60" i="76"/>
  <c r="I60" i="76"/>
  <c r="H60" i="76"/>
  <c r="G60" i="76"/>
  <c r="F60" i="76"/>
  <c r="E60" i="76"/>
  <c r="D60" i="76"/>
  <c r="C60" i="76"/>
  <c r="B60" i="76"/>
  <c r="P59" i="76"/>
  <c r="O59" i="76"/>
  <c r="N59" i="76"/>
  <c r="M59" i="76"/>
  <c r="L59" i="76"/>
  <c r="K59" i="76"/>
  <c r="J59" i="76"/>
  <c r="I59" i="76"/>
  <c r="H59" i="76"/>
  <c r="G59" i="76"/>
  <c r="F59" i="76"/>
  <c r="AA59" i="62" s="1"/>
  <c r="E59" i="76"/>
  <c r="D59" i="76"/>
  <c r="AA59" i="61" s="1"/>
  <c r="C59" i="76"/>
  <c r="B59" i="76"/>
  <c r="P58" i="76"/>
  <c r="O58" i="76"/>
  <c r="N58" i="76"/>
  <c r="M58" i="76"/>
  <c r="L58" i="76"/>
  <c r="K58" i="76"/>
  <c r="J58" i="76"/>
  <c r="I58" i="76"/>
  <c r="H58" i="76"/>
  <c r="G58" i="76"/>
  <c r="F58" i="76"/>
  <c r="AA58" i="62" s="1"/>
  <c r="E58" i="76"/>
  <c r="D58" i="76"/>
  <c r="AA58" i="61" s="1"/>
  <c r="C58" i="76"/>
  <c r="Z58" i="62" s="1"/>
  <c r="B58" i="76"/>
  <c r="P57" i="76"/>
  <c r="O57" i="76"/>
  <c r="N57" i="76"/>
  <c r="M57" i="76"/>
  <c r="L57" i="76"/>
  <c r="K57" i="76"/>
  <c r="J57" i="76"/>
  <c r="I57" i="76"/>
  <c r="H57" i="76"/>
  <c r="G57" i="76"/>
  <c r="F57" i="76"/>
  <c r="AA57" i="62" s="1"/>
  <c r="E57" i="76"/>
  <c r="D57" i="76"/>
  <c r="AA57" i="61" s="1"/>
  <c r="C57" i="76"/>
  <c r="Z57" i="62" s="1"/>
  <c r="B57" i="76"/>
  <c r="P56" i="76"/>
  <c r="O56" i="76"/>
  <c r="N56" i="76"/>
  <c r="M56" i="76"/>
  <c r="L56" i="76"/>
  <c r="K56" i="76"/>
  <c r="J56" i="76"/>
  <c r="I56" i="76"/>
  <c r="H56" i="76"/>
  <c r="G56" i="76"/>
  <c r="F56" i="76"/>
  <c r="AA56" i="62" s="1"/>
  <c r="E56" i="76"/>
  <c r="D56" i="76"/>
  <c r="AA56" i="61" s="1"/>
  <c r="C56" i="76"/>
  <c r="Z56" i="61" s="1"/>
  <c r="B56" i="76"/>
  <c r="P55" i="76"/>
  <c r="O55" i="76"/>
  <c r="N55" i="76"/>
  <c r="M55" i="76"/>
  <c r="L55" i="76"/>
  <c r="K55" i="76"/>
  <c r="J55" i="76"/>
  <c r="I55" i="76"/>
  <c r="H55" i="76"/>
  <c r="G55" i="76"/>
  <c r="F55" i="76"/>
  <c r="AA55" i="62" s="1"/>
  <c r="E55" i="76"/>
  <c r="D55" i="76"/>
  <c r="AA55" i="61" s="1"/>
  <c r="C55" i="76"/>
  <c r="B55" i="76"/>
  <c r="P54" i="76"/>
  <c r="O54" i="76"/>
  <c r="N54" i="76"/>
  <c r="M54" i="76"/>
  <c r="L54" i="76"/>
  <c r="K54" i="76"/>
  <c r="J54" i="76"/>
  <c r="I54" i="76"/>
  <c r="H54" i="76"/>
  <c r="G54" i="76"/>
  <c r="F54" i="76"/>
  <c r="AA54" i="62" s="1"/>
  <c r="E54" i="76"/>
  <c r="D54" i="76"/>
  <c r="AA54" i="61" s="1"/>
  <c r="C54" i="76"/>
  <c r="Z54" i="62" s="1"/>
  <c r="B54" i="76"/>
  <c r="P53" i="76"/>
  <c r="O53" i="76"/>
  <c r="N53" i="76"/>
  <c r="M53" i="76"/>
  <c r="L53" i="76"/>
  <c r="K53" i="76"/>
  <c r="J53" i="76"/>
  <c r="I53" i="76"/>
  <c r="H53" i="76"/>
  <c r="G53" i="76"/>
  <c r="F53" i="76"/>
  <c r="AA53" i="62" s="1"/>
  <c r="E53" i="76"/>
  <c r="D53" i="76"/>
  <c r="AA53" i="61" s="1"/>
  <c r="C53" i="76"/>
  <c r="Z53" i="61" s="1"/>
  <c r="B53" i="76"/>
  <c r="P52" i="76"/>
  <c r="O52" i="76"/>
  <c r="N52" i="76"/>
  <c r="M52" i="76"/>
  <c r="L52" i="76"/>
  <c r="K52" i="76"/>
  <c r="J52" i="76"/>
  <c r="I52" i="76"/>
  <c r="H52" i="76"/>
  <c r="G52" i="76"/>
  <c r="F52" i="76"/>
  <c r="AA52" i="62" s="1"/>
  <c r="E52" i="76"/>
  <c r="D52" i="76"/>
  <c r="AA52" i="61" s="1"/>
  <c r="C52" i="76"/>
  <c r="Z52" i="62" s="1"/>
  <c r="B52" i="76"/>
  <c r="P51" i="76"/>
  <c r="O51" i="76"/>
  <c r="N51" i="76"/>
  <c r="M51" i="76"/>
  <c r="L51" i="76"/>
  <c r="K51" i="76"/>
  <c r="J51" i="76"/>
  <c r="I51" i="76"/>
  <c r="H51" i="76"/>
  <c r="G51" i="76"/>
  <c r="F51" i="76"/>
  <c r="AA51" i="62" s="1"/>
  <c r="E51" i="76"/>
  <c r="D51" i="76"/>
  <c r="AA51" i="61" s="1"/>
  <c r="C51" i="76"/>
  <c r="B51" i="76"/>
  <c r="P50" i="76"/>
  <c r="O50" i="76"/>
  <c r="N50" i="76"/>
  <c r="M50" i="76"/>
  <c r="L50" i="76"/>
  <c r="K50" i="76"/>
  <c r="J50" i="76"/>
  <c r="I50" i="76"/>
  <c r="H50" i="76"/>
  <c r="G50" i="76"/>
  <c r="F50" i="76"/>
  <c r="AA50" i="62" s="1"/>
  <c r="E50" i="76"/>
  <c r="D50" i="76"/>
  <c r="AA50" i="61" s="1"/>
  <c r="C50" i="76"/>
  <c r="Z50" i="62" s="1"/>
  <c r="B50" i="76"/>
  <c r="P49" i="76"/>
  <c r="O49" i="76"/>
  <c r="N49" i="76"/>
  <c r="M49" i="76"/>
  <c r="L49" i="76"/>
  <c r="K49" i="76"/>
  <c r="J49" i="76"/>
  <c r="I49" i="76"/>
  <c r="H49" i="76"/>
  <c r="G49" i="76"/>
  <c r="F49" i="76"/>
  <c r="AA49" i="62" s="1"/>
  <c r="E49" i="76"/>
  <c r="D49" i="76"/>
  <c r="AA49" i="61" s="1"/>
  <c r="C49" i="76"/>
  <c r="Z49" i="61" s="1"/>
  <c r="B49" i="76"/>
  <c r="P48" i="76"/>
  <c r="O48" i="76"/>
  <c r="N48" i="76"/>
  <c r="M48" i="76"/>
  <c r="L48" i="76"/>
  <c r="K48" i="76"/>
  <c r="J48" i="76"/>
  <c r="I48" i="76"/>
  <c r="H48" i="76"/>
  <c r="G48" i="76"/>
  <c r="F48" i="76"/>
  <c r="AA48" i="62" s="1"/>
  <c r="E48" i="76"/>
  <c r="D48" i="76"/>
  <c r="AA48" i="61" s="1"/>
  <c r="C48" i="76"/>
  <c r="B48" i="76"/>
  <c r="P47" i="76"/>
  <c r="O47" i="76"/>
  <c r="N47" i="76"/>
  <c r="M47" i="76"/>
  <c r="L47" i="76"/>
  <c r="K47" i="76"/>
  <c r="J47" i="76"/>
  <c r="I47" i="76"/>
  <c r="H47" i="76"/>
  <c r="G47" i="76"/>
  <c r="F47" i="76"/>
  <c r="AA47" i="62" s="1"/>
  <c r="E47" i="76"/>
  <c r="D47" i="76"/>
  <c r="AA47" i="61" s="1"/>
  <c r="C47" i="76"/>
  <c r="B47" i="76"/>
  <c r="P46" i="76"/>
  <c r="O46" i="76"/>
  <c r="N46" i="76"/>
  <c r="M46" i="76"/>
  <c r="L46" i="76"/>
  <c r="K46" i="76"/>
  <c r="J46" i="76"/>
  <c r="I46" i="76"/>
  <c r="H46" i="76"/>
  <c r="G46" i="76"/>
  <c r="F46" i="76"/>
  <c r="AA46" i="62" s="1"/>
  <c r="E46" i="76"/>
  <c r="D46" i="76"/>
  <c r="AA46" i="61" s="1"/>
  <c r="C46" i="76"/>
  <c r="Z46" i="62" s="1"/>
  <c r="B46" i="76"/>
  <c r="P45" i="76"/>
  <c r="O45" i="76"/>
  <c r="N45" i="76"/>
  <c r="M45" i="76"/>
  <c r="L45" i="76"/>
  <c r="K45" i="76"/>
  <c r="J45" i="76"/>
  <c r="I45" i="76"/>
  <c r="H45" i="76"/>
  <c r="G45" i="76"/>
  <c r="F45" i="76"/>
  <c r="AA45" i="62" s="1"/>
  <c r="E45" i="76"/>
  <c r="D45" i="76"/>
  <c r="AA45" i="61" s="1"/>
  <c r="C45" i="76"/>
  <c r="Z45" i="61" s="1"/>
  <c r="B45" i="76"/>
  <c r="P44" i="76"/>
  <c r="O44" i="76"/>
  <c r="N44" i="76"/>
  <c r="M44" i="76"/>
  <c r="L44" i="76"/>
  <c r="K44" i="76"/>
  <c r="J44" i="76"/>
  <c r="I44" i="76"/>
  <c r="H44" i="76"/>
  <c r="G44" i="76"/>
  <c r="F44" i="76"/>
  <c r="AA44" i="62" s="1"/>
  <c r="E44" i="76"/>
  <c r="D44" i="76"/>
  <c r="AA44" i="61" s="1"/>
  <c r="C44" i="76"/>
  <c r="Z44" i="62" s="1"/>
  <c r="B44" i="76"/>
  <c r="P43" i="76"/>
  <c r="O43" i="76"/>
  <c r="N43" i="76"/>
  <c r="M43" i="76"/>
  <c r="L43" i="76"/>
  <c r="K43" i="76"/>
  <c r="J43" i="76"/>
  <c r="I43" i="76"/>
  <c r="H43" i="76"/>
  <c r="G43" i="76"/>
  <c r="F43" i="76"/>
  <c r="E43" i="76"/>
  <c r="D43" i="76"/>
  <c r="C43" i="76"/>
  <c r="B43" i="76"/>
  <c r="P42" i="76"/>
  <c r="O42" i="76"/>
  <c r="N42" i="76"/>
  <c r="M42" i="76"/>
  <c r="L42" i="76"/>
  <c r="K42" i="76"/>
  <c r="J42" i="76"/>
  <c r="I42" i="76"/>
  <c r="H42" i="76"/>
  <c r="G42" i="76"/>
  <c r="F42" i="76"/>
  <c r="AA42" i="62" s="1"/>
  <c r="E42" i="76"/>
  <c r="D42" i="76"/>
  <c r="AA42" i="61" s="1"/>
  <c r="C42" i="76"/>
  <c r="Z42" i="62" s="1"/>
  <c r="B42" i="76"/>
  <c r="P41" i="76"/>
  <c r="O41" i="76"/>
  <c r="N41" i="76"/>
  <c r="M41" i="76"/>
  <c r="L41" i="76"/>
  <c r="K41" i="76"/>
  <c r="J41" i="76"/>
  <c r="I41" i="76"/>
  <c r="H41" i="76"/>
  <c r="G41" i="76"/>
  <c r="F41" i="76"/>
  <c r="AA41" i="62" s="1"/>
  <c r="E41" i="76"/>
  <c r="D41" i="76"/>
  <c r="AA41" i="61" s="1"/>
  <c r="C41" i="76"/>
  <c r="Z41" i="62" s="1"/>
  <c r="B41" i="76"/>
  <c r="P40" i="76"/>
  <c r="O40" i="76"/>
  <c r="N40" i="76"/>
  <c r="M40" i="76"/>
  <c r="L40" i="76"/>
  <c r="K40" i="76"/>
  <c r="J40" i="76"/>
  <c r="I40" i="76"/>
  <c r="H40" i="76"/>
  <c r="G40" i="76"/>
  <c r="F40" i="76"/>
  <c r="AA40" i="62" s="1"/>
  <c r="E40" i="76"/>
  <c r="D40" i="76"/>
  <c r="AA40" i="61" s="1"/>
  <c r="C40" i="76"/>
  <c r="Z40" i="62" s="1"/>
  <c r="B40" i="76"/>
  <c r="P39" i="76"/>
  <c r="O39" i="76"/>
  <c r="N39" i="76"/>
  <c r="M39" i="76"/>
  <c r="L39" i="76"/>
  <c r="K39" i="76"/>
  <c r="J39" i="76"/>
  <c r="I39" i="76"/>
  <c r="H39" i="76"/>
  <c r="G39" i="76"/>
  <c r="F39" i="76"/>
  <c r="AA39" i="62" s="1"/>
  <c r="E39" i="76"/>
  <c r="D39" i="76"/>
  <c r="AA39" i="61" s="1"/>
  <c r="C39" i="76"/>
  <c r="Z39" i="62" s="1"/>
  <c r="B39" i="76"/>
  <c r="P38" i="76"/>
  <c r="O38" i="76"/>
  <c r="N38" i="76"/>
  <c r="M38" i="76"/>
  <c r="L38" i="76"/>
  <c r="K38" i="76"/>
  <c r="J38" i="76"/>
  <c r="I38" i="76"/>
  <c r="H38" i="76"/>
  <c r="G38" i="76"/>
  <c r="F38" i="76"/>
  <c r="AA38" i="62" s="1"/>
  <c r="E38" i="76"/>
  <c r="D38" i="76"/>
  <c r="AA38" i="61" s="1"/>
  <c r="C38" i="76"/>
  <c r="Z38" i="62" s="1"/>
  <c r="B38" i="76"/>
  <c r="P37" i="76"/>
  <c r="O37" i="76"/>
  <c r="N37" i="76"/>
  <c r="M37" i="76"/>
  <c r="L37" i="76"/>
  <c r="K37" i="76"/>
  <c r="J37" i="76"/>
  <c r="I37" i="76"/>
  <c r="H37" i="76"/>
  <c r="G37" i="76"/>
  <c r="F37" i="76"/>
  <c r="AA37" i="62" s="1"/>
  <c r="E37" i="76"/>
  <c r="D37" i="76"/>
  <c r="AA37" i="61" s="1"/>
  <c r="C37" i="76"/>
  <c r="Z37" i="62" s="1"/>
  <c r="B37" i="76"/>
  <c r="P36" i="76"/>
  <c r="O36" i="76"/>
  <c r="N36" i="76"/>
  <c r="M36" i="76"/>
  <c r="L36" i="76"/>
  <c r="K36" i="76"/>
  <c r="J36" i="76"/>
  <c r="I36" i="76"/>
  <c r="H36" i="76"/>
  <c r="G36" i="76"/>
  <c r="F36" i="76"/>
  <c r="AA36" i="62" s="1"/>
  <c r="E36" i="76"/>
  <c r="D36" i="76"/>
  <c r="AA36" i="61" s="1"/>
  <c r="C36" i="76"/>
  <c r="B36" i="76"/>
  <c r="P35" i="76"/>
  <c r="O35" i="76"/>
  <c r="N35" i="76"/>
  <c r="M35" i="76"/>
  <c r="L35" i="76"/>
  <c r="K35" i="76"/>
  <c r="J35" i="76"/>
  <c r="I35" i="76"/>
  <c r="H35" i="76"/>
  <c r="G35" i="76"/>
  <c r="F35" i="76"/>
  <c r="AA35" i="62" s="1"/>
  <c r="E35" i="76"/>
  <c r="D35" i="76"/>
  <c r="AA35" i="61" s="1"/>
  <c r="C35" i="76"/>
  <c r="Z35" i="62" s="1"/>
  <c r="B35" i="76"/>
  <c r="P34" i="76"/>
  <c r="O34" i="76"/>
  <c r="N34" i="76"/>
  <c r="M34" i="76"/>
  <c r="L34" i="76"/>
  <c r="K34" i="76"/>
  <c r="J34" i="76"/>
  <c r="I34" i="76"/>
  <c r="H34" i="76"/>
  <c r="G34" i="76"/>
  <c r="F34" i="76"/>
  <c r="AA34" i="62" s="1"/>
  <c r="E34" i="76"/>
  <c r="D34" i="76"/>
  <c r="AA34" i="61" s="1"/>
  <c r="C34" i="76"/>
  <c r="Z34" i="61" s="1"/>
  <c r="B34" i="76"/>
  <c r="P33" i="76"/>
  <c r="O33" i="76"/>
  <c r="N33" i="76"/>
  <c r="M33" i="76"/>
  <c r="L33" i="76"/>
  <c r="K33" i="76"/>
  <c r="J33" i="76"/>
  <c r="I33" i="76"/>
  <c r="H33" i="76"/>
  <c r="G33" i="76"/>
  <c r="F33" i="76"/>
  <c r="AA33" i="62" s="1"/>
  <c r="E33" i="76"/>
  <c r="D33" i="76"/>
  <c r="AA33" i="61" s="1"/>
  <c r="C33" i="76"/>
  <c r="Z33" i="61" s="1"/>
  <c r="B33" i="76"/>
  <c r="P32" i="76"/>
  <c r="O32" i="76"/>
  <c r="N32" i="76"/>
  <c r="M32" i="76"/>
  <c r="L32" i="76"/>
  <c r="K32" i="76"/>
  <c r="J32" i="76"/>
  <c r="I32" i="76"/>
  <c r="H32" i="76"/>
  <c r="G32" i="76"/>
  <c r="F32" i="76"/>
  <c r="AA32" i="62" s="1"/>
  <c r="E32" i="76"/>
  <c r="D32" i="76"/>
  <c r="AA32" i="61" s="1"/>
  <c r="C32" i="76"/>
  <c r="Z32" i="62" s="1"/>
  <c r="B32" i="76"/>
  <c r="P31" i="76"/>
  <c r="O31" i="76"/>
  <c r="N31" i="76"/>
  <c r="M31" i="76"/>
  <c r="L31" i="76"/>
  <c r="K31" i="76"/>
  <c r="J31" i="76"/>
  <c r="I31" i="76"/>
  <c r="H31" i="76"/>
  <c r="G31" i="76"/>
  <c r="F31" i="76"/>
  <c r="AA31" i="62" s="1"/>
  <c r="E31" i="76"/>
  <c r="D31" i="76"/>
  <c r="AA31" i="61" s="1"/>
  <c r="C31" i="76"/>
  <c r="B31" i="76"/>
  <c r="P30" i="76"/>
  <c r="O30" i="76"/>
  <c r="N30" i="76"/>
  <c r="M30" i="76"/>
  <c r="L30" i="76"/>
  <c r="K30" i="76"/>
  <c r="J30" i="76"/>
  <c r="I30" i="76"/>
  <c r="H30" i="76"/>
  <c r="G30" i="76"/>
  <c r="F30" i="76"/>
  <c r="AA30" i="62" s="1"/>
  <c r="E30" i="76"/>
  <c r="D30" i="76"/>
  <c r="AA30" i="61" s="1"/>
  <c r="C30" i="76"/>
  <c r="Z30" i="62" s="1"/>
  <c r="B30" i="76"/>
  <c r="P29" i="76"/>
  <c r="O29" i="76"/>
  <c r="N29" i="76"/>
  <c r="M29" i="76"/>
  <c r="L29" i="76"/>
  <c r="K29" i="76"/>
  <c r="J29" i="76"/>
  <c r="I29" i="76"/>
  <c r="H29" i="76"/>
  <c r="G29" i="76"/>
  <c r="F29" i="76"/>
  <c r="E29" i="76"/>
  <c r="D29" i="76"/>
  <c r="C29" i="76"/>
  <c r="B29" i="76"/>
  <c r="AK71" i="75"/>
  <c r="AJ71" i="75"/>
  <c r="AI71" i="75"/>
  <c r="AH71" i="75"/>
  <c r="AG71" i="75"/>
  <c r="AF71" i="75"/>
  <c r="AE71" i="75"/>
  <c r="AD71" i="75"/>
  <c r="AC71" i="75"/>
  <c r="AB71" i="75"/>
  <c r="AA71" i="75"/>
  <c r="Z71" i="75"/>
  <c r="Y71" i="75"/>
  <c r="X71" i="75"/>
  <c r="W71" i="75"/>
  <c r="V71" i="75"/>
  <c r="U71" i="75"/>
  <c r="T71" i="75"/>
  <c r="S71" i="75"/>
  <c r="R71" i="75"/>
  <c r="Q71" i="75"/>
  <c r="P71" i="75"/>
  <c r="O71" i="75"/>
  <c r="N71" i="75"/>
  <c r="M71" i="75"/>
  <c r="L71" i="75"/>
  <c r="K71" i="75"/>
  <c r="J71" i="75"/>
  <c r="I71" i="75"/>
  <c r="H71" i="75"/>
  <c r="G71" i="75"/>
  <c r="F71" i="75"/>
  <c r="E71" i="75"/>
  <c r="D71" i="75"/>
  <c r="C71" i="75"/>
  <c r="B71" i="75"/>
  <c r="A65" i="75"/>
  <c r="A66" i="75" s="1"/>
  <c r="A67" i="75" s="1"/>
  <c r="A68" i="75" s="1"/>
  <c r="A69" i="75" s="1"/>
  <c r="A70" i="75" s="1"/>
  <c r="A71" i="75" s="1"/>
  <c r="AK70" i="75"/>
  <c r="AJ70" i="75"/>
  <c r="AI70" i="75"/>
  <c r="AH70" i="75"/>
  <c r="AG70" i="75"/>
  <c r="AF70" i="75"/>
  <c r="AE70" i="75"/>
  <c r="AD70" i="75"/>
  <c r="AC70" i="75"/>
  <c r="AB70" i="75"/>
  <c r="AA70" i="75"/>
  <c r="Z70" i="75"/>
  <c r="Y70" i="75"/>
  <c r="X70" i="75"/>
  <c r="W70" i="75"/>
  <c r="V70" i="75"/>
  <c r="U70" i="75"/>
  <c r="T70" i="75"/>
  <c r="S70" i="75"/>
  <c r="R70" i="75"/>
  <c r="Q70" i="75"/>
  <c r="P70" i="75"/>
  <c r="O70" i="75"/>
  <c r="N70" i="75"/>
  <c r="M70" i="75"/>
  <c r="L70" i="75"/>
  <c r="K70" i="75"/>
  <c r="J70" i="75"/>
  <c r="I70" i="75"/>
  <c r="H70" i="75"/>
  <c r="G70" i="75"/>
  <c r="F70" i="75"/>
  <c r="E70" i="75"/>
  <c r="D70" i="75"/>
  <c r="C70" i="75"/>
  <c r="B70" i="75"/>
  <c r="AK69" i="75"/>
  <c r="AJ69" i="75"/>
  <c r="AI69" i="75"/>
  <c r="AH69" i="75"/>
  <c r="AG69" i="75"/>
  <c r="AF69" i="75"/>
  <c r="AE69" i="75"/>
  <c r="AD69" i="75"/>
  <c r="AC69" i="75"/>
  <c r="AB69" i="75"/>
  <c r="AA69" i="75"/>
  <c r="Z69" i="75"/>
  <c r="Y69" i="75"/>
  <c r="X69" i="75"/>
  <c r="W69" i="75"/>
  <c r="V69" i="75"/>
  <c r="U69" i="75"/>
  <c r="T69" i="75"/>
  <c r="S69" i="75"/>
  <c r="R69" i="75"/>
  <c r="Q69" i="75"/>
  <c r="P69" i="75"/>
  <c r="O69" i="75"/>
  <c r="N69" i="75"/>
  <c r="M69" i="75"/>
  <c r="L69" i="75"/>
  <c r="K69" i="75"/>
  <c r="J69" i="75"/>
  <c r="I69" i="75"/>
  <c r="H69" i="75"/>
  <c r="G69" i="75"/>
  <c r="F69" i="75"/>
  <c r="E69" i="75"/>
  <c r="D69" i="75"/>
  <c r="C69" i="75"/>
  <c r="B69" i="75"/>
  <c r="AK68" i="75"/>
  <c r="AJ68" i="75"/>
  <c r="AI68" i="75"/>
  <c r="AH68" i="75"/>
  <c r="AG68" i="75"/>
  <c r="AF68" i="75"/>
  <c r="AE68" i="75"/>
  <c r="AD68" i="75"/>
  <c r="AC68" i="75"/>
  <c r="AB68" i="75"/>
  <c r="AA68" i="75"/>
  <c r="Z68" i="75"/>
  <c r="Y68" i="75"/>
  <c r="X68" i="75"/>
  <c r="W68" i="75"/>
  <c r="V68" i="75"/>
  <c r="U68" i="75"/>
  <c r="T68" i="75"/>
  <c r="S68" i="75"/>
  <c r="R68" i="75"/>
  <c r="Q68" i="75"/>
  <c r="P68" i="75"/>
  <c r="O68" i="75"/>
  <c r="N68" i="75"/>
  <c r="M68" i="75"/>
  <c r="L68" i="75"/>
  <c r="K68" i="75"/>
  <c r="J68" i="75"/>
  <c r="I68" i="75"/>
  <c r="H68" i="75"/>
  <c r="G68" i="75"/>
  <c r="F68" i="75"/>
  <c r="E68" i="75"/>
  <c r="D68" i="75"/>
  <c r="C68" i="75"/>
  <c r="B68" i="75"/>
  <c r="AK67" i="75"/>
  <c r="AJ67" i="75"/>
  <c r="AI67" i="75"/>
  <c r="AH67" i="75"/>
  <c r="AG67" i="75"/>
  <c r="AF67" i="75"/>
  <c r="AE67" i="75"/>
  <c r="AD67" i="75"/>
  <c r="AC67" i="75"/>
  <c r="AB67" i="75"/>
  <c r="AA67" i="75"/>
  <c r="Z67" i="75"/>
  <c r="Y67" i="75"/>
  <c r="X67" i="75"/>
  <c r="W67" i="75"/>
  <c r="V67" i="75"/>
  <c r="U67" i="75"/>
  <c r="T67" i="75"/>
  <c r="S67" i="75"/>
  <c r="R67" i="75"/>
  <c r="Q67" i="75"/>
  <c r="P67" i="75"/>
  <c r="O67" i="75"/>
  <c r="N67" i="75"/>
  <c r="M67" i="75"/>
  <c r="L67" i="75"/>
  <c r="K67" i="75"/>
  <c r="J67" i="75"/>
  <c r="I67" i="75"/>
  <c r="H67" i="75"/>
  <c r="G67" i="75"/>
  <c r="F67" i="75"/>
  <c r="E67" i="75"/>
  <c r="D67" i="75"/>
  <c r="C67" i="75"/>
  <c r="B67" i="75"/>
  <c r="AK66" i="75"/>
  <c r="AJ66" i="75"/>
  <c r="AI66" i="75"/>
  <c r="AH66" i="75"/>
  <c r="AG66" i="75"/>
  <c r="AF66" i="75"/>
  <c r="AE66" i="75"/>
  <c r="AD66" i="75"/>
  <c r="AC66" i="75"/>
  <c r="AB66" i="75"/>
  <c r="AA66" i="75"/>
  <c r="Z66" i="75"/>
  <c r="Y66" i="75"/>
  <c r="X66" i="75"/>
  <c r="W66" i="75"/>
  <c r="V66" i="75"/>
  <c r="U66" i="75"/>
  <c r="T66" i="75"/>
  <c r="S66" i="75"/>
  <c r="R66" i="75"/>
  <c r="Q66" i="75"/>
  <c r="P66" i="75"/>
  <c r="O66" i="75"/>
  <c r="N66" i="75"/>
  <c r="M66" i="75"/>
  <c r="L66" i="75"/>
  <c r="K66" i="75"/>
  <c r="J66" i="75"/>
  <c r="I66" i="75"/>
  <c r="H66" i="75"/>
  <c r="G66" i="75"/>
  <c r="F66" i="75"/>
  <c r="E66" i="75"/>
  <c r="D66" i="75"/>
  <c r="C66" i="75"/>
  <c r="B66" i="75"/>
  <c r="AK65" i="75"/>
  <c r="AJ65" i="75"/>
  <c r="AI65" i="75"/>
  <c r="AH65" i="75"/>
  <c r="AG65" i="75"/>
  <c r="AF65" i="75"/>
  <c r="AE65" i="75"/>
  <c r="AD65" i="75"/>
  <c r="AC65" i="75"/>
  <c r="AB65" i="75"/>
  <c r="AA65" i="75"/>
  <c r="Z65" i="75"/>
  <c r="Y65" i="75"/>
  <c r="X65" i="75"/>
  <c r="W65" i="75"/>
  <c r="V65" i="75"/>
  <c r="U65" i="75"/>
  <c r="T65" i="75"/>
  <c r="S65" i="75"/>
  <c r="R65" i="75"/>
  <c r="Q65" i="75"/>
  <c r="P65" i="75"/>
  <c r="O65" i="75"/>
  <c r="N65" i="75"/>
  <c r="M65" i="75"/>
  <c r="L65" i="75"/>
  <c r="K65" i="75"/>
  <c r="J65" i="75"/>
  <c r="I65" i="75"/>
  <c r="H65" i="75"/>
  <c r="G65" i="75"/>
  <c r="F65" i="75"/>
  <c r="E65" i="75"/>
  <c r="D65" i="75"/>
  <c r="C65" i="75"/>
  <c r="B65" i="75"/>
  <c r="AK64" i="75"/>
  <c r="AJ64" i="75"/>
  <c r="AI64" i="75"/>
  <c r="AH64" i="75"/>
  <c r="AG64" i="75"/>
  <c r="AF64" i="75"/>
  <c r="AE64" i="75"/>
  <c r="AD64" i="75"/>
  <c r="AC64" i="75"/>
  <c r="AB64" i="75"/>
  <c r="AA64" i="75"/>
  <c r="Z64" i="75"/>
  <c r="Y64" i="75"/>
  <c r="X64" i="75"/>
  <c r="W64" i="75"/>
  <c r="V64" i="75"/>
  <c r="U64" i="75"/>
  <c r="T64" i="75"/>
  <c r="S64" i="75"/>
  <c r="R64" i="75"/>
  <c r="Q64" i="75"/>
  <c r="P64" i="75"/>
  <c r="O64" i="75"/>
  <c r="N64" i="75"/>
  <c r="M64" i="75"/>
  <c r="L64" i="75"/>
  <c r="K64" i="75"/>
  <c r="J64" i="75"/>
  <c r="I64" i="75"/>
  <c r="H64" i="75"/>
  <c r="G64" i="75"/>
  <c r="F64" i="75"/>
  <c r="E64" i="75"/>
  <c r="D64" i="75"/>
  <c r="C64" i="75"/>
  <c r="B64" i="75"/>
  <c r="AK63" i="75"/>
  <c r="AJ63" i="75"/>
  <c r="AI63" i="75"/>
  <c r="AH63" i="75"/>
  <c r="AG63" i="75"/>
  <c r="AF63" i="75"/>
  <c r="AE63" i="75"/>
  <c r="AD63" i="75"/>
  <c r="AC63" i="75"/>
  <c r="AB63" i="75"/>
  <c r="AA63" i="75"/>
  <c r="Z63" i="75"/>
  <c r="Y63" i="75"/>
  <c r="X63" i="75"/>
  <c r="W63" i="75"/>
  <c r="V63" i="75"/>
  <c r="U63" i="75"/>
  <c r="T63" i="75"/>
  <c r="S63" i="75"/>
  <c r="R63" i="75"/>
  <c r="Q63" i="75"/>
  <c r="P63" i="75"/>
  <c r="O63" i="75"/>
  <c r="N63" i="75"/>
  <c r="M63" i="75"/>
  <c r="L63" i="75"/>
  <c r="K63" i="75"/>
  <c r="J63" i="75"/>
  <c r="I63" i="75"/>
  <c r="H63" i="75"/>
  <c r="G63" i="75"/>
  <c r="F63" i="75"/>
  <c r="E63" i="75"/>
  <c r="D63" i="75"/>
  <c r="C63" i="75"/>
  <c r="B63" i="75"/>
  <c r="AK62" i="75"/>
  <c r="AJ62" i="75"/>
  <c r="AI62" i="75"/>
  <c r="AH62" i="75"/>
  <c r="AG62" i="75"/>
  <c r="AF62" i="75"/>
  <c r="AE62" i="75"/>
  <c r="AD62" i="75"/>
  <c r="AC62" i="75"/>
  <c r="AB62" i="75"/>
  <c r="AA62" i="75"/>
  <c r="Z62" i="75"/>
  <c r="Y62" i="75"/>
  <c r="X62" i="75"/>
  <c r="W62" i="75"/>
  <c r="V62" i="75"/>
  <c r="U62" i="75"/>
  <c r="T62" i="75"/>
  <c r="S62" i="75"/>
  <c r="R62" i="75"/>
  <c r="Q62" i="75"/>
  <c r="P62" i="75"/>
  <c r="O62" i="75"/>
  <c r="N62" i="75"/>
  <c r="M62" i="75"/>
  <c r="L62" i="75"/>
  <c r="K62" i="75"/>
  <c r="J62" i="75"/>
  <c r="I62" i="75"/>
  <c r="H62" i="75"/>
  <c r="G62" i="75"/>
  <c r="F62" i="75"/>
  <c r="E62" i="75"/>
  <c r="D62" i="75"/>
  <c r="C62" i="75"/>
  <c r="B62" i="75"/>
  <c r="AK61" i="75"/>
  <c r="AJ61" i="75"/>
  <c r="AI61" i="75"/>
  <c r="AH61" i="75"/>
  <c r="AG61" i="75"/>
  <c r="AF61" i="75"/>
  <c r="AE61" i="75"/>
  <c r="AD61" i="75"/>
  <c r="AC61" i="75"/>
  <c r="AB61" i="75"/>
  <c r="AA61" i="75"/>
  <c r="Z61" i="75"/>
  <c r="Y61" i="75"/>
  <c r="X61" i="75"/>
  <c r="W61" i="75"/>
  <c r="V61" i="75"/>
  <c r="U61" i="75"/>
  <c r="T61" i="75"/>
  <c r="S61" i="75"/>
  <c r="R61" i="75"/>
  <c r="Q61" i="75"/>
  <c r="P61" i="75"/>
  <c r="O61" i="75"/>
  <c r="N61" i="75"/>
  <c r="M61" i="75"/>
  <c r="L61" i="75"/>
  <c r="K61" i="75"/>
  <c r="J61" i="75"/>
  <c r="I61" i="75"/>
  <c r="H61" i="75"/>
  <c r="G61" i="75"/>
  <c r="F61" i="75"/>
  <c r="E61" i="75"/>
  <c r="D61" i="75"/>
  <c r="C61" i="75"/>
  <c r="B61" i="75"/>
  <c r="AK60" i="75"/>
  <c r="AJ60" i="75"/>
  <c r="AI60" i="75"/>
  <c r="AH60" i="75"/>
  <c r="AG60" i="75"/>
  <c r="AF60" i="75"/>
  <c r="AE60" i="75"/>
  <c r="AD60" i="75"/>
  <c r="AC60" i="75"/>
  <c r="AB60" i="75"/>
  <c r="AA60" i="75"/>
  <c r="Z60" i="75"/>
  <c r="Y60" i="75"/>
  <c r="X60" i="75"/>
  <c r="W60" i="75"/>
  <c r="V60" i="75"/>
  <c r="U60" i="75"/>
  <c r="T60" i="75"/>
  <c r="S60" i="75"/>
  <c r="R60" i="75"/>
  <c r="Q60" i="75"/>
  <c r="P60" i="75"/>
  <c r="O60" i="75"/>
  <c r="N60" i="75"/>
  <c r="M60" i="75"/>
  <c r="L60" i="75"/>
  <c r="K60" i="75"/>
  <c r="J60" i="75"/>
  <c r="I60" i="75"/>
  <c r="H60" i="75"/>
  <c r="G60" i="75"/>
  <c r="F60" i="75"/>
  <c r="E60" i="75"/>
  <c r="D60" i="75"/>
  <c r="C60" i="75"/>
  <c r="B60" i="75"/>
  <c r="AK59" i="75"/>
  <c r="AJ59" i="75"/>
  <c r="AI59" i="75"/>
  <c r="AH59" i="75"/>
  <c r="AG59" i="75"/>
  <c r="AF59" i="75"/>
  <c r="AE59" i="75"/>
  <c r="AD59" i="75"/>
  <c r="AC59" i="75"/>
  <c r="AB59" i="75"/>
  <c r="AA59" i="75"/>
  <c r="Z59" i="75"/>
  <c r="Y59" i="75"/>
  <c r="X59" i="75"/>
  <c r="W59" i="75"/>
  <c r="V59" i="75"/>
  <c r="U59" i="75"/>
  <c r="T59" i="75"/>
  <c r="S59" i="75"/>
  <c r="R59" i="75"/>
  <c r="Q59" i="75"/>
  <c r="P59" i="75"/>
  <c r="O59" i="75"/>
  <c r="N59" i="75"/>
  <c r="M59" i="75"/>
  <c r="L59" i="75"/>
  <c r="K59" i="75"/>
  <c r="J59" i="75"/>
  <c r="I59" i="75"/>
  <c r="H59" i="75"/>
  <c r="G59" i="75"/>
  <c r="F59" i="75"/>
  <c r="E59" i="75"/>
  <c r="D59" i="75"/>
  <c r="C59" i="75"/>
  <c r="B59" i="75"/>
  <c r="AK58" i="75"/>
  <c r="AJ58" i="75"/>
  <c r="AI58" i="75"/>
  <c r="AH58" i="75"/>
  <c r="AG58" i="75"/>
  <c r="AF58" i="75"/>
  <c r="AE58" i="75"/>
  <c r="AD58" i="75"/>
  <c r="AC58" i="75"/>
  <c r="AB58" i="75"/>
  <c r="AA58" i="75"/>
  <c r="Z58" i="75"/>
  <c r="Y58" i="75"/>
  <c r="X58" i="75"/>
  <c r="W58" i="75"/>
  <c r="V58" i="75"/>
  <c r="U58" i="75"/>
  <c r="T58" i="75"/>
  <c r="S58" i="75"/>
  <c r="R58" i="75"/>
  <c r="Q58" i="75"/>
  <c r="P58" i="75"/>
  <c r="O58" i="75"/>
  <c r="N58" i="75"/>
  <c r="M58" i="75"/>
  <c r="L58" i="75"/>
  <c r="K58" i="75"/>
  <c r="J58" i="75"/>
  <c r="I58" i="75"/>
  <c r="H58" i="75"/>
  <c r="G58" i="75"/>
  <c r="F58" i="75"/>
  <c r="E58" i="75"/>
  <c r="D58" i="75"/>
  <c r="C58" i="75"/>
  <c r="B58" i="75"/>
  <c r="AK57" i="75"/>
  <c r="AJ57" i="75"/>
  <c r="AI57" i="75"/>
  <c r="AH57" i="75"/>
  <c r="AG57" i="75"/>
  <c r="AF57" i="75"/>
  <c r="AE57" i="75"/>
  <c r="AD57" i="75"/>
  <c r="AC57" i="75"/>
  <c r="AB57" i="75"/>
  <c r="AA57" i="75"/>
  <c r="Z57" i="75"/>
  <c r="Y57" i="75"/>
  <c r="X57" i="75"/>
  <c r="W57" i="75"/>
  <c r="V57" i="75"/>
  <c r="U57" i="75"/>
  <c r="T57" i="75"/>
  <c r="S57" i="75"/>
  <c r="R57" i="75"/>
  <c r="Q57" i="75"/>
  <c r="P57" i="75"/>
  <c r="O57" i="75"/>
  <c r="N57" i="75"/>
  <c r="M57" i="75"/>
  <c r="L57" i="75"/>
  <c r="K57" i="75"/>
  <c r="J57" i="75"/>
  <c r="I57" i="75"/>
  <c r="H57" i="75"/>
  <c r="G57" i="75"/>
  <c r="F57" i="75"/>
  <c r="E57" i="75"/>
  <c r="D57" i="75"/>
  <c r="C57" i="75"/>
  <c r="B57" i="75"/>
  <c r="AK56" i="75"/>
  <c r="AJ56" i="75"/>
  <c r="AI56" i="75"/>
  <c r="AH56" i="75"/>
  <c r="AG56" i="75"/>
  <c r="AF56" i="75"/>
  <c r="AE56" i="75"/>
  <c r="AD56" i="75"/>
  <c r="AC56" i="75"/>
  <c r="AB56" i="75"/>
  <c r="AA56" i="75"/>
  <c r="Z56" i="75"/>
  <c r="Y56" i="75"/>
  <c r="X56" i="75"/>
  <c r="W56" i="75"/>
  <c r="V56" i="75"/>
  <c r="U56" i="75"/>
  <c r="T56" i="75"/>
  <c r="S56" i="75"/>
  <c r="R56" i="75"/>
  <c r="Q56" i="75"/>
  <c r="P56" i="75"/>
  <c r="O56" i="75"/>
  <c r="N56" i="75"/>
  <c r="M56" i="75"/>
  <c r="L56" i="75"/>
  <c r="K56" i="75"/>
  <c r="J56" i="75"/>
  <c r="I56" i="75"/>
  <c r="H56" i="75"/>
  <c r="G56" i="75"/>
  <c r="F56" i="75"/>
  <c r="E56" i="75"/>
  <c r="D56" i="75"/>
  <c r="C56" i="75"/>
  <c r="B56" i="75"/>
  <c r="AK55" i="75"/>
  <c r="AJ55" i="75"/>
  <c r="AI55" i="75"/>
  <c r="AH55" i="75"/>
  <c r="AG55" i="75"/>
  <c r="AF55" i="75"/>
  <c r="AE55" i="75"/>
  <c r="AD55" i="75"/>
  <c r="AC55" i="75"/>
  <c r="AB55" i="75"/>
  <c r="AA55" i="75"/>
  <c r="Z55" i="75"/>
  <c r="Y55" i="75"/>
  <c r="X55" i="75"/>
  <c r="W55" i="75"/>
  <c r="V55" i="75"/>
  <c r="U55" i="75"/>
  <c r="T55" i="75"/>
  <c r="S55" i="75"/>
  <c r="R55" i="75"/>
  <c r="Q55" i="75"/>
  <c r="P55" i="75"/>
  <c r="O55" i="75"/>
  <c r="N55" i="75"/>
  <c r="M55" i="75"/>
  <c r="L55" i="75"/>
  <c r="K55" i="75"/>
  <c r="J55" i="75"/>
  <c r="I55" i="75"/>
  <c r="H55" i="75"/>
  <c r="G55" i="75"/>
  <c r="F55" i="75"/>
  <c r="E55" i="75"/>
  <c r="D55" i="75"/>
  <c r="C55" i="75"/>
  <c r="B55" i="75"/>
  <c r="AK54" i="75"/>
  <c r="AJ54" i="75"/>
  <c r="AI54" i="75"/>
  <c r="AH54" i="75"/>
  <c r="AG54" i="75"/>
  <c r="AF54" i="75"/>
  <c r="AE54" i="75"/>
  <c r="AD54" i="75"/>
  <c r="AC54" i="75"/>
  <c r="AB54" i="75"/>
  <c r="AA54" i="75"/>
  <c r="Z54" i="75"/>
  <c r="Y54" i="75"/>
  <c r="X54" i="75"/>
  <c r="W54" i="75"/>
  <c r="V54" i="75"/>
  <c r="U54" i="75"/>
  <c r="T54" i="75"/>
  <c r="S54" i="75"/>
  <c r="R54" i="75"/>
  <c r="Q54" i="75"/>
  <c r="P54" i="75"/>
  <c r="O54" i="75"/>
  <c r="N54" i="75"/>
  <c r="M54" i="75"/>
  <c r="L54" i="75"/>
  <c r="K54" i="75"/>
  <c r="J54" i="75"/>
  <c r="I54" i="75"/>
  <c r="H54" i="75"/>
  <c r="G54" i="75"/>
  <c r="F54" i="75"/>
  <c r="E54" i="75"/>
  <c r="D54" i="75"/>
  <c r="C54" i="75"/>
  <c r="B54" i="75"/>
  <c r="AK53" i="75"/>
  <c r="AJ53" i="75"/>
  <c r="AI53" i="75"/>
  <c r="AH53" i="75"/>
  <c r="AG53" i="75"/>
  <c r="AF53" i="75"/>
  <c r="AE53" i="75"/>
  <c r="AD53" i="75"/>
  <c r="AC53" i="75"/>
  <c r="AB53" i="75"/>
  <c r="AA53" i="75"/>
  <c r="Z53" i="75"/>
  <c r="Y53" i="75"/>
  <c r="X53" i="75"/>
  <c r="W53" i="75"/>
  <c r="V53" i="75"/>
  <c r="U53" i="75"/>
  <c r="T53" i="75"/>
  <c r="S53" i="75"/>
  <c r="R53" i="75"/>
  <c r="Q53" i="75"/>
  <c r="P53" i="75"/>
  <c r="O53" i="75"/>
  <c r="N53" i="75"/>
  <c r="M53" i="75"/>
  <c r="L53" i="75"/>
  <c r="K53" i="75"/>
  <c r="J53" i="75"/>
  <c r="I53" i="75"/>
  <c r="H53" i="75"/>
  <c r="G53" i="75"/>
  <c r="F53" i="75"/>
  <c r="E53" i="75"/>
  <c r="D53" i="75"/>
  <c r="C53" i="75"/>
  <c r="B53" i="75"/>
  <c r="AK52" i="75"/>
  <c r="AJ52" i="75"/>
  <c r="AI52" i="75"/>
  <c r="AH52" i="75"/>
  <c r="AG52" i="75"/>
  <c r="AF52" i="75"/>
  <c r="AE52" i="75"/>
  <c r="AD52" i="75"/>
  <c r="AC52" i="75"/>
  <c r="AB52" i="75"/>
  <c r="AA52" i="75"/>
  <c r="Z52" i="75"/>
  <c r="Y52" i="75"/>
  <c r="X52" i="75"/>
  <c r="W52" i="75"/>
  <c r="V52" i="75"/>
  <c r="U52" i="75"/>
  <c r="T52" i="75"/>
  <c r="S52" i="75"/>
  <c r="R52" i="75"/>
  <c r="Q52" i="75"/>
  <c r="P52" i="75"/>
  <c r="O52" i="75"/>
  <c r="N52" i="75"/>
  <c r="M52" i="75"/>
  <c r="L52" i="75"/>
  <c r="K52" i="75"/>
  <c r="J52" i="75"/>
  <c r="I52" i="75"/>
  <c r="H52" i="75"/>
  <c r="G52" i="75"/>
  <c r="F52" i="75"/>
  <c r="E52" i="75"/>
  <c r="D52" i="75"/>
  <c r="C52" i="75"/>
  <c r="B52" i="75"/>
  <c r="AK51" i="75"/>
  <c r="AJ51" i="75"/>
  <c r="AI51" i="75"/>
  <c r="AH51" i="75"/>
  <c r="AG51" i="75"/>
  <c r="AF51" i="75"/>
  <c r="AE51" i="75"/>
  <c r="AD51" i="75"/>
  <c r="AC51" i="75"/>
  <c r="AB51" i="75"/>
  <c r="AA51" i="75"/>
  <c r="Z51" i="75"/>
  <c r="Y51" i="75"/>
  <c r="X51" i="75"/>
  <c r="W51" i="75"/>
  <c r="V51" i="75"/>
  <c r="U51" i="75"/>
  <c r="T51" i="75"/>
  <c r="S51" i="75"/>
  <c r="R51" i="75"/>
  <c r="Q51" i="75"/>
  <c r="P51" i="75"/>
  <c r="O51" i="75"/>
  <c r="N51" i="75"/>
  <c r="M51" i="75"/>
  <c r="L51" i="75"/>
  <c r="K51" i="75"/>
  <c r="J51" i="75"/>
  <c r="I51" i="75"/>
  <c r="H51" i="75"/>
  <c r="G51" i="75"/>
  <c r="F51" i="75"/>
  <c r="E51" i="75"/>
  <c r="D51" i="75"/>
  <c r="C51" i="75"/>
  <c r="B51" i="75"/>
  <c r="AK50" i="75"/>
  <c r="AJ50" i="75"/>
  <c r="AI50" i="75"/>
  <c r="AH50" i="75"/>
  <c r="AG50" i="75"/>
  <c r="AF50" i="75"/>
  <c r="AE50" i="75"/>
  <c r="AD50" i="75"/>
  <c r="AC50" i="75"/>
  <c r="AB50" i="75"/>
  <c r="AA50" i="75"/>
  <c r="Z50" i="75"/>
  <c r="Y50" i="75"/>
  <c r="X50" i="75"/>
  <c r="W50" i="75"/>
  <c r="V50" i="75"/>
  <c r="U50" i="75"/>
  <c r="T50" i="75"/>
  <c r="S50" i="75"/>
  <c r="R50" i="75"/>
  <c r="Q50" i="75"/>
  <c r="P50" i="75"/>
  <c r="O50" i="75"/>
  <c r="N50" i="75"/>
  <c r="M50" i="75"/>
  <c r="L50" i="75"/>
  <c r="K50" i="75"/>
  <c r="J50" i="75"/>
  <c r="I50" i="75"/>
  <c r="H50" i="75"/>
  <c r="G50" i="75"/>
  <c r="F50" i="75"/>
  <c r="E50" i="75"/>
  <c r="D50" i="75"/>
  <c r="C50" i="75"/>
  <c r="B50" i="75"/>
  <c r="AK49" i="75"/>
  <c r="AJ49" i="75"/>
  <c r="AI49" i="75"/>
  <c r="AH49" i="75"/>
  <c r="AG49" i="75"/>
  <c r="AF49" i="75"/>
  <c r="AE49" i="75"/>
  <c r="AD49" i="75"/>
  <c r="AC49" i="75"/>
  <c r="AB49" i="75"/>
  <c r="AA49" i="75"/>
  <c r="Z49" i="75"/>
  <c r="Y49" i="75"/>
  <c r="X49" i="75"/>
  <c r="W49" i="75"/>
  <c r="V49" i="75"/>
  <c r="U49" i="75"/>
  <c r="T49" i="75"/>
  <c r="S49" i="75"/>
  <c r="R49" i="75"/>
  <c r="Q49" i="75"/>
  <c r="P49" i="75"/>
  <c r="O49" i="75"/>
  <c r="N49" i="75"/>
  <c r="M49" i="75"/>
  <c r="L49" i="75"/>
  <c r="K49" i="75"/>
  <c r="J49" i="75"/>
  <c r="I49" i="75"/>
  <c r="H49" i="75"/>
  <c r="G49" i="75"/>
  <c r="F49" i="75"/>
  <c r="E49" i="75"/>
  <c r="D49" i="75"/>
  <c r="C49" i="75"/>
  <c r="B49" i="75"/>
  <c r="AK48" i="75"/>
  <c r="AJ48" i="75"/>
  <c r="AI48" i="75"/>
  <c r="AH48" i="75"/>
  <c r="AG48" i="75"/>
  <c r="AF48" i="75"/>
  <c r="AE48" i="75"/>
  <c r="AD48" i="75"/>
  <c r="AC48" i="75"/>
  <c r="AB48" i="75"/>
  <c r="AA48" i="75"/>
  <c r="Z48" i="75"/>
  <c r="Y48" i="75"/>
  <c r="X48" i="75"/>
  <c r="W48" i="75"/>
  <c r="V48" i="75"/>
  <c r="U48" i="75"/>
  <c r="T48" i="75"/>
  <c r="S48" i="75"/>
  <c r="R48" i="75"/>
  <c r="Q48" i="75"/>
  <c r="P48" i="75"/>
  <c r="O48" i="75"/>
  <c r="N48" i="75"/>
  <c r="M48" i="75"/>
  <c r="L48" i="75"/>
  <c r="K48" i="75"/>
  <c r="J48" i="75"/>
  <c r="I48" i="75"/>
  <c r="H48" i="75"/>
  <c r="G48" i="75"/>
  <c r="F48" i="75"/>
  <c r="E48" i="75"/>
  <c r="D48" i="75"/>
  <c r="C48" i="75"/>
  <c r="B48" i="75"/>
  <c r="AK47" i="75"/>
  <c r="AJ47" i="75"/>
  <c r="AI47" i="75"/>
  <c r="AH47" i="75"/>
  <c r="AG47" i="75"/>
  <c r="AF47" i="75"/>
  <c r="AE47" i="75"/>
  <c r="AD47" i="75"/>
  <c r="AC47" i="75"/>
  <c r="AB47" i="75"/>
  <c r="AA47" i="75"/>
  <c r="Z47" i="75"/>
  <c r="Y47" i="75"/>
  <c r="X47" i="75"/>
  <c r="W47" i="75"/>
  <c r="V47" i="75"/>
  <c r="U47" i="75"/>
  <c r="T47" i="75"/>
  <c r="S47" i="75"/>
  <c r="R47" i="75"/>
  <c r="Q47" i="75"/>
  <c r="P47" i="75"/>
  <c r="O47" i="75"/>
  <c r="N47" i="75"/>
  <c r="M47" i="75"/>
  <c r="L47" i="75"/>
  <c r="K47" i="75"/>
  <c r="J47" i="75"/>
  <c r="I47" i="75"/>
  <c r="H47" i="75"/>
  <c r="G47" i="75"/>
  <c r="F47" i="75"/>
  <c r="E47" i="75"/>
  <c r="D47" i="75"/>
  <c r="C47" i="75"/>
  <c r="B47" i="75"/>
  <c r="AK46" i="75"/>
  <c r="AJ46" i="75"/>
  <c r="AI46" i="75"/>
  <c r="AH46" i="75"/>
  <c r="AG46" i="75"/>
  <c r="AF46" i="75"/>
  <c r="AE46" i="75"/>
  <c r="AD46" i="75"/>
  <c r="AC46" i="75"/>
  <c r="AB46" i="75"/>
  <c r="AA46" i="75"/>
  <c r="Z46" i="75"/>
  <c r="Y46" i="75"/>
  <c r="X46" i="75"/>
  <c r="W46" i="75"/>
  <c r="V46" i="75"/>
  <c r="U46" i="75"/>
  <c r="T46" i="75"/>
  <c r="S46" i="75"/>
  <c r="R46" i="75"/>
  <c r="Q46" i="75"/>
  <c r="P46" i="75"/>
  <c r="O46" i="75"/>
  <c r="N46" i="75"/>
  <c r="M46" i="75"/>
  <c r="L46" i="75"/>
  <c r="K46" i="75"/>
  <c r="J46" i="75"/>
  <c r="I46" i="75"/>
  <c r="H46" i="75"/>
  <c r="G46" i="75"/>
  <c r="F46" i="75"/>
  <c r="E46" i="75"/>
  <c r="D46" i="75"/>
  <c r="C46" i="75"/>
  <c r="B46" i="75"/>
  <c r="AK45" i="75"/>
  <c r="AJ45" i="75"/>
  <c r="AI45" i="75"/>
  <c r="AH45" i="75"/>
  <c r="AG45" i="75"/>
  <c r="AF45" i="75"/>
  <c r="AE45" i="75"/>
  <c r="AD45" i="75"/>
  <c r="AC45" i="75"/>
  <c r="AB45" i="75"/>
  <c r="AA45" i="75"/>
  <c r="Z45" i="75"/>
  <c r="Y45" i="75"/>
  <c r="X45" i="75"/>
  <c r="W45" i="75"/>
  <c r="V45" i="75"/>
  <c r="U45" i="75"/>
  <c r="T45" i="75"/>
  <c r="S45" i="75"/>
  <c r="R45" i="75"/>
  <c r="Q45" i="75"/>
  <c r="P45" i="75"/>
  <c r="O45" i="75"/>
  <c r="N45" i="75"/>
  <c r="M45" i="75"/>
  <c r="L45" i="75"/>
  <c r="K45" i="75"/>
  <c r="J45" i="75"/>
  <c r="I45" i="75"/>
  <c r="H45" i="75"/>
  <c r="G45" i="75"/>
  <c r="F45" i="75"/>
  <c r="E45" i="75"/>
  <c r="D45" i="75"/>
  <c r="C45" i="75"/>
  <c r="B45" i="75"/>
  <c r="AK44" i="75"/>
  <c r="AJ44" i="75"/>
  <c r="AI44" i="75"/>
  <c r="AH44" i="75"/>
  <c r="AG44" i="75"/>
  <c r="AF44" i="75"/>
  <c r="AE44" i="75"/>
  <c r="AD44" i="75"/>
  <c r="AC44" i="75"/>
  <c r="AB44" i="75"/>
  <c r="AA44" i="75"/>
  <c r="Z44" i="75"/>
  <c r="Y44" i="75"/>
  <c r="X44" i="75"/>
  <c r="W44" i="75"/>
  <c r="V44" i="75"/>
  <c r="U44" i="75"/>
  <c r="T44" i="75"/>
  <c r="S44" i="75"/>
  <c r="R44" i="75"/>
  <c r="Q44" i="75"/>
  <c r="P44" i="75"/>
  <c r="O44" i="75"/>
  <c r="N44" i="75"/>
  <c r="M44" i="75"/>
  <c r="L44" i="75"/>
  <c r="K44" i="75"/>
  <c r="J44" i="75"/>
  <c r="I44" i="75"/>
  <c r="H44" i="75"/>
  <c r="G44" i="75"/>
  <c r="F44" i="75"/>
  <c r="E44" i="75"/>
  <c r="D44" i="75"/>
  <c r="C44" i="75"/>
  <c r="B44" i="75"/>
  <c r="AK43" i="75"/>
  <c r="AJ43" i="75"/>
  <c r="AI43" i="75"/>
  <c r="AH43" i="75"/>
  <c r="AG43" i="75"/>
  <c r="AF43" i="75"/>
  <c r="AE43" i="75"/>
  <c r="AD43" i="75"/>
  <c r="AC43" i="75"/>
  <c r="AB43" i="75"/>
  <c r="AA43" i="75"/>
  <c r="Z43" i="75"/>
  <c r="Y43" i="75"/>
  <c r="X43" i="75"/>
  <c r="W43" i="75"/>
  <c r="V43" i="75"/>
  <c r="U43" i="75"/>
  <c r="T43" i="75"/>
  <c r="S43" i="75"/>
  <c r="R43" i="75"/>
  <c r="Q43" i="75"/>
  <c r="P43" i="75"/>
  <c r="O43" i="75"/>
  <c r="N43" i="75"/>
  <c r="M43" i="75"/>
  <c r="L43" i="75"/>
  <c r="K43" i="75"/>
  <c r="J43" i="75"/>
  <c r="I43" i="75"/>
  <c r="H43" i="75"/>
  <c r="G43" i="75"/>
  <c r="F43" i="75"/>
  <c r="E43" i="75"/>
  <c r="D43" i="75"/>
  <c r="C43" i="75"/>
  <c r="B43" i="75"/>
  <c r="AK42" i="75"/>
  <c r="AJ42" i="75"/>
  <c r="AI42" i="75"/>
  <c r="AH42" i="75"/>
  <c r="AG42" i="75"/>
  <c r="AF42" i="75"/>
  <c r="AE42" i="75"/>
  <c r="AD42" i="75"/>
  <c r="AC42" i="75"/>
  <c r="AB42" i="75"/>
  <c r="AA42" i="75"/>
  <c r="Z42" i="75"/>
  <c r="Y42" i="75"/>
  <c r="X42" i="75"/>
  <c r="W42" i="75"/>
  <c r="V42" i="75"/>
  <c r="U42" i="75"/>
  <c r="T42" i="75"/>
  <c r="S42" i="75"/>
  <c r="R42" i="75"/>
  <c r="Q42" i="75"/>
  <c r="P42" i="75"/>
  <c r="O42" i="75"/>
  <c r="N42" i="75"/>
  <c r="M42" i="75"/>
  <c r="L42" i="75"/>
  <c r="K42" i="75"/>
  <c r="J42" i="75"/>
  <c r="I42" i="75"/>
  <c r="H42" i="75"/>
  <c r="G42" i="75"/>
  <c r="F42" i="75"/>
  <c r="E42" i="75"/>
  <c r="D42" i="75"/>
  <c r="C42" i="75"/>
  <c r="B42" i="75"/>
  <c r="AK41" i="75"/>
  <c r="AJ41" i="75"/>
  <c r="AI41" i="75"/>
  <c r="AH41" i="75"/>
  <c r="AG41" i="75"/>
  <c r="AF41" i="75"/>
  <c r="AE41" i="75"/>
  <c r="AD41" i="75"/>
  <c r="AC41" i="75"/>
  <c r="AB41" i="75"/>
  <c r="AA41" i="75"/>
  <c r="Z41" i="75"/>
  <c r="Y41" i="75"/>
  <c r="X41" i="75"/>
  <c r="W41" i="75"/>
  <c r="V41" i="75"/>
  <c r="U41" i="75"/>
  <c r="T41" i="75"/>
  <c r="S41" i="75"/>
  <c r="R41" i="75"/>
  <c r="Q41" i="75"/>
  <c r="P41" i="75"/>
  <c r="O41" i="75"/>
  <c r="N41" i="75"/>
  <c r="M41" i="75"/>
  <c r="L41" i="75"/>
  <c r="K41" i="75"/>
  <c r="J41" i="75"/>
  <c r="I41" i="75"/>
  <c r="H41" i="75"/>
  <c r="G41" i="75"/>
  <c r="F41" i="75"/>
  <c r="E41" i="75"/>
  <c r="D41" i="75"/>
  <c r="C41" i="75"/>
  <c r="B41" i="75"/>
  <c r="AK40" i="75"/>
  <c r="AJ40" i="75"/>
  <c r="AI40" i="75"/>
  <c r="AH40" i="75"/>
  <c r="AG40" i="75"/>
  <c r="AF40" i="75"/>
  <c r="AE40" i="75"/>
  <c r="AD40" i="75"/>
  <c r="AC40" i="75"/>
  <c r="AB40" i="75"/>
  <c r="AA40" i="75"/>
  <c r="Z40" i="75"/>
  <c r="Y40" i="75"/>
  <c r="X40" i="75"/>
  <c r="W40" i="75"/>
  <c r="V40" i="75"/>
  <c r="U40" i="75"/>
  <c r="T40" i="75"/>
  <c r="S40" i="75"/>
  <c r="R40" i="75"/>
  <c r="Q40" i="75"/>
  <c r="P40" i="75"/>
  <c r="O40" i="75"/>
  <c r="N40" i="75"/>
  <c r="M40" i="75"/>
  <c r="L40" i="75"/>
  <c r="K40" i="75"/>
  <c r="J40" i="75"/>
  <c r="I40" i="75"/>
  <c r="H40" i="75"/>
  <c r="G40" i="75"/>
  <c r="F40" i="75"/>
  <c r="E40" i="75"/>
  <c r="D40" i="75"/>
  <c r="C40" i="75"/>
  <c r="B40" i="75"/>
  <c r="AK39" i="75"/>
  <c r="AJ39" i="75"/>
  <c r="AI39" i="75"/>
  <c r="AH39" i="75"/>
  <c r="AG39" i="75"/>
  <c r="AF39" i="75"/>
  <c r="AE39" i="75"/>
  <c r="AD39" i="75"/>
  <c r="AC39" i="75"/>
  <c r="AB39" i="75"/>
  <c r="AA39" i="75"/>
  <c r="Z39" i="75"/>
  <c r="Y39" i="75"/>
  <c r="X39" i="75"/>
  <c r="W39" i="75"/>
  <c r="V39" i="75"/>
  <c r="U39" i="75"/>
  <c r="T39" i="75"/>
  <c r="S39" i="75"/>
  <c r="R39" i="75"/>
  <c r="Q39" i="75"/>
  <c r="P39" i="75"/>
  <c r="O39" i="75"/>
  <c r="N39" i="75"/>
  <c r="M39" i="75"/>
  <c r="L39" i="75"/>
  <c r="K39" i="75"/>
  <c r="J39" i="75"/>
  <c r="I39" i="75"/>
  <c r="H39" i="75"/>
  <c r="G39" i="75"/>
  <c r="F39" i="75"/>
  <c r="E39" i="75"/>
  <c r="D39" i="75"/>
  <c r="C39" i="75"/>
  <c r="B39" i="75"/>
  <c r="AK38" i="75"/>
  <c r="AJ38" i="75"/>
  <c r="AI38" i="75"/>
  <c r="AH38" i="75"/>
  <c r="AG38" i="75"/>
  <c r="AF38" i="75"/>
  <c r="AE38" i="75"/>
  <c r="AD38" i="75"/>
  <c r="AC38" i="75"/>
  <c r="AB38" i="75"/>
  <c r="AA38" i="75"/>
  <c r="Z38" i="75"/>
  <c r="Y38" i="75"/>
  <c r="X38" i="75"/>
  <c r="W38" i="75"/>
  <c r="V38" i="75"/>
  <c r="U38" i="75"/>
  <c r="T38" i="75"/>
  <c r="S38" i="75"/>
  <c r="R38" i="75"/>
  <c r="Q38" i="75"/>
  <c r="P38" i="75"/>
  <c r="O38" i="75"/>
  <c r="N38" i="75"/>
  <c r="M38" i="75"/>
  <c r="L38" i="75"/>
  <c r="K38" i="75"/>
  <c r="J38" i="75"/>
  <c r="I38" i="75"/>
  <c r="H38" i="75"/>
  <c r="G38" i="75"/>
  <c r="F38" i="75"/>
  <c r="E38" i="75"/>
  <c r="D38" i="75"/>
  <c r="C38" i="75"/>
  <c r="B38" i="75"/>
  <c r="AK37" i="75"/>
  <c r="AJ37" i="75"/>
  <c r="AI37" i="75"/>
  <c r="AH37" i="75"/>
  <c r="AG37" i="75"/>
  <c r="AF37" i="75"/>
  <c r="AE37" i="75"/>
  <c r="AD37" i="75"/>
  <c r="AC37" i="75"/>
  <c r="AB37" i="75"/>
  <c r="AA37" i="75"/>
  <c r="Z37" i="75"/>
  <c r="Y37" i="75"/>
  <c r="X37" i="75"/>
  <c r="W37" i="75"/>
  <c r="V37" i="75"/>
  <c r="U37" i="75"/>
  <c r="T37" i="75"/>
  <c r="S37" i="75"/>
  <c r="R37" i="75"/>
  <c r="Q37" i="75"/>
  <c r="P37" i="75"/>
  <c r="O37" i="75"/>
  <c r="N37" i="75"/>
  <c r="M37" i="75"/>
  <c r="L37" i="75"/>
  <c r="K37" i="75"/>
  <c r="J37" i="75"/>
  <c r="I37" i="75"/>
  <c r="H37" i="75"/>
  <c r="G37" i="75"/>
  <c r="F37" i="75"/>
  <c r="E37" i="75"/>
  <c r="D37" i="75"/>
  <c r="C37" i="75"/>
  <c r="B37" i="75"/>
  <c r="AK36" i="75"/>
  <c r="AJ36" i="75"/>
  <c r="AI36" i="75"/>
  <c r="AH36" i="75"/>
  <c r="AG36" i="75"/>
  <c r="AF36" i="75"/>
  <c r="AE36" i="75"/>
  <c r="AD36" i="75"/>
  <c r="AC36" i="75"/>
  <c r="AB36" i="75"/>
  <c r="AA36" i="75"/>
  <c r="Z36" i="75"/>
  <c r="Y36" i="75"/>
  <c r="X36" i="75"/>
  <c r="W36" i="75"/>
  <c r="V36" i="75"/>
  <c r="U36" i="75"/>
  <c r="T36" i="75"/>
  <c r="S36" i="75"/>
  <c r="R36" i="75"/>
  <c r="Q36" i="75"/>
  <c r="P36" i="75"/>
  <c r="O36" i="75"/>
  <c r="N36" i="75"/>
  <c r="M36" i="75"/>
  <c r="L36" i="75"/>
  <c r="K36" i="75"/>
  <c r="J36" i="75"/>
  <c r="I36" i="75"/>
  <c r="H36" i="75"/>
  <c r="G36" i="75"/>
  <c r="F36" i="75"/>
  <c r="E36" i="75"/>
  <c r="D36" i="75"/>
  <c r="C36" i="75"/>
  <c r="B36" i="75"/>
  <c r="AK35" i="75"/>
  <c r="AJ35" i="75"/>
  <c r="AI35" i="75"/>
  <c r="AH35" i="75"/>
  <c r="AG35" i="75"/>
  <c r="AF35" i="75"/>
  <c r="AE35" i="75"/>
  <c r="AD35" i="75"/>
  <c r="AC35" i="75"/>
  <c r="AB35" i="75"/>
  <c r="AA35" i="75"/>
  <c r="Z35" i="75"/>
  <c r="Y35" i="75"/>
  <c r="X35" i="75"/>
  <c r="W35" i="75"/>
  <c r="V35" i="75"/>
  <c r="U35" i="75"/>
  <c r="T35" i="75"/>
  <c r="S35" i="75"/>
  <c r="R35" i="75"/>
  <c r="Q35" i="75"/>
  <c r="P35" i="75"/>
  <c r="O35" i="75"/>
  <c r="N35" i="75"/>
  <c r="M35" i="75"/>
  <c r="L35" i="75"/>
  <c r="K35" i="75"/>
  <c r="J35" i="75"/>
  <c r="I35" i="75"/>
  <c r="H35" i="75"/>
  <c r="G35" i="75"/>
  <c r="F35" i="75"/>
  <c r="E35" i="75"/>
  <c r="D35" i="75"/>
  <c r="C35" i="75"/>
  <c r="B35" i="75"/>
  <c r="AK34" i="75"/>
  <c r="AJ34" i="75"/>
  <c r="AI34" i="75"/>
  <c r="AH34" i="75"/>
  <c r="AG34" i="75"/>
  <c r="AF34" i="75"/>
  <c r="AE34" i="75"/>
  <c r="AD34" i="75"/>
  <c r="AC34" i="75"/>
  <c r="AB34" i="75"/>
  <c r="AA34" i="75"/>
  <c r="Z34" i="75"/>
  <c r="Y34" i="75"/>
  <c r="X34" i="75"/>
  <c r="W34" i="75"/>
  <c r="V34" i="75"/>
  <c r="U34" i="75"/>
  <c r="T34" i="75"/>
  <c r="S34" i="75"/>
  <c r="R34" i="75"/>
  <c r="Q34" i="75"/>
  <c r="P34" i="75"/>
  <c r="O34" i="75"/>
  <c r="N34" i="75"/>
  <c r="M34" i="75"/>
  <c r="L34" i="75"/>
  <c r="K34" i="75"/>
  <c r="J34" i="75"/>
  <c r="I34" i="75"/>
  <c r="H34" i="75"/>
  <c r="G34" i="75"/>
  <c r="F34" i="75"/>
  <c r="E34" i="75"/>
  <c r="D34" i="75"/>
  <c r="C34" i="75"/>
  <c r="B34" i="75"/>
  <c r="AK33" i="75"/>
  <c r="AJ33" i="75"/>
  <c r="AI33" i="75"/>
  <c r="AH33" i="75"/>
  <c r="AG33" i="75"/>
  <c r="AF33" i="75"/>
  <c r="AE33" i="75"/>
  <c r="AD33" i="75"/>
  <c r="AC33" i="75"/>
  <c r="AB33" i="75"/>
  <c r="AA33" i="75"/>
  <c r="Z33" i="75"/>
  <c r="Y33" i="75"/>
  <c r="X33" i="75"/>
  <c r="W33" i="75"/>
  <c r="V33" i="75"/>
  <c r="U33" i="75"/>
  <c r="T33" i="75"/>
  <c r="S33" i="75"/>
  <c r="R33" i="75"/>
  <c r="Q33" i="75"/>
  <c r="P33" i="75"/>
  <c r="O33" i="75"/>
  <c r="N33" i="75"/>
  <c r="M33" i="75"/>
  <c r="L33" i="75"/>
  <c r="K33" i="75"/>
  <c r="J33" i="75"/>
  <c r="I33" i="75"/>
  <c r="H33" i="75"/>
  <c r="G33" i="75"/>
  <c r="F33" i="75"/>
  <c r="E33" i="75"/>
  <c r="D33" i="75"/>
  <c r="C33" i="75"/>
  <c r="B33" i="75"/>
  <c r="AK32" i="75"/>
  <c r="AJ32" i="75"/>
  <c r="AI32" i="75"/>
  <c r="AH32" i="75"/>
  <c r="AG32" i="75"/>
  <c r="AF32" i="75"/>
  <c r="AE32" i="75"/>
  <c r="AD32" i="75"/>
  <c r="AC32" i="75"/>
  <c r="AB32" i="75"/>
  <c r="AA32" i="75"/>
  <c r="Z32" i="75"/>
  <c r="Y32" i="75"/>
  <c r="X32" i="75"/>
  <c r="W32" i="75"/>
  <c r="V32" i="75"/>
  <c r="U32" i="75"/>
  <c r="T32" i="75"/>
  <c r="S32" i="75"/>
  <c r="R32" i="75"/>
  <c r="Q32" i="75"/>
  <c r="P32" i="75"/>
  <c r="O32" i="75"/>
  <c r="N32" i="75"/>
  <c r="M32" i="75"/>
  <c r="L32" i="75"/>
  <c r="K32" i="75"/>
  <c r="J32" i="75"/>
  <c r="I32" i="75"/>
  <c r="H32" i="75"/>
  <c r="G32" i="75"/>
  <c r="F32" i="75"/>
  <c r="E32" i="75"/>
  <c r="D32" i="75"/>
  <c r="C32" i="75"/>
  <c r="B32" i="75"/>
  <c r="AK31" i="75"/>
  <c r="AJ31" i="75"/>
  <c r="AI31" i="75"/>
  <c r="AH31" i="75"/>
  <c r="AG31" i="75"/>
  <c r="AF31" i="75"/>
  <c r="AE31" i="75"/>
  <c r="AD31" i="75"/>
  <c r="AC31" i="75"/>
  <c r="AB31" i="75"/>
  <c r="AA31" i="75"/>
  <c r="Z31" i="75"/>
  <c r="Y31" i="75"/>
  <c r="X31" i="75"/>
  <c r="W31" i="75"/>
  <c r="V31" i="75"/>
  <c r="U31" i="75"/>
  <c r="T31" i="75"/>
  <c r="S31" i="75"/>
  <c r="R31" i="75"/>
  <c r="Q31" i="75"/>
  <c r="P31" i="75"/>
  <c r="O31" i="75"/>
  <c r="N31" i="75"/>
  <c r="M31" i="75"/>
  <c r="L31" i="75"/>
  <c r="K31" i="75"/>
  <c r="J31" i="75"/>
  <c r="I31" i="75"/>
  <c r="H31" i="75"/>
  <c r="G31" i="75"/>
  <c r="F31" i="75"/>
  <c r="E31" i="75"/>
  <c r="D31" i="75"/>
  <c r="C31" i="75"/>
  <c r="B31" i="75"/>
  <c r="AK30" i="75"/>
  <c r="AJ30" i="75"/>
  <c r="AI30" i="75"/>
  <c r="AH30" i="75"/>
  <c r="AG30" i="75"/>
  <c r="AF30" i="75"/>
  <c r="AE30" i="75"/>
  <c r="AD30" i="75"/>
  <c r="AC30" i="75"/>
  <c r="AB30" i="75"/>
  <c r="AA30" i="75"/>
  <c r="Z30" i="75"/>
  <c r="Y30" i="75"/>
  <c r="X30" i="75"/>
  <c r="W30" i="75"/>
  <c r="V30" i="75"/>
  <c r="U30" i="75"/>
  <c r="T30" i="75"/>
  <c r="S30" i="75"/>
  <c r="R30" i="75"/>
  <c r="Q30" i="75"/>
  <c r="P30" i="75"/>
  <c r="O30" i="75"/>
  <c r="N30" i="75"/>
  <c r="M30" i="75"/>
  <c r="L30" i="75"/>
  <c r="K30" i="75"/>
  <c r="J30" i="75"/>
  <c r="I30" i="75"/>
  <c r="H30" i="75"/>
  <c r="G30" i="75"/>
  <c r="F30" i="75"/>
  <c r="E30" i="75"/>
  <c r="D30" i="75"/>
  <c r="C30" i="75"/>
  <c r="B30" i="75"/>
  <c r="AK29" i="75"/>
  <c r="AJ29" i="75"/>
  <c r="AI29" i="75"/>
  <c r="AH29" i="75"/>
  <c r="AG29" i="75"/>
  <c r="AF29" i="75"/>
  <c r="AE29" i="75"/>
  <c r="AD29" i="75"/>
  <c r="AC29" i="75"/>
  <c r="AB29" i="75"/>
  <c r="AA29" i="75"/>
  <c r="Z29" i="75"/>
  <c r="Y29" i="75"/>
  <c r="X29" i="75"/>
  <c r="W29" i="75"/>
  <c r="V29" i="75"/>
  <c r="U29" i="75"/>
  <c r="T29" i="75"/>
  <c r="S29" i="75"/>
  <c r="R29" i="75"/>
  <c r="Q29" i="75"/>
  <c r="P29" i="75"/>
  <c r="O29" i="75"/>
  <c r="N29" i="75"/>
  <c r="M29" i="75"/>
  <c r="L29" i="75"/>
  <c r="K29" i="75"/>
  <c r="J29" i="75"/>
  <c r="I29" i="75"/>
  <c r="H29" i="75"/>
  <c r="G29" i="75"/>
  <c r="F29" i="75"/>
  <c r="E29" i="75"/>
  <c r="D29" i="75"/>
  <c r="C29" i="75"/>
  <c r="B29" i="75"/>
  <c r="AK71" i="74"/>
  <c r="AJ71" i="74"/>
  <c r="AI71" i="74"/>
  <c r="AH71" i="74"/>
  <c r="AG71" i="74"/>
  <c r="AF71" i="74"/>
  <c r="AE71" i="74"/>
  <c r="AD71" i="74"/>
  <c r="AC71" i="74"/>
  <c r="AB71" i="74"/>
  <c r="AA71" i="74"/>
  <c r="Z71" i="74"/>
  <c r="Y71" i="74"/>
  <c r="X71" i="74"/>
  <c r="W71" i="74"/>
  <c r="V71" i="74"/>
  <c r="U71" i="74"/>
  <c r="T71" i="74"/>
  <c r="S71" i="74"/>
  <c r="R71" i="74"/>
  <c r="Q71" i="74"/>
  <c r="P71" i="74"/>
  <c r="O71" i="74"/>
  <c r="N71" i="74"/>
  <c r="M71" i="74"/>
  <c r="L71" i="74"/>
  <c r="K71" i="74"/>
  <c r="J71" i="74"/>
  <c r="I71" i="74"/>
  <c r="H71" i="74"/>
  <c r="G71" i="74"/>
  <c r="F71" i="74"/>
  <c r="E71" i="74"/>
  <c r="D71" i="74"/>
  <c r="C71" i="74"/>
  <c r="B71" i="74"/>
  <c r="A65" i="74"/>
  <c r="A66" i="74" s="1"/>
  <c r="A67" i="74" s="1"/>
  <c r="A68" i="74" s="1"/>
  <c r="A69" i="74" s="1"/>
  <c r="A70" i="74" s="1"/>
  <c r="A71" i="74" s="1"/>
  <c r="AK70" i="74"/>
  <c r="AJ70" i="74"/>
  <c r="AI70" i="74"/>
  <c r="AH70" i="74"/>
  <c r="AG70" i="74"/>
  <c r="AF70" i="74"/>
  <c r="AE70" i="74"/>
  <c r="AD70" i="74"/>
  <c r="AC70" i="74"/>
  <c r="AB70" i="74"/>
  <c r="AA70" i="74"/>
  <c r="Z70" i="74"/>
  <c r="Y70" i="74"/>
  <c r="X70" i="74"/>
  <c r="W70" i="74"/>
  <c r="V70" i="74"/>
  <c r="U70" i="74"/>
  <c r="T70" i="74"/>
  <c r="S70" i="74"/>
  <c r="R70" i="74"/>
  <c r="Q70" i="74"/>
  <c r="P70" i="74"/>
  <c r="O70" i="74"/>
  <c r="N70" i="74"/>
  <c r="M70" i="74"/>
  <c r="L70" i="74"/>
  <c r="K70" i="74"/>
  <c r="J70" i="74"/>
  <c r="I70" i="74"/>
  <c r="H70" i="74"/>
  <c r="G70" i="74"/>
  <c r="F70" i="74"/>
  <c r="E70" i="74"/>
  <c r="D70" i="74"/>
  <c r="C70" i="74"/>
  <c r="B70" i="74"/>
  <c r="AK69" i="74"/>
  <c r="AJ69" i="74"/>
  <c r="AI69" i="74"/>
  <c r="AH69" i="74"/>
  <c r="AG69" i="74"/>
  <c r="AF69" i="74"/>
  <c r="AE69" i="74"/>
  <c r="AD69" i="74"/>
  <c r="AC69" i="74"/>
  <c r="AB69" i="74"/>
  <c r="AA69" i="74"/>
  <c r="Z69" i="74"/>
  <c r="Y69" i="74"/>
  <c r="X69" i="74"/>
  <c r="W69" i="74"/>
  <c r="V69" i="74"/>
  <c r="U69" i="74"/>
  <c r="T69" i="74"/>
  <c r="S69" i="74"/>
  <c r="R69" i="74"/>
  <c r="Q69" i="74"/>
  <c r="P69" i="74"/>
  <c r="O69" i="74"/>
  <c r="N69" i="74"/>
  <c r="M69" i="74"/>
  <c r="L69" i="74"/>
  <c r="K69" i="74"/>
  <c r="J69" i="74"/>
  <c r="I69" i="74"/>
  <c r="H69" i="74"/>
  <c r="G69" i="74"/>
  <c r="F69" i="74"/>
  <c r="E69" i="74"/>
  <c r="D69" i="74"/>
  <c r="C69" i="74"/>
  <c r="B69" i="74"/>
  <c r="AK68" i="74"/>
  <c r="AJ68" i="74"/>
  <c r="AI68" i="74"/>
  <c r="AH68" i="74"/>
  <c r="AG68" i="74"/>
  <c r="AF68" i="74"/>
  <c r="AE68" i="74"/>
  <c r="AD68" i="74"/>
  <c r="AC68" i="74"/>
  <c r="AB68" i="74"/>
  <c r="AA68" i="74"/>
  <c r="Z68" i="74"/>
  <c r="Y68" i="74"/>
  <c r="X68" i="74"/>
  <c r="W68" i="74"/>
  <c r="V68" i="74"/>
  <c r="U68" i="74"/>
  <c r="T68" i="74"/>
  <c r="S68" i="74"/>
  <c r="R68" i="74"/>
  <c r="Q68" i="74"/>
  <c r="P68" i="74"/>
  <c r="O68" i="74"/>
  <c r="N68" i="74"/>
  <c r="M68" i="74"/>
  <c r="L68" i="74"/>
  <c r="K68" i="74"/>
  <c r="J68" i="74"/>
  <c r="I68" i="74"/>
  <c r="H68" i="74"/>
  <c r="G68" i="74"/>
  <c r="F68" i="74"/>
  <c r="E68" i="74"/>
  <c r="D68" i="74"/>
  <c r="C68" i="74"/>
  <c r="B68" i="74"/>
  <c r="AK67" i="74"/>
  <c r="AJ67" i="74"/>
  <c r="AI67" i="74"/>
  <c r="AH67" i="74"/>
  <c r="AG67" i="74"/>
  <c r="AF67" i="74"/>
  <c r="AE67" i="74"/>
  <c r="AD67" i="74"/>
  <c r="AC67" i="74"/>
  <c r="AB67" i="74"/>
  <c r="AA67" i="74"/>
  <c r="Z67" i="74"/>
  <c r="Y67" i="74"/>
  <c r="X67" i="74"/>
  <c r="W67" i="74"/>
  <c r="V67" i="74"/>
  <c r="U67" i="74"/>
  <c r="T67" i="74"/>
  <c r="S67" i="74"/>
  <c r="R67" i="74"/>
  <c r="Q67" i="74"/>
  <c r="P67" i="74"/>
  <c r="O67" i="74"/>
  <c r="N67" i="74"/>
  <c r="M67" i="74"/>
  <c r="L67" i="74"/>
  <c r="K67" i="74"/>
  <c r="J67" i="74"/>
  <c r="I67" i="74"/>
  <c r="H67" i="74"/>
  <c r="G67" i="74"/>
  <c r="F67" i="74"/>
  <c r="E67" i="74"/>
  <c r="D67" i="74"/>
  <c r="C67" i="74"/>
  <c r="B67" i="74"/>
  <c r="AK66" i="74"/>
  <c r="AJ66" i="74"/>
  <c r="AI66" i="74"/>
  <c r="AH66" i="74"/>
  <c r="AG66" i="74"/>
  <c r="AF66" i="74"/>
  <c r="AE66" i="74"/>
  <c r="AD66" i="74"/>
  <c r="AC66" i="74"/>
  <c r="AB66" i="74"/>
  <c r="AA66" i="74"/>
  <c r="Z66" i="74"/>
  <c r="Y66" i="74"/>
  <c r="X66" i="74"/>
  <c r="W66" i="74"/>
  <c r="V66" i="74"/>
  <c r="U66" i="74"/>
  <c r="T66" i="74"/>
  <c r="S66" i="74"/>
  <c r="R66" i="74"/>
  <c r="Q66" i="74"/>
  <c r="P66" i="74"/>
  <c r="O66" i="74"/>
  <c r="N66" i="74"/>
  <c r="M66" i="74"/>
  <c r="L66" i="74"/>
  <c r="K66" i="74"/>
  <c r="J66" i="74"/>
  <c r="I66" i="74"/>
  <c r="H66" i="74"/>
  <c r="G66" i="74"/>
  <c r="F66" i="74"/>
  <c r="E66" i="74"/>
  <c r="D66" i="74"/>
  <c r="C66" i="74"/>
  <c r="B66" i="74"/>
  <c r="AK65" i="74"/>
  <c r="AJ65" i="74"/>
  <c r="AI65" i="74"/>
  <c r="AH65" i="74"/>
  <c r="AG65" i="74"/>
  <c r="AF65" i="74"/>
  <c r="AE65" i="74"/>
  <c r="AD65" i="74"/>
  <c r="AC65" i="74"/>
  <c r="AB65" i="74"/>
  <c r="AA65" i="74"/>
  <c r="Z65" i="74"/>
  <c r="Y65" i="74"/>
  <c r="X65" i="74"/>
  <c r="W65" i="74"/>
  <c r="V65" i="74"/>
  <c r="U65" i="74"/>
  <c r="T65" i="74"/>
  <c r="S65" i="74"/>
  <c r="R65" i="74"/>
  <c r="Q65" i="74"/>
  <c r="P65" i="74"/>
  <c r="O65" i="74"/>
  <c r="N65" i="74"/>
  <c r="M65" i="74"/>
  <c r="L65" i="74"/>
  <c r="K65" i="74"/>
  <c r="J65" i="74"/>
  <c r="I65" i="74"/>
  <c r="H65" i="74"/>
  <c r="G65" i="74"/>
  <c r="F65" i="74"/>
  <c r="E65" i="74"/>
  <c r="D65" i="74"/>
  <c r="C65" i="74"/>
  <c r="B65" i="74"/>
  <c r="AK64" i="74"/>
  <c r="AJ64" i="74"/>
  <c r="AI64" i="74"/>
  <c r="AH64" i="74"/>
  <c r="AG64" i="74"/>
  <c r="AF64" i="74"/>
  <c r="AE64" i="74"/>
  <c r="AD64" i="74"/>
  <c r="AC64" i="74"/>
  <c r="AB64" i="74"/>
  <c r="AA64" i="74"/>
  <c r="Z64" i="74"/>
  <c r="Y64" i="74"/>
  <c r="X64" i="74"/>
  <c r="W64" i="74"/>
  <c r="V64" i="74"/>
  <c r="U64" i="74"/>
  <c r="T64" i="74"/>
  <c r="S64" i="74"/>
  <c r="R64" i="74"/>
  <c r="Q64" i="74"/>
  <c r="P64" i="74"/>
  <c r="O64" i="74"/>
  <c r="N64" i="74"/>
  <c r="M64" i="74"/>
  <c r="L64" i="74"/>
  <c r="K64" i="74"/>
  <c r="J64" i="74"/>
  <c r="I64" i="74"/>
  <c r="H64" i="74"/>
  <c r="G64" i="74"/>
  <c r="F64" i="74"/>
  <c r="E64" i="74"/>
  <c r="D64" i="74"/>
  <c r="C64" i="74"/>
  <c r="B64" i="74"/>
  <c r="AK63" i="74"/>
  <c r="AJ63" i="74"/>
  <c r="AI63" i="74"/>
  <c r="AH63" i="74"/>
  <c r="AG63" i="74"/>
  <c r="AF63" i="74"/>
  <c r="AE63" i="74"/>
  <c r="AD63" i="74"/>
  <c r="AC63" i="74"/>
  <c r="AB63" i="74"/>
  <c r="AA63" i="74"/>
  <c r="Z63" i="74"/>
  <c r="Y63" i="74"/>
  <c r="X63" i="74"/>
  <c r="W63" i="74"/>
  <c r="V63" i="74"/>
  <c r="U63" i="74"/>
  <c r="T63" i="74"/>
  <c r="S63" i="74"/>
  <c r="R63" i="74"/>
  <c r="Q63" i="74"/>
  <c r="P63" i="74"/>
  <c r="O63" i="74"/>
  <c r="N63" i="74"/>
  <c r="M63" i="74"/>
  <c r="L63" i="74"/>
  <c r="K63" i="74"/>
  <c r="J63" i="74"/>
  <c r="I63" i="74"/>
  <c r="H63" i="74"/>
  <c r="G63" i="74"/>
  <c r="F63" i="74"/>
  <c r="E63" i="74"/>
  <c r="D63" i="74"/>
  <c r="C63" i="74"/>
  <c r="B63" i="74"/>
  <c r="AK62" i="74"/>
  <c r="AJ62" i="74"/>
  <c r="AI62" i="74"/>
  <c r="AH62" i="74"/>
  <c r="AG62" i="74"/>
  <c r="AF62" i="74"/>
  <c r="AE62" i="74"/>
  <c r="AD62" i="74"/>
  <c r="AC62" i="74"/>
  <c r="AB62" i="74"/>
  <c r="AA62" i="74"/>
  <c r="Z62" i="74"/>
  <c r="Y62" i="74"/>
  <c r="X62" i="74"/>
  <c r="W62" i="74"/>
  <c r="V62" i="74"/>
  <c r="U62" i="74"/>
  <c r="T62" i="74"/>
  <c r="S62" i="74"/>
  <c r="R62" i="74"/>
  <c r="Q62" i="74"/>
  <c r="P62" i="74"/>
  <c r="O62" i="74"/>
  <c r="N62" i="74"/>
  <c r="M62" i="74"/>
  <c r="L62" i="74"/>
  <c r="K62" i="74"/>
  <c r="J62" i="74"/>
  <c r="I62" i="74"/>
  <c r="H62" i="74"/>
  <c r="G62" i="74"/>
  <c r="F62" i="74"/>
  <c r="E62" i="74"/>
  <c r="D62" i="74"/>
  <c r="C62" i="74"/>
  <c r="B62" i="74"/>
  <c r="AK61" i="74"/>
  <c r="AJ61" i="74"/>
  <c r="AI61" i="74"/>
  <c r="AH61" i="74"/>
  <c r="AG61" i="74"/>
  <c r="AF61" i="74"/>
  <c r="AE61" i="74"/>
  <c r="AD61" i="74"/>
  <c r="AC61" i="74"/>
  <c r="AB61" i="74"/>
  <c r="AA61" i="74"/>
  <c r="Z61" i="74"/>
  <c r="Y61" i="74"/>
  <c r="X61" i="74"/>
  <c r="W61" i="74"/>
  <c r="V61" i="74"/>
  <c r="U61" i="74"/>
  <c r="T61" i="74"/>
  <c r="S61" i="74"/>
  <c r="R61" i="74"/>
  <c r="Q61" i="74"/>
  <c r="P61" i="74"/>
  <c r="O61" i="74"/>
  <c r="N61" i="74"/>
  <c r="M61" i="74"/>
  <c r="L61" i="74"/>
  <c r="K61" i="74"/>
  <c r="J61" i="74"/>
  <c r="I61" i="74"/>
  <c r="H61" i="74"/>
  <c r="G61" i="74"/>
  <c r="F61" i="74"/>
  <c r="E61" i="74"/>
  <c r="D61" i="74"/>
  <c r="C61" i="74"/>
  <c r="B61" i="74"/>
  <c r="AK60" i="74"/>
  <c r="AJ60" i="74"/>
  <c r="AI60" i="74"/>
  <c r="AH60" i="74"/>
  <c r="AG60" i="74"/>
  <c r="AF60" i="74"/>
  <c r="AE60" i="74"/>
  <c r="AD60" i="74"/>
  <c r="AC60" i="74"/>
  <c r="AB60" i="74"/>
  <c r="AA60" i="74"/>
  <c r="Z60" i="74"/>
  <c r="Y60" i="74"/>
  <c r="X60" i="74"/>
  <c r="W60" i="74"/>
  <c r="V60" i="74"/>
  <c r="U60" i="74"/>
  <c r="T60" i="74"/>
  <c r="S60" i="74"/>
  <c r="R60" i="74"/>
  <c r="Q60" i="74"/>
  <c r="P60" i="74"/>
  <c r="O60" i="74"/>
  <c r="N60" i="74"/>
  <c r="M60" i="74"/>
  <c r="L60" i="74"/>
  <c r="K60" i="74"/>
  <c r="J60" i="74"/>
  <c r="I60" i="74"/>
  <c r="H60" i="74"/>
  <c r="G60" i="74"/>
  <c r="F60" i="74"/>
  <c r="E60" i="74"/>
  <c r="D60" i="74"/>
  <c r="C60" i="74"/>
  <c r="B60" i="74"/>
  <c r="AK59" i="74"/>
  <c r="AJ59" i="74"/>
  <c r="AI59" i="74"/>
  <c r="AH59" i="74"/>
  <c r="AG59" i="74"/>
  <c r="AF59" i="74"/>
  <c r="AE59" i="74"/>
  <c r="AD59" i="74"/>
  <c r="AC59" i="74"/>
  <c r="AB59" i="74"/>
  <c r="AA59" i="74"/>
  <c r="Z59" i="74"/>
  <c r="Y59" i="74"/>
  <c r="X59" i="74"/>
  <c r="W59" i="74"/>
  <c r="V59" i="74"/>
  <c r="U59" i="74"/>
  <c r="T59" i="74"/>
  <c r="S59" i="74"/>
  <c r="R59" i="74"/>
  <c r="Q59" i="74"/>
  <c r="P59" i="74"/>
  <c r="O59" i="74"/>
  <c r="N59" i="74"/>
  <c r="M59" i="74"/>
  <c r="L59" i="74"/>
  <c r="K59" i="74"/>
  <c r="J59" i="74"/>
  <c r="I59" i="74"/>
  <c r="H59" i="74"/>
  <c r="G59" i="74"/>
  <c r="F59" i="74"/>
  <c r="E59" i="74"/>
  <c r="D59" i="74"/>
  <c r="C59" i="74"/>
  <c r="B59" i="74"/>
  <c r="AK58" i="74"/>
  <c r="AJ58" i="74"/>
  <c r="AI58" i="74"/>
  <c r="AH58" i="74"/>
  <c r="AG58" i="74"/>
  <c r="AF58" i="74"/>
  <c r="AE58" i="74"/>
  <c r="AD58" i="74"/>
  <c r="AC58" i="74"/>
  <c r="AB58" i="74"/>
  <c r="AA58" i="74"/>
  <c r="Z58" i="74"/>
  <c r="Y58" i="74"/>
  <c r="X58" i="74"/>
  <c r="W58" i="74"/>
  <c r="V58" i="74"/>
  <c r="U58" i="74"/>
  <c r="T58" i="74"/>
  <c r="S58" i="74"/>
  <c r="R58" i="74"/>
  <c r="Q58" i="74"/>
  <c r="P58" i="74"/>
  <c r="O58" i="74"/>
  <c r="N58" i="74"/>
  <c r="M58" i="74"/>
  <c r="L58" i="74"/>
  <c r="K58" i="74"/>
  <c r="J58" i="74"/>
  <c r="I58" i="74"/>
  <c r="H58" i="74"/>
  <c r="G58" i="74"/>
  <c r="F58" i="74"/>
  <c r="E58" i="74"/>
  <c r="D58" i="74"/>
  <c r="C58" i="74"/>
  <c r="B58" i="74"/>
  <c r="AK57" i="74"/>
  <c r="AJ57" i="74"/>
  <c r="AI57" i="74"/>
  <c r="AH57" i="74"/>
  <c r="AG57" i="74"/>
  <c r="AF57" i="74"/>
  <c r="AE57" i="74"/>
  <c r="AD57" i="74"/>
  <c r="AC57" i="74"/>
  <c r="AB57" i="74"/>
  <c r="AA57" i="74"/>
  <c r="Z57" i="74"/>
  <c r="Y57" i="74"/>
  <c r="X57" i="74"/>
  <c r="W57" i="74"/>
  <c r="V57" i="74"/>
  <c r="U57" i="74"/>
  <c r="T57" i="74"/>
  <c r="S57" i="74"/>
  <c r="R57" i="74"/>
  <c r="Q57" i="74"/>
  <c r="P57" i="74"/>
  <c r="O57" i="74"/>
  <c r="N57" i="74"/>
  <c r="M57" i="74"/>
  <c r="L57" i="74"/>
  <c r="K57" i="74"/>
  <c r="J57" i="74"/>
  <c r="I57" i="74"/>
  <c r="H57" i="74"/>
  <c r="G57" i="74"/>
  <c r="F57" i="74"/>
  <c r="E57" i="74"/>
  <c r="D57" i="74"/>
  <c r="C57" i="74"/>
  <c r="B57" i="74"/>
  <c r="AK56" i="74"/>
  <c r="AJ56" i="74"/>
  <c r="AI56" i="74"/>
  <c r="AH56" i="74"/>
  <c r="AG56" i="74"/>
  <c r="AF56" i="74"/>
  <c r="AE56" i="74"/>
  <c r="AD56" i="74"/>
  <c r="AC56" i="74"/>
  <c r="AB56" i="74"/>
  <c r="AA56" i="74"/>
  <c r="Z56" i="74"/>
  <c r="Y56" i="74"/>
  <c r="X56" i="74"/>
  <c r="W56" i="74"/>
  <c r="V56" i="74"/>
  <c r="U56" i="74"/>
  <c r="T56" i="74"/>
  <c r="S56" i="74"/>
  <c r="R56" i="74"/>
  <c r="Q56" i="74"/>
  <c r="P56" i="74"/>
  <c r="O56" i="74"/>
  <c r="N56" i="74"/>
  <c r="M56" i="74"/>
  <c r="L56" i="74"/>
  <c r="K56" i="74"/>
  <c r="J56" i="74"/>
  <c r="I56" i="74"/>
  <c r="H56" i="74"/>
  <c r="G56" i="74"/>
  <c r="F56" i="74"/>
  <c r="E56" i="74"/>
  <c r="D56" i="74"/>
  <c r="C56" i="74"/>
  <c r="B56" i="74"/>
  <c r="AK55" i="74"/>
  <c r="AJ55" i="74"/>
  <c r="AI55" i="74"/>
  <c r="AH55" i="74"/>
  <c r="AG55" i="74"/>
  <c r="AF55" i="74"/>
  <c r="AE55" i="74"/>
  <c r="AD55" i="74"/>
  <c r="AC55" i="74"/>
  <c r="AB55" i="74"/>
  <c r="AA55" i="74"/>
  <c r="Z55" i="74"/>
  <c r="Y55" i="74"/>
  <c r="X55" i="74"/>
  <c r="W55" i="74"/>
  <c r="V55" i="74"/>
  <c r="U55" i="74"/>
  <c r="T55" i="74"/>
  <c r="S55" i="74"/>
  <c r="R55" i="74"/>
  <c r="Q55" i="74"/>
  <c r="P55" i="74"/>
  <c r="O55" i="74"/>
  <c r="N55" i="74"/>
  <c r="M55" i="74"/>
  <c r="L55" i="74"/>
  <c r="K55" i="74"/>
  <c r="J55" i="74"/>
  <c r="I55" i="74"/>
  <c r="H55" i="74"/>
  <c r="G55" i="74"/>
  <c r="F55" i="74"/>
  <c r="E55" i="74"/>
  <c r="D55" i="74"/>
  <c r="C55" i="74"/>
  <c r="B55" i="74"/>
  <c r="AK54" i="74"/>
  <c r="AJ54" i="74"/>
  <c r="AI54" i="74"/>
  <c r="AH54" i="74"/>
  <c r="AG54" i="74"/>
  <c r="AF54" i="74"/>
  <c r="AE54" i="74"/>
  <c r="AD54" i="74"/>
  <c r="AC54" i="74"/>
  <c r="AB54" i="74"/>
  <c r="AA54" i="74"/>
  <c r="Z54" i="74"/>
  <c r="Y54" i="74"/>
  <c r="X54" i="74"/>
  <c r="W54" i="74"/>
  <c r="V54" i="74"/>
  <c r="U54" i="74"/>
  <c r="T54" i="74"/>
  <c r="S54" i="74"/>
  <c r="R54" i="74"/>
  <c r="Q54" i="74"/>
  <c r="P54" i="74"/>
  <c r="O54" i="74"/>
  <c r="N54" i="74"/>
  <c r="M54" i="74"/>
  <c r="L54" i="74"/>
  <c r="K54" i="74"/>
  <c r="J54" i="74"/>
  <c r="I54" i="74"/>
  <c r="H54" i="74"/>
  <c r="G54" i="74"/>
  <c r="F54" i="74"/>
  <c r="E54" i="74"/>
  <c r="D54" i="74"/>
  <c r="C54" i="74"/>
  <c r="B54" i="74"/>
  <c r="AK53" i="74"/>
  <c r="AJ53" i="74"/>
  <c r="AI53" i="74"/>
  <c r="AH53" i="74"/>
  <c r="AG53" i="74"/>
  <c r="AF53" i="74"/>
  <c r="AE53" i="74"/>
  <c r="AD53" i="74"/>
  <c r="AC53" i="74"/>
  <c r="AB53" i="74"/>
  <c r="AA53" i="74"/>
  <c r="Z53" i="74"/>
  <c r="Y53" i="74"/>
  <c r="X53" i="74"/>
  <c r="W53" i="74"/>
  <c r="V53" i="74"/>
  <c r="U53" i="74"/>
  <c r="T53" i="74"/>
  <c r="S53" i="74"/>
  <c r="R53" i="74"/>
  <c r="Q53" i="74"/>
  <c r="P53" i="74"/>
  <c r="O53" i="74"/>
  <c r="N53" i="74"/>
  <c r="M53" i="74"/>
  <c r="L53" i="74"/>
  <c r="K53" i="74"/>
  <c r="J53" i="74"/>
  <c r="I53" i="74"/>
  <c r="H53" i="74"/>
  <c r="G53" i="74"/>
  <c r="F53" i="74"/>
  <c r="E53" i="74"/>
  <c r="D53" i="74"/>
  <c r="C53" i="74"/>
  <c r="B53" i="74"/>
  <c r="AK52" i="74"/>
  <c r="AJ52" i="74"/>
  <c r="AI52" i="74"/>
  <c r="AH52" i="74"/>
  <c r="AG52" i="74"/>
  <c r="AF52" i="74"/>
  <c r="AE52" i="74"/>
  <c r="AD52" i="74"/>
  <c r="AC52" i="74"/>
  <c r="AB52" i="74"/>
  <c r="AA52" i="74"/>
  <c r="Z52" i="74"/>
  <c r="Y52" i="74"/>
  <c r="X52" i="74"/>
  <c r="W52" i="74"/>
  <c r="V52" i="74"/>
  <c r="U52" i="74"/>
  <c r="T52" i="74"/>
  <c r="S52" i="74"/>
  <c r="R52" i="74"/>
  <c r="Q52" i="74"/>
  <c r="P52" i="74"/>
  <c r="O52" i="74"/>
  <c r="N52" i="74"/>
  <c r="M52" i="74"/>
  <c r="L52" i="74"/>
  <c r="K52" i="74"/>
  <c r="J52" i="74"/>
  <c r="I52" i="74"/>
  <c r="H52" i="74"/>
  <c r="G52" i="74"/>
  <c r="F52" i="74"/>
  <c r="E52" i="74"/>
  <c r="D52" i="74"/>
  <c r="C52" i="74"/>
  <c r="B52" i="74"/>
  <c r="AK51" i="74"/>
  <c r="AJ51" i="74"/>
  <c r="AI51" i="74"/>
  <c r="AH51" i="74"/>
  <c r="AG51" i="74"/>
  <c r="AF51" i="74"/>
  <c r="AE51" i="74"/>
  <c r="AD51" i="74"/>
  <c r="AC51" i="74"/>
  <c r="AB51" i="74"/>
  <c r="AA51" i="74"/>
  <c r="Z51" i="74"/>
  <c r="Y51" i="74"/>
  <c r="X51" i="74"/>
  <c r="W51" i="74"/>
  <c r="V51" i="74"/>
  <c r="U51" i="74"/>
  <c r="T51" i="74"/>
  <c r="S51" i="74"/>
  <c r="R51" i="74"/>
  <c r="Q51" i="74"/>
  <c r="P51" i="74"/>
  <c r="O51" i="74"/>
  <c r="N51" i="74"/>
  <c r="M51" i="74"/>
  <c r="L51" i="74"/>
  <c r="K51" i="74"/>
  <c r="J51" i="74"/>
  <c r="I51" i="74"/>
  <c r="H51" i="74"/>
  <c r="G51" i="74"/>
  <c r="F51" i="74"/>
  <c r="E51" i="74"/>
  <c r="D51" i="74"/>
  <c r="C51" i="74"/>
  <c r="B51" i="74"/>
  <c r="AK50" i="74"/>
  <c r="AJ50" i="74"/>
  <c r="AI50" i="74"/>
  <c r="AH50" i="74"/>
  <c r="AG50" i="74"/>
  <c r="AF50" i="74"/>
  <c r="AE50" i="74"/>
  <c r="AD50" i="74"/>
  <c r="AC50" i="74"/>
  <c r="AB50" i="74"/>
  <c r="AA50" i="74"/>
  <c r="Z50" i="74"/>
  <c r="Y50" i="74"/>
  <c r="X50" i="74"/>
  <c r="W50" i="74"/>
  <c r="V50" i="74"/>
  <c r="U50" i="74"/>
  <c r="T50" i="74"/>
  <c r="S50" i="74"/>
  <c r="R50" i="74"/>
  <c r="Q50" i="74"/>
  <c r="P50" i="74"/>
  <c r="O50" i="74"/>
  <c r="N50" i="74"/>
  <c r="M50" i="74"/>
  <c r="L50" i="74"/>
  <c r="K50" i="74"/>
  <c r="J50" i="74"/>
  <c r="I50" i="74"/>
  <c r="H50" i="74"/>
  <c r="G50" i="74"/>
  <c r="F50" i="74"/>
  <c r="E50" i="74"/>
  <c r="D50" i="74"/>
  <c r="C50" i="74"/>
  <c r="B50" i="74"/>
  <c r="AK49" i="74"/>
  <c r="AJ49" i="74"/>
  <c r="AI49" i="74"/>
  <c r="AH49" i="74"/>
  <c r="AG49" i="74"/>
  <c r="AF49" i="74"/>
  <c r="AE49" i="74"/>
  <c r="AD49" i="74"/>
  <c r="AC49" i="74"/>
  <c r="AB49" i="74"/>
  <c r="AA49" i="74"/>
  <c r="Z49" i="74"/>
  <c r="Y49" i="74"/>
  <c r="X49" i="74"/>
  <c r="W49" i="74"/>
  <c r="V49" i="74"/>
  <c r="U49" i="74"/>
  <c r="T49" i="74"/>
  <c r="S49" i="74"/>
  <c r="R49" i="74"/>
  <c r="Q49" i="74"/>
  <c r="P49" i="74"/>
  <c r="O49" i="74"/>
  <c r="N49" i="74"/>
  <c r="M49" i="74"/>
  <c r="L49" i="74"/>
  <c r="K49" i="74"/>
  <c r="J49" i="74"/>
  <c r="I49" i="74"/>
  <c r="H49" i="74"/>
  <c r="G49" i="74"/>
  <c r="F49" i="74"/>
  <c r="E49" i="74"/>
  <c r="D49" i="74"/>
  <c r="C49" i="74"/>
  <c r="B49" i="74"/>
  <c r="AK48" i="74"/>
  <c r="AJ48" i="74"/>
  <c r="AI48" i="74"/>
  <c r="AH48" i="74"/>
  <c r="AG48" i="74"/>
  <c r="AF48" i="74"/>
  <c r="AE48" i="74"/>
  <c r="AD48" i="74"/>
  <c r="AC48" i="74"/>
  <c r="AB48" i="74"/>
  <c r="AA48" i="74"/>
  <c r="Z48" i="74"/>
  <c r="Y48" i="74"/>
  <c r="X48" i="74"/>
  <c r="W48" i="74"/>
  <c r="V48" i="74"/>
  <c r="U48" i="74"/>
  <c r="T48" i="74"/>
  <c r="S48" i="74"/>
  <c r="R48" i="74"/>
  <c r="Q48" i="74"/>
  <c r="P48" i="74"/>
  <c r="O48" i="74"/>
  <c r="N48" i="74"/>
  <c r="M48" i="74"/>
  <c r="L48" i="74"/>
  <c r="K48" i="74"/>
  <c r="J48" i="74"/>
  <c r="I48" i="74"/>
  <c r="H48" i="74"/>
  <c r="G48" i="74"/>
  <c r="F48" i="74"/>
  <c r="E48" i="74"/>
  <c r="D48" i="74"/>
  <c r="C48" i="74"/>
  <c r="B48" i="74"/>
  <c r="AK47" i="74"/>
  <c r="AJ47" i="74"/>
  <c r="AI47" i="74"/>
  <c r="AH47" i="74"/>
  <c r="AG47" i="74"/>
  <c r="AF47" i="74"/>
  <c r="AE47" i="74"/>
  <c r="AD47" i="74"/>
  <c r="AC47" i="74"/>
  <c r="AB47" i="74"/>
  <c r="AA47" i="74"/>
  <c r="Z47" i="74"/>
  <c r="Y47" i="74"/>
  <c r="X47" i="74"/>
  <c r="W47" i="74"/>
  <c r="V47" i="74"/>
  <c r="U47" i="74"/>
  <c r="T47" i="74"/>
  <c r="S47" i="74"/>
  <c r="R47" i="74"/>
  <c r="Q47" i="74"/>
  <c r="P47" i="74"/>
  <c r="O47" i="74"/>
  <c r="N47" i="74"/>
  <c r="M47" i="74"/>
  <c r="L47" i="74"/>
  <c r="K47" i="74"/>
  <c r="J47" i="74"/>
  <c r="I47" i="74"/>
  <c r="H47" i="74"/>
  <c r="G47" i="74"/>
  <c r="F47" i="74"/>
  <c r="E47" i="74"/>
  <c r="D47" i="74"/>
  <c r="C47" i="74"/>
  <c r="B47" i="74"/>
  <c r="AK46" i="74"/>
  <c r="AJ46" i="74"/>
  <c r="AI46" i="74"/>
  <c r="AH46" i="74"/>
  <c r="AG46" i="74"/>
  <c r="AF46" i="74"/>
  <c r="AE46" i="74"/>
  <c r="AD46" i="74"/>
  <c r="AC46" i="74"/>
  <c r="AB46" i="74"/>
  <c r="AA46" i="74"/>
  <c r="Z46" i="74"/>
  <c r="Y46" i="74"/>
  <c r="X46" i="74"/>
  <c r="W46" i="74"/>
  <c r="V46" i="74"/>
  <c r="U46" i="74"/>
  <c r="T46" i="74"/>
  <c r="S46" i="74"/>
  <c r="R46" i="74"/>
  <c r="Q46" i="74"/>
  <c r="P46" i="74"/>
  <c r="O46" i="74"/>
  <c r="N46" i="74"/>
  <c r="M46" i="74"/>
  <c r="L46" i="74"/>
  <c r="K46" i="74"/>
  <c r="J46" i="74"/>
  <c r="I46" i="74"/>
  <c r="H46" i="74"/>
  <c r="G46" i="74"/>
  <c r="F46" i="74"/>
  <c r="E46" i="74"/>
  <c r="D46" i="74"/>
  <c r="C46" i="74"/>
  <c r="B46" i="74"/>
  <c r="AK45" i="74"/>
  <c r="AJ45" i="74"/>
  <c r="AI45" i="74"/>
  <c r="AH45" i="74"/>
  <c r="AG45" i="74"/>
  <c r="AF45" i="74"/>
  <c r="AE45" i="74"/>
  <c r="AD45" i="74"/>
  <c r="AC45" i="74"/>
  <c r="AB45" i="74"/>
  <c r="AA45" i="74"/>
  <c r="Z45" i="74"/>
  <c r="Y45" i="74"/>
  <c r="X45" i="74"/>
  <c r="W45" i="74"/>
  <c r="V45" i="74"/>
  <c r="U45" i="74"/>
  <c r="T45" i="74"/>
  <c r="S45" i="74"/>
  <c r="R45" i="74"/>
  <c r="Q45" i="74"/>
  <c r="P45" i="74"/>
  <c r="O45" i="74"/>
  <c r="N45" i="74"/>
  <c r="M45" i="74"/>
  <c r="L45" i="74"/>
  <c r="K45" i="74"/>
  <c r="J45" i="74"/>
  <c r="I45" i="74"/>
  <c r="H45" i="74"/>
  <c r="G45" i="74"/>
  <c r="F45" i="74"/>
  <c r="E45" i="74"/>
  <c r="D45" i="74"/>
  <c r="C45" i="74"/>
  <c r="B45" i="74"/>
  <c r="AK44" i="74"/>
  <c r="AJ44" i="74"/>
  <c r="AI44" i="74"/>
  <c r="AH44" i="74"/>
  <c r="AG44" i="74"/>
  <c r="AF44" i="74"/>
  <c r="AE44" i="74"/>
  <c r="AD44" i="74"/>
  <c r="AC44" i="74"/>
  <c r="AB44" i="74"/>
  <c r="AA44" i="74"/>
  <c r="Z44" i="74"/>
  <c r="Y44" i="74"/>
  <c r="X44" i="74"/>
  <c r="W44" i="74"/>
  <c r="V44" i="74"/>
  <c r="U44" i="74"/>
  <c r="T44" i="74"/>
  <c r="S44" i="74"/>
  <c r="R44" i="74"/>
  <c r="Q44" i="74"/>
  <c r="P44" i="74"/>
  <c r="O44" i="74"/>
  <c r="N44" i="74"/>
  <c r="M44" i="74"/>
  <c r="L44" i="74"/>
  <c r="K44" i="74"/>
  <c r="J44" i="74"/>
  <c r="I44" i="74"/>
  <c r="H44" i="74"/>
  <c r="G44" i="74"/>
  <c r="F44" i="74"/>
  <c r="E44" i="74"/>
  <c r="D44" i="74"/>
  <c r="C44" i="74"/>
  <c r="B44" i="74"/>
  <c r="AK43" i="74"/>
  <c r="AJ43" i="74"/>
  <c r="AI43" i="74"/>
  <c r="AH43" i="74"/>
  <c r="AG43" i="74"/>
  <c r="AF43" i="74"/>
  <c r="AE43" i="74"/>
  <c r="AD43" i="74"/>
  <c r="AC43" i="74"/>
  <c r="AB43" i="74"/>
  <c r="AA43" i="74"/>
  <c r="Z43" i="74"/>
  <c r="Y43" i="74"/>
  <c r="X43" i="74"/>
  <c r="W43" i="74"/>
  <c r="V43" i="74"/>
  <c r="U43" i="74"/>
  <c r="T43" i="74"/>
  <c r="S43" i="74"/>
  <c r="R43" i="74"/>
  <c r="Q43" i="74"/>
  <c r="P43" i="74"/>
  <c r="O43" i="74"/>
  <c r="N43" i="74"/>
  <c r="M43" i="74"/>
  <c r="L43" i="74"/>
  <c r="K43" i="74"/>
  <c r="J43" i="74"/>
  <c r="I43" i="74"/>
  <c r="H43" i="74"/>
  <c r="G43" i="74"/>
  <c r="F43" i="74"/>
  <c r="E43" i="74"/>
  <c r="D43" i="74"/>
  <c r="C43" i="74"/>
  <c r="B43" i="74"/>
  <c r="AK42" i="74"/>
  <c r="AJ42" i="74"/>
  <c r="AI42" i="74"/>
  <c r="AH42" i="74"/>
  <c r="AG42" i="74"/>
  <c r="AF42" i="74"/>
  <c r="AE42" i="74"/>
  <c r="AD42" i="74"/>
  <c r="AC42" i="74"/>
  <c r="AB42" i="74"/>
  <c r="AA42" i="74"/>
  <c r="Z42" i="74"/>
  <c r="Y42" i="74"/>
  <c r="X42" i="74"/>
  <c r="W42" i="74"/>
  <c r="V42" i="74"/>
  <c r="U42" i="74"/>
  <c r="T42" i="74"/>
  <c r="S42" i="74"/>
  <c r="R42" i="74"/>
  <c r="Q42" i="74"/>
  <c r="P42" i="74"/>
  <c r="O42" i="74"/>
  <c r="N42" i="74"/>
  <c r="M42" i="74"/>
  <c r="L42" i="74"/>
  <c r="K42" i="74"/>
  <c r="J42" i="74"/>
  <c r="I42" i="74"/>
  <c r="H42" i="74"/>
  <c r="G42" i="74"/>
  <c r="F42" i="74"/>
  <c r="E42" i="74"/>
  <c r="D42" i="74"/>
  <c r="C42" i="74"/>
  <c r="B42" i="74"/>
  <c r="AK41" i="74"/>
  <c r="AJ41" i="74"/>
  <c r="AI41" i="74"/>
  <c r="AH41" i="74"/>
  <c r="AG41" i="74"/>
  <c r="AF41" i="74"/>
  <c r="AE41" i="74"/>
  <c r="AD41" i="74"/>
  <c r="AC41" i="74"/>
  <c r="AB41" i="74"/>
  <c r="AA41" i="74"/>
  <c r="Z41" i="74"/>
  <c r="Y41" i="74"/>
  <c r="X41" i="74"/>
  <c r="W41" i="74"/>
  <c r="V41" i="74"/>
  <c r="U41" i="74"/>
  <c r="T41" i="74"/>
  <c r="S41" i="74"/>
  <c r="R41" i="74"/>
  <c r="Q41" i="74"/>
  <c r="P41" i="74"/>
  <c r="O41" i="74"/>
  <c r="N41" i="74"/>
  <c r="M41" i="74"/>
  <c r="L41" i="74"/>
  <c r="K41" i="74"/>
  <c r="J41" i="74"/>
  <c r="I41" i="74"/>
  <c r="H41" i="74"/>
  <c r="G41" i="74"/>
  <c r="F41" i="74"/>
  <c r="E41" i="74"/>
  <c r="D41" i="74"/>
  <c r="C41" i="74"/>
  <c r="B41" i="74"/>
  <c r="AK40" i="74"/>
  <c r="AJ40" i="74"/>
  <c r="AI40" i="74"/>
  <c r="AH40" i="74"/>
  <c r="AG40" i="74"/>
  <c r="AF40" i="74"/>
  <c r="AE40" i="74"/>
  <c r="AD40" i="74"/>
  <c r="AC40" i="74"/>
  <c r="AB40" i="74"/>
  <c r="AA40" i="74"/>
  <c r="Z40" i="74"/>
  <c r="Y40" i="74"/>
  <c r="X40" i="74"/>
  <c r="W40" i="74"/>
  <c r="V40" i="74"/>
  <c r="U40" i="74"/>
  <c r="T40" i="74"/>
  <c r="S40" i="74"/>
  <c r="R40" i="74"/>
  <c r="Q40" i="74"/>
  <c r="P40" i="74"/>
  <c r="O40" i="74"/>
  <c r="N40" i="74"/>
  <c r="M40" i="74"/>
  <c r="L40" i="74"/>
  <c r="K40" i="74"/>
  <c r="J40" i="74"/>
  <c r="I40" i="74"/>
  <c r="H40" i="74"/>
  <c r="G40" i="74"/>
  <c r="F40" i="74"/>
  <c r="E40" i="74"/>
  <c r="D40" i="74"/>
  <c r="C40" i="74"/>
  <c r="B40" i="74"/>
  <c r="AK39" i="74"/>
  <c r="AJ39" i="74"/>
  <c r="AI39" i="74"/>
  <c r="AH39" i="74"/>
  <c r="AG39" i="74"/>
  <c r="AF39" i="74"/>
  <c r="AE39" i="74"/>
  <c r="AD39" i="74"/>
  <c r="AC39" i="74"/>
  <c r="AB39" i="74"/>
  <c r="AA39" i="74"/>
  <c r="Z39" i="74"/>
  <c r="Y39" i="74"/>
  <c r="X39" i="74"/>
  <c r="W39" i="74"/>
  <c r="V39" i="74"/>
  <c r="U39" i="74"/>
  <c r="T39" i="74"/>
  <c r="S39" i="74"/>
  <c r="R39" i="74"/>
  <c r="Q39" i="74"/>
  <c r="P39" i="74"/>
  <c r="O39" i="74"/>
  <c r="N39" i="74"/>
  <c r="M39" i="74"/>
  <c r="L39" i="74"/>
  <c r="K39" i="74"/>
  <c r="J39" i="74"/>
  <c r="I39" i="74"/>
  <c r="H39" i="74"/>
  <c r="G39" i="74"/>
  <c r="F39" i="74"/>
  <c r="E39" i="74"/>
  <c r="D39" i="74"/>
  <c r="C39" i="74"/>
  <c r="B39" i="74"/>
  <c r="AK38" i="74"/>
  <c r="AJ38" i="74"/>
  <c r="AI38" i="74"/>
  <c r="AH38" i="74"/>
  <c r="AG38" i="74"/>
  <c r="AF38" i="74"/>
  <c r="AE38" i="74"/>
  <c r="AD38" i="74"/>
  <c r="AC38" i="74"/>
  <c r="AB38" i="74"/>
  <c r="AA38" i="74"/>
  <c r="Z38" i="74"/>
  <c r="Y38" i="74"/>
  <c r="X38" i="74"/>
  <c r="W38" i="74"/>
  <c r="V38" i="74"/>
  <c r="U38" i="74"/>
  <c r="T38" i="74"/>
  <c r="S38" i="74"/>
  <c r="R38" i="74"/>
  <c r="Q38" i="74"/>
  <c r="P38" i="74"/>
  <c r="O38" i="74"/>
  <c r="N38" i="74"/>
  <c r="M38" i="74"/>
  <c r="L38" i="74"/>
  <c r="K38" i="74"/>
  <c r="J38" i="74"/>
  <c r="I38" i="74"/>
  <c r="H38" i="74"/>
  <c r="G38" i="74"/>
  <c r="F38" i="74"/>
  <c r="E38" i="74"/>
  <c r="D38" i="74"/>
  <c r="C38" i="74"/>
  <c r="B38" i="74"/>
  <c r="AK37" i="74"/>
  <c r="AJ37" i="74"/>
  <c r="AI37" i="74"/>
  <c r="AH37" i="74"/>
  <c r="AG37" i="74"/>
  <c r="AF37" i="74"/>
  <c r="AE37" i="74"/>
  <c r="AD37" i="74"/>
  <c r="AC37" i="74"/>
  <c r="AB37" i="74"/>
  <c r="AA37" i="74"/>
  <c r="Z37" i="74"/>
  <c r="Y37" i="74"/>
  <c r="X37" i="74"/>
  <c r="W37" i="74"/>
  <c r="V37" i="74"/>
  <c r="U37" i="74"/>
  <c r="T37" i="74"/>
  <c r="S37" i="74"/>
  <c r="R37" i="74"/>
  <c r="Q37" i="74"/>
  <c r="P37" i="74"/>
  <c r="O37" i="74"/>
  <c r="N37" i="74"/>
  <c r="M37" i="74"/>
  <c r="L37" i="74"/>
  <c r="K37" i="74"/>
  <c r="J37" i="74"/>
  <c r="I37" i="74"/>
  <c r="H37" i="74"/>
  <c r="G37" i="74"/>
  <c r="F37" i="74"/>
  <c r="E37" i="74"/>
  <c r="D37" i="74"/>
  <c r="C37" i="74"/>
  <c r="B37" i="74"/>
  <c r="AK36" i="74"/>
  <c r="AJ36" i="74"/>
  <c r="AI36" i="74"/>
  <c r="AH36" i="74"/>
  <c r="AG36" i="74"/>
  <c r="AF36" i="74"/>
  <c r="AE36" i="74"/>
  <c r="AD36" i="74"/>
  <c r="AC36" i="74"/>
  <c r="AB36" i="74"/>
  <c r="AA36" i="74"/>
  <c r="Z36" i="74"/>
  <c r="Y36" i="74"/>
  <c r="X36" i="74"/>
  <c r="W36" i="74"/>
  <c r="V36" i="74"/>
  <c r="U36" i="74"/>
  <c r="T36" i="74"/>
  <c r="S36" i="74"/>
  <c r="R36" i="74"/>
  <c r="Q36" i="74"/>
  <c r="P36" i="74"/>
  <c r="O36" i="74"/>
  <c r="N36" i="74"/>
  <c r="M36" i="74"/>
  <c r="L36" i="74"/>
  <c r="K36" i="74"/>
  <c r="J36" i="74"/>
  <c r="I36" i="74"/>
  <c r="H36" i="74"/>
  <c r="G36" i="74"/>
  <c r="F36" i="74"/>
  <c r="E36" i="74"/>
  <c r="D36" i="74"/>
  <c r="C36" i="74"/>
  <c r="B36" i="74"/>
  <c r="AK35" i="74"/>
  <c r="AJ35" i="74"/>
  <c r="AI35" i="74"/>
  <c r="AH35" i="74"/>
  <c r="AG35" i="74"/>
  <c r="AF35" i="74"/>
  <c r="AE35" i="74"/>
  <c r="AD35" i="74"/>
  <c r="AC35" i="74"/>
  <c r="AB35" i="74"/>
  <c r="AA35" i="74"/>
  <c r="Z35" i="74"/>
  <c r="Y35" i="74"/>
  <c r="X35" i="74"/>
  <c r="W35" i="74"/>
  <c r="V35" i="74"/>
  <c r="U35" i="74"/>
  <c r="T35" i="74"/>
  <c r="S35" i="74"/>
  <c r="R35" i="74"/>
  <c r="Q35" i="74"/>
  <c r="P35" i="74"/>
  <c r="O35" i="74"/>
  <c r="N35" i="74"/>
  <c r="M35" i="74"/>
  <c r="L35" i="74"/>
  <c r="K35" i="74"/>
  <c r="J35" i="74"/>
  <c r="I35" i="74"/>
  <c r="H35" i="74"/>
  <c r="G35" i="74"/>
  <c r="F35" i="74"/>
  <c r="E35" i="74"/>
  <c r="D35" i="74"/>
  <c r="C35" i="74"/>
  <c r="B35" i="74"/>
  <c r="AK34" i="74"/>
  <c r="AJ34" i="74"/>
  <c r="AI34" i="74"/>
  <c r="AH34" i="74"/>
  <c r="AG34" i="74"/>
  <c r="AF34" i="74"/>
  <c r="AE34" i="74"/>
  <c r="AD34" i="74"/>
  <c r="AC34" i="74"/>
  <c r="AB34" i="74"/>
  <c r="AA34" i="74"/>
  <c r="Z34" i="74"/>
  <c r="Y34" i="74"/>
  <c r="X34" i="74"/>
  <c r="W34" i="74"/>
  <c r="V34" i="74"/>
  <c r="U34" i="74"/>
  <c r="T34" i="74"/>
  <c r="S34" i="74"/>
  <c r="R34" i="74"/>
  <c r="Q34" i="74"/>
  <c r="P34" i="74"/>
  <c r="O34" i="74"/>
  <c r="N34" i="74"/>
  <c r="M34" i="74"/>
  <c r="L34" i="74"/>
  <c r="K34" i="74"/>
  <c r="J34" i="74"/>
  <c r="I34" i="74"/>
  <c r="H34" i="74"/>
  <c r="G34" i="74"/>
  <c r="F34" i="74"/>
  <c r="E34" i="74"/>
  <c r="D34" i="74"/>
  <c r="C34" i="74"/>
  <c r="B34" i="74"/>
  <c r="AK33" i="74"/>
  <c r="AJ33" i="74"/>
  <c r="AI33" i="74"/>
  <c r="AH33" i="74"/>
  <c r="AG33" i="74"/>
  <c r="AF33" i="74"/>
  <c r="AE33" i="74"/>
  <c r="AD33" i="74"/>
  <c r="AC33" i="74"/>
  <c r="AB33" i="74"/>
  <c r="AA33" i="74"/>
  <c r="Z33" i="74"/>
  <c r="Y33" i="74"/>
  <c r="X33" i="74"/>
  <c r="W33" i="74"/>
  <c r="V33" i="74"/>
  <c r="U33" i="74"/>
  <c r="T33" i="74"/>
  <c r="S33" i="74"/>
  <c r="R33" i="74"/>
  <c r="Q33" i="74"/>
  <c r="P33" i="74"/>
  <c r="O33" i="74"/>
  <c r="N33" i="74"/>
  <c r="M33" i="74"/>
  <c r="L33" i="74"/>
  <c r="K33" i="74"/>
  <c r="J33" i="74"/>
  <c r="I33" i="74"/>
  <c r="H33" i="74"/>
  <c r="G33" i="74"/>
  <c r="F33" i="74"/>
  <c r="E33" i="74"/>
  <c r="D33" i="74"/>
  <c r="C33" i="74"/>
  <c r="B33" i="74"/>
  <c r="AK32" i="74"/>
  <c r="AJ32" i="74"/>
  <c r="AI32" i="74"/>
  <c r="AH32" i="74"/>
  <c r="AG32" i="74"/>
  <c r="AF32" i="74"/>
  <c r="AE32" i="74"/>
  <c r="AD32" i="74"/>
  <c r="AC32" i="74"/>
  <c r="AB32" i="74"/>
  <c r="AA32" i="74"/>
  <c r="Z32" i="74"/>
  <c r="Y32" i="74"/>
  <c r="X32" i="74"/>
  <c r="W32" i="74"/>
  <c r="V32" i="74"/>
  <c r="U32" i="74"/>
  <c r="T32" i="74"/>
  <c r="S32" i="74"/>
  <c r="R32" i="74"/>
  <c r="Q32" i="74"/>
  <c r="P32" i="74"/>
  <c r="O32" i="74"/>
  <c r="N32" i="74"/>
  <c r="M32" i="74"/>
  <c r="L32" i="74"/>
  <c r="K32" i="74"/>
  <c r="J32" i="74"/>
  <c r="I32" i="74"/>
  <c r="H32" i="74"/>
  <c r="G32" i="74"/>
  <c r="F32" i="74"/>
  <c r="E32" i="74"/>
  <c r="D32" i="74"/>
  <c r="C32" i="74"/>
  <c r="B32" i="74"/>
  <c r="AK31" i="74"/>
  <c r="AJ31" i="74"/>
  <c r="AI31" i="74"/>
  <c r="AH31" i="74"/>
  <c r="AG31" i="74"/>
  <c r="AF31" i="74"/>
  <c r="AE31" i="74"/>
  <c r="AD31" i="74"/>
  <c r="AC31" i="74"/>
  <c r="AB31" i="74"/>
  <c r="AA31" i="74"/>
  <c r="Z31" i="74"/>
  <c r="Y31" i="74"/>
  <c r="X31" i="74"/>
  <c r="W31" i="74"/>
  <c r="V31" i="74"/>
  <c r="U31" i="74"/>
  <c r="T31" i="74"/>
  <c r="S31" i="74"/>
  <c r="R31" i="74"/>
  <c r="Q31" i="74"/>
  <c r="P31" i="74"/>
  <c r="O31" i="74"/>
  <c r="N31" i="74"/>
  <c r="M31" i="74"/>
  <c r="L31" i="74"/>
  <c r="K31" i="74"/>
  <c r="J31" i="74"/>
  <c r="I31" i="74"/>
  <c r="H31" i="74"/>
  <c r="G31" i="74"/>
  <c r="F31" i="74"/>
  <c r="E31" i="74"/>
  <c r="D31" i="74"/>
  <c r="C31" i="74"/>
  <c r="B31" i="74"/>
  <c r="AK30" i="74"/>
  <c r="AJ30" i="74"/>
  <c r="AI30" i="74"/>
  <c r="AH30" i="74"/>
  <c r="AG30" i="74"/>
  <c r="AF30" i="74"/>
  <c r="AE30" i="74"/>
  <c r="AD30" i="74"/>
  <c r="AC30" i="74"/>
  <c r="AB30" i="74"/>
  <c r="AA30" i="74"/>
  <c r="Z30" i="74"/>
  <c r="Y30" i="74"/>
  <c r="X30" i="74"/>
  <c r="W30" i="74"/>
  <c r="V30" i="74"/>
  <c r="U30" i="74"/>
  <c r="T30" i="74"/>
  <c r="S30" i="74"/>
  <c r="R30" i="74"/>
  <c r="Q30" i="74"/>
  <c r="P30" i="74"/>
  <c r="O30" i="74"/>
  <c r="N30" i="74"/>
  <c r="M30" i="74"/>
  <c r="L30" i="74"/>
  <c r="K30" i="74"/>
  <c r="J30" i="74"/>
  <c r="I30" i="74"/>
  <c r="H30" i="74"/>
  <c r="G30" i="74"/>
  <c r="F30" i="74"/>
  <c r="E30" i="74"/>
  <c r="D30" i="74"/>
  <c r="C30" i="74"/>
  <c r="B30" i="74"/>
  <c r="AK29" i="74"/>
  <c r="AJ29" i="74"/>
  <c r="AI29" i="74"/>
  <c r="AH29" i="74"/>
  <c r="AG29" i="74"/>
  <c r="AF29" i="74"/>
  <c r="AE29" i="74"/>
  <c r="AD29" i="74"/>
  <c r="AC29" i="74"/>
  <c r="AB29" i="74"/>
  <c r="AA29" i="74"/>
  <c r="Z29" i="74"/>
  <c r="Y29" i="74"/>
  <c r="X29" i="74"/>
  <c r="W29" i="74"/>
  <c r="V29" i="74"/>
  <c r="U29" i="74"/>
  <c r="T29" i="74"/>
  <c r="S29" i="74"/>
  <c r="R29" i="74"/>
  <c r="Q29" i="74"/>
  <c r="P29" i="74"/>
  <c r="O29" i="74"/>
  <c r="N29" i="74"/>
  <c r="M29" i="74"/>
  <c r="L29" i="74"/>
  <c r="K29" i="74"/>
  <c r="J29" i="74"/>
  <c r="I29" i="74"/>
  <c r="H29" i="74"/>
  <c r="G29" i="74"/>
  <c r="F29" i="74"/>
  <c r="E29" i="74"/>
  <c r="D29" i="74"/>
  <c r="C29" i="74"/>
  <c r="B29" i="74"/>
  <c r="O71" i="73"/>
  <c r="N71" i="73"/>
  <c r="M71" i="73"/>
  <c r="L71" i="73"/>
  <c r="K71" i="73"/>
  <c r="J71" i="73"/>
  <c r="I71" i="73"/>
  <c r="H71" i="73"/>
  <c r="G71" i="73"/>
  <c r="F71" i="73"/>
  <c r="E71" i="73"/>
  <c r="D71" i="73"/>
  <c r="C71" i="73"/>
  <c r="B71" i="73"/>
  <c r="A65" i="73"/>
  <c r="A66" i="73" s="1"/>
  <c r="A67" i="73" s="1"/>
  <c r="A68" i="73" s="1"/>
  <c r="A69" i="73" s="1"/>
  <c r="A70" i="73" s="1"/>
  <c r="A71" i="73" s="1"/>
  <c r="O70" i="73"/>
  <c r="N70" i="73"/>
  <c r="M70" i="73"/>
  <c r="L70" i="73"/>
  <c r="K70" i="73"/>
  <c r="J70" i="73"/>
  <c r="I70" i="73"/>
  <c r="H70" i="73"/>
  <c r="G70" i="73"/>
  <c r="F70" i="73"/>
  <c r="E70" i="73"/>
  <c r="D70" i="73"/>
  <c r="C70" i="73"/>
  <c r="B70" i="73"/>
  <c r="O69" i="73"/>
  <c r="N69" i="73"/>
  <c r="M69" i="73"/>
  <c r="L69" i="73"/>
  <c r="K69" i="73"/>
  <c r="J69" i="73"/>
  <c r="I69" i="73"/>
  <c r="H69" i="73"/>
  <c r="G69" i="73"/>
  <c r="F69" i="73"/>
  <c r="E69" i="73"/>
  <c r="D69" i="73"/>
  <c r="C69" i="73"/>
  <c r="B69" i="73"/>
  <c r="O68" i="73"/>
  <c r="N68" i="73"/>
  <c r="M68" i="73"/>
  <c r="L68" i="73"/>
  <c r="K68" i="73"/>
  <c r="J68" i="73"/>
  <c r="I68" i="73"/>
  <c r="H68" i="73"/>
  <c r="G68" i="73"/>
  <c r="F68" i="73"/>
  <c r="E68" i="73"/>
  <c r="D68" i="73"/>
  <c r="C68" i="73"/>
  <c r="B68" i="73"/>
  <c r="O67" i="73"/>
  <c r="N67" i="73"/>
  <c r="M67" i="73"/>
  <c r="L67" i="73"/>
  <c r="K67" i="73"/>
  <c r="J67" i="73"/>
  <c r="I67" i="73"/>
  <c r="H67" i="73"/>
  <c r="G67" i="73"/>
  <c r="F67" i="73"/>
  <c r="E67" i="73"/>
  <c r="D67" i="73"/>
  <c r="C67" i="73"/>
  <c r="B67" i="73"/>
  <c r="O66" i="73"/>
  <c r="N66" i="73"/>
  <c r="M66" i="73"/>
  <c r="L66" i="73"/>
  <c r="K66" i="73"/>
  <c r="J66" i="73"/>
  <c r="I66" i="73"/>
  <c r="H66" i="73"/>
  <c r="G66" i="73"/>
  <c r="F66" i="73"/>
  <c r="E66" i="73"/>
  <c r="D66" i="73"/>
  <c r="C66" i="73"/>
  <c r="B66" i="73"/>
  <c r="O65" i="73"/>
  <c r="N65" i="73"/>
  <c r="M65" i="73"/>
  <c r="L65" i="73"/>
  <c r="K65" i="73"/>
  <c r="J65" i="73"/>
  <c r="I65" i="73"/>
  <c r="H65" i="73"/>
  <c r="G65" i="73"/>
  <c r="F65" i="73"/>
  <c r="E65" i="73"/>
  <c r="D65" i="73"/>
  <c r="C65" i="73"/>
  <c r="B65" i="73"/>
  <c r="O64" i="73"/>
  <c r="N64" i="73"/>
  <c r="M64" i="73"/>
  <c r="L64" i="73"/>
  <c r="K64" i="73"/>
  <c r="J64" i="73"/>
  <c r="I64" i="73"/>
  <c r="H64" i="73"/>
  <c r="G64" i="73"/>
  <c r="F64" i="73"/>
  <c r="E64" i="73"/>
  <c r="D64" i="73"/>
  <c r="C64" i="73"/>
  <c r="B64" i="73"/>
  <c r="O63" i="73"/>
  <c r="N63" i="73"/>
  <c r="M63" i="73"/>
  <c r="L63" i="73"/>
  <c r="K63" i="73"/>
  <c r="J63" i="73"/>
  <c r="I63" i="73"/>
  <c r="H63" i="73"/>
  <c r="G63" i="73"/>
  <c r="F63" i="73"/>
  <c r="E63" i="73"/>
  <c r="D63" i="73"/>
  <c r="C63" i="73"/>
  <c r="B63" i="73"/>
  <c r="O62" i="73"/>
  <c r="N62" i="73"/>
  <c r="M62" i="73"/>
  <c r="L62" i="73"/>
  <c r="K62" i="73"/>
  <c r="J62" i="73"/>
  <c r="I62" i="73"/>
  <c r="H62" i="73"/>
  <c r="G62" i="73"/>
  <c r="F62" i="73"/>
  <c r="E62" i="73"/>
  <c r="D62" i="73"/>
  <c r="C62" i="73"/>
  <c r="B62" i="73"/>
  <c r="O61" i="73"/>
  <c r="N61" i="73"/>
  <c r="M61" i="73"/>
  <c r="L61" i="73"/>
  <c r="K61" i="73"/>
  <c r="J61" i="73"/>
  <c r="I61" i="73"/>
  <c r="H61" i="73"/>
  <c r="G61" i="73"/>
  <c r="F61" i="73"/>
  <c r="E61" i="73"/>
  <c r="D61" i="73"/>
  <c r="C61" i="73"/>
  <c r="B61" i="73"/>
  <c r="O60" i="73"/>
  <c r="N60" i="73"/>
  <c r="M60" i="73"/>
  <c r="L60" i="73"/>
  <c r="K60" i="73"/>
  <c r="J60" i="73"/>
  <c r="I60" i="73"/>
  <c r="H60" i="73"/>
  <c r="G60" i="73"/>
  <c r="F60" i="73"/>
  <c r="E60" i="73"/>
  <c r="D60" i="73"/>
  <c r="C60" i="73"/>
  <c r="B60" i="73"/>
  <c r="O59" i="73"/>
  <c r="N59" i="73"/>
  <c r="M59" i="73"/>
  <c r="L59" i="73"/>
  <c r="K59" i="73"/>
  <c r="J59" i="73"/>
  <c r="I59" i="73"/>
  <c r="H59" i="73"/>
  <c r="G59" i="73"/>
  <c r="F59" i="73"/>
  <c r="E59" i="73"/>
  <c r="D59" i="73"/>
  <c r="C59" i="73"/>
  <c r="B59" i="73"/>
  <c r="O58" i="73"/>
  <c r="N58" i="73"/>
  <c r="M58" i="73"/>
  <c r="L58" i="73"/>
  <c r="K58" i="73"/>
  <c r="J58" i="73"/>
  <c r="I58" i="73"/>
  <c r="H58" i="73"/>
  <c r="G58" i="73"/>
  <c r="F58" i="73"/>
  <c r="E58" i="73"/>
  <c r="D58" i="73"/>
  <c r="C58" i="73"/>
  <c r="B58" i="73"/>
  <c r="O57" i="73"/>
  <c r="N57" i="73"/>
  <c r="M57" i="73"/>
  <c r="L57" i="73"/>
  <c r="K57" i="73"/>
  <c r="J57" i="73"/>
  <c r="I57" i="73"/>
  <c r="H57" i="73"/>
  <c r="G57" i="73"/>
  <c r="F57" i="73"/>
  <c r="E57" i="73"/>
  <c r="D57" i="73"/>
  <c r="C57" i="73"/>
  <c r="B57" i="73"/>
  <c r="O56" i="73"/>
  <c r="N56" i="73"/>
  <c r="M56" i="73"/>
  <c r="L56" i="73"/>
  <c r="K56" i="73"/>
  <c r="J56" i="73"/>
  <c r="I56" i="73"/>
  <c r="H56" i="73"/>
  <c r="G56" i="73"/>
  <c r="F56" i="73"/>
  <c r="E56" i="73"/>
  <c r="D56" i="73"/>
  <c r="C56" i="73"/>
  <c r="B56" i="73"/>
  <c r="O55" i="73"/>
  <c r="N55" i="73"/>
  <c r="M55" i="73"/>
  <c r="L55" i="73"/>
  <c r="K55" i="73"/>
  <c r="J55" i="73"/>
  <c r="I55" i="73"/>
  <c r="H55" i="73"/>
  <c r="G55" i="73"/>
  <c r="F55" i="73"/>
  <c r="E55" i="73"/>
  <c r="D55" i="73"/>
  <c r="C55" i="73"/>
  <c r="B55" i="73"/>
  <c r="O54" i="73"/>
  <c r="N54" i="73"/>
  <c r="M54" i="73"/>
  <c r="L54" i="73"/>
  <c r="K54" i="73"/>
  <c r="J54" i="73"/>
  <c r="I54" i="73"/>
  <c r="H54" i="73"/>
  <c r="G54" i="73"/>
  <c r="F54" i="73"/>
  <c r="E54" i="73"/>
  <c r="D54" i="73"/>
  <c r="C54" i="73"/>
  <c r="B54" i="73"/>
  <c r="O53" i="73"/>
  <c r="N53" i="73"/>
  <c r="M53" i="73"/>
  <c r="L53" i="73"/>
  <c r="K53" i="73"/>
  <c r="J53" i="73"/>
  <c r="I53" i="73"/>
  <c r="H53" i="73"/>
  <c r="G53" i="73"/>
  <c r="F53" i="73"/>
  <c r="E53" i="73"/>
  <c r="D53" i="73"/>
  <c r="C53" i="73"/>
  <c r="B53" i="73"/>
  <c r="O52" i="73"/>
  <c r="N52" i="73"/>
  <c r="M52" i="73"/>
  <c r="L52" i="73"/>
  <c r="K52" i="73"/>
  <c r="J52" i="73"/>
  <c r="I52" i="73"/>
  <c r="H52" i="73"/>
  <c r="G52" i="73"/>
  <c r="F52" i="73"/>
  <c r="E52" i="73"/>
  <c r="D52" i="73"/>
  <c r="C52" i="73"/>
  <c r="B52" i="73"/>
  <c r="O51" i="73"/>
  <c r="N51" i="73"/>
  <c r="M51" i="73"/>
  <c r="L51" i="73"/>
  <c r="K51" i="73"/>
  <c r="J51" i="73"/>
  <c r="I51" i="73"/>
  <c r="H51" i="73"/>
  <c r="G51" i="73"/>
  <c r="F51" i="73"/>
  <c r="E51" i="73"/>
  <c r="D51" i="73"/>
  <c r="C51" i="73"/>
  <c r="B51" i="73"/>
  <c r="O50" i="73"/>
  <c r="N50" i="73"/>
  <c r="M50" i="73"/>
  <c r="L50" i="73"/>
  <c r="K50" i="73"/>
  <c r="J50" i="73"/>
  <c r="I50" i="73"/>
  <c r="H50" i="73"/>
  <c r="G50" i="73"/>
  <c r="F50" i="73"/>
  <c r="E50" i="73"/>
  <c r="D50" i="73"/>
  <c r="C50" i="73"/>
  <c r="B50" i="73"/>
  <c r="O49" i="73"/>
  <c r="N49" i="73"/>
  <c r="M49" i="73"/>
  <c r="L49" i="73"/>
  <c r="K49" i="73"/>
  <c r="J49" i="73"/>
  <c r="I49" i="73"/>
  <c r="H49" i="73"/>
  <c r="G49" i="73"/>
  <c r="F49" i="73"/>
  <c r="E49" i="73"/>
  <c r="D49" i="73"/>
  <c r="C49" i="73"/>
  <c r="B49" i="73"/>
  <c r="O48" i="73"/>
  <c r="N48" i="73"/>
  <c r="M48" i="73"/>
  <c r="L48" i="73"/>
  <c r="K48" i="73"/>
  <c r="J48" i="73"/>
  <c r="I48" i="73"/>
  <c r="H48" i="73"/>
  <c r="G48" i="73"/>
  <c r="F48" i="73"/>
  <c r="E48" i="73"/>
  <c r="D48" i="73"/>
  <c r="C48" i="73"/>
  <c r="B48" i="73"/>
  <c r="O47" i="73"/>
  <c r="N47" i="73"/>
  <c r="M47" i="73"/>
  <c r="L47" i="73"/>
  <c r="K47" i="73"/>
  <c r="J47" i="73"/>
  <c r="I47" i="73"/>
  <c r="H47" i="73"/>
  <c r="G47" i="73"/>
  <c r="F47" i="73"/>
  <c r="E47" i="73"/>
  <c r="D47" i="73"/>
  <c r="C47" i="73"/>
  <c r="B47" i="73"/>
  <c r="O46" i="73"/>
  <c r="N46" i="73"/>
  <c r="M46" i="73"/>
  <c r="L46" i="73"/>
  <c r="K46" i="73"/>
  <c r="J46" i="73"/>
  <c r="I46" i="73"/>
  <c r="H46" i="73"/>
  <c r="G46" i="73"/>
  <c r="F46" i="73"/>
  <c r="E46" i="73"/>
  <c r="D46" i="73"/>
  <c r="C46" i="73"/>
  <c r="B46" i="73"/>
  <c r="O45" i="73"/>
  <c r="N45" i="73"/>
  <c r="M45" i="73"/>
  <c r="L45" i="73"/>
  <c r="K45" i="73"/>
  <c r="J45" i="73"/>
  <c r="I45" i="73"/>
  <c r="H45" i="73"/>
  <c r="G45" i="73"/>
  <c r="F45" i="73"/>
  <c r="E45" i="73"/>
  <c r="D45" i="73"/>
  <c r="C45" i="73"/>
  <c r="B45" i="73"/>
  <c r="O44" i="73"/>
  <c r="N44" i="73"/>
  <c r="M44" i="73"/>
  <c r="L44" i="73"/>
  <c r="K44" i="73"/>
  <c r="J44" i="73"/>
  <c r="I44" i="73"/>
  <c r="H44" i="73"/>
  <c r="G44" i="73"/>
  <c r="F44" i="73"/>
  <c r="E44" i="73"/>
  <c r="D44" i="73"/>
  <c r="C44" i="73"/>
  <c r="B44" i="73"/>
  <c r="O43" i="73"/>
  <c r="N43" i="73"/>
  <c r="M43" i="73"/>
  <c r="L43" i="73"/>
  <c r="K43" i="73"/>
  <c r="J43" i="73"/>
  <c r="I43" i="73"/>
  <c r="H43" i="73"/>
  <c r="G43" i="73"/>
  <c r="F43" i="73"/>
  <c r="E43" i="73"/>
  <c r="D43" i="73"/>
  <c r="C43" i="73"/>
  <c r="B43" i="73"/>
  <c r="O42" i="73"/>
  <c r="N42" i="73"/>
  <c r="M42" i="73"/>
  <c r="L42" i="73"/>
  <c r="K42" i="73"/>
  <c r="J42" i="73"/>
  <c r="I42" i="73"/>
  <c r="H42" i="73"/>
  <c r="G42" i="73"/>
  <c r="F42" i="73"/>
  <c r="E42" i="73"/>
  <c r="D42" i="73"/>
  <c r="C42" i="73"/>
  <c r="B42" i="73"/>
  <c r="O41" i="73"/>
  <c r="N41" i="73"/>
  <c r="M41" i="73"/>
  <c r="L41" i="73"/>
  <c r="K41" i="73"/>
  <c r="J41" i="73"/>
  <c r="I41" i="73"/>
  <c r="H41" i="73"/>
  <c r="G41" i="73"/>
  <c r="F41" i="73"/>
  <c r="E41" i="73"/>
  <c r="D41" i="73"/>
  <c r="C41" i="73"/>
  <c r="B41" i="73"/>
  <c r="O40" i="73"/>
  <c r="N40" i="73"/>
  <c r="M40" i="73"/>
  <c r="L40" i="73"/>
  <c r="K40" i="73"/>
  <c r="J40" i="73"/>
  <c r="I40" i="73"/>
  <c r="H40" i="73"/>
  <c r="G40" i="73"/>
  <c r="F40" i="73"/>
  <c r="E40" i="73"/>
  <c r="D40" i="73"/>
  <c r="C40" i="73"/>
  <c r="B40" i="73"/>
  <c r="O39" i="73"/>
  <c r="N39" i="73"/>
  <c r="M39" i="73"/>
  <c r="L39" i="73"/>
  <c r="K39" i="73"/>
  <c r="J39" i="73"/>
  <c r="I39" i="73"/>
  <c r="H39" i="73"/>
  <c r="G39" i="73"/>
  <c r="F39" i="73"/>
  <c r="E39" i="73"/>
  <c r="D39" i="73"/>
  <c r="C39" i="73"/>
  <c r="B39" i="73"/>
  <c r="O38" i="73"/>
  <c r="N38" i="73"/>
  <c r="M38" i="73"/>
  <c r="L38" i="73"/>
  <c r="K38" i="73"/>
  <c r="J38" i="73"/>
  <c r="I38" i="73"/>
  <c r="H38" i="73"/>
  <c r="G38" i="73"/>
  <c r="F38" i="73"/>
  <c r="E38" i="73"/>
  <c r="D38" i="73"/>
  <c r="C38" i="73"/>
  <c r="B38" i="73"/>
  <c r="O37" i="73"/>
  <c r="N37" i="73"/>
  <c r="M37" i="73"/>
  <c r="L37" i="73"/>
  <c r="K37" i="73"/>
  <c r="J37" i="73"/>
  <c r="I37" i="73"/>
  <c r="H37" i="73"/>
  <c r="G37" i="73"/>
  <c r="F37" i="73"/>
  <c r="E37" i="73"/>
  <c r="D37" i="73"/>
  <c r="C37" i="73"/>
  <c r="B37" i="73"/>
  <c r="O36" i="73"/>
  <c r="N36" i="73"/>
  <c r="M36" i="73"/>
  <c r="L36" i="73"/>
  <c r="K36" i="73"/>
  <c r="J36" i="73"/>
  <c r="I36" i="73"/>
  <c r="H36" i="73"/>
  <c r="G36" i="73"/>
  <c r="F36" i="73"/>
  <c r="E36" i="73"/>
  <c r="D36" i="73"/>
  <c r="C36" i="73"/>
  <c r="B36" i="73"/>
  <c r="O35" i="73"/>
  <c r="N35" i="73"/>
  <c r="M35" i="73"/>
  <c r="L35" i="73"/>
  <c r="K35" i="73"/>
  <c r="J35" i="73"/>
  <c r="I35" i="73"/>
  <c r="H35" i="73"/>
  <c r="G35" i="73"/>
  <c r="F35" i="73"/>
  <c r="E35" i="73"/>
  <c r="D35" i="73"/>
  <c r="C35" i="73"/>
  <c r="B35" i="73"/>
  <c r="O34" i="73"/>
  <c r="N34" i="73"/>
  <c r="M34" i="73"/>
  <c r="L34" i="73"/>
  <c r="K34" i="73"/>
  <c r="J34" i="73"/>
  <c r="I34" i="73"/>
  <c r="H34" i="73"/>
  <c r="G34" i="73"/>
  <c r="F34" i="73"/>
  <c r="E34" i="73"/>
  <c r="D34" i="73"/>
  <c r="C34" i="73"/>
  <c r="B34" i="73"/>
  <c r="O33" i="73"/>
  <c r="N33" i="73"/>
  <c r="M33" i="73"/>
  <c r="L33" i="73"/>
  <c r="K33" i="73"/>
  <c r="J33" i="73"/>
  <c r="I33" i="73"/>
  <c r="H33" i="73"/>
  <c r="G33" i="73"/>
  <c r="F33" i="73"/>
  <c r="E33" i="73"/>
  <c r="D33" i="73"/>
  <c r="C33" i="73"/>
  <c r="B33" i="73"/>
  <c r="O32" i="73"/>
  <c r="N32" i="73"/>
  <c r="M32" i="73"/>
  <c r="L32" i="73"/>
  <c r="K32" i="73"/>
  <c r="J32" i="73"/>
  <c r="I32" i="73"/>
  <c r="H32" i="73"/>
  <c r="G32" i="73"/>
  <c r="F32" i="73"/>
  <c r="E32" i="73"/>
  <c r="D32" i="73"/>
  <c r="C32" i="73"/>
  <c r="B32" i="73"/>
  <c r="O31" i="73"/>
  <c r="N31" i="73"/>
  <c r="M31" i="73"/>
  <c r="L31" i="73"/>
  <c r="K31" i="73"/>
  <c r="J31" i="73"/>
  <c r="I31" i="73"/>
  <c r="H31" i="73"/>
  <c r="G31" i="73"/>
  <c r="F31" i="73"/>
  <c r="E31" i="73"/>
  <c r="D31" i="73"/>
  <c r="C31" i="73"/>
  <c r="B31" i="73"/>
  <c r="O30" i="73"/>
  <c r="N30" i="73"/>
  <c r="M30" i="73"/>
  <c r="L30" i="73"/>
  <c r="K30" i="73"/>
  <c r="J30" i="73"/>
  <c r="I30" i="73"/>
  <c r="H30" i="73"/>
  <c r="G30" i="73"/>
  <c r="F30" i="73"/>
  <c r="E30" i="73"/>
  <c r="D30" i="73"/>
  <c r="C30" i="73"/>
  <c r="B30" i="73"/>
  <c r="O29" i="73"/>
  <c r="N29" i="73"/>
  <c r="M29" i="73"/>
  <c r="L29" i="73"/>
  <c r="K29" i="73"/>
  <c r="J29" i="73"/>
  <c r="I29" i="73"/>
  <c r="H29" i="73"/>
  <c r="G29" i="73"/>
  <c r="F29" i="73"/>
  <c r="E29" i="73"/>
  <c r="D29" i="73"/>
  <c r="C29" i="73"/>
  <c r="B29" i="73"/>
  <c r="O71" i="72"/>
  <c r="N71" i="72"/>
  <c r="M71" i="72"/>
  <c r="L71" i="72"/>
  <c r="K71" i="72"/>
  <c r="J71" i="72"/>
  <c r="I71" i="72"/>
  <c r="H71" i="72"/>
  <c r="G71" i="72"/>
  <c r="F71" i="72"/>
  <c r="E71" i="72"/>
  <c r="D71" i="72"/>
  <c r="C71" i="72"/>
  <c r="B71" i="72"/>
  <c r="O70" i="72"/>
  <c r="N70" i="72"/>
  <c r="M70" i="72"/>
  <c r="L70" i="72"/>
  <c r="K70" i="72"/>
  <c r="J70" i="72"/>
  <c r="I70" i="72"/>
  <c r="H70" i="72"/>
  <c r="G70" i="72"/>
  <c r="F70" i="72"/>
  <c r="E70" i="72"/>
  <c r="D70" i="72"/>
  <c r="C70" i="72"/>
  <c r="B70" i="72"/>
  <c r="O69" i="72"/>
  <c r="N69" i="72"/>
  <c r="M69" i="72"/>
  <c r="L69" i="72"/>
  <c r="K69" i="72"/>
  <c r="J69" i="72"/>
  <c r="I69" i="72"/>
  <c r="H69" i="72"/>
  <c r="G69" i="72"/>
  <c r="F69" i="72"/>
  <c r="E69" i="72"/>
  <c r="D69" i="72"/>
  <c r="C69" i="72"/>
  <c r="B69" i="72"/>
  <c r="O68" i="72"/>
  <c r="N68" i="72"/>
  <c r="M68" i="72"/>
  <c r="L68" i="72"/>
  <c r="K68" i="72"/>
  <c r="J68" i="72"/>
  <c r="I68" i="72"/>
  <c r="H68" i="72"/>
  <c r="G68" i="72"/>
  <c r="F68" i="72"/>
  <c r="E68" i="72"/>
  <c r="D68" i="72"/>
  <c r="C68" i="72"/>
  <c r="B68" i="72"/>
  <c r="O67" i="72"/>
  <c r="N67" i="72"/>
  <c r="M67" i="72"/>
  <c r="L67" i="72"/>
  <c r="K67" i="72"/>
  <c r="J67" i="72"/>
  <c r="I67" i="72"/>
  <c r="H67" i="72"/>
  <c r="G67" i="72"/>
  <c r="F67" i="72"/>
  <c r="E67" i="72"/>
  <c r="D67" i="72"/>
  <c r="C67" i="72"/>
  <c r="B67" i="72"/>
  <c r="O66" i="72"/>
  <c r="N66" i="72"/>
  <c r="M66" i="72"/>
  <c r="L66" i="72"/>
  <c r="K66" i="72"/>
  <c r="J66" i="72"/>
  <c r="I66" i="72"/>
  <c r="H66" i="72"/>
  <c r="G66" i="72"/>
  <c r="F66" i="72"/>
  <c r="E66" i="72"/>
  <c r="D66" i="72"/>
  <c r="C66" i="72"/>
  <c r="B66" i="72"/>
  <c r="O65" i="72"/>
  <c r="N65" i="72"/>
  <c r="M65" i="72"/>
  <c r="L65" i="72"/>
  <c r="K65" i="72"/>
  <c r="J65" i="72"/>
  <c r="I65" i="72"/>
  <c r="H65" i="72"/>
  <c r="G65" i="72"/>
  <c r="F65" i="72"/>
  <c r="E65" i="72"/>
  <c r="D65" i="72"/>
  <c r="C65" i="72"/>
  <c r="B65" i="72"/>
  <c r="O64" i="72"/>
  <c r="N64" i="72"/>
  <c r="M64" i="72"/>
  <c r="L64" i="72"/>
  <c r="K64" i="72"/>
  <c r="J64" i="72"/>
  <c r="I64" i="72"/>
  <c r="H64" i="72"/>
  <c r="G64" i="72"/>
  <c r="F64" i="72"/>
  <c r="E64" i="72"/>
  <c r="D64" i="72"/>
  <c r="C64" i="72"/>
  <c r="B64" i="72"/>
  <c r="O63" i="72"/>
  <c r="N63" i="72"/>
  <c r="M63" i="72"/>
  <c r="L63" i="72"/>
  <c r="K63" i="72"/>
  <c r="J63" i="72"/>
  <c r="I63" i="72"/>
  <c r="H63" i="72"/>
  <c r="G63" i="72"/>
  <c r="F63" i="72"/>
  <c r="E63" i="72"/>
  <c r="D63" i="72"/>
  <c r="C63" i="72"/>
  <c r="B63" i="72"/>
  <c r="O62" i="72"/>
  <c r="N62" i="72"/>
  <c r="M62" i="72"/>
  <c r="L62" i="72"/>
  <c r="K62" i="72"/>
  <c r="J62" i="72"/>
  <c r="I62" i="72"/>
  <c r="H62" i="72"/>
  <c r="G62" i="72"/>
  <c r="F62" i="72"/>
  <c r="E62" i="72"/>
  <c r="D62" i="72"/>
  <c r="C62" i="72"/>
  <c r="B62" i="72"/>
  <c r="O61" i="72"/>
  <c r="N61" i="72"/>
  <c r="M61" i="72"/>
  <c r="L61" i="72"/>
  <c r="K61" i="72"/>
  <c r="J61" i="72"/>
  <c r="I61" i="72"/>
  <c r="H61" i="72"/>
  <c r="G61" i="72"/>
  <c r="F61" i="72"/>
  <c r="E61" i="72"/>
  <c r="D61" i="72"/>
  <c r="C61" i="72"/>
  <c r="B61" i="72"/>
  <c r="O60" i="72"/>
  <c r="N60" i="72"/>
  <c r="M60" i="72"/>
  <c r="L60" i="72"/>
  <c r="K60" i="72"/>
  <c r="J60" i="72"/>
  <c r="I60" i="72"/>
  <c r="H60" i="72"/>
  <c r="G60" i="72"/>
  <c r="F60" i="72"/>
  <c r="E60" i="72"/>
  <c r="D60" i="72"/>
  <c r="C60" i="72"/>
  <c r="B60" i="72"/>
  <c r="O59" i="72"/>
  <c r="N59" i="72"/>
  <c r="M59" i="72"/>
  <c r="L59" i="72"/>
  <c r="K59" i="72"/>
  <c r="J59" i="72"/>
  <c r="I59" i="72"/>
  <c r="H59" i="72"/>
  <c r="G59" i="72"/>
  <c r="F59" i="72"/>
  <c r="E59" i="72"/>
  <c r="D59" i="72"/>
  <c r="C59" i="72"/>
  <c r="B59" i="72"/>
  <c r="O58" i="72"/>
  <c r="N58" i="72"/>
  <c r="M58" i="72"/>
  <c r="L58" i="72"/>
  <c r="K58" i="72"/>
  <c r="J58" i="72"/>
  <c r="I58" i="72"/>
  <c r="H58" i="72"/>
  <c r="G58" i="72"/>
  <c r="F58" i="72"/>
  <c r="E58" i="72"/>
  <c r="D58" i="72"/>
  <c r="C58" i="72"/>
  <c r="B58" i="72"/>
  <c r="O57" i="72"/>
  <c r="N57" i="72"/>
  <c r="M57" i="72"/>
  <c r="L57" i="72"/>
  <c r="K57" i="72"/>
  <c r="J57" i="72"/>
  <c r="I57" i="72"/>
  <c r="H57" i="72"/>
  <c r="G57" i="72"/>
  <c r="F57" i="72"/>
  <c r="E57" i="72"/>
  <c r="D57" i="72"/>
  <c r="C57" i="72"/>
  <c r="B57" i="72"/>
  <c r="O56" i="72"/>
  <c r="N56" i="72"/>
  <c r="M56" i="72"/>
  <c r="L56" i="72"/>
  <c r="K56" i="72"/>
  <c r="J56" i="72"/>
  <c r="I56" i="72"/>
  <c r="H56" i="72"/>
  <c r="G56" i="72"/>
  <c r="F56" i="72"/>
  <c r="E56" i="72"/>
  <c r="D56" i="72"/>
  <c r="C56" i="72"/>
  <c r="B56" i="72"/>
  <c r="O55" i="72"/>
  <c r="N55" i="72"/>
  <c r="M55" i="72"/>
  <c r="L55" i="72"/>
  <c r="K55" i="72"/>
  <c r="J55" i="72"/>
  <c r="I55" i="72"/>
  <c r="H55" i="72"/>
  <c r="G55" i="72"/>
  <c r="F55" i="72"/>
  <c r="E55" i="72"/>
  <c r="D55" i="72"/>
  <c r="C55" i="72"/>
  <c r="B55" i="72"/>
  <c r="O54" i="72"/>
  <c r="N54" i="72"/>
  <c r="M54" i="72"/>
  <c r="L54" i="72"/>
  <c r="K54" i="72"/>
  <c r="J54" i="72"/>
  <c r="I54" i="72"/>
  <c r="H54" i="72"/>
  <c r="G54" i="72"/>
  <c r="F54" i="72"/>
  <c r="E54" i="72"/>
  <c r="D54" i="72"/>
  <c r="C54" i="72"/>
  <c r="B54" i="72"/>
  <c r="O53" i="72"/>
  <c r="N53" i="72"/>
  <c r="M53" i="72"/>
  <c r="L53" i="72"/>
  <c r="K53" i="72"/>
  <c r="J53" i="72"/>
  <c r="I53" i="72"/>
  <c r="H53" i="72"/>
  <c r="G53" i="72"/>
  <c r="F53" i="72"/>
  <c r="E53" i="72"/>
  <c r="D53" i="72"/>
  <c r="C53" i="72"/>
  <c r="B53" i="72"/>
  <c r="O52" i="72"/>
  <c r="N52" i="72"/>
  <c r="M52" i="72"/>
  <c r="L52" i="72"/>
  <c r="K52" i="72"/>
  <c r="J52" i="72"/>
  <c r="I52" i="72"/>
  <c r="H52" i="72"/>
  <c r="G52" i="72"/>
  <c r="F52" i="72"/>
  <c r="E52" i="72"/>
  <c r="D52" i="72"/>
  <c r="C52" i="72"/>
  <c r="B52" i="72"/>
  <c r="O51" i="72"/>
  <c r="N51" i="72"/>
  <c r="M51" i="72"/>
  <c r="L51" i="72"/>
  <c r="K51" i="72"/>
  <c r="J51" i="72"/>
  <c r="I51" i="72"/>
  <c r="H51" i="72"/>
  <c r="G51" i="72"/>
  <c r="F51" i="72"/>
  <c r="E51" i="72"/>
  <c r="D51" i="72"/>
  <c r="C51" i="72"/>
  <c r="B51" i="72"/>
  <c r="O50" i="72"/>
  <c r="N50" i="72"/>
  <c r="M50" i="72"/>
  <c r="L50" i="72"/>
  <c r="K50" i="72"/>
  <c r="J50" i="72"/>
  <c r="I50" i="72"/>
  <c r="H50" i="72"/>
  <c r="G50" i="72"/>
  <c r="F50" i="72"/>
  <c r="E50" i="72"/>
  <c r="D50" i="72"/>
  <c r="C50" i="72"/>
  <c r="B50" i="72"/>
  <c r="O49" i="72"/>
  <c r="N49" i="72"/>
  <c r="M49" i="72"/>
  <c r="L49" i="72"/>
  <c r="K49" i="72"/>
  <c r="J49" i="72"/>
  <c r="I49" i="72"/>
  <c r="H49" i="72"/>
  <c r="G49" i="72"/>
  <c r="F49" i="72"/>
  <c r="E49" i="72"/>
  <c r="D49" i="72"/>
  <c r="C49" i="72"/>
  <c r="B49" i="72"/>
  <c r="O48" i="72"/>
  <c r="N48" i="72"/>
  <c r="M48" i="72"/>
  <c r="L48" i="72"/>
  <c r="K48" i="72"/>
  <c r="J48" i="72"/>
  <c r="I48" i="72"/>
  <c r="H48" i="72"/>
  <c r="G48" i="72"/>
  <c r="F48" i="72"/>
  <c r="E48" i="72"/>
  <c r="D48" i="72"/>
  <c r="C48" i="72"/>
  <c r="B48" i="72"/>
  <c r="O47" i="72"/>
  <c r="N47" i="72"/>
  <c r="M47" i="72"/>
  <c r="L47" i="72"/>
  <c r="K47" i="72"/>
  <c r="J47" i="72"/>
  <c r="I47" i="72"/>
  <c r="H47" i="72"/>
  <c r="G47" i="72"/>
  <c r="F47" i="72"/>
  <c r="E47" i="72"/>
  <c r="D47" i="72"/>
  <c r="C47" i="72"/>
  <c r="B47" i="72"/>
  <c r="O46" i="72"/>
  <c r="N46" i="72"/>
  <c r="M46" i="72"/>
  <c r="L46" i="72"/>
  <c r="K46" i="72"/>
  <c r="J46" i="72"/>
  <c r="I46" i="72"/>
  <c r="H46" i="72"/>
  <c r="G46" i="72"/>
  <c r="F46" i="72"/>
  <c r="E46" i="72"/>
  <c r="D46" i="72"/>
  <c r="C46" i="72"/>
  <c r="B46" i="72"/>
  <c r="O45" i="72"/>
  <c r="N45" i="72"/>
  <c r="M45" i="72"/>
  <c r="L45" i="72"/>
  <c r="K45" i="72"/>
  <c r="J45" i="72"/>
  <c r="I45" i="72"/>
  <c r="H45" i="72"/>
  <c r="G45" i="72"/>
  <c r="F45" i="72"/>
  <c r="E45" i="72"/>
  <c r="D45" i="72"/>
  <c r="C45" i="72"/>
  <c r="B45" i="72"/>
  <c r="O44" i="72"/>
  <c r="N44" i="72"/>
  <c r="M44" i="72"/>
  <c r="L44" i="72"/>
  <c r="K44" i="72"/>
  <c r="J44" i="72"/>
  <c r="I44" i="72"/>
  <c r="H44" i="72"/>
  <c r="G44" i="72"/>
  <c r="F44" i="72"/>
  <c r="E44" i="72"/>
  <c r="D44" i="72"/>
  <c r="C44" i="72"/>
  <c r="B44" i="72"/>
  <c r="O43" i="72"/>
  <c r="N43" i="72"/>
  <c r="M43" i="72"/>
  <c r="L43" i="72"/>
  <c r="K43" i="72"/>
  <c r="J43" i="72"/>
  <c r="I43" i="72"/>
  <c r="H43" i="72"/>
  <c r="G43" i="72"/>
  <c r="F43" i="72"/>
  <c r="E43" i="72"/>
  <c r="D43" i="72"/>
  <c r="C43" i="72"/>
  <c r="B43" i="72"/>
  <c r="O42" i="72"/>
  <c r="N42" i="72"/>
  <c r="M42" i="72"/>
  <c r="L42" i="72"/>
  <c r="K42" i="72"/>
  <c r="J42" i="72"/>
  <c r="I42" i="72"/>
  <c r="H42" i="72"/>
  <c r="G42" i="72"/>
  <c r="F42" i="72"/>
  <c r="E42" i="72"/>
  <c r="D42" i="72"/>
  <c r="C42" i="72"/>
  <c r="B42" i="72"/>
  <c r="O41" i="72"/>
  <c r="N41" i="72"/>
  <c r="M41" i="72"/>
  <c r="L41" i="72"/>
  <c r="K41" i="72"/>
  <c r="J41" i="72"/>
  <c r="I41" i="72"/>
  <c r="H41" i="72"/>
  <c r="G41" i="72"/>
  <c r="F41" i="72"/>
  <c r="E41" i="72"/>
  <c r="D41" i="72"/>
  <c r="C41" i="72"/>
  <c r="B41" i="72"/>
  <c r="O40" i="72"/>
  <c r="N40" i="72"/>
  <c r="M40" i="72"/>
  <c r="L40" i="72"/>
  <c r="K40" i="72"/>
  <c r="J40" i="72"/>
  <c r="I40" i="72"/>
  <c r="H40" i="72"/>
  <c r="G40" i="72"/>
  <c r="F40" i="72"/>
  <c r="E40" i="72"/>
  <c r="D40" i="72"/>
  <c r="C40" i="72"/>
  <c r="B40" i="72"/>
  <c r="O39" i="72"/>
  <c r="N39" i="72"/>
  <c r="M39" i="72"/>
  <c r="L39" i="72"/>
  <c r="K39" i="72"/>
  <c r="J39" i="72"/>
  <c r="I39" i="72"/>
  <c r="H39" i="72"/>
  <c r="G39" i="72"/>
  <c r="F39" i="72"/>
  <c r="E39" i="72"/>
  <c r="D39" i="72"/>
  <c r="C39" i="72"/>
  <c r="B39" i="72"/>
  <c r="O38" i="72"/>
  <c r="N38" i="72"/>
  <c r="M38" i="72"/>
  <c r="L38" i="72"/>
  <c r="K38" i="72"/>
  <c r="J38" i="72"/>
  <c r="I38" i="72"/>
  <c r="H38" i="72"/>
  <c r="G38" i="72"/>
  <c r="F38" i="72"/>
  <c r="E38" i="72"/>
  <c r="D38" i="72"/>
  <c r="C38" i="72"/>
  <c r="B38" i="72"/>
  <c r="O37" i="72"/>
  <c r="N37" i="72"/>
  <c r="M37" i="72"/>
  <c r="L37" i="72"/>
  <c r="K37" i="72"/>
  <c r="J37" i="72"/>
  <c r="I37" i="72"/>
  <c r="H37" i="72"/>
  <c r="G37" i="72"/>
  <c r="F37" i="72"/>
  <c r="E37" i="72"/>
  <c r="D37" i="72"/>
  <c r="C37" i="72"/>
  <c r="B37" i="72"/>
  <c r="O36" i="72"/>
  <c r="N36" i="72"/>
  <c r="M36" i="72"/>
  <c r="L36" i="72"/>
  <c r="K36" i="72"/>
  <c r="J36" i="72"/>
  <c r="I36" i="72"/>
  <c r="H36" i="72"/>
  <c r="G36" i="72"/>
  <c r="F36" i="72"/>
  <c r="E36" i="72"/>
  <c r="D36" i="72"/>
  <c r="C36" i="72"/>
  <c r="B36" i="72"/>
  <c r="O35" i="72"/>
  <c r="N35" i="72"/>
  <c r="M35" i="72"/>
  <c r="L35" i="72"/>
  <c r="K35" i="72"/>
  <c r="J35" i="72"/>
  <c r="I35" i="72"/>
  <c r="H35" i="72"/>
  <c r="G35" i="72"/>
  <c r="F35" i="72"/>
  <c r="E35" i="72"/>
  <c r="D35" i="72"/>
  <c r="C35" i="72"/>
  <c r="B35" i="72"/>
  <c r="O34" i="72"/>
  <c r="N34" i="72"/>
  <c r="M34" i="72"/>
  <c r="L34" i="72"/>
  <c r="K34" i="72"/>
  <c r="J34" i="72"/>
  <c r="I34" i="72"/>
  <c r="H34" i="72"/>
  <c r="G34" i="72"/>
  <c r="F34" i="72"/>
  <c r="E34" i="72"/>
  <c r="D34" i="72"/>
  <c r="C34" i="72"/>
  <c r="B34" i="72"/>
  <c r="O33" i="72"/>
  <c r="N33" i="72"/>
  <c r="M33" i="72"/>
  <c r="L33" i="72"/>
  <c r="K33" i="72"/>
  <c r="J33" i="72"/>
  <c r="I33" i="72"/>
  <c r="H33" i="72"/>
  <c r="G33" i="72"/>
  <c r="F33" i="72"/>
  <c r="E33" i="72"/>
  <c r="D33" i="72"/>
  <c r="C33" i="72"/>
  <c r="B33" i="72"/>
  <c r="O32" i="72"/>
  <c r="N32" i="72"/>
  <c r="M32" i="72"/>
  <c r="L32" i="72"/>
  <c r="K32" i="72"/>
  <c r="J32" i="72"/>
  <c r="I32" i="72"/>
  <c r="H32" i="72"/>
  <c r="G32" i="72"/>
  <c r="F32" i="72"/>
  <c r="E32" i="72"/>
  <c r="D32" i="72"/>
  <c r="C32" i="72"/>
  <c r="B32" i="72"/>
  <c r="O31" i="72"/>
  <c r="N31" i="72"/>
  <c r="M31" i="72"/>
  <c r="L31" i="72"/>
  <c r="K31" i="72"/>
  <c r="J31" i="72"/>
  <c r="I31" i="72"/>
  <c r="H31" i="72"/>
  <c r="G31" i="72"/>
  <c r="F31" i="72"/>
  <c r="E31" i="72"/>
  <c r="D31" i="72"/>
  <c r="C31" i="72"/>
  <c r="B31" i="72"/>
  <c r="O30" i="72"/>
  <c r="N30" i="72"/>
  <c r="M30" i="72"/>
  <c r="L30" i="72"/>
  <c r="K30" i="72"/>
  <c r="J30" i="72"/>
  <c r="I30" i="72"/>
  <c r="H30" i="72"/>
  <c r="G30" i="72"/>
  <c r="F30" i="72"/>
  <c r="E30" i="72"/>
  <c r="D30" i="72"/>
  <c r="C30" i="72"/>
  <c r="B30" i="72"/>
  <c r="O29" i="72"/>
  <c r="N29" i="72"/>
  <c r="M29" i="72"/>
  <c r="L29" i="72"/>
  <c r="K29" i="72"/>
  <c r="J29" i="72"/>
  <c r="I29" i="72"/>
  <c r="H29" i="72"/>
  <c r="G29" i="72"/>
  <c r="F29" i="72"/>
  <c r="E29" i="72"/>
  <c r="D29" i="72"/>
  <c r="C29" i="72"/>
  <c r="B29" i="72"/>
  <c r="O71" i="71"/>
  <c r="N71" i="71"/>
  <c r="M71" i="71"/>
  <c r="L71" i="71"/>
  <c r="K71" i="71"/>
  <c r="J71" i="71"/>
  <c r="I71" i="71"/>
  <c r="H71" i="71"/>
  <c r="G71" i="71"/>
  <c r="F71" i="71"/>
  <c r="E71" i="71"/>
  <c r="D71" i="71"/>
  <c r="C71" i="71"/>
  <c r="B71" i="71"/>
  <c r="O70" i="71"/>
  <c r="N70" i="71"/>
  <c r="M70" i="71"/>
  <c r="L70" i="71"/>
  <c r="K70" i="71"/>
  <c r="J70" i="71"/>
  <c r="I70" i="71"/>
  <c r="H70" i="71"/>
  <c r="G70" i="71"/>
  <c r="F70" i="71"/>
  <c r="E70" i="71"/>
  <c r="D70" i="71"/>
  <c r="C70" i="71"/>
  <c r="B70" i="71"/>
  <c r="O69" i="71"/>
  <c r="N69" i="71"/>
  <c r="M69" i="71"/>
  <c r="L69" i="71"/>
  <c r="K69" i="71"/>
  <c r="J69" i="71"/>
  <c r="I69" i="71"/>
  <c r="H69" i="71"/>
  <c r="G69" i="71"/>
  <c r="F69" i="71"/>
  <c r="E69" i="71"/>
  <c r="D69" i="71"/>
  <c r="C69" i="71"/>
  <c r="B69" i="71"/>
  <c r="O68" i="71"/>
  <c r="N68" i="71"/>
  <c r="M68" i="71"/>
  <c r="L68" i="71"/>
  <c r="K68" i="71"/>
  <c r="J68" i="71"/>
  <c r="I68" i="71"/>
  <c r="H68" i="71"/>
  <c r="G68" i="71"/>
  <c r="F68" i="71"/>
  <c r="E68" i="71"/>
  <c r="D68" i="71"/>
  <c r="C68" i="71"/>
  <c r="B68" i="71"/>
  <c r="O67" i="71"/>
  <c r="N67" i="71"/>
  <c r="M67" i="71"/>
  <c r="L67" i="71"/>
  <c r="K67" i="71"/>
  <c r="J67" i="71"/>
  <c r="I67" i="71"/>
  <c r="H67" i="71"/>
  <c r="G67" i="71"/>
  <c r="F67" i="71"/>
  <c r="E67" i="71"/>
  <c r="D67" i="71"/>
  <c r="C67" i="71"/>
  <c r="B67" i="71"/>
  <c r="O66" i="71"/>
  <c r="N66" i="71"/>
  <c r="M66" i="71"/>
  <c r="L66" i="71"/>
  <c r="K66" i="71"/>
  <c r="J66" i="71"/>
  <c r="I66" i="71"/>
  <c r="H66" i="71"/>
  <c r="G66" i="71"/>
  <c r="F66" i="71"/>
  <c r="E66" i="71"/>
  <c r="D66" i="71"/>
  <c r="C66" i="71"/>
  <c r="B66" i="71"/>
  <c r="O65" i="71"/>
  <c r="N65" i="71"/>
  <c r="M65" i="71"/>
  <c r="L65" i="71"/>
  <c r="K65" i="71"/>
  <c r="J65" i="71"/>
  <c r="I65" i="71"/>
  <c r="H65" i="71"/>
  <c r="G65" i="71"/>
  <c r="F65" i="71"/>
  <c r="E65" i="71"/>
  <c r="D65" i="71"/>
  <c r="C65" i="71"/>
  <c r="B65" i="71"/>
  <c r="O64" i="71"/>
  <c r="N64" i="71"/>
  <c r="M64" i="71"/>
  <c r="L64" i="71"/>
  <c r="K64" i="71"/>
  <c r="J64" i="71"/>
  <c r="I64" i="71"/>
  <c r="H64" i="71"/>
  <c r="G64" i="71"/>
  <c r="F64" i="71"/>
  <c r="E64" i="71"/>
  <c r="D64" i="71"/>
  <c r="C64" i="71"/>
  <c r="B64" i="71"/>
  <c r="O63" i="71"/>
  <c r="N63" i="71"/>
  <c r="M63" i="71"/>
  <c r="L63" i="71"/>
  <c r="K63" i="71"/>
  <c r="J63" i="71"/>
  <c r="I63" i="71"/>
  <c r="H63" i="71"/>
  <c r="G63" i="71"/>
  <c r="F63" i="71"/>
  <c r="E63" i="71"/>
  <c r="D63" i="71"/>
  <c r="C63" i="71"/>
  <c r="B63" i="71"/>
  <c r="O62" i="71"/>
  <c r="N62" i="71"/>
  <c r="M62" i="71"/>
  <c r="L62" i="71"/>
  <c r="K62" i="71"/>
  <c r="J62" i="71"/>
  <c r="I62" i="71"/>
  <c r="H62" i="71"/>
  <c r="G62" i="71"/>
  <c r="F62" i="71"/>
  <c r="E62" i="71"/>
  <c r="D62" i="71"/>
  <c r="C62" i="71"/>
  <c r="B62" i="71"/>
  <c r="O61" i="71"/>
  <c r="N61" i="71"/>
  <c r="M61" i="71"/>
  <c r="L61" i="71"/>
  <c r="K61" i="71"/>
  <c r="J61" i="71"/>
  <c r="I61" i="71"/>
  <c r="H61" i="71"/>
  <c r="G61" i="71"/>
  <c r="F61" i="71"/>
  <c r="E61" i="71"/>
  <c r="D61" i="71"/>
  <c r="C61" i="71"/>
  <c r="B61" i="71"/>
  <c r="O60" i="71"/>
  <c r="N60" i="71"/>
  <c r="M60" i="71"/>
  <c r="L60" i="71"/>
  <c r="K60" i="71"/>
  <c r="J60" i="71"/>
  <c r="I60" i="71"/>
  <c r="H60" i="71"/>
  <c r="G60" i="71"/>
  <c r="F60" i="71"/>
  <c r="E60" i="71"/>
  <c r="D60" i="71"/>
  <c r="C60" i="71"/>
  <c r="B60" i="71"/>
  <c r="O59" i="71"/>
  <c r="N59" i="71"/>
  <c r="M59" i="71"/>
  <c r="L59" i="71"/>
  <c r="K59" i="71"/>
  <c r="J59" i="71"/>
  <c r="I59" i="71"/>
  <c r="H59" i="71"/>
  <c r="G59" i="71"/>
  <c r="F59" i="71"/>
  <c r="E59" i="71"/>
  <c r="D59" i="71"/>
  <c r="C59" i="71"/>
  <c r="B59" i="71"/>
  <c r="O58" i="71"/>
  <c r="N58" i="71"/>
  <c r="M58" i="71"/>
  <c r="L58" i="71"/>
  <c r="K58" i="71"/>
  <c r="J58" i="71"/>
  <c r="I58" i="71"/>
  <c r="H58" i="71"/>
  <c r="G58" i="71"/>
  <c r="F58" i="71"/>
  <c r="E58" i="71"/>
  <c r="D58" i="71"/>
  <c r="C58" i="71"/>
  <c r="B58" i="71"/>
  <c r="O57" i="71"/>
  <c r="N57" i="71"/>
  <c r="M57" i="71"/>
  <c r="L57" i="71"/>
  <c r="K57" i="71"/>
  <c r="J57" i="71"/>
  <c r="I57" i="71"/>
  <c r="H57" i="71"/>
  <c r="G57" i="71"/>
  <c r="F57" i="71"/>
  <c r="E57" i="71"/>
  <c r="D57" i="71"/>
  <c r="C57" i="71"/>
  <c r="B57" i="71"/>
  <c r="O56" i="71"/>
  <c r="N56" i="71"/>
  <c r="M56" i="71"/>
  <c r="L56" i="71"/>
  <c r="K56" i="71"/>
  <c r="J56" i="71"/>
  <c r="I56" i="71"/>
  <c r="H56" i="71"/>
  <c r="G56" i="71"/>
  <c r="F56" i="71"/>
  <c r="E56" i="71"/>
  <c r="D56" i="71"/>
  <c r="C56" i="71"/>
  <c r="B56" i="71"/>
  <c r="O55" i="71"/>
  <c r="N55" i="71"/>
  <c r="M55" i="71"/>
  <c r="L55" i="71"/>
  <c r="K55" i="71"/>
  <c r="J55" i="71"/>
  <c r="I55" i="71"/>
  <c r="H55" i="71"/>
  <c r="G55" i="71"/>
  <c r="F55" i="71"/>
  <c r="E55" i="71"/>
  <c r="D55" i="71"/>
  <c r="C55" i="71"/>
  <c r="B55" i="71"/>
  <c r="O54" i="71"/>
  <c r="N54" i="71"/>
  <c r="M54" i="71"/>
  <c r="L54" i="71"/>
  <c r="K54" i="71"/>
  <c r="J54" i="71"/>
  <c r="I54" i="71"/>
  <c r="H54" i="71"/>
  <c r="G54" i="71"/>
  <c r="F54" i="71"/>
  <c r="E54" i="71"/>
  <c r="D54" i="71"/>
  <c r="C54" i="71"/>
  <c r="B54" i="71"/>
  <c r="O53" i="71"/>
  <c r="N53" i="71"/>
  <c r="M53" i="71"/>
  <c r="L53" i="71"/>
  <c r="K53" i="71"/>
  <c r="J53" i="71"/>
  <c r="I53" i="71"/>
  <c r="H53" i="71"/>
  <c r="G53" i="71"/>
  <c r="F53" i="71"/>
  <c r="E53" i="71"/>
  <c r="D53" i="71"/>
  <c r="C53" i="71"/>
  <c r="B53" i="71"/>
  <c r="O52" i="71"/>
  <c r="N52" i="71"/>
  <c r="M52" i="71"/>
  <c r="L52" i="71"/>
  <c r="K52" i="71"/>
  <c r="J52" i="71"/>
  <c r="I52" i="71"/>
  <c r="H52" i="71"/>
  <c r="G52" i="71"/>
  <c r="F52" i="71"/>
  <c r="E52" i="71"/>
  <c r="D52" i="71"/>
  <c r="C52" i="71"/>
  <c r="B52" i="71"/>
  <c r="O51" i="71"/>
  <c r="N51" i="71"/>
  <c r="M51" i="71"/>
  <c r="L51" i="71"/>
  <c r="K51" i="71"/>
  <c r="J51" i="71"/>
  <c r="I51" i="71"/>
  <c r="H51" i="71"/>
  <c r="G51" i="71"/>
  <c r="F51" i="71"/>
  <c r="E51" i="71"/>
  <c r="D51" i="71"/>
  <c r="C51" i="71"/>
  <c r="B51" i="71"/>
  <c r="O50" i="71"/>
  <c r="N50" i="71"/>
  <c r="M50" i="71"/>
  <c r="L50" i="71"/>
  <c r="K50" i="71"/>
  <c r="J50" i="71"/>
  <c r="I50" i="71"/>
  <c r="H50" i="71"/>
  <c r="G50" i="71"/>
  <c r="F50" i="71"/>
  <c r="E50" i="71"/>
  <c r="D50" i="71"/>
  <c r="C50" i="71"/>
  <c r="B50" i="71"/>
  <c r="O49" i="71"/>
  <c r="N49" i="71"/>
  <c r="M49" i="71"/>
  <c r="L49" i="71"/>
  <c r="K49" i="71"/>
  <c r="J49" i="71"/>
  <c r="I49" i="71"/>
  <c r="H49" i="71"/>
  <c r="G49" i="71"/>
  <c r="F49" i="71"/>
  <c r="E49" i="71"/>
  <c r="D49" i="71"/>
  <c r="C49" i="71"/>
  <c r="B49" i="71"/>
  <c r="O48" i="71"/>
  <c r="N48" i="71"/>
  <c r="M48" i="71"/>
  <c r="L48" i="71"/>
  <c r="K48" i="71"/>
  <c r="J48" i="71"/>
  <c r="I48" i="71"/>
  <c r="H48" i="71"/>
  <c r="G48" i="71"/>
  <c r="F48" i="71"/>
  <c r="E48" i="71"/>
  <c r="D48" i="71"/>
  <c r="C48" i="71"/>
  <c r="B48" i="71"/>
  <c r="O47" i="71"/>
  <c r="N47" i="71"/>
  <c r="M47" i="71"/>
  <c r="L47" i="71"/>
  <c r="K47" i="71"/>
  <c r="J47" i="71"/>
  <c r="I47" i="71"/>
  <c r="H47" i="71"/>
  <c r="G47" i="71"/>
  <c r="F47" i="71"/>
  <c r="E47" i="71"/>
  <c r="D47" i="71"/>
  <c r="C47" i="71"/>
  <c r="B47" i="71"/>
  <c r="O46" i="71"/>
  <c r="N46" i="71"/>
  <c r="M46" i="71"/>
  <c r="L46" i="71"/>
  <c r="K46" i="71"/>
  <c r="J46" i="71"/>
  <c r="I46" i="71"/>
  <c r="H46" i="71"/>
  <c r="G46" i="71"/>
  <c r="F46" i="71"/>
  <c r="E46" i="71"/>
  <c r="D46" i="71"/>
  <c r="C46" i="71"/>
  <c r="B46" i="71"/>
  <c r="O45" i="71"/>
  <c r="N45" i="71"/>
  <c r="M45" i="71"/>
  <c r="L45" i="71"/>
  <c r="K45" i="71"/>
  <c r="J45" i="71"/>
  <c r="I45" i="71"/>
  <c r="H45" i="71"/>
  <c r="G45" i="71"/>
  <c r="F45" i="71"/>
  <c r="E45" i="71"/>
  <c r="D45" i="71"/>
  <c r="C45" i="71"/>
  <c r="B45" i="71"/>
  <c r="O44" i="71"/>
  <c r="N44" i="71"/>
  <c r="M44" i="71"/>
  <c r="L44" i="71"/>
  <c r="K44" i="71"/>
  <c r="J44" i="71"/>
  <c r="I44" i="71"/>
  <c r="H44" i="71"/>
  <c r="G44" i="71"/>
  <c r="F44" i="71"/>
  <c r="E44" i="71"/>
  <c r="D44" i="71"/>
  <c r="C44" i="71"/>
  <c r="B44" i="71"/>
  <c r="O43" i="71"/>
  <c r="N43" i="71"/>
  <c r="M43" i="71"/>
  <c r="L43" i="71"/>
  <c r="K43" i="71"/>
  <c r="J43" i="71"/>
  <c r="I43" i="71"/>
  <c r="H43" i="71"/>
  <c r="G43" i="71"/>
  <c r="F43" i="71"/>
  <c r="E43" i="71"/>
  <c r="D43" i="71"/>
  <c r="C43" i="71"/>
  <c r="B43" i="71"/>
  <c r="O42" i="71"/>
  <c r="N42" i="71"/>
  <c r="M42" i="71"/>
  <c r="L42" i="71"/>
  <c r="K42" i="71"/>
  <c r="J42" i="71"/>
  <c r="I42" i="71"/>
  <c r="H42" i="71"/>
  <c r="G42" i="71"/>
  <c r="F42" i="71"/>
  <c r="E42" i="71"/>
  <c r="D42" i="71"/>
  <c r="C42" i="71"/>
  <c r="B42" i="71"/>
  <c r="O41" i="71"/>
  <c r="N41" i="71"/>
  <c r="M41" i="71"/>
  <c r="L41" i="71"/>
  <c r="K41" i="71"/>
  <c r="J41" i="71"/>
  <c r="I41" i="71"/>
  <c r="H41" i="71"/>
  <c r="G41" i="71"/>
  <c r="F41" i="71"/>
  <c r="E41" i="71"/>
  <c r="D41" i="71"/>
  <c r="C41" i="71"/>
  <c r="B41" i="71"/>
  <c r="O40" i="71"/>
  <c r="N40" i="71"/>
  <c r="M40" i="71"/>
  <c r="L40" i="71"/>
  <c r="K40" i="71"/>
  <c r="J40" i="71"/>
  <c r="I40" i="71"/>
  <c r="H40" i="71"/>
  <c r="G40" i="71"/>
  <c r="F40" i="71"/>
  <c r="E40" i="71"/>
  <c r="D40" i="71"/>
  <c r="C40" i="71"/>
  <c r="B40" i="71"/>
  <c r="O39" i="71"/>
  <c r="N39" i="71"/>
  <c r="M39" i="71"/>
  <c r="L39" i="71"/>
  <c r="K39" i="71"/>
  <c r="J39" i="71"/>
  <c r="I39" i="71"/>
  <c r="H39" i="71"/>
  <c r="G39" i="71"/>
  <c r="F39" i="71"/>
  <c r="E39" i="71"/>
  <c r="D39" i="71"/>
  <c r="C39" i="71"/>
  <c r="B39" i="71"/>
  <c r="O38" i="71"/>
  <c r="N38" i="71"/>
  <c r="M38" i="71"/>
  <c r="L38" i="71"/>
  <c r="K38" i="71"/>
  <c r="J38" i="71"/>
  <c r="I38" i="71"/>
  <c r="H38" i="71"/>
  <c r="G38" i="71"/>
  <c r="F38" i="71"/>
  <c r="E38" i="71"/>
  <c r="D38" i="71"/>
  <c r="C38" i="71"/>
  <c r="B38" i="71"/>
  <c r="O37" i="71"/>
  <c r="N37" i="71"/>
  <c r="M37" i="71"/>
  <c r="L37" i="71"/>
  <c r="K37" i="71"/>
  <c r="J37" i="71"/>
  <c r="I37" i="71"/>
  <c r="H37" i="71"/>
  <c r="G37" i="71"/>
  <c r="F37" i="71"/>
  <c r="E37" i="71"/>
  <c r="D37" i="71"/>
  <c r="C37" i="71"/>
  <c r="B37" i="71"/>
  <c r="O36" i="71"/>
  <c r="N36" i="71"/>
  <c r="M36" i="71"/>
  <c r="L36" i="71"/>
  <c r="K36" i="71"/>
  <c r="J36" i="71"/>
  <c r="I36" i="71"/>
  <c r="H36" i="71"/>
  <c r="G36" i="71"/>
  <c r="F36" i="71"/>
  <c r="E36" i="71"/>
  <c r="D36" i="71"/>
  <c r="C36" i="71"/>
  <c r="B36" i="71"/>
  <c r="O35" i="71"/>
  <c r="N35" i="71"/>
  <c r="M35" i="71"/>
  <c r="L35" i="71"/>
  <c r="K35" i="71"/>
  <c r="J35" i="71"/>
  <c r="I35" i="71"/>
  <c r="H35" i="71"/>
  <c r="G35" i="71"/>
  <c r="F35" i="71"/>
  <c r="E35" i="71"/>
  <c r="D35" i="71"/>
  <c r="C35" i="71"/>
  <c r="B35" i="71"/>
  <c r="O34" i="71"/>
  <c r="N34" i="71"/>
  <c r="M34" i="71"/>
  <c r="L34" i="71"/>
  <c r="K34" i="71"/>
  <c r="J34" i="71"/>
  <c r="I34" i="71"/>
  <c r="H34" i="71"/>
  <c r="G34" i="71"/>
  <c r="F34" i="71"/>
  <c r="E34" i="71"/>
  <c r="D34" i="71"/>
  <c r="C34" i="71"/>
  <c r="B34" i="71"/>
  <c r="O33" i="71"/>
  <c r="N33" i="71"/>
  <c r="M33" i="71"/>
  <c r="L33" i="71"/>
  <c r="K33" i="71"/>
  <c r="J33" i="71"/>
  <c r="I33" i="71"/>
  <c r="H33" i="71"/>
  <c r="G33" i="71"/>
  <c r="F33" i="71"/>
  <c r="E33" i="71"/>
  <c r="D33" i="71"/>
  <c r="C33" i="71"/>
  <c r="B33" i="71"/>
  <c r="O32" i="71"/>
  <c r="N32" i="71"/>
  <c r="M32" i="71"/>
  <c r="L32" i="71"/>
  <c r="K32" i="71"/>
  <c r="J32" i="71"/>
  <c r="I32" i="71"/>
  <c r="H32" i="71"/>
  <c r="G32" i="71"/>
  <c r="F32" i="71"/>
  <c r="E32" i="71"/>
  <c r="D32" i="71"/>
  <c r="C32" i="71"/>
  <c r="B32" i="71"/>
  <c r="O31" i="71"/>
  <c r="N31" i="71"/>
  <c r="M31" i="71"/>
  <c r="L31" i="71"/>
  <c r="K31" i="71"/>
  <c r="J31" i="71"/>
  <c r="I31" i="71"/>
  <c r="H31" i="71"/>
  <c r="G31" i="71"/>
  <c r="F31" i="71"/>
  <c r="E31" i="71"/>
  <c r="D31" i="71"/>
  <c r="C31" i="71"/>
  <c r="B31" i="71"/>
  <c r="O30" i="71"/>
  <c r="N30" i="71"/>
  <c r="M30" i="71"/>
  <c r="L30" i="71"/>
  <c r="K30" i="71"/>
  <c r="J30" i="71"/>
  <c r="I30" i="71"/>
  <c r="H30" i="71"/>
  <c r="G30" i="71"/>
  <c r="F30" i="71"/>
  <c r="E30" i="71"/>
  <c r="D30" i="71"/>
  <c r="C30" i="71"/>
  <c r="B30" i="71"/>
  <c r="O29" i="71"/>
  <c r="N29" i="71"/>
  <c r="M29" i="71"/>
  <c r="L29" i="71"/>
  <c r="K29" i="71"/>
  <c r="J29" i="71"/>
  <c r="I29" i="71"/>
  <c r="H29" i="71"/>
  <c r="G29" i="71"/>
  <c r="F29" i="71"/>
  <c r="E29" i="71"/>
  <c r="D29" i="71"/>
  <c r="C29" i="71"/>
  <c r="B29" i="71"/>
  <c r="O71" i="70"/>
  <c r="N71" i="70"/>
  <c r="M71" i="70"/>
  <c r="L71" i="70"/>
  <c r="K71" i="70"/>
  <c r="J71" i="70"/>
  <c r="I71" i="70"/>
  <c r="H71" i="70"/>
  <c r="G71" i="70"/>
  <c r="F71" i="70"/>
  <c r="E71" i="70"/>
  <c r="D71" i="70"/>
  <c r="C71" i="70"/>
  <c r="B71" i="70"/>
  <c r="O70" i="70"/>
  <c r="N70" i="70"/>
  <c r="M70" i="70"/>
  <c r="L70" i="70"/>
  <c r="K70" i="70"/>
  <c r="J70" i="70"/>
  <c r="I70" i="70"/>
  <c r="H70" i="70"/>
  <c r="G70" i="70"/>
  <c r="F70" i="70"/>
  <c r="E70" i="70"/>
  <c r="D70" i="70"/>
  <c r="C70" i="70"/>
  <c r="B70" i="70"/>
  <c r="O69" i="70"/>
  <c r="N69" i="70"/>
  <c r="M69" i="70"/>
  <c r="L69" i="70"/>
  <c r="K69" i="70"/>
  <c r="J69" i="70"/>
  <c r="I69" i="70"/>
  <c r="H69" i="70"/>
  <c r="G69" i="70"/>
  <c r="F69" i="70"/>
  <c r="E69" i="70"/>
  <c r="D69" i="70"/>
  <c r="C69" i="70"/>
  <c r="B69" i="70"/>
  <c r="O68" i="70"/>
  <c r="N68" i="70"/>
  <c r="M68" i="70"/>
  <c r="L68" i="70"/>
  <c r="K68" i="70"/>
  <c r="J68" i="70"/>
  <c r="I68" i="70"/>
  <c r="H68" i="70"/>
  <c r="G68" i="70"/>
  <c r="F68" i="70"/>
  <c r="E68" i="70"/>
  <c r="D68" i="70"/>
  <c r="C68" i="70"/>
  <c r="B68" i="70"/>
  <c r="O67" i="70"/>
  <c r="N67" i="70"/>
  <c r="M67" i="70"/>
  <c r="L67" i="70"/>
  <c r="K67" i="70"/>
  <c r="J67" i="70"/>
  <c r="I67" i="70"/>
  <c r="H67" i="70"/>
  <c r="G67" i="70"/>
  <c r="F67" i="70"/>
  <c r="E67" i="70"/>
  <c r="D67" i="70"/>
  <c r="C67" i="70"/>
  <c r="B67" i="70"/>
  <c r="O66" i="70"/>
  <c r="N66" i="70"/>
  <c r="M66" i="70"/>
  <c r="L66" i="70"/>
  <c r="K66" i="70"/>
  <c r="J66" i="70"/>
  <c r="I66" i="70"/>
  <c r="H66" i="70"/>
  <c r="G66" i="70"/>
  <c r="F66" i="70"/>
  <c r="E66" i="70"/>
  <c r="D66" i="70"/>
  <c r="C66" i="70"/>
  <c r="B66" i="70"/>
  <c r="O65" i="70"/>
  <c r="N65" i="70"/>
  <c r="M65" i="70"/>
  <c r="L65" i="70"/>
  <c r="K65" i="70"/>
  <c r="J65" i="70"/>
  <c r="I65" i="70"/>
  <c r="H65" i="70"/>
  <c r="G65" i="70"/>
  <c r="F65" i="70"/>
  <c r="E65" i="70"/>
  <c r="D65" i="70"/>
  <c r="C65" i="70"/>
  <c r="B65" i="70"/>
  <c r="O64" i="70"/>
  <c r="N64" i="70"/>
  <c r="M64" i="70"/>
  <c r="L64" i="70"/>
  <c r="K64" i="70"/>
  <c r="J64" i="70"/>
  <c r="I64" i="70"/>
  <c r="H64" i="70"/>
  <c r="G64" i="70"/>
  <c r="F64" i="70"/>
  <c r="E64" i="70"/>
  <c r="D64" i="70"/>
  <c r="C64" i="70"/>
  <c r="B64" i="70"/>
  <c r="O63" i="70"/>
  <c r="N63" i="70"/>
  <c r="M63" i="70"/>
  <c r="L63" i="70"/>
  <c r="K63" i="70"/>
  <c r="J63" i="70"/>
  <c r="I63" i="70"/>
  <c r="H63" i="70"/>
  <c r="G63" i="70"/>
  <c r="F63" i="70"/>
  <c r="E63" i="70"/>
  <c r="D63" i="70"/>
  <c r="C63" i="70"/>
  <c r="B63" i="70"/>
  <c r="O62" i="70"/>
  <c r="N62" i="70"/>
  <c r="M62" i="70"/>
  <c r="L62" i="70"/>
  <c r="K62" i="70"/>
  <c r="J62" i="70"/>
  <c r="I62" i="70"/>
  <c r="H62" i="70"/>
  <c r="G62" i="70"/>
  <c r="F62" i="70"/>
  <c r="E62" i="70"/>
  <c r="D62" i="70"/>
  <c r="C62" i="70"/>
  <c r="B62" i="70"/>
  <c r="O61" i="70"/>
  <c r="N61" i="70"/>
  <c r="M61" i="70"/>
  <c r="L61" i="70"/>
  <c r="K61" i="70"/>
  <c r="J61" i="70"/>
  <c r="I61" i="70"/>
  <c r="H61" i="70"/>
  <c r="G61" i="70"/>
  <c r="F61" i="70"/>
  <c r="E61" i="70"/>
  <c r="D61" i="70"/>
  <c r="C61" i="70"/>
  <c r="B61" i="70"/>
  <c r="O60" i="70"/>
  <c r="N60" i="70"/>
  <c r="M60" i="70"/>
  <c r="L60" i="70"/>
  <c r="K60" i="70"/>
  <c r="J60" i="70"/>
  <c r="I60" i="70"/>
  <c r="H60" i="70"/>
  <c r="G60" i="70"/>
  <c r="F60" i="70"/>
  <c r="E60" i="70"/>
  <c r="D60" i="70"/>
  <c r="C60" i="70"/>
  <c r="B60" i="70"/>
  <c r="O59" i="70"/>
  <c r="N59" i="70"/>
  <c r="M59" i="70"/>
  <c r="L59" i="70"/>
  <c r="K59" i="70"/>
  <c r="J59" i="70"/>
  <c r="I59" i="70"/>
  <c r="H59" i="70"/>
  <c r="G59" i="70"/>
  <c r="F59" i="70"/>
  <c r="E59" i="70"/>
  <c r="D59" i="70"/>
  <c r="C59" i="70"/>
  <c r="B59" i="70"/>
  <c r="O58" i="70"/>
  <c r="N58" i="70"/>
  <c r="M58" i="70"/>
  <c r="L58" i="70"/>
  <c r="K58" i="70"/>
  <c r="J58" i="70"/>
  <c r="I58" i="70"/>
  <c r="H58" i="70"/>
  <c r="G58" i="70"/>
  <c r="F58" i="70"/>
  <c r="E58" i="70"/>
  <c r="D58" i="70"/>
  <c r="C58" i="70"/>
  <c r="B58" i="70"/>
  <c r="O57" i="70"/>
  <c r="N57" i="70"/>
  <c r="M57" i="70"/>
  <c r="L57" i="70"/>
  <c r="K57" i="70"/>
  <c r="J57" i="70"/>
  <c r="I57" i="70"/>
  <c r="H57" i="70"/>
  <c r="G57" i="70"/>
  <c r="F57" i="70"/>
  <c r="E57" i="70"/>
  <c r="D57" i="70"/>
  <c r="C57" i="70"/>
  <c r="B57" i="70"/>
  <c r="O56" i="70"/>
  <c r="N56" i="70"/>
  <c r="M56" i="70"/>
  <c r="L56" i="70"/>
  <c r="K56" i="70"/>
  <c r="J56" i="70"/>
  <c r="I56" i="70"/>
  <c r="H56" i="70"/>
  <c r="G56" i="70"/>
  <c r="F56" i="70"/>
  <c r="E56" i="70"/>
  <c r="D56" i="70"/>
  <c r="C56" i="70"/>
  <c r="B56" i="70"/>
  <c r="O55" i="70"/>
  <c r="N55" i="70"/>
  <c r="M55" i="70"/>
  <c r="L55" i="70"/>
  <c r="K55" i="70"/>
  <c r="J55" i="70"/>
  <c r="I55" i="70"/>
  <c r="H55" i="70"/>
  <c r="G55" i="70"/>
  <c r="F55" i="70"/>
  <c r="E55" i="70"/>
  <c r="D55" i="70"/>
  <c r="C55" i="70"/>
  <c r="B55" i="70"/>
  <c r="O54" i="70"/>
  <c r="N54" i="70"/>
  <c r="M54" i="70"/>
  <c r="L54" i="70"/>
  <c r="K54" i="70"/>
  <c r="J54" i="70"/>
  <c r="I54" i="70"/>
  <c r="H54" i="70"/>
  <c r="G54" i="70"/>
  <c r="F54" i="70"/>
  <c r="E54" i="70"/>
  <c r="D54" i="70"/>
  <c r="C54" i="70"/>
  <c r="B54" i="70"/>
  <c r="O53" i="70"/>
  <c r="N53" i="70"/>
  <c r="M53" i="70"/>
  <c r="L53" i="70"/>
  <c r="K53" i="70"/>
  <c r="J53" i="70"/>
  <c r="I53" i="70"/>
  <c r="H53" i="70"/>
  <c r="G53" i="70"/>
  <c r="F53" i="70"/>
  <c r="E53" i="70"/>
  <c r="D53" i="70"/>
  <c r="C53" i="70"/>
  <c r="B53" i="70"/>
  <c r="O52" i="70"/>
  <c r="N52" i="70"/>
  <c r="M52" i="70"/>
  <c r="L52" i="70"/>
  <c r="K52" i="70"/>
  <c r="J52" i="70"/>
  <c r="I52" i="70"/>
  <c r="H52" i="70"/>
  <c r="G52" i="70"/>
  <c r="F52" i="70"/>
  <c r="E52" i="70"/>
  <c r="D52" i="70"/>
  <c r="C52" i="70"/>
  <c r="B52" i="70"/>
  <c r="O51" i="70"/>
  <c r="N51" i="70"/>
  <c r="M51" i="70"/>
  <c r="L51" i="70"/>
  <c r="K51" i="70"/>
  <c r="J51" i="70"/>
  <c r="I51" i="70"/>
  <c r="H51" i="70"/>
  <c r="G51" i="70"/>
  <c r="F51" i="70"/>
  <c r="E51" i="70"/>
  <c r="D51" i="70"/>
  <c r="C51" i="70"/>
  <c r="B51" i="70"/>
  <c r="O50" i="70"/>
  <c r="N50" i="70"/>
  <c r="M50" i="70"/>
  <c r="L50" i="70"/>
  <c r="K50" i="70"/>
  <c r="J50" i="70"/>
  <c r="I50" i="70"/>
  <c r="H50" i="70"/>
  <c r="G50" i="70"/>
  <c r="F50" i="70"/>
  <c r="E50" i="70"/>
  <c r="D50" i="70"/>
  <c r="C50" i="70"/>
  <c r="B50" i="70"/>
  <c r="O49" i="70"/>
  <c r="N49" i="70"/>
  <c r="M49" i="70"/>
  <c r="L49" i="70"/>
  <c r="K49" i="70"/>
  <c r="J49" i="70"/>
  <c r="I49" i="70"/>
  <c r="H49" i="70"/>
  <c r="G49" i="70"/>
  <c r="F49" i="70"/>
  <c r="E49" i="70"/>
  <c r="D49" i="70"/>
  <c r="C49" i="70"/>
  <c r="B49" i="70"/>
  <c r="O48" i="70"/>
  <c r="N48" i="70"/>
  <c r="M48" i="70"/>
  <c r="L48" i="70"/>
  <c r="K48" i="70"/>
  <c r="J48" i="70"/>
  <c r="I48" i="70"/>
  <c r="H48" i="70"/>
  <c r="G48" i="70"/>
  <c r="F48" i="70"/>
  <c r="E48" i="70"/>
  <c r="D48" i="70"/>
  <c r="C48" i="70"/>
  <c r="B48" i="70"/>
  <c r="O47" i="70"/>
  <c r="N47" i="70"/>
  <c r="M47" i="70"/>
  <c r="L47" i="70"/>
  <c r="K47" i="70"/>
  <c r="J47" i="70"/>
  <c r="I47" i="70"/>
  <c r="H47" i="70"/>
  <c r="G47" i="70"/>
  <c r="F47" i="70"/>
  <c r="E47" i="70"/>
  <c r="D47" i="70"/>
  <c r="C47" i="70"/>
  <c r="B47" i="70"/>
  <c r="O46" i="70"/>
  <c r="N46" i="70"/>
  <c r="M46" i="70"/>
  <c r="L46" i="70"/>
  <c r="K46" i="70"/>
  <c r="J46" i="70"/>
  <c r="I46" i="70"/>
  <c r="H46" i="70"/>
  <c r="G46" i="70"/>
  <c r="F46" i="70"/>
  <c r="E46" i="70"/>
  <c r="D46" i="70"/>
  <c r="C46" i="70"/>
  <c r="B46" i="70"/>
  <c r="O45" i="70"/>
  <c r="N45" i="70"/>
  <c r="M45" i="70"/>
  <c r="L45" i="70"/>
  <c r="K45" i="70"/>
  <c r="J45" i="70"/>
  <c r="I45" i="70"/>
  <c r="H45" i="70"/>
  <c r="G45" i="70"/>
  <c r="F45" i="70"/>
  <c r="E45" i="70"/>
  <c r="D45" i="70"/>
  <c r="C45" i="70"/>
  <c r="B45" i="70"/>
  <c r="O44" i="70"/>
  <c r="N44" i="70"/>
  <c r="M44" i="70"/>
  <c r="L44" i="70"/>
  <c r="K44" i="70"/>
  <c r="J44" i="70"/>
  <c r="I44" i="70"/>
  <c r="H44" i="70"/>
  <c r="G44" i="70"/>
  <c r="F44" i="70"/>
  <c r="E44" i="70"/>
  <c r="D44" i="70"/>
  <c r="C44" i="70"/>
  <c r="B44" i="70"/>
  <c r="O43" i="70"/>
  <c r="N43" i="70"/>
  <c r="M43" i="70"/>
  <c r="L43" i="70"/>
  <c r="K43" i="70"/>
  <c r="J43" i="70"/>
  <c r="I43" i="70"/>
  <c r="H43" i="70"/>
  <c r="G43" i="70"/>
  <c r="F43" i="70"/>
  <c r="E43" i="70"/>
  <c r="D43" i="70"/>
  <c r="C43" i="70"/>
  <c r="B43" i="70"/>
  <c r="O42" i="70"/>
  <c r="N42" i="70"/>
  <c r="M42" i="70"/>
  <c r="L42" i="70"/>
  <c r="K42" i="70"/>
  <c r="J42" i="70"/>
  <c r="I42" i="70"/>
  <c r="H42" i="70"/>
  <c r="G42" i="70"/>
  <c r="F42" i="70"/>
  <c r="E42" i="70"/>
  <c r="D42" i="70"/>
  <c r="C42" i="70"/>
  <c r="B42" i="70"/>
  <c r="O41" i="70"/>
  <c r="N41" i="70"/>
  <c r="M41" i="70"/>
  <c r="L41" i="70"/>
  <c r="K41" i="70"/>
  <c r="J41" i="70"/>
  <c r="I41" i="70"/>
  <c r="H41" i="70"/>
  <c r="G41" i="70"/>
  <c r="F41" i="70"/>
  <c r="E41" i="70"/>
  <c r="D41" i="70"/>
  <c r="C41" i="70"/>
  <c r="B41" i="70"/>
  <c r="O40" i="70"/>
  <c r="N40" i="70"/>
  <c r="M40" i="70"/>
  <c r="L40" i="70"/>
  <c r="K40" i="70"/>
  <c r="J40" i="70"/>
  <c r="I40" i="70"/>
  <c r="H40" i="70"/>
  <c r="G40" i="70"/>
  <c r="F40" i="70"/>
  <c r="E40" i="70"/>
  <c r="D40" i="70"/>
  <c r="C40" i="70"/>
  <c r="B40" i="70"/>
  <c r="O39" i="70"/>
  <c r="N39" i="70"/>
  <c r="M39" i="70"/>
  <c r="L39" i="70"/>
  <c r="K39" i="70"/>
  <c r="J39" i="70"/>
  <c r="I39" i="70"/>
  <c r="H39" i="70"/>
  <c r="G39" i="70"/>
  <c r="F39" i="70"/>
  <c r="E39" i="70"/>
  <c r="D39" i="70"/>
  <c r="C39" i="70"/>
  <c r="B39" i="70"/>
  <c r="O38" i="70"/>
  <c r="N38" i="70"/>
  <c r="M38" i="70"/>
  <c r="L38" i="70"/>
  <c r="K38" i="70"/>
  <c r="J38" i="70"/>
  <c r="I38" i="70"/>
  <c r="H38" i="70"/>
  <c r="G38" i="70"/>
  <c r="F38" i="70"/>
  <c r="E38" i="70"/>
  <c r="D38" i="70"/>
  <c r="C38" i="70"/>
  <c r="B38" i="70"/>
  <c r="O37" i="70"/>
  <c r="N37" i="70"/>
  <c r="M37" i="70"/>
  <c r="L37" i="70"/>
  <c r="K37" i="70"/>
  <c r="J37" i="70"/>
  <c r="I37" i="70"/>
  <c r="H37" i="70"/>
  <c r="G37" i="70"/>
  <c r="F37" i="70"/>
  <c r="E37" i="70"/>
  <c r="D37" i="70"/>
  <c r="C37" i="70"/>
  <c r="B37" i="70"/>
  <c r="O36" i="70"/>
  <c r="N36" i="70"/>
  <c r="M36" i="70"/>
  <c r="L36" i="70"/>
  <c r="K36" i="70"/>
  <c r="J36" i="70"/>
  <c r="I36" i="70"/>
  <c r="H36" i="70"/>
  <c r="G36" i="70"/>
  <c r="F36" i="70"/>
  <c r="E36" i="70"/>
  <c r="D36" i="70"/>
  <c r="C36" i="70"/>
  <c r="B36" i="70"/>
  <c r="O35" i="70"/>
  <c r="N35" i="70"/>
  <c r="M35" i="70"/>
  <c r="L35" i="70"/>
  <c r="K35" i="70"/>
  <c r="J35" i="70"/>
  <c r="I35" i="70"/>
  <c r="H35" i="70"/>
  <c r="G35" i="70"/>
  <c r="F35" i="70"/>
  <c r="E35" i="70"/>
  <c r="D35" i="70"/>
  <c r="C35" i="70"/>
  <c r="B35" i="70"/>
  <c r="O34" i="70"/>
  <c r="N34" i="70"/>
  <c r="M34" i="70"/>
  <c r="L34" i="70"/>
  <c r="K34" i="70"/>
  <c r="J34" i="70"/>
  <c r="I34" i="70"/>
  <c r="H34" i="70"/>
  <c r="G34" i="70"/>
  <c r="F34" i="70"/>
  <c r="E34" i="70"/>
  <c r="D34" i="70"/>
  <c r="C34" i="70"/>
  <c r="B34" i="70"/>
  <c r="O33" i="70"/>
  <c r="N33" i="70"/>
  <c r="M33" i="70"/>
  <c r="L33" i="70"/>
  <c r="K33" i="70"/>
  <c r="J33" i="70"/>
  <c r="I33" i="70"/>
  <c r="H33" i="70"/>
  <c r="G33" i="70"/>
  <c r="F33" i="70"/>
  <c r="E33" i="70"/>
  <c r="D33" i="70"/>
  <c r="C33" i="70"/>
  <c r="B33" i="70"/>
  <c r="O32" i="70"/>
  <c r="N32" i="70"/>
  <c r="M32" i="70"/>
  <c r="L32" i="70"/>
  <c r="K32" i="70"/>
  <c r="J32" i="70"/>
  <c r="I32" i="70"/>
  <c r="H32" i="70"/>
  <c r="G32" i="70"/>
  <c r="F32" i="70"/>
  <c r="E32" i="70"/>
  <c r="D32" i="70"/>
  <c r="C32" i="70"/>
  <c r="B32" i="70"/>
  <c r="O31" i="70"/>
  <c r="N31" i="70"/>
  <c r="M31" i="70"/>
  <c r="L31" i="70"/>
  <c r="K31" i="70"/>
  <c r="J31" i="70"/>
  <c r="I31" i="70"/>
  <c r="H31" i="70"/>
  <c r="G31" i="70"/>
  <c r="F31" i="70"/>
  <c r="E31" i="70"/>
  <c r="D31" i="70"/>
  <c r="C31" i="70"/>
  <c r="B31" i="70"/>
  <c r="O30" i="70"/>
  <c r="N30" i="70"/>
  <c r="M30" i="70"/>
  <c r="L30" i="70"/>
  <c r="K30" i="70"/>
  <c r="J30" i="70"/>
  <c r="I30" i="70"/>
  <c r="H30" i="70"/>
  <c r="G30" i="70"/>
  <c r="F30" i="70"/>
  <c r="E30" i="70"/>
  <c r="D30" i="70"/>
  <c r="C30" i="70"/>
  <c r="B30" i="70"/>
  <c r="O29" i="70"/>
  <c r="N29" i="70"/>
  <c r="M29" i="70"/>
  <c r="L29" i="70"/>
  <c r="K29" i="70"/>
  <c r="J29" i="70"/>
  <c r="I29" i="70"/>
  <c r="H29" i="70"/>
  <c r="G29" i="70"/>
  <c r="F29" i="70"/>
  <c r="E29" i="70"/>
  <c r="D29" i="70"/>
  <c r="C29" i="70"/>
  <c r="B29" i="70"/>
  <c r="O71" i="69"/>
  <c r="N71" i="69"/>
  <c r="M71" i="69"/>
  <c r="L71" i="69"/>
  <c r="K71" i="69"/>
  <c r="J71" i="69"/>
  <c r="I71" i="69"/>
  <c r="H71" i="69"/>
  <c r="G71" i="69"/>
  <c r="F71" i="69"/>
  <c r="E71" i="69"/>
  <c r="D71" i="69"/>
  <c r="C71" i="69"/>
  <c r="B71" i="69"/>
  <c r="O70" i="69"/>
  <c r="N70" i="69"/>
  <c r="M70" i="69"/>
  <c r="L70" i="69"/>
  <c r="K70" i="69"/>
  <c r="J70" i="69"/>
  <c r="I70" i="69"/>
  <c r="H70" i="69"/>
  <c r="G70" i="69"/>
  <c r="F70" i="69"/>
  <c r="E70" i="69"/>
  <c r="D70" i="69"/>
  <c r="C70" i="69"/>
  <c r="B70" i="69"/>
  <c r="O69" i="69"/>
  <c r="N69" i="69"/>
  <c r="M69" i="69"/>
  <c r="L69" i="69"/>
  <c r="K69" i="69"/>
  <c r="J69" i="69"/>
  <c r="I69" i="69"/>
  <c r="H69" i="69"/>
  <c r="G69" i="69"/>
  <c r="F69" i="69"/>
  <c r="E69" i="69"/>
  <c r="D69" i="69"/>
  <c r="C69" i="69"/>
  <c r="B69" i="69"/>
  <c r="O68" i="69"/>
  <c r="N68" i="69"/>
  <c r="M68" i="69"/>
  <c r="L68" i="69"/>
  <c r="K68" i="69"/>
  <c r="J68" i="69"/>
  <c r="I68" i="69"/>
  <c r="H68" i="69"/>
  <c r="G68" i="69"/>
  <c r="F68" i="69"/>
  <c r="E68" i="69"/>
  <c r="D68" i="69"/>
  <c r="C68" i="69"/>
  <c r="B68" i="69"/>
  <c r="O67" i="69"/>
  <c r="N67" i="69"/>
  <c r="M67" i="69"/>
  <c r="L67" i="69"/>
  <c r="K67" i="69"/>
  <c r="J67" i="69"/>
  <c r="I67" i="69"/>
  <c r="H67" i="69"/>
  <c r="G67" i="69"/>
  <c r="F67" i="69"/>
  <c r="E67" i="69"/>
  <c r="D67" i="69"/>
  <c r="C67" i="69"/>
  <c r="B67" i="69"/>
  <c r="O66" i="69"/>
  <c r="N66" i="69"/>
  <c r="M66" i="69"/>
  <c r="L66" i="69"/>
  <c r="K66" i="69"/>
  <c r="J66" i="69"/>
  <c r="I66" i="69"/>
  <c r="H66" i="69"/>
  <c r="G66" i="69"/>
  <c r="F66" i="69"/>
  <c r="E66" i="69"/>
  <c r="D66" i="69"/>
  <c r="C66" i="69"/>
  <c r="B66" i="69"/>
  <c r="O65" i="69"/>
  <c r="N65" i="69"/>
  <c r="M65" i="69"/>
  <c r="L65" i="69"/>
  <c r="K65" i="69"/>
  <c r="J65" i="69"/>
  <c r="I65" i="69"/>
  <c r="H65" i="69"/>
  <c r="G65" i="69"/>
  <c r="F65" i="69"/>
  <c r="E65" i="69"/>
  <c r="D65" i="69"/>
  <c r="C65" i="69"/>
  <c r="B65" i="69"/>
  <c r="O64" i="69"/>
  <c r="N64" i="69"/>
  <c r="M64" i="69"/>
  <c r="L64" i="69"/>
  <c r="K64" i="69"/>
  <c r="J64" i="69"/>
  <c r="I64" i="69"/>
  <c r="H64" i="69"/>
  <c r="G64" i="69"/>
  <c r="F64" i="69"/>
  <c r="E64" i="69"/>
  <c r="D64" i="69"/>
  <c r="C64" i="69"/>
  <c r="B64" i="69"/>
  <c r="O63" i="69"/>
  <c r="N63" i="69"/>
  <c r="M63" i="69"/>
  <c r="L63" i="69"/>
  <c r="K63" i="69"/>
  <c r="J63" i="69"/>
  <c r="I63" i="69"/>
  <c r="H63" i="69"/>
  <c r="G63" i="69"/>
  <c r="F63" i="69"/>
  <c r="E63" i="69"/>
  <c r="D63" i="69"/>
  <c r="C63" i="69"/>
  <c r="B63" i="69"/>
  <c r="O62" i="69"/>
  <c r="N62" i="69"/>
  <c r="M62" i="69"/>
  <c r="L62" i="69"/>
  <c r="K62" i="69"/>
  <c r="J62" i="69"/>
  <c r="I62" i="69"/>
  <c r="H62" i="69"/>
  <c r="G62" i="69"/>
  <c r="F62" i="69"/>
  <c r="E62" i="69"/>
  <c r="D62" i="69"/>
  <c r="C62" i="69"/>
  <c r="B62" i="69"/>
  <c r="O61" i="69"/>
  <c r="N61" i="69"/>
  <c r="M61" i="69"/>
  <c r="L61" i="69"/>
  <c r="K61" i="69"/>
  <c r="J61" i="69"/>
  <c r="I61" i="69"/>
  <c r="H61" i="69"/>
  <c r="G61" i="69"/>
  <c r="F61" i="69"/>
  <c r="E61" i="69"/>
  <c r="D61" i="69"/>
  <c r="C61" i="69"/>
  <c r="B61" i="69"/>
  <c r="O60" i="69"/>
  <c r="N60" i="69"/>
  <c r="M60" i="69"/>
  <c r="L60" i="69"/>
  <c r="K60" i="69"/>
  <c r="J60" i="69"/>
  <c r="I60" i="69"/>
  <c r="H60" i="69"/>
  <c r="G60" i="69"/>
  <c r="F60" i="69"/>
  <c r="E60" i="69"/>
  <c r="D60" i="69"/>
  <c r="C60" i="69"/>
  <c r="B60" i="69"/>
  <c r="O59" i="69"/>
  <c r="N59" i="69"/>
  <c r="M59" i="69"/>
  <c r="L59" i="69"/>
  <c r="K59" i="69"/>
  <c r="J59" i="69"/>
  <c r="I59" i="69"/>
  <c r="H59" i="69"/>
  <c r="G59" i="69"/>
  <c r="F59" i="69"/>
  <c r="E59" i="69"/>
  <c r="D59" i="69"/>
  <c r="C59" i="69"/>
  <c r="B59" i="69"/>
  <c r="O58" i="69"/>
  <c r="N58" i="69"/>
  <c r="M58" i="69"/>
  <c r="L58" i="69"/>
  <c r="K58" i="69"/>
  <c r="J58" i="69"/>
  <c r="I58" i="69"/>
  <c r="H58" i="69"/>
  <c r="G58" i="69"/>
  <c r="F58" i="69"/>
  <c r="E58" i="69"/>
  <c r="D58" i="69"/>
  <c r="C58" i="69"/>
  <c r="B58" i="69"/>
  <c r="O57" i="69"/>
  <c r="N57" i="69"/>
  <c r="M57" i="69"/>
  <c r="L57" i="69"/>
  <c r="K57" i="69"/>
  <c r="J57" i="69"/>
  <c r="I57" i="69"/>
  <c r="H57" i="69"/>
  <c r="G57" i="69"/>
  <c r="F57" i="69"/>
  <c r="E57" i="69"/>
  <c r="D57" i="69"/>
  <c r="C57" i="69"/>
  <c r="B57" i="69"/>
  <c r="O56" i="69"/>
  <c r="N56" i="69"/>
  <c r="M56" i="69"/>
  <c r="L56" i="69"/>
  <c r="K56" i="69"/>
  <c r="J56" i="69"/>
  <c r="I56" i="69"/>
  <c r="H56" i="69"/>
  <c r="G56" i="69"/>
  <c r="F56" i="69"/>
  <c r="E56" i="69"/>
  <c r="D56" i="69"/>
  <c r="C56" i="69"/>
  <c r="B56" i="69"/>
  <c r="O55" i="69"/>
  <c r="N55" i="69"/>
  <c r="M55" i="69"/>
  <c r="L55" i="69"/>
  <c r="K55" i="69"/>
  <c r="J55" i="69"/>
  <c r="I55" i="69"/>
  <c r="H55" i="69"/>
  <c r="G55" i="69"/>
  <c r="F55" i="69"/>
  <c r="E55" i="69"/>
  <c r="D55" i="69"/>
  <c r="C55" i="69"/>
  <c r="B55" i="69"/>
  <c r="O54" i="69"/>
  <c r="N54" i="69"/>
  <c r="M54" i="69"/>
  <c r="L54" i="69"/>
  <c r="K54" i="69"/>
  <c r="J54" i="69"/>
  <c r="I54" i="69"/>
  <c r="H54" i="69"/>
  <c r="G54" i="69"/>
  <c r="F54" i="69"/>
  <c r="E54" i="69"/>
  <c r="D54" i="69"/>
  <c r="C54" i="69"/>
  <c r="B54" i="69"/>
  <c r="O53" i="69"/>
  <c r="N53" i="69"/>
  <c r="M53" i="69"/>
  <c r="L53" i="69"/>
  <c r="K53" i="69"/>
  <c r="J53" i="69"/>
  <c r="I53" i="69"/>
  <c r="H53" i="69"/>
  <c r="G53" i="69"/>
  <c r="F53" i="69"/>
  <c r="E53" i="69"/>
  <c r="D53" i="69"/>
  <c r="C53" i="69"/>
  <c r="B53" i="69"/>
  <c r="O52" i="69"/>
  <c r="N52" i="69"/>
  <c r="M52" i="69"/>
  <c r="L52" i="69"/>
  <c r="K52" i="69"/>
  <c r="J52" i="69"/>
  <c r="I52" i="69"/>
  <c r="H52" i="69"/>
  <c r="G52" i="69"/>
  <c r="F52" i="69"/>
  <c r="E52" i="69"/>
  <c r="D52" i="69"/>
  <c r="C52" i="69"/>
  <c r="B52" i="69"/>
  <c r="O51" i="69"/>
  <c r="N51" i="69"/>
  <c r="M51" i="69"/>
  <c r="L51" i="69"/>
  <c r="K51" i="69"/>
  <c r="J51" i="69"/>
  <c r="I51" i="69"/>
  <c r="H51" i="69"/>
  <c r="G51" i="69"/>
  <c r="F51" i="69"/>
  <c r="E51" i="69"/>
  <c r="D51" i="69"/>
  <c r="C51" i="69"/>
  <c r="B51" i="69"/>
  <c r="O50" i="69"/>
  <c r="N50" i="69"/>
  <c r="M50" i="69"/>
  <c r="L50" i="69"/>
  <c r="K50" i="69"/>
  <c r="J50" i="69"/>
  <c r="I50" i="69"/>
  <c r="H50" i="69"/>
  <c r="G50" i="69"/>
  <c r="F50" i="69"/>
  <c r="E50" i="69"/>
  <c r="D50" i="69"/>
  <c r="C50" i="69"/>
  <c r="B50" i="69"/>
  <c r="O49" i="69"/>
  <c r="N49" i="69"/>
  <c r="M49" i="69"/>
  <c r="L49" i="69"/>
  <c r="K49" i="69"/>
  <c r="J49" i="69"/>
  <c r="I49" i="69"/>
  <c r="H49" i="69"/>
  <c r="G49" i="69"/>
  <c r="F49" i="69"/>
  <c r="E49" i="69"/>
  <c r="D49" i="69"/>
  <c r="C49" i="69"/>
  <c r="B49" i="69"/>
  <c r="O48" i="69"/>
  <c r="N48" i="69"/>
  <c r="M48" i="69"/>
  <c r="L48" i="69"/>
  <c r="K48" i="69"/>
  <c r="J48" i="69"/>
  <c r="I48" i="69"/>
  <c r="H48" i="69"/>
  <c r="G48" i="69"/>
  <c r="F48" i="69"/>
  <c r="E48" i="69"/>
  <c r="D48" i="69"/>
  <c r="C48" i="69"/>
  <c r="B48" i="69"/>
  <c r="O47" i="69"/>
  <c r="N47" i="69"/>
  <c r="M47" i="69"/>
  <c r="L47" i="69"/>
  <c r="K47" i="69"/>
  <c r="J47" i="69"/>
  <c r="I47" i="69"/>
  <c r="H47" i="69"/>
  <c r="G47" i="69"/>
  <c r="F47" i="69"/>
  <c r="E47" i="69"/>
  <c r="D47" i="69"/>
  <c r="C47" i="69"/>
  <c r="B47" i="69"/>
  <c r="O46" i="69"/>
  <c r="N46" i="69"/>
  <c r="M46" i="69"/>
  <c r="L46" i="69"/>
  <c r="K46" i="69"/>
  <c r="J46" i="69"/>
  <c r="I46" i="69"/>
  <c r="H46" i="69"/>
  <c r="G46" i="69"/>
  <c r="F46" i="69"/>
  <c r="E46" i="69"/>
  <c r="D46" i="69"/>
  <c r="C46" i="69"/>
  <c r="B46" i="69"/>
  <c r="O45" i="69"/>
  <c r="N45" i="69"/>
  <c r="M45" i="69"/>
  <c r="L45" i="69"/>
  <c r="K45" i="69"/>
  <c r="J45" i="69"/>
  <c r="I45" i="69"/>
  <c r="H45" i="69"/>
  <c r="G45" i="69"/>
  <c r="F45" i="69"/>
  <c r="E45" i="69"/>
  <c r="D45" i="69"/>
  <c r="C45" i="69"/>
  <c r="B45" i="69"/>
  <c r="O44" i="69"/>
  <c r="N44" i="69"/>
  <c r="M44" i="69"/>
  <c r="L44" i="69"/>
  <c r="K44" i="69"/>
  <c r="J44" i="69"/>
  <c r="I44" i="69"/>
  <c r="H44" i="69"/>
  <c r="G44" i="69"/>
  <c r="F44" i="69"/>
  <c r="E44" i="69"/>
  <c r="D44" i="69"/>
  <c r="C44" i="69"/>
  <c r="B44" i="69"/>
  <c r="O43" i="69"/>
  <c r="N43" i="69"/>
  <c r="M43" i="69"/>
  <c r="L43" i="69"/>
  <c r="K43" i="69"/>
  <c r="J43" i="69"/>
  <c r="I43" i="69"/>
  <c r="H43" i="69"/>
  <c r="G43" i="69"/>
  <c r="F43" i="69"/>
  <c r="E43" i="69"/>
  <c r="D43" i="69"/>
  <c r="C43" i="69"/>
  <c r="B43" i="69"/>
  <c r="O42" i="69"/>
  <c r="N42" i="69"/>
  <c r="M42" i="69"/>
  <c r="L42" i="69"/>
  <c r="K42" i="69"/>
  <c r="J42" i="69"/>
  <c r="I42" i="69"/>
  <c r="H42" i="69"/>
  <c r="G42" i="69"/>
  <c r="F42" i="69"/>
  <c r="E42" i="69"/>
  <c r="D42" i="69"/>
  <c r="C42" i="69"/>
  <c r="B42" i="69"/>
  <c r="O41" i="69"/>
  <c r="N41" i="69"/>
  <c r="M41" i="69"/>
  <c r="L41" i="69"/>
  <c r="K41" i="69"/>
  <c r="J41" i="69"/>
  <c r="I41" i="69"/>
  <c r="H41" i="69"/>
  <c r="G41" i="69"/>
  <c r="F41" i="69"/>
  <c r="E41" i="69"/>
  <c r="D41" i="69"/>
  <c r="C41" i="69"/>
  <c r="B41" i="69"/>
  <c r="O40" i="69"/>
  <c r="N40" i="69"/>
  <c r="M40" i="69"/>
  <c r="L40" i="69"/>
  <c r="K40" i="69"/>
  <c r="J40" i="69"/>
  <c r="I40" i="69"/>
  <c r="H40" i="69"/>
  <c r="G40" i="69"/>
  <c r="F40" i="69"/>
  <c r="E40" i="69"/>
  <c r="D40" i="69"/>
  <c r="C40" i="69"/>
  <c r="B40" i="69"/>
  <c r="O39" i="69"/>
  <c r="N39" i="69"/>
  <c r="M39" i="69"/>
  <c r="L39" i="69"/>
  <c r="K39" i="69"/>
  <c r="J39" i="69"/>
  <c r="I39" i="69"/>
  <c r="H39" i="69"/>
  <c r="G39" i="69"/>
  <c r="F39" i="69"/>
  <c r="E39" i="69"/>
  <c r="D39" i="69"/>
  <c r="C39" i="69"/>
  <c r="B39" i="69"/>
  <c r="O38" i="69"/>
  <c r="N38" i="69"/>
  <c r="M38" i="69"/>
  <c r="L38" i="69"/>
  <c r="K38" i="69"/>
  <c r="J38" i="69"/>
  <c r="I38" i="69"/>
  <c r="H38" i="69"/>
  <c r="G38" i="69"/>
  <c r="F38" i="69"/>
  <c r="E38" i="69"/>
  <c r="D38" i="69"/>
  <c r="C38" i="69"/>
  <c r="B38" i="69"/>
  <c r="O37" i="69"/>
  <c r="N37" i="69"/>
  <c r="M37" i="69"/>
  <c r="L37" i="69"/>
  <c r="K37" i="69"/>
  <c r="J37" i="69"/>
  <c r="I37" i="69"/>
  <c r="H37" i="69"/>
  <c r="G37" i="69"/>
  <c r="F37" i="69"/>
  <c r="E37" i="69"/>
  <c r="D37" i="69"/>
  <c r="C37" i="69"/>
  <c r="B37" i="69"/>
  <c r="O36" i="69"/>
  <c r="N36" i="69"/>
  <c r="M36" i="69"/>
  <c r="L36" i="69"/>
  <c r="K36" i="69"/>
  <c r="J36" i="69"/>
  <c r="I36" i="69"/>
  <c r="H36" i="69"/>
  <c r="G36" i="69"/>
  <c r="F36" i="69"/>
  <c r="E36" i="69"/>
  <c r="D36" i="69"/>
  <c r="C36" i="69"/>
  <c r="B36" i="69"/>
  <c r="O35" i="69"/>
  <c r="N35" i="69"/>
  <c r="M35" i="69"/>
  <c r="L35" i="69"/>
  <c r="K35" i="69"/>
  <c r="J35" i="69"/>
  <c r="I35" i="69"/>
  <c r="H35" i="69"/>
  <c r="G35" i="69"/>
  <c r="F35" i="69"/>
  <c r="E35" i="69"/>
  <c r="D35" i="69"/>
  <c r="C35" i="69"/>
  <c r="B35" i="69"/>
  <c r="O34" i="69"/>
  <c r="N34" i="69"/>
  <c r="M34" i="69"/>
  <c r="L34" i="69"/>
  <c r="K34" i="69"/>
  <c r="J34" i="69"/>
  <c r="I34" i="69"/>
  <c r="H34" i="69"/>
  <c r="G34" i="69"/>
  <c r="F34" i="69"/>
  <c r="E34" i="69"/>
  <c r="D34" i="69"/>
  <c r="C34" i="69"/>
  <c r="B34" i="69"/>
  <c r="O33" i="69"/>
  <c r="N33" i="69"/>
  <c r="M33" i="69"/>
  <c r="L33" i="69"/>
  <c r="K33" i="69"/>
  <c r="J33" i="69"/>
  <c r="I33" i="69"/>
  <c r="H33" i="69"/>
  <c r="G33" i="69"/>
  <c r="F33" i="69"/>
  <c r="E33" i="69"/>
  <c r="D33" i="69"/>
  <c r="C33" i="69"/>
  <c r="B33" i="69"/>
  <c r="O32" i="69"/>
  <c r="N32" i="69"/>
  <c r="M32" i="69"/>
  <c r="L32" i="69"/>
  <c r="K32" i="69"/>
  <c r="J32" i="69"/>
  <c r="I32" i="69"/>
  <c r="H32" i="69"/>
  <c r="G32" i="69"/>
  <c r="F32" i="69"/>
  <c r="E32" i="69"/>
  <c r="D32" i="69"/>
  <c r="C32" i="69"/>
  <c r="B32" i="69"/>
  <c r="O31" i="69"/>
  <c r="N31" i="69"/>
  <c r="M31" i="69"/>
  <c r="L31" i="69"/>
  <c r="K31" i="69"/>
  <c r="J31" i="69"/>
  <c r="I31" i="69"/>
  <c r="H31" i="69"/>
  <c r="G31" i="69"/>
  <c r="F31" i="69"/>
  <c r="E31" i="69"/>
  <c r="D31" i="69"/>
  <c r="C31" i="69"/>
  <c r="B31" i="69"/>
  <c r="O30" i="69"/>
  <c r="N30" i="69"/>
  <c r="M30" i="69"/>
  <c r="L30" i="69"/>
  <c r="K30" i="69"/>
  <c r="J30" i="69"/>
  <c r="I30" i="69"/>
  <c r="H30" i="69"/>
  <c r="G30" i="69"/>
  <c r="F30" i="69"/>
  <c r="E30" i="69"/>
  <c r="D30" i="69"/>
  <c r="C30" i="69"/>
  <c r="B30" i="69"/>
  <c r="O29" i="69"/>
  <c r="N29" i="69"/>
  <c r="M29" i="69"/>
  <c r="L29" i="69"/>
  <c r="K29" i="69"/>
  <c r="J29" i="69"/>
  <c r="I29" i="69"/>
  <c r="H29" i="69"/>
  <c r="G29" i="69"/>
  <c r="F29" i="69"/>
  <c r="E29" i="69"/>
  <c r="D29" i="69"/>
  <c r="C29" i="69"/>
  <c r="B29" i="69"/>
  <c r="O71" i="68"/>
  <c r="N71" i="68"/>
  <c r="M71" i="68"/>
  <c r="L71" i="68"/>
  <c r="K71" i="68"/>
  <c r="J71" i="68"/>
  <c r="I71" i="68"/>
  <c r="H71" i="68"/>
  <c r="G71" i="68"/>
  <c r="F71" i="68"/>
  <c r="E71" i="68"/>
  <c r="D71" i="68"/>
  <c r="C71" i="68"/>
  <c r="B71" i="68"/>
  <c r="O70" i="68"/>
  <c r="N70" i="68"/>
  <c r="M70" i="68"/>
  <c r="L70" i="68"/>
  <c r="K70" i="68"/>
  <c r="J70" i="68"/>
  <c r="I70" i="68"/>
  <c r="H70" i="68"/>
  <c r="G70" i="68"/>
  <c r="F70" i="68"/>
  <c r="E70" i="68"/>
  <c r="D70" i="68"/>
  <c r="C70" i="68"/>
  <c r="B70" i="68"/>
  <c r="O69" i="68"/>
  <c r="N69" i="68"/>
  <c r="M69" i="68"/>
  <c r="L69" i="68"/>
  <c r="K69" i="68"/>
  <c r="J69" i="68"/>
  <c r="I69" i="68"/>
  <c r="H69" i="68"/>
  <c r="G69" i="68"/>
  <c r="F69" i="68"/>
  <c r="E69" i="68"/>
  <c r="D69" i="68"/>
  <c r="C69" i="68"/>
  <c r="B69" i="68"/>
  <c r="O68" i="68"/>
  <c r="N68" i="68"/>
  <c r="M68" i="68"/>
  <c r="L68" i="68"/>
  <c r="K68" i="68"/>
  <c r="J68" i="68"/>
  <c r="I68" i="68"/>
  <c r="H68" i="68"/>
  <c r="G68" i="68"/>
  <c r="F68" i="68"/>
  <c r="E68" i="68"/>
  <c r="D68" i="68"/>
  <c r="C68" i="68"/>
  <c r="B68" i="68"/>
  <c r="O67" i="68"/>
  <c r="N67" i="68"/>
  <c r="M67" i="68"/>
  <c r="L67" i="68"/>
  <c r="K67" i="68"/>
  <c r="J67" i="68"/>
  <c r="I67" i="68"/>
  <c r="H67" i="68"/>
  <c r="G67" i="68"/>
  <c r="F67" i="68"/>
  <c r="E67" i="68"/>
  <c r="D67" i="68"/>
  <c r="C67" i="68"/>
  <c r="B67" i="68"/>
  <c r="O66" i="68"/>
  <c r="N66" i="68"/>
  <c r="M66" i="68"/>
  <c r="L66" i="68"/>
  <c r="K66" i="68"/>
  <c r="J66" i="68"/>
  <c r="I66" i="68"/>
  <c r="H66" i="68"/>
  <c r="G66" i="68"/>
  <c r="F66" i="68"/>
  <c r="E66" i="68"/>
  <c r="D66" i="68"/>
  <c r="C66" i="68"/>
  <c r="B66" i="68"/>
  <c r="O65" i="68"/>
  <c r="N65" i="68"/>
  <c r="M65" i="68"/>
  <c r="L65" i="68"/>
  <c r="K65" i="68"/>
  <c r="J65" i="68"/>
  <c r="I65" i="68"/>
  <c r="H65" i="68"/>
  <c r="G65" i="68"/>
  <c r="F65" i="68"/>
  <c r="E65" i="68"/>
  <c r="D65" i="68"/>
  <c r="C65" i="68"/>
  <c r="B65" i="68"/>
  <c r="O64" i="68"/>
  <c r="N64" i="68"/>
  <c r="M64" i="68"/>
  <c r="L64" i="68"/>
  <c r="K64" i="68"/>
  <c r="J64" i="68"/>
  <c r="I64" i="68"/>
  <c r="H64" i="68"/>
  <c r="G64" i="68"/>
  <c r="F64" i="68"/>
  <c r="E64" i="68"/>
  <c r="D64" i="68"/>
  <c r="C64" i="68"/>
  <c r="B64" i="68"/>
  <c r="O63" i="68"/>
  <c r="N63" i="68"/>
  <c r="M63" i="68"/>
  <c r="L63" i="68"/>
  <c r="K63" i="68"/>
  <c r="J63" i="68"/>
  <c r="I63" i="68"/>
  <c r="H63" i="68"/>
  <c r="G63" i="68"/>
  <c r="F63" i="68"/>
  <c r="E63" i="68"/>
  <c r="D63" i="68"/>
  <c r="C63" i="68"/>
  <c r="B63" i="68"/>
  <c r="O62" i="68"/>
  <c r="N62" i="68"/>
  <c r="M62" i="68"/>
  <c r="L62" i="68"/>
  <c r="K62" i="68"/>
  <c r="J62" i="68"/>
  <c r="I62" i="68"/>
  <c r="H62" i="68"/>
  <c r="G62" i="68"/>
  <c r="F62" i="68"/>
  <c r="E62" i="68"/>
  <c r="D62" i="68"/>
  <c r="C62" i="68"/>
  <c r="B62" i="68"/>
  <c r="O61" i="68"/>
  <c r="N61" i="68"/>
  <c r="M61" i="68"/>
  <c r="L61" i="68"/>
  <c r="K61" i="68"/>
  <c r="J61" i="68"/>
  <c r="I61" i="68"/>
  <c r="H61" i="68"/>
  <c r="G61" i="68"/>
  <c r="F61" i="68"/>
  <c r="E61" i="68"/>
  <c r="D61" i="68"/>
  <c r="C61" i="68"/>
  <c r="B61" i="68"/>
  <c r="O60" i="68"/>
  <c r="N60" i="68"/>
  <c r="M60" i="68"/>
  <c r="L60" i="68"/>
  <c r="K60" i="68"/>
  <c r="J60" i="68"/>
  <c r="I60" i="68"/>
  <c r="H60" i="68"/>
  <c r="G60" i="68"/>
  <c r="F60" i="68"/>
  <c r="E60" i="68"/>
  <c r="D60" i="68"/>
  <c r="C60" i="68"/>
  <c r="B60" i="68"/>
  <c r="O59" i="68"/>
  <c r="N59" i="68"/>
  <c r="M59" i="68"/>
  <c r="L59" i="68"/>
  <c r="K59" i="68"/>
  <c r="J59" i="68"/>
  <c r="I59" i="68"/>
  <c r="H59" i="68"/>
  <c r="G59" i="68"/>
  <c r="F59" i="68"/>
  <c r="E59" i="68"/>
  <c r="D59" i="68"/>
  <c r="C59" i="68"/>
  <c r="B59" i="68"/>
  <c r="O58" i="68"/>
  <c r="N58" i="68"/>
  <c r="M58" i="68"/>
  <c r="L58" i="68"/>
  <c r="K58" i="68"/>
  <c r="J58" i="68"/>
  <c r="I58" i="68"/>
  <c r="H58" i="68"/>
  <c r="G58" i="68"/>
  <c r="F58" i="68"/>
  <c r="E58" i="68"/>
  <c r="D58" i="68"/>
  <c r="C58" i="68"/>
  <c r="B58" i="68"/>
  <c r="O57" i="68"/>
  <c r="N57" i="68"/>
  <c r="M57" i="68"/>
  <c r="L57" i="68"/>
  <c r="K57" i="68"/>
  <c r="J57" i="68"/>
  <c r="I57" i="68"/>
  <c r="H57" i="68"/>
  <c r="G57" i="68"/>
  <c r="F57" i="68"/>
  <c r="E57" i="68"/>
  <c r="D57" i="68"/>
  <c r="C57" i="68"/>
  <c r="B57" i="68"/>
  <c r="O56" i="68"/>
  <c r="N56" i="68"/>
  <c r="M56" i="68"/>
  <c r="L56" i="68"/>
  <c r="K56" i="68"/>
  <c r="J56" i="68"/>
  <c r="I56" i="68"/>
  <c r="H56" i="68"/>
  <c r="G56" i="68"/>
  <c r="F56" i="68"/>
  <c r="E56" i="68"/>
  <c r="D56" i="68"/>
  <c r="C56" i="68"/>
  <c r="B56" i="68"/>
  <c r="O55" i="68"/>
  <c r="N55" i="68"/>
  <c r="M55" i="68"/>
  <c r="L55" i="68"/>
  <c r="K55" i="68"/>
  <c r="J55" i="68"/>
  <c r="I55" i="68"/>
  <c r="H55" i="68"/>
  <c r="G55" i="68"/>
  <c r="F55" i="68"/>
  <c r="E55" i="68"/>
  <c r="D55" i="68"/>
  <c r="C55" i="68"/>
  <c r="B55" i="68"/>
  <c r="O54" i="68"/>
  <c r="N54" i="68"/>
  <c r="M54" i="68"/>
  <c r="L54" i="68"/>
  <c r="K54" i="68"/>
  <c r="J54" i="68"/>
  <c r="I54" i="68"/>
  <c r="H54" i="68"/>
  <c r="G54" i="68"/>
  <c r="F54" i="68"/>
  <c r="E54" i="68"/>
  <c r="D54" i="68"/>
  <c r="C54" i="68"/>
  <c r="B54" i="68"/>
  <c r="O53" i="68"/>
  <c r="N53" i="68"/>
  <c r="M53" i="68"/>
  <c r="L53" i="68"/>
  <c r="K53" i="68"/>
  <c r="J53" i="68"/>
  <c r="I53" i="68"/>
  <c r="H53" i="68"/>
  <c r="G53" i="68"/>
  <c r="F53" i="68"/>
  <c r="E53" i="68"/>
  <c r="D53" i="68"/>
  <c r="C53" i="68"/>
  <c r="B53" i="68"/>
  <c r="O52" i="68"/>
  <c r="N52" i="68"/>
  <c r="M52" i="68"/>
  <c r="L52" i="68"/>
  <c r="K52" i="68"/>
  <c r="J52" i="68"/>
  <c r="I52" i="68"/>
  <c r="H52" i="68"/>
  <c r="G52" i="68"/>
  <c r="F52" i="68"/>
  <c r="E52" i="68"/>
  <c r="D52" i="68"/>
  <c r="C52" i="68"/>
  <c r="B52" i="68"/>
  <c r="O51" i="68"/>
  <c r="N51" i="68"/>
  <c r="M51" i="68"/>
  <c r="L51" i="68"/>
  <c r="K51" i="68"/>
  <c r="J51" i="68"/>
  <c r="I51" i="68"/>
  <c r="H51" i="68"/>
  <c r="G51" i="68"/>
  <c r="F51" i="68"/>
  <c r="E51" i="68"/>
  <c r="D51" i="68"/>
  <c r="C51" i="68"/>
  <c r="B51" i="68"/>
  <c r="O50" i="68"/>
  <c r="N50" i="68"/>
  <c r="M50" i="68"/>
  <c r="L50" i="68"/>
  <c r="K50" i="68"/>
  <c r="J50" i="68"/>
  <c r="I50" i="68"/>
  <c r="H50" i="68"/>
  <c r="G50" i="68"/>
  <c r="F50" i="68"/>
  <c r="E50" i="68"/>
  <c r="D50" i="68"/>
  <c r="C50" i="68"/>
  <c r="B50" i="68"/>
  <c r="O49" i="68"/>
  <c r="N49" i="68"/>
  <c r="M49" i="68"/>
  <c r="L49" i="68"/>
  <c r="K49" i="68"/>
  <c r="J49" i="68"/>
  <c r="I49" i="68"/>
  <c r="H49" i="68"/>
  <c r="G49" i="68"/>
  <c r="F49" i="68"/>
  <c r="E49" i="68"/>
  <c r="D49" i="68"/>
  <c r="C49" i="68"/>
  <c r="B49" i="68"/>
  <c r="O48" i="68"/>
  <c r="N48" i="68"/>
  <c r="M48" i="68"/>
  <c r="L48" i="68"/>
  <c r="K48" i="68"/>
  <c r="J48" i="68"/>
  <c r="I48" i="68"/>
  <c r="H48" i="68"/>
  <c r="G48" i="68"/>
  <c r="F48" i="68"/>
  <c r="E48" i="68"/>
  <c r="D48" i="68"/>
  <c r="C48" i="68"/>
  <c r="B48" i="68"/>
  <c r="O47" i="68"/>
  <c r="N47" i="68"/>
  <c r="M47" i="68"/>
  <c r="L47" i="68"/>
  <c r="K47" i="68"/>
  <c r="J47" i="68"/>
  <c r="I47" i="68"/>
  <c r="H47" i="68"/>
  <c r="G47" i="68"/>
  <c r="F47" i="68"/>
  <c r="E47" i="68"/>
  <c r="D47" i="68"/>
  <c r="C47" i="68"/>
  <c r="B47" i="68"/>
  <c r="O46" i="68"/>
  <c r="N46" i="68"/>
  <c r="M46" i="68"/>
  <c r="L46" i="68"/>
  <c r="K46" i="68"/>
  <c r="J46" i="68"/>
  <c r="I46" i="68"/>
  <c r="H46" i="68"/>
  <c r="G46" i="68"/>
  <c r="F46" i="68"/>
  <c r="E46" i="68"/>
  <c r="D46" i="68"/>
  <c r="C46" i="68"/>
  <c r="B46" i="68"/>
  <c r="O45" i="68"/>
  <c r="N45" i="68"/>
  <c r="M45" i="68"/>
  <c r="L45" i="68"/>
  <c r="K45" i="68"/>
  <c r="J45" i="68"/>
  <c r="I45" i="68"/>
  <c r="H45" i="68"/>
  <c r="G45" i="68"/>
  <c r="F45" i="68"/>
  <c r="E45" i="68"/>
  <c r="D45" i="68"/>
  <c r="C45" i="68"/>
  <c r="B45" i="68"/>
  <c r="O44" i="68"/>
  <c r="N44" i="68"/>
  <c r="M44" i="68"/>
  <c r="L44" i="68"/>
  <c r="K44" i="68"/>
  <c r="J44" i="68"/>
  <c r="I44" i="68"/>
  <c r="H44" i="68"/>
  <c r="G44" i="68"/>
  <c r="F44" i="68"/>
  <c r="E44" i="68"/>
  <c r="D44" i="68"/>
  <c r="C44" i="68"/>
  <c r="B44" i="68"/>
  <c r="O43" i="68"/>
  <c r="N43" i="68"/>
  <c r="M43" i="68"/>
  <c r="L43" i="68"/>
  <c r="K43" i="68"/>
  <c r="J43" i="68"/>
  <c r="I43" i="68"/>
  <c r="H43" i="68"/>
  <c r="G43" i="68"/>
  <c r="F43" i="68"/>
  <c r="E43" i="68"/>
  <c r="D43" i="68"/>
  <c r="C43" i="68"/>
  <c r="B43" i="68"/>
  <c r="O42" i="68"/>
  <c r="N42" i="68"/>
  <c r="M42" i="68"/>
  <c r="L42" i="68"/>
  <c r="K42" i="68"/>
  <c r="J42" i="68"/>
  <c r="I42" i="68"/>
  <c r="H42" i="68"/>
  <c r="G42" i="68"/>
  <c r="F42" i="68"/>
  <c r="E42" i="68"/>
  <c r="D42" i="68"/>
  <c r="C42" i="68"/>
  <c r="B42" i="68"/>
  <c r="O41" i="68"/>
  <c r="N41" i="68"/>
  <c r="M41" i="68"/>
  <c r="L41" i="68"/>
  <c r="K41" i="68"/>
  <c r="J41" i="68"/>
  <c r="I41" i="68"/>
  <c r="H41" i="68"/>
  <c r="G41" i="68"/>
  <c r="F41" i="68"/>
  <c r="E41" i="68"/>
  <c r="D41" i="68"/>
  <c r="C41" i="68"/>
  <c r="B41" i="68"/>
  <c r="O40" i="68"/>
  <c r="N40" i="68"/>
  <c r="M40" i="68"/>
  <c r="L40" i="68"/>
  <c r="K40" i="68"/>
  <c r="J40" i="68"/>
  <c r="I40" i="68"/>
  <c r="H40" i="68"/>
  <c r="G40" i="68"/>
  <c r="F40" i="68"/>
  <c r="E40" i="68"/>
  <c r="D40" i="68"/>
  <c r="C40" i="68"/>
  <c r="B40" i="68"/>
  <c r="O39" i="68"/>
  <c r="N39" i="68"/>
  <c r="M39" i="68"/>
  <c r="L39" i="68"/>
  <c r="K39" i="68"/>
  <c r="J39" i="68"/>
  <c r="I39" i="68"/>
  <c r="H39" i="68"/>
  <c r="G39" i="68"/>
  <c r="F39" i="68"/>
  <c r="E39" i="68"/>
  <c r="D39" i="68"/>
  <c r="C39" i="68"/>
  <c r="B39" i="68"/>
  <c r="O38" i="68"/>
  <c r="N38" i="68"/>
  <c r="M38" i="68"/>
  <c r="L38" i="68"/>
  <c r="K38" i="68"/>
  <c r="J38" i="68"/>
  <c r="I38" i="68"/>
  <c r="H38" i="68"/>
  <c r="G38" i="68"/>
  <c r="F38" i="68"/>
  <c r="E38" i="68"/>
  <c r="D38" i="68"/>
  <c r="C38" i="68"/>
  <c r="B38" i="68"/>
  <c r="O37" i="68"/>
  <c r="N37" i="68"/>
  <c r="M37" i="68"/>
  <c r="L37" i="68"/>
  <c r="K37" i="68"/>
  <c r="J37" i="68"/>
  <c r="I37" i="68"/>
  <c r="H37" i="68"/>
  <c r="G37" i="68"/>
  <c r="F37" i="68"/>
  <c r="E37" i="68"/>
  <c r="D37" i="68"/>
  <c r="C37" i="68"/>
  <c r="B37" i="68"/>
  <c r="O36" i="68"/>
  <c r="N36" i="68"/>
  <c r="M36" i="68"/>
  <c r="L36" i="68"/>
  <c r="K36" i="68"/>
  <c r="J36" i="68"/>
  <c r="I36" i="68"/>
  <c r="H36" i="68"/>
  <c r="G36" i="68"/>
  <c r="F36" i="68"/>
  <c r="E36" i="68"/>
  <c r="D36" i="68"/>
  <c r="C36" i="68"/>
  <c r="B36" i="68"/>
  <c r="O35" i="68"/>
  <c r="N35" i="68"/>
  <c r="M35" i="68"/>
  <c r="L35" i="68"/>
  <c r="K35" i="68"/>
  <c r="J35" i="68"/>
  <c r="I35" i="68"/>
  <c r="H35" i="68"/>
  <c r="G35" i="68"/>
  <c r="F35" i="68"/>
  <c r="E35" i="68"/>
  <c r="D35" i="68"/>
  <c r="C35" i="68"/>
  <c r="B35" i="68"/>
  <c r="O34" i="68"/>
  <c r="N34" i="68"/>
  <c r="M34" i="68"/>
  <c r="L34" i="68"/>
  <c r="K34" i="68"/>
  <c r="J34" i="68"/>
  <c r="I34" i="68"/>
  <c r="H34" i="68"/>
  <c r="G34" i="68"/>
  <c r="F34" i="68"/>
  <c r="E34" i="68"/>
  <c r="D34" i="68"/>
  <c r="C34" i="68"/>
  <c r="B34" i="68"/>
  <c r="O33" i="68"/>
  <c r="N33" i="68"/>
  <c r="M33" i="68"/>
  <c r="L33" i="68"/>
  <c r="K33" i="68"/>
  <c r="J33" i="68"/>
  <c r="I33" i="68"/>
  <c r="H33" i="68"/>
  <c r="G33" i="68"/>
  <c r="F33" i="68"/>
  <c r="E33" i="68"/>
  <c r="D33" i="68"/>
  <c r="C33" i="68"/>
  <c r="B33" i="68"/>
  <c r="O32" i="68"/>
  <c r="N32" i="68"/>
  <c r="M32" i="68"/>
  <c r="L32" i="68"/>
  <c r="K32" i="68"/>
  <c r="J32" i="68"/>
  <c r="I32" i="68"/>
  <c r="H32" i="68"/>
  <c r="G32" i="68"/>
  <c r="F32" i="68"/>
  <c r="E32" i="68"/>
  <c r="D32" i="68"/>
  <c r="C32" i="68"/>
  <c r="B32" i="68"/>
  <c r="O31" i="68"/>
  <c r="N31" i="68"/>
  <c r="M31" i="68"/>
  <c r="L31" i="68"/>
  <c r="K31" i="68"/>
  <c r="J31" i="68"/>
  <c r="I31" i="68"/>
  <c r="H31" i="68"/>
  <c r="G31" i="68"/>
  <c r="F31" i="68"/>
  <c r="E31" i="68"/>
  <c r="D31" i="68"/>
  <c r="C31" i="68"/>
  <c r="B31" i="68"/>
  <c r="O30" i="68"/>
  <c r="N30" i="68"/>
  <c r="M30" i="68"/>
  <c r="L30" i="68"/>
  <c r="K30" i="68"/>
  <c r="J30" i="68"/>
  <c r="I30" i="68"/>
  <c r="H30" i="68"/>
  <c r="G30" i="68"/>
  <c r="F30" i="68"/>
  <c r="E30" i="68"/>
  <c r="D30" i="68"/>
  <c r="C30" i="68"/>
  <c r="B30" i="68"/>
  <c r="O29" i="68"/>
  <c r="N29" i="68"/>
  <c r="M29" i="68"/>
  <c r="L29" i="68"/>
  <c r="K29" i="68"/>
  <c r="J29" i="68"/>
  <c r="I29" i="68"/>
  <c r="H29" i="68"/>
  <c r="G29" i="68"/>
  <c r="F29" i="68"/>
  <c r="E29" i="68"/>
  <c r="D29" i="68"/>
  <c r="C29" i="68"/>
  <c r="B29" i="68"/>
  <c r="O71" i="67"/>
  <c r="N71" i="67"/>
  <c r="M71" i="67"/>
  <c r="L71" i="67"/>
  <c r="K71" i="67"/>
  <c r="J71" i="67"/>
  <c r="I71" i="67"/>
  <c r="H71" i="67"/>
  <c r="G71" i="67"/>
  <c r="F71" i="67"/>
  <c r="E71" i="67"/>
  <c r="D71" i="67"/>
  <c r="C71" i="67"/>
  <c r="B71" i="67"/>
  <c r="O70" i="67"/>
  <c r="N70" i="67"/>
  <c r="M70" i="67"/>
  <c r="L70" i="67"/>
  <c r="K70" i="67"/>
  <c r="J70" i="67"/>
  <c r="I70" i="67"/>
  <c r="H70" i="67"/>
  <c r="G70" i="67"/>
  <c r="F70" i="67"/>
  <c r="E70" i="67"/>
  <c r="D70" i="67"/>
  <c r="C70" i="67"/>
  <c r="B70" i="67"/>
  <c r="O69" i="67"/>
  <c r="N69" i="67"/>
  <c r="M69" i="67"/>
  <c r="L69" i="67"/>
  <c r="K69" i="67"/>
  <c r="J69" i="67"/>
  <c r="I69" i="67"/>
  <c r="H69" i="67"/>
  <c r="G69" i="67"/>
  <c r="F69" i="67"/>
  <c r="E69" i="67"/>
  <c r="D69" i="67"/>
  <c r="C69" i="67"/>
  <c r="B69" i="67"/>
  <c r="O68" i="67"/>
  <c r="N68" i="67"/>
  <c r="M68" i="67"/>
  <c r="L68" i="67"/>
  <c r="K68" i="67"/>
  <c r="J68" i="67"/>
  <c r="I68" i="67"/>
  <c r="H68" i="67"/>
  <c r="G68" i="67"/>
  <c r="F68" i="67"/>
  <c r="E68" i="67"/>
  <c r="D68" i="67"/>
  <c r="C68" i="67"/>
  <c r="B68" i="67"/>
  <c r="O67" i="67"/>
  <c r="N67" i="67"/>
  <c r="M67" i="67"/>
  <c r="L67" i="67"/>
  <c r="K67" i="67"/>
  <c r="J67" i="67"/>
  <c r="I67" i="67"/>
  <c r="H67" i="67"/>
  <c r="G67" i="67"/>
  <c r="F67" i="67"/>
  <c r="E67" i="67"/>
  <c r="D67" i="67"/>
  <c r="C67" i="67"/>
  <c r="B67" i="67"/>
  <c r="O66" i="67"/>
  <c r="N66" i="67"/>
  <c r="M66" i="67"/>
  <c r="L66" i="67"/>
  <c r="K66" i="67"/>
  <c r="J66" i="67"/>
  <c r="I66" i="67"/>
  <c r="H66" i="67"/>
  <c r="G66" i="67"/>
  <c r="F66" i="67"/>
  <c r="E66" i="67"/>
  <c r="D66" i="67"/>
  <c r="C66" i="67"/>
  <c r="B66" i="67"/>
  <c r="O65" i="67"/>
  <c r="N65" i="67"/>
  <c r="M65" i="67"/>
  <c r="L65" i="67"/>
  <c r="K65" i="67"/>
  <c r="J65" i="67"/>
  <c r="I65" i="67"/>
  <c r="H65" i="67"/>
  <c r="G65" i="67"/>
  <c r="F65" i="67"/>
  <c r="E65" i="67"/>
  <c r="D65" i="67"/>
  <c r="C65" i="67"/>
  <c r="B65" i="67"/>
  <c r="O64" i="67"/>
  <c r="N64" i="67"/>
  <c r="M64" i="67"/>
  <c r="L64" i="67"/>
  <c r="K64" i="67"/>
  <c r="J64" i="67"/>
  <c r="I64" i="67"/>
  <c r="H64" i="67"/>
  <c r="G64" i="67"/>
  <c r="F64" i="67"/>
  <c r="E64" i="67"/>
  <c r="D64" i="67"/>
  <c r="C64" i="67"/>
  <c r="B64" i="67"/>
  <c r="O63" i="67"/>
  <c r="N63" i="67"/>
  <c r="M63" i="67"/>
  <c r="L63" i="67"/>
  <c r="K63" i="67"/>
  <c r="J63" i="67"/>
  <c r="I63" i="67"/>
  <c r="H63" i="67"/>
  <c r="G63" i="67"/>
  <c r="F63" i="67"/>
  <c r="E63" i="67"/>
  <c r="D63" i="67"/>
  <c r="C63" i="67"/>
  <c r="B63" i="67"/>
  <c r="O62" i="67"/>
  <c r="N62" i="67"/>
  <c r="M62" i="67"/>
  <c r="L62" i="67"/>
  <c r="K62" i="67"/>
  <c r="J62" i="67"/>
  <c r="I62" i="67"/>
  <c r="H62" i="67"/>
  <c r="G62" i="67"/>
  <c r="F62" i="67"/>
  <c r="E62" i="67"/>
  <c r="D62" i="67"/>
  <c r="C62" i="67"/>
  <c r="B62" i="67"/>
  <c r="O61" i="67"/>
  <c r="N61" i="67"/>
  <c r="M61" i="67"/>
  <c r="L61" i="67"/>
  <c r="K61" i="67"/>
  <c r="J61" i="67"/>
  <c r="I61" i="67"/>
  <c r="H61" i="67"/>
  <c r="G61" i="67"/>
  <c r="F61" i="67"/>
  <c r="E61" i="67"/>
  <c r="D61" i="67"/>
  <c r="C61" i="67"/>
  <c r="B61" i="67"/>
  <c r="O60" i="67"/>
  <c r="N60" i="67"/>
  <c r="M60" i="67"/>
  <c r="L60" i="67"/>
  <c r="K60" i="67"/>
  <c r="J60" i="67"/>
  <c r="I60" i="67"/>
  <c r="H60" i="67"/>
  <c r="G60" i="67"/>
  <c r="F60" i="67"/>
  <c r="E60" i="67"/>
  <c r="D60" i="67"/>
  <c r="C60" i="67"/>
  <c r="B60" i="67"/>
  <c r="O59" i="67"/>
  <c r="N59" i="67"/>
  <c r="M59" i="67"/>
  <c r="L59" i="67"/>
  <c r="K59" i="67"/>
  <c r="J59" i="67"/>
  <c r="I59" i="67"/>
  <c r="H59" i="67"/>
  <c r="G59" i="67"/>
  <c r="F59" i="67"/>
  <c r="E59" i="67"/>
  <c r="D59" i="67"/>
  <c r="C59" i="67"/>
  <c r="B59" i="67"/>
  <c r="O58" i="67"/>
  <c r="N58" i="67"/>
  <c r="M58" i="67"/>
  <c r="L58" i="67"/>
  <c r="K58" i="67"/>
  <c r="J58" i="67"/>
  <c r="I58" i="67"/>
  <c r="H58" i="67"/>
  <c r="G58" i="67"/>
  <c r="F58" i="67"/>
  <c r="E58" i="67"/>
  <c r="D58" i="67"/>
  <c r="C58" i="67"/>
  <c r="B58" i="67"/>
  <c r="O57" i="67"/>
  <c r="N57" i="67"/>
  <c r="M57" i="67"/>
  <c r="L57" i="67"/>
  <c r="K57" i="67"/>
  <c r="J57" i="67"/>
  <c r="I57" i="67"/>
  <c r="H57" i="67"/>
  <c r="G57" i="67"/>
  <c r="F57" i="67"/>
  <c r="E57" i="67"/>
  <c r="D57" i="67"/>
  <c r="C57" i="67"/>
  <c r="B57" i="67"/>
  <c r="O56" i="67"/>
  <c r="N56" i="67"/>
  <c r="M56" i="67"/>
  <c r="L56" i="67"/>
  <c r="K56" i="67"/>
  <c r="J56" i="67"/>
  <c r="I56" i="67"/>
  <c r="H56" i="67"/>
  <c r="G56" i="67"/>
  <c r="F56" i="67"/>
  <c r="E56" i="67"/>
  <c r="D56" i="67"/>
  <c r="C56" i="67"/>
  <c r="B56" i="67"/>
  <c r="O55" i="67"/>
  <c r="N55" i="67"/>
  <c r="M55" i="67"/>
  <c r="L55" i="67"/>
  <c r="K55" i="67"/>
  <c r="J55" i="67"/>
  <c r="I55" i="67"/>
  <c r="H55" i="67"/>
  <c r="G55" i="67"/>
  <c r="F55" i="67"/>
  <c r="E55" i="67"/>
  <c r="D55" i="67"/>
  <c r="C55" i="67"/>
  <c r="B55" i="67"/>
  <c r="O54" i="67"/>
  <c r="N54" i="67"/>
  <c r="M54" i="67"/>
  <c r="L54" i="67"/>
  <c r="K54" i="67"/>
  <c r="J54" i="67"/>
  <c r="I54" i="67"/>
  <c r="H54" i="67"/>
  <c r="G54" i="67"/>
  <c r="F54" i="67"/>
  <c r="E54" i="67"/>
  <c r="D54" i="67"/>
  <c r="C54" i="67"/>
  <c r="B54" i="67"/>
  <c r="O53" i="67"/>
  <c r="N53" i="67"/>
  <c r="M53" i="67"/>
  <c r="L53" i="67"/>
  <c r="K53" i="67"/>
  <c r="J53" i="67"/>
  <c r="I53" i="67"/>
  <c r="H53" i="67"/>
  <c r="G53" i="67"/>
  <c r="F53" i="67"/>
  <c r="E53" i="67"/>
  <c r="D53" i="67"/>
  <c r="C53" i="67"/>
  <c r="B53" i="67"/>
  <c r="O52" i="67"/>
  <c r="N52" i="67"/>
  <c r="M52" i="67"/>
  <c r="L52" i="67"/>
  <c r="K52" i="67"/>
  <c r="J52" i="67"/>
  <c r="I52" i="67"/>
  <c r="H52" i="67"/>
  <c r="G52" i="67"/>
  <c r="F52" i="67"/>
  <c r="E52" i="67"/>
  <c r="D52" i="67"/>
  <c r="C52" i="67"/>
  <c r="B52" i="67"/>
  <c r="O51" i="67"/>
  <c r="N51" i="67"/>
  <c r="M51" i="67"/>
  <c r="L51" i="67"/>
  <c r="K51" i="67"/>
  <c r="J51" i="67"/>
  <c r="I51" i="67"/>
  <c r="H51" i="67"/>
  <c r="G51" i="67"/>
  <c r="F51" i="67"/>
  <c r="E51" i="67"/>
  <c r="D51" i="67"/>
  <c r="C51" i="67"/>
  <c r="B51" i="67"/>
  <c r="O50" i="67"/>
  <c r="N50" i="67"/>
  <c r="M50" i="67"/>
  <c r="L50" i="67"/>
  <c r="K50" i="67"/>
  <c r="J50" i="67"/>
  <c r="I50" i="67"/>
  <c r="H50" i="67"/>
  <c r="G50" i="67"/>
  <c r="F50" i="67"/>
  <c r="E50" i="67"/>
  <c r="D50" i="67"/>
  <c r="C50" i="67"/>
  <c r="B50" i="67"/>
  <c r="O49" i="67"/>
  <c r="N49" i="67"/>
  <c r="M49" i="67"/>
  <c r="L49" i="67"/>
  <c r="K49" i="67"/>
  <c r="J49" i="67"/>
  <c r="I49" i="67"/>
  <c r="H49" i="67"/>
  <c r="G49" i="67"/>
  <c r="F49" i="67"/>
  <c r="E49" i="67"/>
  <c r="D49" i="67"/>
  <c r="C49" i="67"/>
  <c r="B49" i="67"/>
  <c r="O48" i="67"/>
  <c r="N48" i="67"/>
  <c r="M48" i="67"/>
  <c r="L48" i="67"/>
  <c r="K48" i="67"/>
  <c r="J48" i="67"/>
  <c r="I48" i="67"/>
  <c r="H48" i="67"/>
  <c r="G48" i="67"/>
  <c r="F48" i="67"/>
  <c r="E48" i="67"/>
  <c r="D48" i="67"/>
  <c r="C48" i="67"/>
  <c r="B48" i="67"/>
  <c r="O47" i="67"/>
  <c r="N47" i="67"/>
  <c r="M47" i="67"/>
  <c r="L47" i="67"/>
  <c r="K47" i="67"/>
  <c r="J47" i="67"/>
  <c r="I47" i="67"/>
  <c r="H47" i="67"/>
  <c r="G47" i="67"/>
  <c r="F47" i="67"/>
  <c r="E47" i="67"/>
  <c r="D47" i="67"/>
  <c r="C47" i="67"/>
  <c r="B47" i="67"/>
  <c r="O46" i="67"/>
  <c r="N46" i="67"/>
  <c r="M46" i="67"/>
  <c r="L46" i="67"/>
  <c r="K46" i="67"/>
  <c r="J46" i="67"/>
  <c r="I46" i="67"/>
  <c r="H46" i="67"/>
  <c r="G46" i="67"/>
  <c r="F46" i="67"/>
  <c r="E46" i="67"/>
  <c r="D46" i="67"/>
  <c r="C46" i="67"/>
  <c r="B46" i="67"/>
  <c r="O45" i="67"/>
  <c r="N45" i="67"/>
  <c r="M45" i="67"/>
  <c r="L45" i="67"/>
  <c r="K45" i="67"/>
  <c r="J45" i="67"/>
  <c r="I45" i="67"/>
  <c r="H45" i="67"/>
  <c r="G45" i="67"/>
  <c r="F45" i="67"/>
  <c r="E45" i="67"/>
  <c r="D45" i="67"/>
  <c r="C45" i="67"/>
  <c r="B45" i="67"/>
  <c r="O44" i="67"/>
  <c r="N44" i="67"/>
  <c r="M44" i="67"/>
  <c r="L44" i="67"/>
  <c r="K44" i="67"/>
  <c r="J44" i="67"/>
  <c r="I44" i="67"/>
  <c r="H44" i="67"/>
  <c r="G44" i="67"/>
  <c r="F44" i="67"/>
  <c r="E44" i="67"/>
  <c r="D44" i="67"/>
  <c r="C44" i="67"/>
  <c r="B44" i="67"/>
  <c r="O43" i="67"/>
  <c r="N43" i="67"/>
  <c r="M43" i="67"/>
  <c r="L43" i="67"/>
  <c r="K43" i="67"/>
  <c r="J43" i="67"/>
  <c r="I43" i="67"/>
  <c r="H43" i="67"/>
  <c r="G43" i="67"/>
  <c r="F43" i="67"/>
  <c r="E43" i="67"/>
  <c r="D43" i="67"/>
  <c r="C43" i="67"/>
  <c r="B43" i="67"/>
  <c r="O42" i="67"/>
  <c r="N42" i="67"/>
  <c r="M42" i="67"/>
  <c r="L42" i="67"/>
  <c r="K42" i="67"/>
  <c r="J42" i="67"/>
  <c r="I42" i="67"/>
  <c r="H42" i="67"/>
  <c r="G42" i="67"/>
  <c r="F42" i="67"/>
  <c r="E42" i="67"/>
  <c r="D42" i="67"/>
  <c r="C42" i="67"/>
  <c r="B42" i="67"/>
  <c r="O41" i="67"/>
  <c r="N41" i="67"/>
  <c r="M41" i="67"/>
  <c r="L41" i="67"/>
  <c r="K41" i="67"/>
  <c r="J41" i="67"/>
  <c r="I41" i="67"/>
  <c r="H41" i="67"/>
  <c r="G41" i="67"/>
  <c r="F41" i="67"/>
  <c r="E41" i="67"/>
  <c r="D41" i="67"/>
  <c r="C41" i="67"/>
  <c r="B41" i="67"/>
  <c r="O40" i="67"/>
  <c r="N40" i="67"/>
  <c r="M40" i="67"/>
  <c r="L40" i="67"/>
  <c r="K40" i="67"/>
  <c r="J40" i="67"/>
  <c r="I40" i="67"/>
  <c r="H40" i="67"/>
  <c r="G40" i="67"/>
  <c r="F40" i="67"/>
  <c r="E40" i="67"/>
  <c r="D40" i="67"/>
  <c r="C40" i="67"/>
  <c r="B40" i="67"/>
  <c r="O39" i="67"/>
  <c r="N39" i="67"/>
  <c r="M39" i="67"/>
  <c r="L39" i="67"/>
  <c r="K39" i="67"/>
  <c r="J39" i="67"/>
  <c r="I39" i="67"/>
  <c r="H39" i="67"/>
  <c r="G39" i="67"/>
  <c r="F39" i="67"/>
  <c r="E39" i="67"/>
  <c r="D39" i="67"/>
  <c r="C39" i="67"/>
  <c r="B39" i="67"/>
  <c r="O38" i="67"/>
  <c r="N38" i="67"/>
  <c r="M38" i="67"/>
  <c r="L38" i="67"/>
  <c r="K38" i="67"/>
  <c r="J38" i="67"/>
  <c r="I38" i="67"/>
  <c r="H38" i="67"/>
  <c r="G38" i="67"/>
  <c r="F38" i="67"/>
  <c r="E38" i="67"/>
  <c r="D38" i="67"/>
  <c r="C38" i="67"/>
  <c r="B38" i="67"/>
  <c r="O37" i="67"/>
  <c r="N37" i="67"/>
  <c r="M37" i="67"/>
  <c r="L37" i="67"/>
  <c r="K37" i="67"/>
  <c r="J37" i="67"/>
  <c r="I37" i="67"/>
  <c r="H37" i="67"/>
  <c r="G37" i="67"/>
  <c r="F37" i="67"/>
  <c r="E37" i="67"/>
  <c r="D37" i="67"/>
  <c r="C37" i="67"/>
  <c r="B37" i="67"/>
  <c r="O36" i="67"/>
  <c r="N36" i="67"/>
  <c r="M36" i="67"/>
  <c r="L36" i="67"/>
  <c r="K36" i="67"/>
  <c r="J36" i="67"/>
  <c r="I36" i="67"/>
  <c r="H36" i="67"/>
  <c r="G36" i="67"/>
  <c r="F36" i="67"/>
  <c r="E36" i="67"/>
  <c r="D36" i="67"/>
  <c r="C36" i="67"/>
  <c r="B36" i="67"/>
  <c r="O35" i="67"/>
  <c r="N35" i="67"/>
  <c r="M35" i="67"/>
  <c r="L35" i="67"/>
  <c r="K35" i="67"/>
  <c r="J35" i="67"/>
  <c r="I35" i="67"/>
  <c r="H35" i="67"/>
  <c r="G35" i="67"/>
  <c r="F35" i="67"/>
  <c r="E35" i="67"/>
  <c r="D35" i="67"/>
  <c r="C35" i="67"/>
  <c r="B35" i="67"/>
  <c r="O34" i="67"/>
  <c r="N34" i="67"/>
  <c r="M34" i="67"/>
  <c r="L34" i="67"/>
  <c r="K34" i="67"/>
  <c r="J34" i="67"/>
  <c r="I34" i="67"/>
  <c r="H34" i="67"/>
  <c r="G34" i="67"/>
  <c r="F34" i="67"/>
  <c r="E34" i="67"/>
  <c r="D34" i="67"/>
  <c r="C34" i="67"/>
  <c r="B34" i="67"/>
  <c r="O33" i="67"/>
  <c r="N33" i="67"/>
  <c r="M33" i="67"/>
  <c r="L33" i="67"/>
  <c r="K33" i="67"/>
  <c r="J33" i="67"/>
  <c r="I33" i="67"/>
  <c r="H33" i="67"/>
  <c r="G33" i="67"/>
  <c r="F33" i="67"/>
  <c r="E33" i="67"/>
  <c r="D33" i="67"/>
  <c r="C33" i="67"/>
  <c r="B33" i="67"/>
  <c r="O32" i="67"/>
  <c r="N32" i="67"/>
  <c r="M32" i="67"/>
  <c r="L32" i="67"/>
  <c r="K32" i="67"/>
  <c r="J32" i="67"/>
  <c r="I32" i="67"/>
  <c r="H32" i="67"/>
  <c r="G32" i="67"/>
  <c r="F32" i="67"/>
  <c r="E32" i="67"/>
  <c r="D32" i="67"/>
  <c r="C32" i="67"/>
  <c r="B32" i="67"/>
  <c r="O31" i="67"/>
  <c r="N31" i="67"/>
  <c r="M31" i="67"/>
  <c r="L31" i="67"/>
  <c r="K31" i="67"/>
  <c r="J31" i="67"/>
  <c r="I31" i="67"/>
  <c r="H31" i="67"/>
  <c r="G31" i="67"/>
  <c r="F31" i="67"/>
  <c r="E31" i="67"/>
  <c r="D31" i="67"/>
  <c r="C31" i="67"/>
  <c r="B31" i="67"/>
  <c r="O30" i="67"/>
  <c r="N30" i="67"/>
  <c r="M30" i="67"/>
  <c r="L30" i="67"/>
  <c r="K30" i="67"/>
  <c r="J30" i="67"/>
  <c r="I30" i="67"/>
  <c r="H30" i="67"/>
  <c r="G30" i="67"/>
  <c r="F30" i="67"/>
  <c r="E30" i="67"/>
  <c r="D30" i="67"/>
  <c r="C30" i="67"/>
  <c r="B30" i="67"/>
  <c r="O29" i="67"/>
  <c r="N29" i="67"/>
  <c r="M29" i="67"/>
  <c r="L29" i="67"/>
  <c r="K29" i="67"/>
  <c r="J29" i="67"/>
  <c r="I29" i="67"/>
  <c r="H29" i="67"/>
  <c r="G29" i="67"/>
  <c r="F29" i="67"/>
  <c r="E29" i="67"/>
  <c r="D29" i="67"/>
  <c r="C29" i="67"/>
  <c r="B29" i="67"/>
  <c r="O71" i="66"/>
  <c r="N71" i="66"/>
  <c r="M71" i="66"/>
  <c r="L71" i="66"/>
  <c r="K71" i="66"/>
  <c r="J71" i="66"/>
  <c r="I71" i="66"/>
  <c r="H71" i="66"/>
  <c r="G71" i="66"/>
  <c r="F71" i="66"/>
  <c r="E71" i="66"/>
  <c r="D71" i="66"/>
  <c r="C71" i="66"/>
  <c r="B71" i="66"/>
  <c r="O70" i="66"/>
  <c r="N70" i="66"/>
  <c r="M70" i="66"/>
  <c r="L70" i="66"/>
  <c r="K70" i="66"/>
  <c r="J70" i="66"/>
  <c r="I70" i="66"/>
  <c r="H70" i="66"/>
  <c r="G70" i="66"/>
  <c r="F70" i="66"/>
  <c r="E70" i="66"/>
  <c r="D70" i="66"/>
  <c r="C70" i="66"/>
  <c r="B70" i="66"/>
  <c r="O69" i="66"/>
  <c r="N69" i="66"/>
  <c r="M69" i="66"/>
  <c r="L69" i="66"/>
  <c r="K69" i="66"/>
  <c r="J69" i="66"/>
  <c r="I69" i="66"/>
  <c r="H69" i="66"/>
  <c r="G69" i="66"/>
  <c r="F69" i="66"/>
  <c r="E69" i="66"/>
  <c r="D69" i="66"/>
  <c r="C69" i="66"/>
  <c r="B69" i="66"/>
  <c r="O68" i="66"/>
  <c r="N68" i="66"/>
  <c r="M68" i="66"/>
  <c r="L68" i="66"/>
  <c r="K68" i="66"/>
  <c r="J68" i="66"/>
  <c r="I68" i="66"/>
  <c r="H68" i="66"/>
  <c r="G68" i="66"/>
  <c r="F68" i="66"/>
  <c r="E68" i="66"/>
  <c r="D68" i="66"/>
  <c r="C68" i="66"/>
  <c r="B68" i="66"/>
  <c r="O67" i="66"/>
  <c r="N67" i="66"/>
  <c r="M67" i="66"/>
  <c r="L67" i="66"/>
  <c r="K67" i="66"/>
  <c r="J67" i="66"/>
  <c r="I67" i="66"/>
  <c r="H67" i="66"/>
  <c r="G67" i="66"/>
  <c r="F67" i="66"/>
  <c r="E67" i="66"/>
  <c r="D67" i="66"/>
  <c r="C67" i="66"/>
  <c r="B67" i="66"/>
  <c r="O66" i="66"/>
  <c r="N66" i="66"/>
  <c r="M66" i="66"/>
  <c r="L66" i="66"/>
  <c r="K66" i="66"/>
  <c r="J66" i="66"/>
  <c r="I66" i="66"/>
  <c r="H66" i="66"/>
  <c r="G66" i="66"/>
  <c r="F66" i="66"/>
  <c r="E66" i="66"/>
  <c r="D66" i="66"/>
  <c r="C66" i="66"/>
  <c r="B66" i="66"/>
  <c r="O65" i="66"/>
  <c r="N65" i="66"/>
  <c r="M65" i="66"/>
  <c r="L65" i="66"/>
  <c r="K65" i="66"/>
  <c r="J65" i="66"/>
  <c r="I65" i="66"/>
  <c r="H65" i="66"/>
  <c r="G65" i="66"/>
  <c r="F65" i="66"/>
  <c r="E65" i="66"/>
  <c r="D65" i="66"/>
  <c r="C65" i="66"/>
  <c r="B65" i="66"/>
  <c r="O64" i="66"/>
  <c r="N64" i="66"/>
  <c r="M64" i="66"/>
  <c r="L64" i="66"/>
  <c r="K64" i="66"/>
  <c r="J64" i="66"/>
  <c r="I64" i="66"/>
  <c r="H64" i="66"/>
  <c r="G64" i="66"/>
  <c r="F64" i="66"/>
  <c r="E64" i="66"/>
  <c r="D64" i="66"/>
  <c r="C64" i="66"/>
  <c r="B64" i="66"/>
  <c r="O63" i="66"/>
  <c r="N63" i="66"/>
  <c r="M63" i="66"/>
  <c r="L63" i="66"/>
  <c r="K63" i="66"/>
  <c r="J63" i="66"/>
  <c r="I63" i="66"/>
  <c r="H63" i="66"/>
  <c r="G63" i="66"/>
  <c r="F63" i="66"/>
  <c r="E63" i="66"/>
  <c r="D63" i="66"/>
  <c r="C63" i="66"/>
  <c r="B63" i="66"/>
  <c r="O62" i="66"/>
  <c r="N62" i="66"/>
  <c r="M62" i="66"/>
  <c r="L62" i="66"/>
  <c r="K62" i="66"/>
  <c r="J62" i="66"/>
  <c r="I62" i="66"/>
  <c r="H62" i="66"/>
  <c r="G62" i="66"/>
  <c r="F62" i="66"/>
  <c r="E62" i="66"/>
  <c r="D62" i="66"/>
  <c r="C62" i="66"/>
  <c r="B62" i="66"/>
  <c r="O61" i="66"/>
  <c r="N61" i="66"/>
  <c r="M61" i="66"/>
  <c r="L61" i="66"/>
  <c r="K61" i="66"/>
  <c r="J61" i="66"/>
  <c r="I61" i="66"/>
  <c r="H61" i="66"/>
  <c r="G61" i="66"/>
  <c r="F61" i="66"/>
  <c r="E61" i="66"/>
  <c r="D61" i="66"/>
  <c r="C61" i="66"/>
  <c r="B61" i="66"/>
  <c r="O60" i="66"/>
  <c r="N60" i="66"/>
  <c r="M60" i="66"/>
  <c r="L60" i="66"/>
  <c r="K60" i="66"/>
  <c r="J60" i="66"/>
  <c r="I60" i="66"/>
  <c r="H60" i="66"/>
  <c r="G60" i="66"/>
  <c r="F60" i="66"/>
  <c r="E60" i="66"/>
  <c r="D60" i="66"/>
  <c r="C60" i="66"/>
  <c r="B60" i="66"/>
  <c r="O59" i="66"/>
  <c r="N59" i="66"/>
  <c r="M59" i="66"/>
  <c r="L59" i="66"/>
  <c r="K59" i="66"/>
  <c r="J59" i="66"/>
  <c r="I59" i="66"/>
  <c r="H59" i="66"/>
  <c r="G59" i="66"/>
  <c r="F59" i="66"/>
  <c r="E59" i="66"/>
  <c r="D59" i="66"/>
  <c r="C59" i="66"/>
  <c r="B59" i="66"/>
  <c r="O58" i="66"/>
  <c r="N58" i="66"/>
  <c r="M58" i="66"/>
  <c r="L58" i="66"/>
  <c r="K58" i="66"/>
  <c r="J58" i="66"/>
  <c r="I58" i="66"/>
  <c r="H58" i="66"/>
  <c r="G58" i="66"/>
  <c r="F58" i="66"/>
  <c r="E58" i="66"/>
  <c r="D58" i="66"/>
  <c r="C58" i="66"/>
  <c r="B58" i="66"/>
  <c r="O57" i="66"/>
  <c r="N57" i="66"/>
  <c r="M57" i="66"/>
  <c r="L57" i="66"/>
  <c r="K57" i="66"/>
  <c r="J57" i="66"/>
  <c r="I57" i="66"/>
  <c r="H57" i="66"/>
  <c r="G57" i="66"/>
  <c r="F57" i="66"/>
  <c r="E57" i="66"/>
  <c r="D57" i="66"/>
  <c r="C57" i="66"/>
  <c r="B57" i="66"/>
  <c r="O56" i="66"/>
  <c r="N56" i="66"/>
  <c r="M56" i="66"/>
  <c r="L56" i="66"/>
  <c r="K56" i="66"/>
  <c r="J56" i="66"/>
  <c r="I56" i="66"/>
  <c r="H56" i="66"/>
  <c r="G56" i="66"/>
  <c r="F56" i="66"/>
  <c r="E56" i="66"/>
  <c r="D56" i="66"/>
  <c r="C56" i="66"/>
  <c r="B56" i="66"/>
  <c r="O55" i="66"/>
  <c r="N55" i="66"/>
  <c r="M55" i="66"/>
  <c r="L55" i="66"/>
  <c r="K55" i="66"/>
  <c r="J55" i="66"/>
  <c r="I55" i="66"/>
  <c r="H55" i="66"/>
  <c r="G55" i="66"/>
  <c r="F55" i="66"/>
  <c r="E55" i="66"/>
  <c r="D55" i="66"/>
  <c r="C55" i="66"/>
  <c r="B55" i="66"/>
  <c r="O54" i="66"/>
  <c r="N54" i="66"/>
  <c r="M54" i="66"/>
  <c r="L54" i="66"/>
  <c r="K54" i="66"/>
  <c r="J54" i="66"/>
  <c r="I54" i="66"/>
  <c r="H54" i="66"/>
  <c r="G54" i="66"/>
  <c r="F54" i="66"/>
  <c r="E54" i="66"/>
  <c r="D54" i="66"/>
  <c r="C54" i="66"/>
  <c r="B54" i="66"/>
  <c r="O53" i="66"/>
  <c r="N53" i="66"/>
  <c r="M53" i="66"/>
  <c r="L53" i="66"/>
  <c r="K53" i="66"/>
  <c r="J53" i="66"/>
  <c r="I53" i="66"/>
  <c r="H53" i="66"/>
  <c r="G53" i="66"/>
  <c r="F53" i="66"/>
  <c r="E53" i="66"/>
  <c r="D53" i="66"/>
  <c r="C53" i="66"/>
  <c r="B53" i="66"/>
  <c r="O52" i="66"/>
  <c r="N52" i="66"/>
  <c r="M52" i="66"/>
  <c r="L52" i="66"/>
  <c r="K52" i="66"/>
  <c r="J52" i="66"/>
  <c r="I52" i="66"/>
  <c r="H52" i="66"/>
  <c r="G52" i="66"/>
  <c r="F52" i="66"/>
  <c r="E52" i="66"/>
  <c r="D52" i="66"/>
  <c r="C52" i="66"/>
  <c r="B52" i="66"/>
  <c r="O51" i="66"/>
  <c r="N51" i="66"/>
  <c r="M51" i="66"/>
  <c r="L51" i="66"/>
  <c r="K51" i="66"/>
  <c r="J51" i="66"/>
  <c r="I51" i="66"/>
  <c r="H51" i="66"/>
  <c r="G51" i="66"/>
  <c r="F51" i="66"/>
  <c r="E51" i="66"/>
  <c r="D51" i="66"/>
  <c r="C51" i="66"/>
  <c r="B51" i="66"/>
  <c r="O50" i="66"/>
  <c r="N50" i="66"/>
  <c r="M50" i="66"/>
  <c r="L50" i="66"/>
  <c r="K50" i="66"/>
  <c r="J50" i="66"/>
  <c r="I50" i="66"/>
  <c r="H50" i="66"/>
  <c r="G50" i="66"/>
  <c r="F50" i="66"/>
  <c r="E50" i="66"/>
  <c r="D50" i="66"/>
  <c r="C50" i="66"/>
  <c r="B50" i="66"/>
  <c r="O49" i="66"/>
  <c r="N49" i="66"/>
  <c r="M49" i="66"/>
  <c r="L49" i="66"/>
  <c r="K49" i="66"/>
  <c r="J49" i="66"/>
  <c r="I49" i="66"/>
  <c r="H49" i="66"/>
  <c r="G49" i="66"/>
  <c r="F49" i="66"/>
  <c r="E49" i="66"/>
  <c r="D49" i="66"/>
  <c r="C49" i="66"/>
  <c r="B49" i="66"/>
  <c r="O48" i="66"/>
  <c r="N48" i="66"/>
  <c r="M48" i="66"/>
  <c r="L48" i="66"/>
  <c r="K48" i="66"/>
  <c r="J48" i="66"/>
  <c r="I48" i="66"/>
  <c r="H48" i="66"/>
  <c r="G48" i="66"/>
  <c r="F48" i="66"/>
  <c r="E48" i="66"/>
  <c r="D48" i="66"/>
  <c r="C48" i="66"/>
  <c r="B48" i="66"/>
  <c r="O47" i="66"/>
  <c r="N47" i="66"/>
  <c r="M47" i="66"/>
  <c r="L47" i="66"/>
  <c r="K47" i="66"/>
  <c r="J47" i="66"/>
  <c r="I47" i="66"/>
  <c r="H47" i="66"/>
  <c r="G47" i="66"/>
  <c r="F47" i="66"/>
  <c r="E47" i="66"/>
  <c r="D47" i="66"/>
  <c r="C47" i="66"/>
  <c r="B47" i="66"/>
  <c r="O46" i="66"/>
  <c r="N46" i="66"/>
  <c r="M46" i="66"/>
  <c r="L46" i="66"/>
  <c r="K46" i="66"/>
  <c r="J46" i="66"/>
  <c r="I46" i="66"/>
  <c r="H46" i="66"/>
  <c r="G46" i="66"/>
  <c r="F46" i="66"/>
  <c r="E46" i="66"/>
  <c r="D46" i="66"/>
  <c r="C46" i="66"/>
  <c r="B46" i="66"/>
  <c r="O45" i="66"/>
  <c r="N45" i="66"/>
  <c r="M45" i="66"/>
  <c r="L45" i="66"/>
  <c r="K45" i="66"/>
  <c r="J45" i="66"/>
  <c r="I45" i="66"/>
  <c r="H45" i="66"/>
  <c r="G45" i="66"/>
  <c r="F45" i="66"/>
  <c r="E45" i="66"/>
  <c r="D45" i="66"/>
  <c r="C45" i="66"/>
  <c r="B45" i="66"/>
  <c r="O44" i="66"/>
  <c r="N44" i="66"/>
  <c r="M44" i="66"/>
  <c r="L44" i="66"/>
  <c r="K44" i="66"/>
  <c r="J44" i="66"/>
  <c r="I44" i="66"/>
  <c r="H44" i="66"/>
  <c r="G44" i="66"/>
  <c r="F44" i="66"/>
  <c r="E44" i="66"/>
  <c r="D44" i="66"/>
  <c r="C44" i="66"/>
  <c r="B44" i="66"/>
  <c r="O43" i="66"/>
  <c r="N43" i="66"/>
  <c r="M43" i="66"/>
  <c r="L43" i="66"/>
  <c r="K43" i="66"/>
  <c r="J43" i="66"/>
  <c r="I43" i="66"/>
  <c r="H43" i="66"/>
  <c r="G43" i="66"/>
  <c r="F43" i="66"/>
  <c r="E43" i="66"/>
  <c r="D43" i="66"/>
  <c r="C43" i="66"/>
  <c r="B43" i="66"/>
  <c r="O42" i="66"/>
  <c r="N42" i="66"/>
  <c r="M42" i="66"/>
  <c r="L42" i="66"/>
  <c r="K42" i="66"/>
  <c r="J42" i="66"/>
  <c r="I42" i="66"/>
  <c r="H42" i="66"/>
  <c r="G42" i="66"/>
  <c r="F42" i="66"/>
  <c r="E42" i="66"/>
  <c r="D42" i="66"/>
  <c r="C42" i="66"/>
  <c r="B42" i="66"/>
  <c r="O41" i="66"/>
  <c r="N41" i="66"/>
  <c r="M41" i="66"/>
  <c r="L41" i="66"/>
  <c r="K41" i="66"/>
  <c r="J41" i="66"/>
  <c r="I41" i="66"/>
  <c r="H41" i="66"/>
  <c r="G41" i="66"/>
  <c r="F41" i="66"/>
  <c r="E41" i="66"/>
  <c r="D41" i="66"/>
  <c r="C41" i="66"/>
  <c r="B41" i="66"/>
  <c r="O40" i="66"/>
  <c r="N40" i="66"/>
  <c r="M40" i="66"/>
  <c r="L40" i="66"/>
  <c r="K40" i="66"/>
  <c r="J40" i="66"/>
  <c r="I40" i="66"/>
  <c r="H40" i="66"/>
  <c r="G40" i="66"/>
  <c r="F40" i="66"/>
  <c r="E40" i="66"/>
  <c r="D40" i="66"/>
  <c r="C40" i="66"/>
  <c r="B40" i="66"/>
  <c r="O39" i="66"/>
  <c r="N39" i="66"/>
  <c r="M39" i="66"/>
  <c r="L39" i="66"/>
  <c r="K39" i="66"/>
  <c r="J39" i="66"/>
  <c r="I39" i="66"/>
  <c r="H39" i="66"/>
  <c r="G39" i="66"/>
  <c r="F39" i="66"/>
  <c r="E39" i="66"/>
  <c r="D39" i="66"/>
  <c r="C39" i="66"/>
  <c r="B39" i="66"/>
  <c r="O38" i="66"/>
  <c r="N38" i="66"/>
  <c r="M38" i="66"/>
  <c r="L38" i="66"/>
  <c r="K38" i="66"/>
  <c r="J38" i="66"/>
  <c r="I38" i="66"/>
  <c r="H38" i="66"/>
  <c r="G38" i="66"/>
  <c r="F38" i="66"/>
  <c r="E38" i="66"/>
  <c r="D38" i="66"/>
  <c r="C38" i="66"/>
  <c r="B38" i="66"/>
  <c r="O37" i="66"/>
  <c r="N37" i="66"/>
  <c r="M37" i="66"/>
  <c r="L37" i="66"/>
  <c r="K37" i="66"/>
  <c r="J37" i="66"/>
  <c r="I37" i="66"/>
  <c r="H37" i="66"/>
  <c r="G37" i="66"/>
  <c r="F37" i="66"/>
  <c r="E37" i="66"/>
  <c r="D37" i="66"/>
  <c r="C37" i="66"/>
  <c r="B37" i="66"/>
  <c r="O36" i="66"/>
  <c r="N36" i="66"/>
  <c r="M36" i="66"/>
  <c r="L36" i="66"/>
  <c r="K36" i="66"/>
  <c r="J36" i="66"/>
  <c r="I36" i="66"/>
  <c r="H36" i="66"/>
  <c r="G36" i="66"/>
  <c r="F36" i="66"/>
  <c r="E36" i="66"/>
  <c r="D36" i="66"/>
  <c r="C36" i="66"/>
  <c r="B36" i="66"/>
  <c r="O35" i="66"/>
  <c r="N35" i="66"/>
  <c r="M35" i="66"/>
  <c r="L35" i="66"/>
  <c r="K35" i="66"/>
  <c r="J35" i="66"/>
  <c r="I35" i="66"/>
  <c r="H35" i="66"/>
  <c r="G35" i="66"/>
  <c r="F35" i="66"/>
  <c r="E35" i="66"/>
  <c r="D35" i="66"/>
  <c r="C35" i="66"/>
  <c r="B35" i="66"/>
  <c r="O34" i="66"/>
  <c r="N34" i="66"/>
  <c r="M34" i="66"/>
  <c r="L34" i="66"/>
  <c r="K34" i="66"/>
  <c r="J34" i="66"/>
  <c r="I34" i="66"/>
  <c r="H34" i="66"/>
  <c r="G34" i="66"/>
  <c r="F34" i="66"/>
  <c r="E34" i="66"/>
  <c r="D34" i="66"/>
  <c r="C34" i="66"/>
  <c r="B34" i="66"/>
  <c r="O33" i="66"/>
  <c r="N33" i="66"/>
  <c r="M33" i="66"/>
  <c r="L33" i="66"/>
  <c r="K33" i="66"/>
  <c r="J33" i="66"/>
  <c r="I33" i="66"/>
  <c r="H33" i="66"/>
  <c r="G33" i="66"/>
  <c r="F33" i="66"/>
  <c r="E33" i="66"/>
  <c r="D33" i="66"/>
  <c r="C33" i="66"/>
  <c r="B33" i="66"/>
  <c r="O32" i="66"/>
  <c r="N32" i="66"/>
  <c r="M32" i="66"/>
  <c r="L32" i="66"/>
  <c r="K32" i="66"/>
  <c r="J32" i="66"/>
  <c r="I32" i="66"/>
  <c r="H32" i="66"/>
  <c r="G32" i="66"/>
  <c r="F32" i="66"/>
  <c r="E32" i="66"/>
  <c r="D32" i="66"/>
  <c r="C32" i="66"/>
  <c r="B32" i="66"/>
  <c r="O31" i="66"/>
  <c r="N31" i="66"/>
  <c r="M31" i="66"/>
  <c r="L31" i="66"/>
  <c r="K31" i="66"/>
  <c r="J31" i="66"/>
  <c r="I31" i="66"/>
  <c r="H31" i="66"/>
  <c r="G31" i="66"/>
  <c r="F31" i="66"/>
  <c r="E31" i="66"/>
  <c r="D31" i="66"/>
  <c r="C31" i="66"/>
  <c r="B31" i="66"/>
  <c r="O30" i="66"/>
  <c r="N30" i="66"/>
  <c r="M30" i="66"/>
  <c r="L30" i="66"/>
  <c r="K30" i="66"/>
  <c r="J30" i="66"/>
  <c r="I30" i="66"/>
  <c r="H30" i="66"/>
  <c r="G30" i="66"/>
  <c r="F30" i="66"/>
  <c r="E30" i="66"/>
  <c r="D30" i="66"/>
  <c r="C30" i="66"/>
  <c r="B30" i="66"/>
  <c r="O29" i="66"/>
  <c r="N29" i="66"/>
  <c r="M29" i="66"/>
  <c r="L29" i="66"/>
  <c r="K29" i="66"/>
  <c r="J29" i="66"/>
  <c r="I29" i="66"/>
  <c r="H29" i="66"/>
  <c r="G29" i="66"/>
  <c r="F29" i="66"/>
  <c r="E29" i="66"/>
  <c r="D29" i="66"/>
  <c r="C29" i="66"/>
  <c r="B29" i="66"/>
  <c r="O71" i="65"/>
  <c r="N71" i="65"/>
  <c r="M71" i="65"/>
  <c r="L71" i="65"/>
  <c r="K71" i="65"/>
  <c r="J71" i="65"/>
  <c r="I71" i="65"/>
  <c r="H71" i="65"/>
  <c r="G71" i="65"/>
  <c r="F71" i="65"/>
  <c r="E71" i="65"/>
  <c r="D71" i="65"/>
  <c r="C71" i="65"/>
  <c r="B71" i="65"/>
  <c r="O70" i="65"/>
  <c r="N70" i="65"/>
  <c r="M70" i="65"/>
  <c r="L70" i="65"/>
  <c r="K70" i="65"/>
  <c r="J70" i="65"/>
  <c r="I70" i="65"/>
  <c r="H70" i="65"/>
  <c r="G70" i="65"/>
  <c r="F70" i="65"/>
  <c r="E70" i="65"/>
  <c r="D70" i="65"/>
  <c r="C70" i="65"/>
  <c r="B70" i="65"/>
  <c r="O69" i="65"/>
  <c r="N69" i="65"/>
  <c r="M69" i="65"/>
  <c r="L69" i="65"/>
  <c r="K69" i="65"/>
  <c r="J69" i="65"/>
  <c r="I69" i="65"/>
  <c r="H69" i="65"/>
  <c r="G69" i="65"/>
  <c r="F69" i="65"/>
  <c r="E69" i="65"/>
  <c r="D69" i="65"/>
  <c r="C69" i="65"/>
  <c r="B69" i="65"/>
  <c r="O68" i="65"/>
  <c r="N68" i="65"/>
  <c r="M68" i="65"/>
  <c r="L68" i="65"/>
  <c r="K68" i="65"/>
  <c r="J68" i="65"/>
  <c r="I68" i="65"/>
  <c r="H68" i="65"/>
  <c r="G68" i="65"/>
  <c r="F68" i="65"/>
  <c r="E68" i="65"/>
  <c r="D68" i="65"/>
  <c r="C68" i="65"/>
  <c r="B68" i="65"/>
  <c r="O67" i="65"/>
  <c r="N67" i="65"/>
  <c r="M67" i="65"/>
  <c r="L67" i="65"/>
  <c r="K67" i="65"/>
  <c r="J67" i="65"/>
  <c r="I67" i="65"/>
  <c r="H67" i="65"/>
  <c r="G67" i="65"/>
  <c r="F67" i="65"/>
  <c r="E67" i="65"/>
  <c r="D67" i="65"/>
  <c r="C67" i="65"/>
  <c r="B67" i="65"/>
  <c r="O66" i="65"/>
  <c r="N66" i="65"/>
  <c r="M66" i="65"/>
  <c r="L66" i="65"/>
  <c r="K66" i="65"/>
  <c r="J66" i="65"/>
  <c r="I66" i="65"/>
  <c r="H66" i="65"/>
  <c r="G66" i="65"/>
  <c r="F66" i="65"/>
  <c r="E66" i="65"/>
  <c r="D66" i="65"/>
  <c r="C66" i="65"/>
  <c r="B66" i="65"/>
  <c r="O65" i="65"/>
  <c r="N65" i="65"/>
  <c r="M65" i="65"/>
  <c r="L65" i="65"/>
  <c r="K65" i="65"/>
  <c r="J65" i="65"/>
  <c r="I65" i="65"/>
  <c r="H65" i="65"/>
  <c r="G65" i="65"/>
  <c r="F65" i="65"/>
  <c r="E65" i="65"/>
  <c r="D65" i="65"/>
  <c r="C65" i="65"/>
  <c r="B65" i="65"/>
  <c r="O64" i="65"/>
  <c r="N64" i="65"/>
  <c r="M64" i="65"/>
  <c r="L64" i="65"/>
  <c r="K64" i="65"/>
  <c r="J64" i="65"/>
  <c r="I64" i="65"/>
  <c r="H64" i="65"/>
  <c r="G64" i="65"/>
  <c r="F64" i="65"/>
  <c r="E64" i="65"/>
  <c r="D64" i="65"/>
  <c r="C64" i="65"/>
  <c r="B64" i="65"/>
  <c r="O63" i="65"/>
  <c r="N63" i="65"/>
  <c r="M63" i="65"/>
  <c r="L63" i="65"/>
  <c r="K63" i="65"/>
  <c r="J63" i="65"/>
  <c r="I63" i="65"/>
  <c r="H63" i="65"/>
  <c r="G63" i="65"/>
  <c r="F63" i="65"/>
  <c r="E63" i="65"/>
  <c r="D63" i="65"/>
  <c r="C63" i="65"/>
  <c r="B63" i="65"/>
  <c r="O62" i="65"/>
  <c r="N62" i="65"/>
  <c r="M62" i="65"/>
  <c r="L62" i="65"/>
  <c r="K62" i="65"/>
  <c r="J62" i="65"/>
  <c r="I62" i="65"/>
  <c r="H62" i="65"/>
  <c r="G62" i="65"/>
  <c r="F62" i="65"/>
  <c r="E62" i="65"/>
  <c r="D62" i="65"/>
  <c r="C62" i="65"/>
  <c r="B62" i="65"/>
  <c r="O61" i="65"/>
  <c r="N61" i="65"/>
  <c r="M61" i="65"/>
  <c r="L61" i="65"/>
  <c r="K61" i="65"/>
  <c r="J61" i="65"/>
  <c r="I61" i="65"/>
  <c r="H61" i="65"/>
  <c r="G61" i="65"/>
  <c r="F61" i="65"/>
  <c r="E61" i="65"/>
  <c r="D61" i="65"/>
  <c r="C61" i="65"/>
  <c r="B61" i="65"/>
  <c r="O60" i="65"/>
  <c r="N60" i="65"/>
  <c r="M60" i="65"/>
  <c r="L60" i="65"/>
  <c r="K60" i="65"/>
  <c r="J60" i="65"/>
  <c r="I60" i="65"/>
  <c r="H60" i="65"/>
  <c r="G60" i="65"/>
  <c r="F60" i="65"/>
  <c r="E60" i="65"/>
  <c r="D60" i="65"/>
  <c r="C60" i="65"/>
  <c r="B60" i="65"/>
  <c r="O59" i="65"/>
  <c r="N59" i="65"/>
  <c r="M59" i="65"/>
  <c r="L59" i="65"/>
  <c r="K59" i="65"/>
  <c r="J59" i="65"/>
  <c r="I59" i="65"/>
  <c r="H59" i="65"/>
  <c r="G59" i="65"/>
  <c r="F59" i="65"/>
  <c r="E59" i="65"/>
  <c r="D59" i="65"/>
  <c r="C59" i="65"/>
  <c r="B59" i="65"/>
  <c r="O58" i="65"/>
  <c r="N58" i="65"/>
  <c r="M58" i="65"/>
  <c r="L58" i="65"/>
  <c r="K58" i="65"/>
  <c r="J58" i="65"/>
  <c r="I58" i="65"/>
  <c r="H58" i="65"/>
  <c r="G58" i="65"/>
  <c r="F58" i="65"/>
  <c r="E58" i="65"/>
  <c r="D58" i="65"/>
  <c r="C58" i="65"/>
  <c r="B58" i="65"/>
  <c r="O57" i="65"/>
  <c r="N57" i="65"/>
  <c r="M57" i="65"/>
  <c r="L57" i="65"/>
  <c r="K57" i="65"/>
  <c r="J57" i="65"/>
  <c r="I57" i="65"/>
  <c r="H57" i="65"/>
  <c r="G57" i="65"/>
  <c r="F57" i="65"/>
  <c r="E57" i="65"/>
  <c r="D57" i="65"/>
  <c r="C57" i="65"/>
  <c r="B57" i="65"/>
  <c r="O56" i="65"/>
  <c r="N56" i="65"/>
  <c r="M56" i="65"/>
  <c r="L56" i="65"/>
  <c r="K56" i="65"/>
  <c r="J56" i="65"/>
  <c r="I56" i="65"/>
  <c r="H56" i="65"/>
  <c r="G56" i="65"/>
  <c r="F56" i="65"/>
  <c r="E56" i="65"/>
  <c r="D56" i="65"/>
  <c r="C56" i="65"/>
  <c r="B56" i="65"/>
  <c r="O55" i="65"/>
  <c r="N55" i="65"/>
  <c r="M55" i="65"/>
  <c r="L55" i="65"/>
  <c r="K55" i="65"/>
  <c r="J55" i="65"/>
  <c r="I55" i="65"/>
  <c r="H55" i="65"/>
  <c r="G55" i="65"/>
  <c r="F55" i="65"/>
  <c r="E55" i="65"/>
  <c r="D55" i="65"/>
  <c r="C55" i="65"/>
  <c r="B55" i="65"/>
  <c r="O54" i="65"/>
  <c r="N54" i="65"/>
  <c r="M54" i="65"/>
  <c r="L54" i="65"/>
  <c r="K54" i="65"/>
  <c r="J54" i="65"/>
  <c r="I54" i="65"/>
  <c r="H54" i="65"/>
  <c r="G54" i="65"/>
  <c r="F54" i="65"/>
  <c r="E54" i="65"/>
  <c r="D54" i="65"/>
  <c r="C54" i="65"/>
  <c r="B54" i="65"/>
  <c r="O53" i="65"/>
  <c r="N53" i="65"/>
  <c r="M53" i="65"/>
  <c r="L53" i="65"/>
  <c r="K53" i="65"/>
  <c r="J53" i="65"/>
  <c r="I53" i="65"/>
  <c r="H53" i="65"/>
  <c r="G53" i="65"/>
  <c r="F53" i="65"/>
  <c r="E53" i="65"/>
  <c r="D53" i="65"/>
  <c r="C53" i="65"/>
  <c r="B53" i="65"/>
  <c r="O52" i="65"/>
  <c r="N52" i="65"/>
  <c r="M52" i="65"/>
  <c r="L52" i="65"/>
  <c r="K52" i="65"/>
  <c r="J52" i="65"/>
  <c r="I52" i="65"/>
  <c r="H52" i="65"/>
  <c r="G52" i="65"/>
  <c r="F52" i="65"/>
  <c r="E52" i="65"/>
  <c r="D52" i="65"/>
  <c r="C52" i="65"/>
  <c r="B52" i="65"/>
  <c r="O51" i="65"/>
  <c r="N51" i="65"/>
  <c r="M51" i="65"/>
  <c r="L51" i="65"/>
  <c r="K51" i="65"/>
  <c r="J51" i="65"/>
  <c r="I51" i="65"/>
  <c r="H51" i="65"/>
  <c r="G51" i="65"/>
  <c r="F51" i="65"/>
  <c r="E51" i="65"/>
  <c r="D51" i="65"/>
  <c r="C51" i="65"/>
  <c r="B51" i="65"/>
  <c r="O50" i="65"/>
  <c r="N50" i="65"/>
  <c r="M50" i="65"/>
  <c r="L50" i="65"/>
  <c r="K50" i="65"/>
  <c r="J50" i="65"/>
  <c r="I50" i="65"/>
  <c r="H50" i="65"/>
  <c r="G50" i="65"/>
  <c r="F50" i="65"/>
  <c r="E50" i="65"/>
  <c r="D50" i="65"/>
  <c r="C50" i="65"/>
  <c r="B50" i="65"/>
  <c r="O49" i="65"/>
  <c r="N49" i="65"/>
  <c r="M49" i="65"/>
  <c r="L49" i="65"/>
  <c r="K49" i="65"/>
  <c r="J49" i="65"/>
  <c r="I49" i="65"/>
  <c r="H49" i="65"/>
  <c r="G49" i="65"/>
  <c r="F49" i="65"/>
  <c r="E49" i="65"/>
  <c r="D49" i="65"/>
  <c r="C49" i="65"/>
  <c r="B49" i="65"/>
  <c r="O48" i="65"/>
  <c r="N48" i="65"/>
  <c r="M48" i="65"/>
  <c r="L48" i="65"/>
  <c r="K48" i="65"/>
  <c r="J48" i="65"/>
  <c r="I48" i="65"/>
  <c r="H48" i="65"/>
  <c r="G48" i="65"/>
  <c r="F48" i="65"/>
  <c r="E48" i="65"/>
  <c r="D48" i="65"/>
  <c r="C48" i="65"/>
  <c r="B48" i="65"/>
  <c r="O47" i="65"/>
  <c r="N47" i="65"/>
  <c r="M47" i="65"/>
  <c r="L47" i="65"/>
  <c r="K47" i="65"/>
  <c r="J47" i="65"/>
  <c r="I47" i="65"/>
  <c r="H47" i="65"/>
  <c r="G47" i="65"/>
  <c r="F47" i="65"/>
  <c r="E47" i="65"/>
  <c r="D47" i="65"/>
  <c r="C47" i="65"/>
  <c r="B47" i="65"/>
  <c r="O46" i="65"/>
  <c r="N46" i="65"/>
  <c r="M46" i="65"/>
  <c r="L46" i="65"/>
  <c r="K46" i="65"/>
  <c r="J46" i="65"/>
  <c r="I46" i="65"/>
  <c r="H46" i="65"/>
  <c r="G46" i="65"/>
  <c r="F46" i="65"/>
  <c r="E46" i="65"/>
  <c r="D46" i="65"/>
  <c r="C46" i="65"/>
  <c r="B46" i="65"/>
  <c r="O45" i="65"/>
  <c r="N45" i="65"/>
  <c r="M45" i="65"/>
  <c r="L45" i="65"/>
  <c r="K45" i="65"/>
  <c r="J45" i="65"/>
  <c r="I45" i="65"/>
  <c r="H45" i="65"/>
  <c r="G45" i="65"/>
  <c r="F45" i="65"/>
  <c r="E45" i="65"/>
  <c r="D45" i="65"/>
  <c r="C45" i="65"/>
  <c r="B45" i="65"/>
  <c r="O44" i="65"/>
  <c r="N44" i="65"/>
  <c r="M44" i="65"/>
  <c r="L44" i="65"/>
  <c r="K44" i="65"/>
  <c r="J44" i="65"/>
  <c r="I44" i="65"/>
  <c r="H44" i="65"/>
  <c r="G44" i="65"/>
  <c r="F44" i="65"/>
  <c r="E44" i="65"/>
  <c r="D44" i="65"/>
  <c r="C44" i="65"/>
  <c r="B44" i="65"/>
  <c r="O43" i="65"/>
  <c r="N43" i="65"/>
  <c r="M43" i="65"/>
  <c r="L43" i="65"/>
  <c r="K43" i="65"/>
  <c r="J43" i="65"/>
  <c r="I43" i="65"/>
  <c r="H43" i="65"/>
  <c r="G43" i="65"/>
  <c r="F43" i="65"/>
  <c r="E43" i="65"/>
  <c r="D43" i="65"/>
  <c r="C43" i="65"/>
  <c r="B43" i="65"/>
  <c r="O42" i="65"/>
  <c r="N42" i="65"/>
  <c r="M42" i="65"/>
  <c r="L42" i="65"/>
  <c r="K42" i="65"/>
  <c r="J42" i="65"/>
  <c r="I42" i="65"/>
  <c r="H42" i="65"/>
  <c r="G42" i="65"/>
  <c r="F42" i="65"/>
  <c r="E42" i="65"/>
  <c r="D42" i="65"/>
  <c r="C42" i="65"/>
  <c r="B42" i="65"/>
  <c r="O41" i="65"/>
  <c r="N41" i="65"/>
  <c r="M41" i="65"/>
  <c r="L41" i="65"/>
  <c r="K41" i="65"/>
  <c r="J41" i="65"/>
  <c r="I41" i="65"/>
  <c r="H41" i="65"/>
  <c r="G41" i="65"/>
  <c r="F41" i="65"/>
  <c r="E41" i="65"/>
  <c r="D41" i="65"/>
  <c r="C41" i="65"/>
  <c r="B41" i="65"/>
  <c r="O40" i="65"/>
  <c r="N40" i="65"/>
  <c r="M40" i="65"/>
  <c r="L40" i="65"/>
  <c r="K40" i="65"/>
  <c r="J40" i="65"/>
  <c r="I40" i="65"/>
  <c r="H40" i="65"/>
  <c r="G40" i="65"/>
  <c r="F40" i="65"/>
  <c r="E40" i="65"/>
  <c r="D40" i="65"/>
  <c r="C40" i="65"/>
  <c r="B40" i="65"/>
  <c r="O39" i="65"/>
  <c r="N39" i="65"/>
  <c r="M39" i="65"/>
  <c r="L39" i="65"/>
  <c r="K39" i="65"/>
  <c r="J39" i="65"/>
  <c r="I39" i="65"/>
  <c r="H39" i="65"/>
  <c r="G39" i="65"/>
  <c r="F39" i="65"/>
  <c r="E39" i="65"/>
  <c r="D39" i="65"/>
  <c r="C39" i="65"/>
  <c r="B39" i="65"/>
  <c r="O38" i="65"/>
  <c r="N38" i="65"/>
  <c r="M38" i="65"/>
  <c r="L38" i="65"/>
  <c r="K38" i="65"/>
  <c r="J38" i="65"/>
  <c r="I38" i="65"/>
  <c r="H38" i="65"/>
  <c r="G38" i="65"/>
  <c r="F38" i="65"/>
  <c r="E38" i="65"/>
  <c r="D38" i="65"/>
  <c r="C38" i="65"/>
  <c r="B38" i="65"/>
  <c r="O37" i="65"/>
  <c r="N37" i="65"/>
  <c r="M37" i="65"/>
  <c r="L37" i="65"/>
  <c r="K37" i="65"/>
  <c r="J37" i="65"/>
  <c r="I37" i="65"/>
  <c r="H37" i="65"/>
  <c r="G37" i="65"/>
  <c r="F37" i="65"/>
  <c r="E37" i="65"/>
  <c r="D37" i="65"/>
  <c r="C37" i="65"/>
  <c r="B37" i="65"/>
  <c r="O36" i="65"/>
  <c r="N36" i="65"/>
  <c r="M36" i="65"/>
  <c r="L36" i="65"/>
  <c r="K36" i="65"/>
  <c r="J36" i="65"/>
  <c r="I36" i="65"/>
  <c r="H36" i="65"/>
  <c r="G36" i="65"/>
  <c r="F36" i="65"/>
  <c r="E36" i="65"/>
  <c r="D36" i="65"/>
  <c r="C36" i="65"/>
  <c r="B36" i="65"/>
  <c r="O35" i="65"/>
  <c r="N35" i="65"/>
  <c r="M35" i="65"/>
  <c r="L35" i="65"/>
  <c r="K35" i="65"/>
  <c r="J35" i="65"/>
  <c r="I35" i="65"/>
  <c r="H35" i="65"/>
  <c r="G35" i="65"/>
  <c r="F35" i="65"/>
  <c r="E35" i="65"/>
  <c r="D35" i="65"/>
  <c r="C35" i="65"/>
  <c r="B35" i="65"/>
  <c r="O34" i="65"/>
  <c r="N34" i="65"/>
  <c r="M34" i="65"/>
  <c r="L34" i="65"/>
  <c r="K34" i="65"/>
  <c r="J34" i="65"/>
  <c r="I34" i="65"/>
  <c r="H34" i="65"/>
  <c r="G34" i="65"/>
  <c r="F34" i="65"/>
  <c r="E34" i="65"/>
  <c r="D34" i="65"/>
  <c r="C34" i="65"/>
  <c r="B34" i="65"/>
  <c r="O33" i="65"/>
  <c r="N33" i="65"/>
  <c r="M33" i="65"/>
  <c r="L33" i="65"/>
  <c r="K33" i="65"/>
  <c r="J33" i="65"/>
  <c r="I33" i="65"/>
  <c r="H33" i="65"/>
  <c r="G33" i="65"/>
  <c r="F33" i="65"/>
  <c r="E33" i="65"/>
  <c r="D33" i="65"/>
  <c r="C33" i="65"/>
  <c r="B33" i="65"/>
  <c r="O32" i="65"/>
  <c r="N32" i="65"/>
  <c r="M32" i="65"/>
  <c r="L32" i="65"/>
  <c r="K32" i="65"/>
  <c r="J32" i="65"/>
  <c r="I32" i="65"/>
  <c r="H32" i="65"/>
  <c r="G32" i="65"/>
  <c r="F32" i="65"/>
  <c r="E32" i="65"/>
  <c r="D32" i="65"/>
  <c r="C32" i="65"/>
  <c r="B32" i="65"/>
  <c r="O31" i="65"/>
  <c r="N31" i="65"/>
  <c r="M31" i="65"/>
  <c r="L31" i="65"/>
  <c r="K31" i="65"/>
  <c r="J31" i="65"/>
  <c r="I31" i="65"/>
  <c r="H31" i="65"/>
  <c r="G31" i="65"/>
  <c r="F31" i="65"/>
  <c r="E31" i="65"/>
  <c r="D31" i="65"/>
  <c r="C31" i="65"/>
  <c r="B31" i="65"/>
  <c r="O30" i="65"/>
  <c r="N30" i="65"/>
  <c r="M30" i="65"/>
  <c r="L30" i="65"/>
  <c r="K30" i="65"/>
  <c r="J30" i="65"/>
  <c r="I30" i="65"/>
  <c r="H30" i="65"/>
  <c r="G30" i="65"/>
  <c r="F30" i="65"/>
  <c r="E30" i="65"/>
  <c r="D30" i="65"/>
  <c r="C30" i="65"/>
  <c r="B30" i="65"/>
  <c r="O29" i="65"/>
  <c r="N29" i="65"/>
  <c r="M29" i="65"/>
  <c r="L29" i="65"/>
  <c r="K29" i="65"/>
  <c r="J29" i="65"/>
  <c r="I29" i="65"/>
  <c r="H29" i="65"/>
  <c r="G29" i="65"/>
  <c r="F29" i="65"/>
  <c r="E29" i="65"/>
  <c r="D29" i="65"/>
  <c r="C29" i="65"/>
  <c r="B29" i="65"/>
  <c r="O71" i="64"/>
  <c r="N71" i="64"/>
  <c r="M71" i="64"/>
  <c r="L71" i="64"/>
  <c r="K71" i="64"/>
  <c r="J71" i="64"/>
  <c r="I71" i="64"/>
  <c r="H71" i="64"/>
  <c r="G71" i="64"/>
  <c r="F71" i="64"/>
  <c r="E71" i="64"/>
  <c r="D71" i="64"/>
  <c r="C71" i="64"/>
  <c r="B71" i="64"/>
  <c r="O70" i="64"/>
  <c r="N70" i="64"/>
  <c r="M70" i="64"/>
  <c r="L70" i="64"/>
  <c r="K70" i="64"/>
  <c r="J70" i="64"/>
  <c r="I70" i="64"/>
  <c r="H70" i="64"/>
  <c r="G70" i="64"/>
  <c r="F70" i="64"/>
  <c r="E70" i="64"/>
  <c r="D70" i="64"/>
  <c r="C70" i="64"/>
  <c r="B70" i="64"/>
  <c r="O69" i="64"/>
  <c r="N69" i="64"/>
  <c r="M69" i="64"/>
  <c r="L69" i="64"/>
  <c r="K69" i="64"/>
  <c r="J69" i="64"/>
  <c r="I69" i="64"/>
  <c r="H69" i="64"/>
  <c r="G69" i="64"/>
  <c r="F69" i="64"/>
  <c r="E69" i="64"/>
  <c r="D69" i="64"/>
  <c r="C69" i="64"/>
  <c r="B69" i="64"/>
  <c r="O68" i="64"/>
  <c r="N68" i="64"/>
  <c r="M68" i="64"/>
  <c r="L68" i="64"/>
  <c r="K68" i="64"/>
  <c r="J68" i="64"/>
  <c r="I68" i="64"/>
  <c r="H68" i="64"/>
  <c r="G68" i="64"/>
  <c r="F68" i="64"/>
  <c r="E68" i="64"/>
  <c r="D68" i="64"/>
  <c r="C68" i="64"/>
  <c r="B68" i="64"/>
  <c r="O67" i="64"/>
  <c r="N67" i="64"/>
  <c r="M67" i="64"/>
  <c r="L67" i="64"/>
  <c r="K67" i="64"/>
  <c r="J67" i="64"/>
  <c r="I67" i="64"/>
  <c r="H67" i="64"/>
  <c r="G67" i="64"/>
  <c r="F67" i="64"/>
  <c r="E67" i="64"/>
  <c r="D67" i="64"/>
  <c r="C67" i="64"/>
  <c r="B67" i="64"/>
  <c r="O66" i="64"/>
  <c r="N66" i="64"/>
  <c r="M66" i="64"/>
  <c r="L66" i="64"/>
  <c r="K66" i="64"/>
  <c r="J66" i="64"/>
  <c r="I66" i="64"/>
  <c r="H66" i="64"/>
  <c r="G66" i="64"/>
  <c r="F66" i="64"/>
  <c r="E66" i="64"/>
  <c r="D66" i="64"/>
  <c r="C66" i="64"/>
  <c r="B66" i="64"/>
  <c r="O65" i="64"/>
  <c r="N65" i="64"/>
  <c r="M65" i="64"/>
  <c r="L65" i="64"/>
  <c r="K65" i="64"/>
  <c r="J65" i="64"/>
  <c r="I65" i="64"/>
  <c r="H65" i="64"/>
  <c r="G65" i="64"/>
  <c r="F65" i="64"/>
  <c r="E65" i="64"/>
  <c r="D65" i="64"/>
  <c r="C65" i="64"/>
  <c r="B65" i="64"/>
  <c r="O64" i="64"/>
  <c r="N64" i="64"/>
  <c r="M64" i="64"/>
  <c r="L64" i="64"/>
  <c r="K64" i="64"/>
  <c r="J64" i="64"/>
  <c r="I64" i="64"/>
  <c r="H64" i="64"/>
  <c r="G64" i="64"/>
  <c r="F64" i="64"/>
  <c r="E64" i="64"/>
  <c r="D64" i="64"/>
  <c r="C64" i="64"/>
  <c r="B64" i="64"/>
  <c r="O63" i="64"/>
  <c r="N63" i="64"/>
  <c r="M63" i="64"/>
  <c r="L63" i="64"/>
  <c r="K63" i="64"/>
  <c r="J63" i="64"/>
  <c r="I63" i="64"/>
  <c r="H63" i="64"/>
  <c r="G63" i="64"/>
  <c r="F63" i="64"/>
  <c r="E63" i="64"/>
  <c r="D63" i="64"/>
  <c r="C63" i="64"/>
  <c r="B63" i="64"/>
  <c r="O62" i="64"/>
  <c r="N62" i="64"/>
  <c r="M62" i="64"/>
  <c r="L62" i="64"/>
  <c r="K62" i="64"/>
  <c r="J62" i="64"/>
  <c r="I62" i="64"/>
  <c r="H62" i="64"/>
  <c r="G62" i="64"/>
  <c r="F62" i="64"/>
  <c r="E62" i="64"/>
  <c r="D62" i="64"/>
  <c r="C62" i="64"/>
  <c r="B62" i="64"/>
  <c r="O61" i="64"/>
  <c r="N61" i="64"/>
  <c r="M61" i="64"/>
  <c r="L61" i="64"/>
  <c r="K61" i="64"/>
  <c r="J61" i="64"/>
  <c r="I61" i="64"/>
  <c r="H61" i="64"/>
  <c r="G61" i="64"/>
  <c r="F61" i="64"/>
  <c r="E61" i="64"/>
  <c r="D61" i="64"/>
  <c r="C61" i="64"/>
  <c r="B61" i="64"/>
  <c r="O60" i="64"/>
  <c r="N60" i="64"/>
  <c r="M60" i="64"/>
  <c r="L60" i="64"/>
  <c r="K60" i="64"/>
  <c r="J60" i="64"/>
  <c r="I60" i="64"/>
  <c r="H60" i="64"/>
  <c r="G60" i="64"/>
  <c r="F60" i="64"/>
  <c r="E60" i="64"/>
  <c r="D60" i="64"/>
  <c r="C60" i="64"/>
  <c r="B60" i="64"/>
  <c r="O59" i="64"/>
  <c r="N59" i="64"/>
  <c r="M59" i="64"/>
  <c r="L59" i="64"/>
  <c r="K59" i="64"/>
  <c r="J59" i="64"/>
  <c r="I59" i="64"/>
  <c r="H59" i="64"/>
  <c r="G59" i="64"/>
  <c r="F59" i="64"/>
  <c r="E59" i="64"/>
  <c r="D59" i="64"/>
  <c r="C59" i="64"/>
  <c r="B59" i="64"/>
  <c r="O58" i="64"/>
  <c r="N58" i="64"/>
  <c r="M58" i="64"/>
  <c r="L58" i="64"/>
  <c r="K58" i="64"/>
  <c r="J58" i="64"/>
  <c r="I58" i="64"/>
  <c r="H58" i="64"/>
  <c r="G58" i="64"/>
  <c r="F58" i="64"/>
  <c r="E58" i="64"/>
  <c r="D58" i="64"/>
  <c r="C58" i="64"/>
  <c r="B58" i="64"/>
  <c r="O57" i="64"/>
  <c r="N57" i="64"/>
  <c r="M57" i="64"/>
  <c r="L57" i="64"/>
  <c r="K57" i="64"/>
  <c r="J57" i="64"/>
  <c r="I57" i="64"/>
  <c r="H57" i="64"/>
  <c r="G57" i="64"/>
  <c r="F57" i="64"/>
  <c r="E57" i="64"/>
  <c r="D57" i="64"/>
  <c r="C57" i="64"/>
  <c r="B57" i="64"/>
  <c r="O56" i="64"/>
  <c r="N56" i="64"/>
  <c r="M56" i="64"/>
  <c r="L56" i="64"/>
  <c r="K56" i="64"/>
  <c r="J56" i="64"/>
  <c r="I56" i="64"/>
  <c r="H56" i="64"/>
  <c r="G56" i="64"/>
  <c r="F56" i="64"/>
  <c r="E56" i="64"/>
  <c r="D56" i="64"/>
  <c r="C56" i="64"/>
  <c r="B56" i="64"/>
  <c r="O55" i="64"/>
  <c r="N55" i="64"/>
  <c r="M55" i="64"/>
  <c r="L55" i="64"/>
  <c r="K55" i="64"/>
  <c r="J55" i="64"/>
  <c r="I55" i="64"/>
  <c r="H55" i="64"/>
  <c r="G55" i="64"/>
  <c r="F55" i="64"/>
  <c r="E55" i="64"/>
  <c r="D55" i="64"/>
  <c r="C55" i="64"/>
  <c r="B55" i="64"/>
  <c r="O54" i="64"/>
  <c r="N54" i="64"/>
  <c r="M54" i="64"/>
  <c r="L54" i="64"/>
  <c r="K54" i="64"/>
  <c r="J54" i="64"/>
  <c r="I54" i="64"/>
  <c r="H54" i="64"/>
  <c r="G54" i="64"/>
  <c r="F54" i="64"/>
  <c r="E54" i="64"/>
  <c r="D54" i="64"/>
  <c r="C54" i="64"/>
  <c r="B54" i="64"/>
  <c r="O53" i="64"/>
  <c r="N53" i="64"/>
  <c r="M53" i="64"/>
  <c r="L53" i="64"/>
  <c r="K53" i="64"/>
  <c r="J53" i="64"/>
  <c r="I53" i="64"/>
  <c r="H53" i="64"/>
  <c r="G53" i="64"/>
  <c r="F53" i="64"/>
  <c r="E53" i="64"/>
  <c r="D53" i="64"/>
  <c r="C53" i="64"/>
  <c r="B53" i="64"/>
  <c r="O52" i="64"/>
  <c r="N52" i="64"/>
  <c r="M52" i="64"/>
  <c r="L52" i="64"/>
  <c r="K52" i="64"/>
  <c r="J52" i="64"/>
  <c r="I52" i="64"/>
  <c r="H52" i="64"/>
  <c r="G52" i="64"/>
  <c r="F52" i="64"/>
  <c r="E52" i="64"/>
  <c r="D52" i="64"/>
  <c r="C52" i="64"/>
  <c r="B52" i="64"/>
  <c r="O51" i="64"/>
  <c r="N51" i="64"/>
  <c r="M51" i="64"/>
  <c r="L51" i="64"/>
  <c r="K51" i="64"/>
  <c r="J51" i="64"/>
  <c r="I51" i="64"/>
  <c r="H51" i="64"/>
  <c r="G51" i="64"/>
  <c r="F51" i="64"/>
  <c r="E51" i="64"/>
  <c r="D51" i="64"/>
  <c r="C51" i="64"/>
  <c r="B51" i="64"/>
  <c r="O50" i="64"/>
  <c r="N50" i="64"/>
  <c r="M50" i="64"/>
  <c r="L50" i="64"/>
  <c r="K50" i="64"/>
  <c r="J50" i="64"/>
  <c r="I50" i="64"/>
  <c r="H50" i="64"/>
  <c r="G50" i="64"/>
  <c r="F50" i="64"/>
  <c r="E50" i="64"/>
  <c r="D50" i="64"/>
  <c r="C50" i="64"/>
  <c r="B50" i="64"/>
  <c r="O49" i="64"/>
  <c r="N49" i="64"/>
  <c r="M49" i="64"/>
  <c r="L49" i="64"/>
  <c r="K49" i="64"/>
  <c r="J49" i="64"/>
  <c r="I49" i="64"/>
  <c r="H49" i="64"/>
  <c r="G49" i="64"/>
  <c r="F49" i="64"/>
  <c r="E49" i="64"/>
  <c r="D49" i="64"/>
  <c r="C49" i="64"/>
  <c r="B49" i="64"/>
  <c r="O48" i="64"/>
  <c r="N48" i="64"/>
  <c r="M48" i="64"/>
  <c r="L48" i="64"/>
  <c r="K48" i="64"/>
  <c r="J48" i="64"/>
  <c r="I48" i="64"/>
  <c r="H48" i="64"/>
  <c r="G48" i="64"/>
  <c r="F48" i="64"/>
  <c r="E48" i="64"/>
  <c r="D48" i="64"/>
  <c r="C48" i="64"/>
  <c r="B48" i="64"/>
  <c r="O47" i="64"/>
  <c r="N47" i="64"/>
  <c r="M47" i="64"/>
  <c r="L47" i="64"/>
  <c r="K47" i="64"/>
  <c r="J47" i="64"/>
  <c r="I47" i="64"/>
  <c r="H47" i="64"/>
  <c r="G47" i="64"/>
  <c r="F47" i="64"/>
  <c r="E47" i="64"/>
  <c r="D47" i="64"/>
  <c r="C47" i="64"/>
  <c r="B47" i="64"/>
  <c r="O46" i="64"/>
  <c r="N46" i="64"/>
  <c r="M46" i="64"/>
  <c r="L46" i="64"/>
  <c r="K46" i="64"/>
  <c r="J46" i="64"/>
  <c r="I46" i="64"/>
  <c r="H46" i="64"/>
  <c r="G46" i="64"/>
  <c r="F46" i="64"/>
  <c r="E46" i="64"/>
  <c r="D46" i="64"/>
  <c r="C46" i="64"/>
  <c r="B46" i="64"/>
  <c r="O45" i="64"/>
  <c r="N45" i="64"/>
  <c r="M45" i="64"/>
  <c r="L45" i="64"/>
  <c r="K45" i="64"/>
  <c r="J45" i="64"/>
  <c r="I45" i="64"/>
  <c r="H45" i="64"/>
  <c r="G45" i="64"/>
  <c r="F45" i="64"/>
  <c r="E45" i="64"/>
  <c r="D45" i="64"/>
  <c r="C45" i="64"/>
  <c r="B45" i="64"/>
  <c r="O44" i="64"/>
  <c r="N44" i="64"/>
  <c r="M44" i="64"/>
  <c r="L44" i="64"/>
  <c r="K44" i="64"/>
  <c r="J44" i="64"/>
  <c r="I44" i="64"/>
  <c r="H44" i="64"/>
  <c r="G44" i="64"/>
  <c r="F44" i="64"/>
  <c r="E44" i="64"/>
  <c r="D44" i="64"/>
  <c r="C44" i="64"/>
  <c r="B44" i="64"/>
  <c r="O43" i="64"/>
  <c r="N43" i="64"/>
  <c r="M43" i="64"/>
  <c r="L43" i="64"/>
  <c r="K43" i="64"/>
  <c r="J43" i="64"/>
  <c r="I43" i="64"/>
  <c r="H43" i="64"/>
  <c r="G43" i="64"/>
  <c r="F43" i="64"/>
  <c r="E43" i="64"/>
  <c r="D43" i="64"/>
  <c r="C43" i="64"/>
  <c r="B43" i="64"/>
  <c r="O42" i="64"/>
  <c r="N42" i="64"/>
  <c r="M42" i="64"/>
  <c r="L42" i="64"/>
  <c r="K42" i="64"/>
  <c r="J42" i="64"/>
  <c r="I42" i="64"/>
  <c r="H42" i="64"/>
  <c r="G42" i="64"/>
  <c r="F42" i="64"/>
  <c r="E42" i="64"/>
  <c r="D42" i="64"/>
  <c r="C42" i="64"/>
  <c r="B42" i="64"/>
  <c r="O41" i="64"/>
  <c r="N41" i="64"/>
  <c r="M41" i="64"/>
  <c r="L41" i="64"/>
  <c r="K41" i="64"/>
  <c r="J41" i="64"/>
  <c r="I41" i="64"/>
  <c r="H41" i="64"/>
  <c r="G41" i="64"/>
  <c r="F41" i="64"/>
  <c r="E41" i="64"/>
  <c r="D41" i="64"/>
  <c r="C41" i="64"/>
  <c r="B41" i="64"/>
  <c r="O40" i="64"/>
  <c r="N40" i="64"/>
  <c r="M40" i="64"/>
  <c r="L40" i="64"/>
  <c r="K40" i="64"/>
  <c r="J40" i="64"/>
  <c r="I40" i="64"/>
  <c r="H40" i="64"/>
  <c r="G40" i="64"/>
  <c r="F40" i="64"/>
  <c r="E40" i="64"/>
  <c r="D40" i="64"/>
  <c r="C40" i="64"/>
  <c r="B40" i="64"/>
  <c r="O39" i="64"/>
  <c r="N39" i="64"/>
  <c r="M39" i="64"/>
  <c r="L39" i="64"/>
  <c r="K39" i="64"/>
  <c r="J39" i="64"/>
  <c r="I39" i="64"/>
  <c r="H39" i="64"/>
  <c r="G39" i="64"/>
  <c r="F39" i="64"/>
  <c r="E39" i="64"/>
  <c r="D39" i="64"/>
  <c r="C39" i="64"/>
  <c r="B39" i="64"/>
  <c r="O38" i="64"/>
  <c r="N38" i="64"/>
  <c r="M38" i="64"/>
  <c r="L38" i="64"/>
  <c r="K38" i="64"/>
  <c r="J38" i="64"/>
  <c r="I38" i="64"/>
  <c r="H38" i="64"/>
  <c r="G38" i="64"/>
  <c r="F38" i="64"/>
  <c r="E38" i="64"/>
  <c r="D38" i="64"/>
  <c r="C38" i="64"/>
  <c r="B38" i="64"/>
  <c r="O37" i="64"/>
  <c r="N37" i="64"/>
  <c r="M37" i="64"/>
  <c r="L37" i="64"/>
  <c r="K37" i="64"/>
  <c r="J37" i="64"/>
  <c r="I37" i="64"/>
  <c r="H37" i="64"/>
  <c r="G37" i="64"/>
  <c r="F37" i="64"/>
  <c r="E37" i="64"/>
  <c r="D37" i="64"/>
  <c r="C37" i="64"/>
  <c r="B37" i="64"/>
  <c r="O36" i="64"/>
  <c r="N36" i="64"/>
  <c r="M36" i="64"/>
  <c r="L36" i="64"/>
  <c r="K36" i="64"/>
  <c r="J36" i="64"/>
  <c r="I36" i="64"/>
  <c r="H36" i="64"/>
  <c r="G36" i="64"/>
  <c r="F36" i="64"/>
  <c r="E36" i="64"/>
  <c r="D36" i="64"/>
  <c r="C36" i="64"/>
  <c r="B36" i="64"/>
  <c r="O35" i="64"/>
  <c r="N35" i="64"/>
  <c r="M35" i="64"/>
  <c r="L35" i="64"/>
  <c r="K35" i="64"/>
  <c r="J35" i="64"/>
  <c r="I35" i="64"/>
  <c r="H35" i="64"/>
  <c r="G35" i="64"/>
  <c r="F35" i="64"/>
  <c r="E35" i="64"/>
  <c r="D35" i="64"/>
  <c r="C35" i="64"/>
  <c r="B35" i="64"/>
  <c r="O34" i="64"/>
  <c r="N34" i="64"/>
  <c r="M34" i="64"/>
  <c r="L34" i="64"/>
  <c r="K34" i="64"/>
  <c r="J34" i="64"/>
  <c r="I34" i="64"/>
  <c r="H34" i="64"/>
  <c r="G34" i="64"/>
  <c r="F34" i="64"/>
  <c r="E34" i="64"/>
  <c r="D34" i="64"/>
  <c r="C34" i="64"/>
  <c r="B34" i="64"/>
  <c r="O33" i="64"/>
  <c r="N33" i="64"/>
  <c r="M33" i="64"/>
  <c r="L33" i="64"/>
  <c r="K33" i="64"/>
  <c r="J33" i="64"/>
  <c r="I33" i="64"/>
  <c r="H33" i="64"/>
  <c r="G33" i="64"/>
  <c r="F33" i="64"/>
  <c r="E33" i="64"/>
  <c r="D33" i="64"/>
  <c r="C33" i="64"/>
  <c r="B33" i="64"/>
  <c r="O32" i="64"/>
  <c r="N32" i="64"/>
  <c r="M32" i="64"/>
  <c r="L32" i="64"/>
  <c r="K32" i="64"/>
  <c r="J32" i="64"/>
  <c r="I32" i="64"/>
  <c r="H32" i="64"/>
  <c r="G32" i="64"/>
  <c r="F32" i="64"/>
  <c r="E32" i="64"/>
  <c r="D32" i="64"/>
  <c r="C32" i="64"/>
  <c r="B32" i="64"/>
  <c r="O31" i="64"/>
  <c r="N31" i="64"/>
  <c r="M31" i="64"/>
  <c r="L31" i="64"/>
  <c r="K31" i="64"/>
  <c r="J31" i="64"/>
  <c r="I31" i="64"/>
  <c r="H31" i="64"/>
  <c r="G31" i="64"/>
  <c r="F31" i="64"/>
  <c r="E31" i="64"/>
  <c r="D31" i="64"/>
  <c r="C31" i="64"/>
  <c r="B31" i="64"/>
  <c r="O30" i="64"/>
  <c r="N30" i="64"/>
  <c r="M30" i="64"/>
  <c r="L30" i="64"/>
  <c r="K30" i="64"/>
  <c r="J30" i="64"/>
  <c r="I30" i="64"/>
  <c r="H30" i="64"/>
  <c r="G30" i="64"/>
  <c r="F30" i="64"/>
  <c r="E30" i="64"/>
  <c r="D30" i="64"/>
  <c r="C30" i="64"/>
  <c r="B30" i="64"/>
  <c r="O29" i="64"/>
  <c r="N29" i="64"/>
  <c r="M29" i="64"/>
  <c r="L29" i="64"/>
  <c r="K29" i="64"/>
  <c r="J29" i="64"/>
  <c r="I29" i="64"/>
  <c r="H29" i="64"/>
  <c r="G29" i="64"/>
  <c r="F29" i="64"/>
  <c r="E29" i="64"/>
  <c r="D29" i="64"/>
  <c r="C29" i="64"/>
  <c r="B29" i="64"/>
  <c r="O71" i="53"/>
  <c r="N71" i="53"/>
  <c r="M71" i="53"/>
  <c r="L71" i="53"/>
  <c r="K71" i="53"/>
  <c r="J71" i="53"/>
  <c r="I71" i="53"/>
  <c r="H71" i="53"/>
  <c r="G71" i="53"/>
  <c r="F71" i="53"/>
  <c r="E71" i="53"/>
  <c r="D71" i="53"/>
  <c r="C71" i="53"/>
  <c r="B71" i="53"/>
  <c r="O70" i="53"/>
  <c r="N70" i="53"/>
  <c r="M70" i="53"/>
  <c r="L70" i="53"/>
  <c r="K70" i="53"/>
  <c r="J70" i="53"/>
  <c r="I70" i="53"/>
  <c r="H70" i="53"/>
  <c r="G70" i="53"/>
  <c r="F70" i="53"/>
  <c r="E70" i="53"/>
  <c r="D70" i="53"/>
  <c r="C70" i="53"/>
  <c r="B70" i="53"/>
  <c r="O69" i="53"/>
  <c r="N69" i="53"/>
  <c r="M69" i="53"/>
  <c r="L69" i="53"/>
  <c r="K69" i="53"/>
  <c r="J69" i="53"/>
  <c r="I69" i="53"/>
  <c r="H69" i="53"/>
  <c r="G69" i="53"/>
  <c r="F69" i="53"/>
  <c r="E69" i="53"/>
  <c r="D69" i="53"/>
  <c r="C69" i="53"/>
  <c r="B69" i="53"/>
  <c r="O68" i="53"/>
  <c r="N68" i="53"/>
  <c r="M68" i="53"/>
  <c r="L68" i="53"/>
  <c r="K68" i="53"/>
  <c r="J68" i="53"/>
  <c r="I68" i="53"/>
  <c r="H68" i="53"/>
  <c r="G68" i="53"/>
  <c r="F68" i="53"/>
  <c r="E68" i="53"/>
  <c r="D68" i="53"/>
  <c r="C68" i="53"/>
  <c r="B68" i="53"/>
  <c r="O67" i="53"/>
  <c r="N67" i="53"/>
  <c r="M67" i="53"/>
  <c r="L67" i="53"/>
  <c r="K67" i="53"/>
  <c r="J67" i="53"/>
  <c r="I67" i="53"/>
  <c r="H67" i="53"/>
  <c r="G67" i="53"/>
  <c r="F67" i="53"/>
  <c r="E67" i="53"/>
  <c r="D67" i="53"/>
  <c r="C67" i="53"/>
  <c r="B67" i="53"/>
  <c r="O66" i="53"/>
  <c r="N66" i="53"/>
  <c r="M66" i="53"/>
  <c r="L66" i="53"/>
  <c r="K66" i="53"/>
  <c r="J66" i="53"/>
  <c r="I66" i="53"/>
  <c r="H66" i="53"/>
  <c r="G66" i="53"/>
  <c r="F66" i="53"/>
  <c r="E66" i="53"/>
  <c r="D66" i="53"/>
  <c r="C66" i="53"/>
  <c r="B66" i="53"/>
  <c r="O65" i="53"/>
  <c r="N65" i="53"/>
  <c r="M65" i="53"/>
  <c r="L65" i="53"/>
  <c r="K65" i="53"/>
  <c r="J65" i="53"/>
  <c r="I65" i="53"/>
  <c r="H65" i="53"/>
  <c r="G65" i="53"/>
  <c r="F65" i="53"/>
  <c r="E65" i="53"/>
  <c r="D65" i="53"/>
  <c r="C65" i="53"/>
  <c r="B65" i="53"/>
  <c r="O64" i="53"/>
  <c r="N64" i="53"/>
  <c r="M64" i="53"/>
  <c r="L64" i="53"/>
  <c r="K64" i="53"/>
  <c r="J64" i="53"/>
  <c r="I64" i="53"/>
  <c r="H64" i="53"/>
  <c r="G64" i="53"/>
  <c r="F64" i="53"/>
  <c r="E64" i="53"/>
  <c r="D64" i="53"/>
  <c r="C64" i="53"/>
  <c r="B64" i="53"/>
  <c r="O63" i="53"/>
  <c r="N63" i="53"/>
  <c r="M63" i="53"/>
  <c r="L63" i="53"/>
  <c r="K63" i="53"/>
  <c r="J63" i="53"/>
  <c r="I63" i="53"/>
  <c r="H63" i="53"/>
  <c r="G63" i="53"/>
  <c r="F63" i="53"/>
  <c r="E63" i="53"/>
  <c r="D63" i="53"/>
  <c r="C63" i="53"/>
  <c r="B63" i="53"/>
  <c r="O62" i="53"/>
  <c r="N62" i="53"/>
  <c r="M62" i="53"/>
  <c r="L62" i="53"/>
  <c r="K62" i="53"/>
  <c r="J62" i="53"/>
  <c r="I62" i="53"/>
  <c r="H62" i="53"/>
  <c r="G62" i="53"/>
  <c r="F62" i="53"/>
  <c r="E62" i="53"/>
  <c r="D62" i="53"/>
  <c r="C62" i="53"/>
  <c r="B62" i="53"/>
  <c r="O61" i="53"/>
  <c r="N61" i="53"/>
  <c r="M61" i="53"/>
  <c r="L61" i="53"/>
  <c r="K61" i="53"/>
  <c r="J61" i="53"/>
  <c r="I61" i="53"/>
  <c r="H61" i="53"/>
  <c r="G61" i="53"/>
  <c r="F61" i="53"/>
  <c r="E61" i="53"/>
  <c r="D61" i="53"/>
  <c r="C61" i="53"/>
  <c r="B61" i="53"/>
  <c r="O60" i="53"/>
  <c r="N60" i="53"/>
  <c r="M60" i="53"/>
  <c r="L60" i="53"/>
  <c r="K60" i="53"/>
  <c r="J60" i="53"/>
  <c r="I60" i="53"/>
  <c r="H60" i="53"/>
  <c r="G60" i="53"/>
  <c r="F60" i="53"/>
  <c r="E60" i="53"/>
  <c r="D60" i="53"/>
  <c r="C60" i="53"/>
  <c r="B60" i="53"/>
  <c r="O59" i="53"/>
  <c r="N59" i="53"/>
  <c r="M59" i="53"/>
  <c r="L59" i="53"/>
  <c r="K59" i="53"/>
  <c r="J59" i="53"/>
  <c r="I59" i="53"/>
  <c r="H59" i="53"/>
  <c r="G59" i="53"/>
  <c r="F59" i="53"/>
  <c r="E59" i="53"/>
  <c r="D59" i="53"/>
  <c r="C59" i="53"/>
  <c r="B59" i="53"/>
  <c r="O58" i="53"/>
  <c r="N58" i="53"/>
  <c r="M58" i="53"/>
  <c r="L58" i="53"/>
  <c r="K58" i="53"/>
  <c r="J58" i="53"/>
  <c r="I58" i="53"/>
  <c r="H58" i="53"/>
  <c r="G58" i="53"/>
  <c r="F58" i="53"/>
  <c r="E58" i="53"/>
  <c r="D58" i="53"/>
  <c r="C58" i="53"/>
  <c r="B58" i="53"/>
  <c r="O57" i="53"/>
  <c r="N57" i="53"/>
  <c r="M57" i="53"/>
  <c r="L57" i="53"/>
  <c r="K57" i="53"/>
  <c r="J57" i="53"/>
  <c r="I57" i="53"/>
  <c r="H57" i="53"/>
  <c r="G57" i="53"/>
  <c r="F57" i="53"/>
  <c r="E57" i="53"/>
  <c r="D57" i="53"/>
  <c r="C57" i="53"/>
  <c r="B57" i="53"/>
  <c r="O56" i="53"/>
  <c r="N56" i="53"/>
  <c r="M56" i="53"/>
  <c r="L56" i="53"/>
  <c r="K56" i="53"/>
  <c r="J56" i="53"/>
  <c r="I56" i="53"/>
  <c r="H56" i="53"/>
  <c r="G56" i="53"/>
  <c r="F56" i="53"/>
  <c r="E56" i="53"/>
  <c r="D56" i="53"/>
  <c r="C56" i="53"/>
  <c r="B56" i="53"/>
  <c r="O55" i="53"/>
  <c r="N55" i="53"/>
  <c r="M55" i="53"/>
  <c r="L55" i="53"/>
  <c r="K55" i="53"/>
  <c r="J55" i="53"/>
  <c r="I55" i="53"/>
  <c r="H55" i="53"/>
  <c r="G55" i="53"/>
  <c r="F55" i="53"/>
  <c r="E55" i="53"/>
  <c r="D55" i="53"/>
  <c r="C55" i="53"/>
  <c r="B55" i="53"/>
  <c r="O54" i="53"/>
  <c r="N54" i="53"/>
  <c r="M54" i="53"/>
  <c r="L54" i="53"/>
  <c r="K54" i="53"/>
  <c r="J54" i="53"/>
  <c r="I54" i="53"/>
  <c r="H54" i="53"/>
  <c r="G54" i="53"/>
  <c r="F54" i="53"/>
  <c r="E54" i="53"/>
  <c r="D54" i="53"/>
  <c r="C54" i="53"/>
  <c r="B54" i="53"/>
  <c r="O53" i="53"/>
  <c r="N53" i="53"/>
  <c r="M53" i="53"/>
  <c r="L53" i="53"/>
  <c r="K53" i="53"/>
  <c r="J53" i="53"/>
  <c r="I53" i="53"/>
  <c r="H53" i="53"/>
  <c r="G53" i="53"/>
  <c r="F53" i="53"/>
  <c r="E53" i="53"/>
  <c r="D53" i="53"/>
  <c r="C53" i="53"/>
  <c r="B53" i="53"/>
  <c r="O52" i="53"/>
  <c r="N52" i="53"/>
  <c r="M52" i="53"/>
  <c r="L52" i="53"/>
  <c r="K52" i="53"/>
  <c r="J52" i="53"/>
  <c r="I52" i="53"/>
  <c r="H52" i="53"/>
  <c r="G52" i="53"/>
  <c r="F52" i="53"/>
  <c r="E52" i="53"/>
  <c r="D52" i="53"/>
  <c r="C52" i="53"/>
  <c r="B52" i="53"/>
  <c r="O51" i="53"/>
  <c r="N51" i="53"/>
  <c r="M51" i="53"/>
  <c r="L51" i="53"/>
  <c r="K51" i="53"/>
  <c r="J51" i="53"/>
  <c r="I51" i="53"/>
  <c r="H51" i="53"/>
  <c r="G51" i="53"/>
  <c r="F51" i="53"/>
  <c r="E51" i="53"/>
  <c r="D51" i="53"/>
  <c r="C51" i="53"/>
  <c r="B51" i="53"/>
  <c r="O50" i="53"/>
  <c r="N50" i="53"/>
  <c r="M50" i="53"/>
  <c r="L50" i="53"/>
  <c r="K50" i="53"/>
  <c r="J50" i="53"/>
  <c r="I50" i="53"/>
  <c r="H50" i="53"/>
  <c r="G50" i="53"/>
  <c r="F50" i="53"/>
  <c r="E50" i="53"/>
  <c r="D50" i="53"/>
  <c r="C50" i="53"/>
  <c r="B50" i="53"/>
  <c r="O49" i="53"/>
  <c r="N49" i="53"/>
  <c r="M49" i="53"/>
  <c r="L49" i="53"/>
  <c r="K49" i="53"/>
  <c r="J49" i="53"/>
  <c r="I49" i="53"/>
  <c r="H49" i="53"/>
  <c r="G49" i="53"/>
  <c r="F49" i="53"/>
  <c r="E49" i="53"/>
  <c r="D49" i="53"/>
  <c r="C49" i="53"/>
  <c r="B49" i="53"/>
  <c r="O48" i="53"/>
  <c r="N48" i="53"/>
  <c r="M48" i="53"/>
  <c r="L48" i="53"/>
  <c r="K48" i="53"/>
  <c r="J48" i="53"/>
  <c r="I48" i="53"/>
  <c r="H48" i="53"/>
  <c r="G48" i="53"/>
  <c r="F48" i="53"/>
  <c r="E48" i="53"/>
  <c r="D48" i="53"/>
  <c r="C48" i="53"/>
  <c r="B48" i="53"/>
  <c r="O47" i="53"/>
  <c r="N47" i="53"/>
  <c r="M47" i="53"/>
  <c r="L47" i="53"/>
  <c r="K47" i="53"/>
  <c r="J47" i="53"/>
  <c r="I47" i="53"/>
  <c r="H47" i="53"/>
  <c r="G47" i="53"/>
  <c r="F47" i="53"/>
  <c r="E47" i="53"/>
  <c r="D47" i="53"/>
  <c r="C47" i="53"/>
  <c r="B47" i="53"/>
  <c r="O46" i="53"/>
  <c r="N46" i="53"/>
  <c r="M46" i="53"/>
  <c r="L46" i="53"/>
  <c r="K46" i="53"/>
  <c r="J46" i="53"/>
  <c r="I46" i="53"/>
  <c r="H46" i="53"/>
  <c r="G46" i="53"/>
  <c r="F46" i="53"/>
  <c r="E46" i="53"/>
  <c r="D46" i="53"/>
  <c r="C46" i="53"/>
  <c r="B46" i="53"/>
  <c r="O45" i="53"/>
  <c r="N45" i="53"/>
  <c r="M45" i="53"/>
  <c r="L45" i="53"/>
  <c r="K45" i="53"/>
  <c r="J45" i="53"/>
  <c r="I45" i="53"/>
  <c r="H45" i="53"/>
  <c r="G45" i="53"/>
  <c r="F45" i="53"/>
  <c r="E45" i="53"/>
  <c r="D45" i="53"/>
  <c r="C45" i="53"/>
  <c r="B45" i="53"/>
  <c r="O44" i="53"/>
  <c r="N44" i="53"/>
  <c r="M44" i="53"/>
  <c r="L44" i="53"/>
  <c r="K44" i="53"/>
  <c r="J44" i="53"/>
  <c r="I44" i="53"/>
  <c r="H44" i="53"/>
  <c r="G44" i="53"/>
  <c r="F44" i="53"/>
  <c r="E44" i="53"/>
  <c r="D44" i="53"/>
  <c r="C44" i="53"/>
  <c r="B44" i="53"/>
  <c r="O43" i="53"/>
  <c r="N43" i="53"/>
  <c r="M43" i="53"/>
  <c r="L43" i="53"/>
  <c r="K43" i="53"/>
  <c r="J43" i="53"/>
  <c r="I43" i="53"/>
  <c r="H43" i="53"/>
  <c r="G43" i="53"/>
  <c r="F43" i="53"/>
  <c r="E43" i="53"/>
  <c r="D43" i="53"/>
  <c r="C43" i="53"/>
  <c r="B43" i="53"/>
  <c r="O42" i="53"/>
  <c r="N42" i="53"/>
  <c r="M42" i="53"/>
  <c r="L42" i="53"/>
  <c r="K42" i="53"/>
  <c r="J42" i="53"/>
  <c r="I42" i="53"/>
  <c r="H42" i="53"/>
  <c r="G42" i="53"/>
  <c r="F42" i="53"/>
  <c r="E42" i="53"/>
  <c r="D42" i="53"/>
  <c r="C42" i="53"/>
  <c r="B42" i="53"/>
  <c r="O41" i="53"/>
  <c r="N41" i="53"/>
  <c r="M41" i="53"/>
  <c r="L41" i="53"/>
  <c r="K41" i="53"/>
  <c r="J41" i="53"/>
  <c r="I41" i="53"/>
  <c r="H41" i="53"/>
  <c r="G41" i="53"/>
  <c r="F41" i="53"/>
  <c r="E41" i="53"/>
  <c r="D41" i="53"/>
  <c r="C41" i="53"/>
  <c r="B41" i="53"/>
  <c r="O40" i="53"/>
  <c r="N40" i="53"/>
  <c r="M40" i="53"/>
  <c r="L40" i="53"/>
  <c r="K40" i="53"/>
  <c r="J40" i="53"/>
  <c r="I40" i="53"/>
  <c r="H40" i="53"/>
  <c r="G40" i="53"/>
  <c r="F40" i="53"/>
  <c r="E40" i="53"/>
  <c r="D40" i="53"/>
  <c r="C40" i="53"/>
  <c r="B40" i="53"/>
  <c r="O39" i="53"/>
  <c r="N39" i="53"/>
  <c r="M39" i="53"/>
  <c r="L39" i="53"/>
  <c r="K39" i="53"/>
  <c r="J39" i="53"/>
  <c r="I39" i="53"/>
  <c r="H39" i="53"/>
  <c r="G39" i="53"/>
  <c r="F39" i="53"/>
  <c r="E39" i="53"/>
  <c r="D39" i="53"/>
  <c r="C39" i="53"/>
  <c r="B39" i="53"/>
  <c r="O38" i="53"/>
  <c r="N38" i="53"/>
  <c r="M38" i="53"/>
  <c r="L38" i="53"/>
  <c r="K38" i="53"/>
  <c r="J38" i="53"/>
  <c r="I38" i="53"/>
  <c r="H38" i="53"/>
  <c r="G38" i="53"/>
  <c r="F38" i="53"/>
  <c r="E38" i="53"/>
  <c r="D38" i="53"/>
  <c r="C38" i="53"/>
  <c r="B38" i="53"/>
  <c r="O37" i="53"/>
  <c r="N37" i="53"/>
  <c r="M37" i="53"/>
  <c r="L37" i="53"/>
  <c r="K37" i="53"/>
  <c r="J37" i="53"/>
  <c r="I37" i="53"/>
  <c r="H37" i="53"/>
  <c r="G37" i="53"/>
  <c r="F37" i="53"/>
  <c r="E37" i="53"/>
  <c r="D37" i="53"/>
  <c r="C37" i="53"/>
  <c r="B37" i="53"/>
  <c r="O36" i="53"/>
  <c r="N36" i="53"/>
  <c r="M36" i="53"/>
  <c r="L36" i="53"/>
  <c r="K36" i="53"/>
  <c r="J36" i="53"/>
  <c r="I36" i="53"/>
  <c r="H36" i="53"/>
  <c r="G36" i="53"/>
  <c r="F36" i="53"/>
  <c r="E36" i="53"/>
  <c r="D36" i="53"/>
  <c r="C36" i="53"/>
  <c r="B36" i="53"/>
  <c r="O35" i="53"/>
  <c r="N35" i="53"/>
  <c r="M35" i="53"/>
  <c r="L35" i="53"/>
  <c r="K35" i="53"/>
  <c r="J35" i="53"/>
  <c r="I35" i="53"/>
  <c r="H35" i="53"/>
  <c r="G35" i="53"/>
  <c r="F35" i="53"/>
  <c r="E35" i="53"/>
  <c r="D35" i="53"/>
  <c r="C35" i="53"/>
  <c r="B35" i="53"/>
  <c r="O34" i="53"/>
  <c r="N34" i="53"/>
  <c r="M34" i="53"/>
  <c r="L34" i="53"/>
  <c r="K34" i="53"/>
  <c r="J34" i="53"/>
  <c r="I34" i="53"/>
  <c r="H34" i="53"/>
  <c r="G34" i="53"/>
  <c r="F34" i="53"/>
  <c r="E34" i="53"/>
  <c r="D34" i="53"/>
  <c r="C34" i="53"/>
  <c r="B34" i="53"/>
  <c r="O33" i="53"/>
  <c r="N33" i="53"/>
  <c r="M33" i="53"/>
  <c r="L33" i="53"/>
  <c r="K33" i="53"/>
  <c r="J33" i="53"/>
  <c r="I33" i="53"/>
  <c r="H33" i="53"/>
  <c r="G33" i="53"/>
  <c r="F33" i="53"/>
  <c r="E33" i="53"/>
  <c r="D33" i="53"/>
  <c r="C33" i="53"/>
  <c r="B33" i="53"/>
  <c r="O32" i="53"/>
  <c r="N32" i="53"/>
  <c r="M32" i="53"/>
  <c r="L32" i="53"/>
  <c r="K32" i="53"/>
  <c r="J32" i="53"/>
  <c r="I32" i="53"/>
  <c r="H32" i="53"/>
  <c r="G32" i="53"/>
  <c r="F32" i="53"/>
  <c r="E32" i="53"/>
  <c r="D32" i="53"/>
  <c r="C32" i="53"/>
  <c r="B32" i="53"/>
  <c r="O31" i="53"/>
  <c r="N31" i="53"/>
  <c r="M31" i="53"/>
  <c r="L31" i="53"/>
  <c r="K31" i="53"/>
  <c r="J31" i="53"/>
  <c r="I31" i="53"/>
  <c r="H31" i="53"/>
  <c r="G31" i="53"/>
  <c r="F31" i="53"/>
  <c r="E31" i="53"/>
  <c r="D31" i="53"/>
  <c r="C31" i="53"/>
  <c r="B31" i="53"/>
  <c r="O30" i="53"/>
  <c r="N30" i="53"/>
  <c r="M30" i="53"/>
  <c r="L30" i="53"/>
  <c r="K30" i="53"/>
  <c r="J30" i="53"/>
  <c r="I30" i="53"/>
  <c r="H30" i="53"/>
  <c r="G30" i="53"/>
  <c r="F30" i="53"/>
  <c r="E30" i="53"/>
  <c r="D30" i="53"/>
  <c r="C30" i="53"/>
  <c r="B30" i="53"/>
  <c r="O29" i="53"/>
  <c r="N29" i="53"/>
  <c r="M29" i="53"/>
  <c r="L29" i="53"/>
  <c r="K29" i="53"/>
  <c r="J29" i="53"/>
  <c r="I29" i="53"/>
  <c r="H29" i="53"/>
  <c r="G29" i="53"/>
  <c r="F29" i="53"/>
  <c r="E29" i="53"/>
  <c r="D29" i="53"/>
  <c r="C29" i="53"/>
  <c r="B29" i="53"/>
  <c r="AF71" i="62"/>
  <c r="AE71" i="62"/>
  <c r="AH70" i="62"/>
  <c r="AC70" i="62"/>
  <c r="AG70" i="62"/>
  <c r="AB70" i="62"/>
  <c r="AC71" i="62"/>
  <c r="AB71" i="62"/>
  <c r="E71" i="62"/>
  <c r="AF70" i="62"/>
  <c r="AE70" i="62"/>
  <c r="AH69" i="62"/>
  <c r="AC69" i="62"/>
  <c r="AG69" i="62"/>
  <c r="AB69" i="62"/>
  <c r="E70" i="62"/>
  <c r="A58" i="62"/>
  <c r="A59" i="62" s="1"/>
  <c r="A60" i="62" s="1"/>
  <c r="A61" i="62" s="1"/>
  <c r="A62" i="62" s="1"/>
  <c r="A63" i="62" s="1"/>
  <c r="A64" i="62" s="1"/>
  <c r="A65" i="62" s="1"/>
  <c r="A66" i="62" s="1"/>
  <c r="A67" i="62" s="1"/>
  <c r="A68" i="62" s="1"/>
  <c r="A69" i="62" s="1"/>
  <c r="A70" i="62" s="1"/>
  <c r="AF69" i="62"/>
  <c r="AE69" i="62"/>
  <c r="AH68" i="62"/>
  <c r="AC68" i="62"/>
  <c r="AG68" i="62"/>
  <c r="AB68" i="62"/>
  <c r="E69" i="62"/>
  <c r="AF68" i="62"/>
  <c r="AE68" i="62"/>
  <c r="AH67" i="62"/>
  <c r="AC67" i="62"/>
  <c r="AG67" i="62"/>
  <c r="AB67" i="62"/>
  <c r="E68" i="62"/>
  <c r="AF67" i="62"/>
  <c r="AE67" i="62"/>
  <c r="AH66" i="62"/>
  <c r="AC66" i="62"/>
  <c r="AG66" i="62"/>
  <c r="AB66" i="62"/>
  <c r="E67" i="62"/>
  <c r="AF66" i="62"/>
  <c r="AE66" i="62"/>
  <c r="AH65" i="62"/>
  <c r="AC65" i="62"/>
  <c r="AG65" i="62"/>
  <c r="AB65" i="62"/>
  <c r="E66" i="62"/>
  <c r="AF65" i="62"/>
  <c r="AE65" i="62"/>
  <c r="AH64" i="62"/>
  <c r="AC64" i="62"/>
  <c r="AG64" i="62"/>
  <c r="AB64" i="62"/>
  <c r="E65" i="62"/>
  <c r="AF64" i="62"/>
  <c r="AE64" i="62"/>
  <c r="AH63" i="62"/>
  <c r="AC63" i="62"/>
  <c r="AG63" i="62"/>
  <c r="AB63" i="62"/>
  <c r="E64" i="62"/>
  <c r="AF63" i="62"/>
  <c r="AE63" i="62"/>
  <c r="AH62" i="62"/>
  <c r="AC62" i="62"/>
  <c r="AG62" i="62"/>
  <c r="AB62" i="62"/>
  <c r="E63" i="62"/>
  <c r="AF62" i="62"/>
  <c r="AE62" i="62"/>
  <c r="AH61" i="62"/>
  <c r="AC61" i="62"/>
  <c r="AG61" i="62"/>
  <c r="AB61" i="62"/>
  <c r="E62" i="62"/>
  <c r="AF61" i="62"/>
  <c r="AE61" i="62"/>
  <c r="AH60" i="62"/>
  <c r="AC60" i="62"/>
  <c r="AG60" i="62"/>
  <c r="AB60" i="62"/>
  <c r="E61" i="62"/>
  <c r="AF60" i="62"/>
  <c r="AE60" i="62"/>
  <c r="AH59" i="62"/>
  <c r="AC59" i="62"/>
  <c r="AG59" i="62"/>
  <c r="AB59" i="62"/>
  <c r="E60" i="62"/>
  <c r="AF59" i="62"/>
  <c r="AE59" i="62"/>
  <c r="AH58" i="62"/>
  <c r="AC58" i="62"/>
  <c r="AG58" i="62"/>
  <c r="AB58" i="62"/>
  <c r="E59" i="62"/>
  <c r="AF58" i="62"/>
  <c r="AE58" i="62"/>
  <c r="AH57" i="62"/>
  <c r="AC57" i="62"/>
  <c r="AG57" i="62"/>
  <c r="AB57" i="62"/>
  <c r="E58" i="62"/>
  <c r="AF57" i="62"/>
  <c r="AE57" i="62"/>
  <c r="AH56" i="62"/>
  <c r="AC56" i="62"/>
  <c r="AG56" i="62"/>
  <c r="AB56" i="62"/>
  <c r="E57" i="62"/>
  <c r="AF56" i="62"/>
  <c r="AE56" i="62"/>
  <c r="AH55" i="62"/>
  <c r="AC55" i="62"/>
  <c r="AG55" i="62"/>
  <c r="AB55" i="62"/>
  <c r="E56" i="62"/>
  <c r="AF55" i="62"/>
  <c r="AE55" i="62"/>
  <c r="AH54" i="62"/>
  <c r="AC54" i="62"/>
  <c r="AG54" i="62"/>
  <c r="AB54" i="62"/>
  <c r="E55" i="62"/>
  <c r="AF54" i="62"/>
  <c r="AE54" i="62"/>
  <c r="AH53" i="62"/>
  <c r="AC53" i="62"/>
  <c r="AG53" i="62"/>
  <c r="AB53" i="62"/>
  <c r="E54" i="62"/>
  <c r="AF53" i="62"/>
  <c r="AE53" i="62"/>
  <c r="AH52" i="62"/>
  <c r="AC52" i="62"/>
  <c r="AG52" i="62"/>
  <c r="AB52" i="62"/>
  <c r="E53" i="62"/>
  <c r="AF52" i="62"/>
  <c r="AE52" i="62"/>
  <c r="AH51" i="62"/>
  <c r="AC51" i="62"/>
  <c r="AG51" i="62"/>
  <c r="AB51" i="62"/>
  <c r="E52" i="62"/>
  <c r="AF51" i="62"/>
  <c r="AE51" i="62"/>
  <c r="AH50" i="62"/>
  <c r="AC50" i="62"/>
  <c r="AG50" i="62"/>
  <c r="AB50" i="62"/>
  <c r="E51" i="62"/>
  <c r="AF50" i="62"/>
  <c r="AE50" i="62"/>
  <c r="AH49" i="62"/>
  <c r="AC49" i="62"/>
  <c r="AG49" i="62"/>
  <c r="AB49" i="62"/>
  <c r="E50" i="62"/>
  <c r="AF49" i="62"/>
  <c r="AE49" i="62"/>
  <c r="AH48" i="62"/>
  <c r="AC48" i="62"/>
  <c r="AG48" i="62"/>
  <c r="AB48" i="62"/>
  <c r="E49" i="62"/>
  <c r="AF48" i="62"/>
  <c r="AE48" i="62"/>
  <c r="AH47" i="62"/>
  <c r="AC47" i="62"/>
  <c r="AG47" i="62"/>
  <c r="AB47" i="62"/>
  <c r="E48" i="62"/>
  <c r="AF47" i="62"/>
  <c r="AE47" i="62"/>
  <c r="AH46" i="62"/>
  <c r="AC46" i="62"/>
  <c r="AG46" i="62"/>
  <c r="AB46" i="62"/>
  <c r="E47" i="62"/>
  <c r="AF46" i="62"/>
  <c r="AE46" i="62"/>
  <c r="AH45" i="62"/>
  <c r="AC45" i="62"/>
  <c r="AG45" i="62"/>
  <c r="AB45" i="62"/>
  <c r="E46" i="62"/>
  <c r="AF45" i="62"/>
  <c r="AE45" i="62"/>
  <c r="AH44" i="62"/>
  <c r="AC44" i="62"/>
  <c r="AG44" i="62"/>
  <c r="AB44" i="62"/>
  <c r="E45" i="62"/>
  <c r="AF44" i="62"/>
  <c r="AE44" i="62"/>
  <c r="AH43" i="62"/>
  <c r="AC43" i="62"/>
  <c r="AG43" i="62"/>
  <c r="AB43" i="62"/>
  <c r="E44" i="62"/>
  <c r="AF43" i="62"/>
  <c r="AE43" i="62"/>
  <c r="AH42" i="62"/>
  <c r="AC42" i="62"/>
  <c r="AG42" i="62"/>
  <c r="AB42" i="62"/>
  <c r="E43" i="62"/>
  <c r="AF42" i="62"/>
  <c r="AE42" i="62"/>
  <c r="AH41" i="62"/>
  <c r="AC41" i="62"/>
  <c r="AG41" i="62"/>
  <c r="AB41" i="62"/>
  <c r="AF41" i="62"/>
  <c r="AE41" i="62"/>
  <c r="AH40" i="62"/>
  <c r="AC40" i="62"/>
  <c r="AG40" i="62"/>
  <c r="AB40" i="62"/>
  <c r="AF40" i="62"/>
  <c r="AE40" i="62"/>
  <c r="AH39" i="62"/>
  <c r="AC39" i="62"/>
  <c r="AG39" i="62"/>
  <c r="AB39" i="62"/>
  <c r="AF39" i="62"/>
  <c r="AE39" i="62"/>
  <c r="AH38" i="62"/>
  <c r="AC38" i="62"/>
  <c r="AG38" i="62"/>
  <c r="AB38" i="62"/>
  <c r="AF38" i="62"/>
  <c r="AE38" i="62"/>
  <c r="AH37" i="62"/>
  <c r="AC37" i="62"/>
  <c r="AG37" i="62"/>
  <c r="AB37" i="62"/>
  <c r="AF37" i="62"/>
  <c r="AE37" i="62"/>
  <c r="AH36" i="62"/>
  <c r="AC36" i="62"/>
  <c r="AG36" i="62"/>
  <c r="AB36" i="62"/>
  <c r="AF36" i="62"/>
  <c r="AE36" i="62"/>
  <c r="AH35" i="62"/>
  <c r="AC35" i="62"/>
  <c r="AG35" i="62"/>
  <c r="AB35" i="62"/>
  <c r="AF35" i="62"/>
  <c r="AE35" i="62"/>
  <c r="AH34" i="62"/>
  <c r="AC34" i="62"/>
  <c r="AG34" i="62"/>
  <c r="AB34" i="62"/>
  <c r="AF34" i="62"/>
  <c r="AE34" i="62"/>
  <c r="AH33" i="62"/>
  <c r="AC33" i="62"/>
  <c r="AG33" i="62"/>
  <c r="AB33" i="62"/>
  <c r="AF33" i="62"/>
  <c r="AE33" i="62"/>
  <c r="AH32" i="62"/>
  <c r="AC32" i="62"/>
  <c r="AG32" i="62"/>
  <c r="AB32" i="62"/>
  <c r="AF32" i="62"/>
  <c r="AE32" i="62"/>
  <c r="AH31" i="62"/>
  <c r="AC31" i="62"/>
  <c r="AG31" i="62"/>
  <c r="AB31" i="62"/>
  <c r="AF31" i="62"/>
  <c r="AE31" i="62"/>
  <c r="AH30" i="62"/>
  <c r="AC30" i="62"/>
  <c r="AG30" i="62"/>
  <c r="AB30" i="62"/>
  <c r="AF30" i="62"/>
  <c r="AE30" i="62"/>
  <c r="AH29" i="62"/>
  <c r="AC29" i="62"/>
  <c r="AG29" i="62"/>
  <c r="AB29" i="62"/>
  <c r="AC28" i="62"/>
  <c r="M28" i="62" s="1"/>
  <c r="G28" i="62"/>
  <c r="M27" i="62"/>
  <c r="G27" i="62"/>
  <c r="M26" i="62"/>
  <c r="M25" i="62"/>
  <c r="R70" i="57"/>
  <c r="AF71" i="61" s="1"/>
  <c r="Q70" i="57"/>
  <c r="AE71" i="61" s="1"/>
  <c r="D70" i="60"/>
  <c r="AH70" i="61" s="1"/>
  <c r="E71" i="61"/>
  <c r="E70" i="61"/>
  <c r="E69" i="61"/>
  <c r="E68" i="61"/>
  <c r="E67" i="61"/>
  <c r="E66" i="61"/>
  <c r="E65" i="61"/>
  <c r="E64" i="61"/>
  <c r="E63" i="61"/>
  <c r="E62" i="61"/>
  <c r="E61" i="61"/>
  <c r="E60" i="61"/>
  <c r="E59" i="61"/>
  <c r="E58" i="61"/>
  <c r="A58" i="61"/>
  <c r="A59" i="61" s="1"/>
  <c r="A60" i="61" s="1"/>
  <c r="A61" i="61" s="1"/>
  <c r="A62" i="61" s="1"/>
  <c r="A63" i="61" s="1"/>
  <c r="A64" i="61" s="1"/>
  <c r="A65" i="61" s="1"/>
  <c r="A66" i="61" s="1"/>
  <c r="A67" i="61" s="1"/>
  <c r="A68" i="61" s="1"/>
  <c r="A69" i="61" s="1"/>
  <c r="A70" i="61" s="1"/>
  <c r="E57" i="61"/>
  <c r="E56" i="61"/>
  <c r="E55" i="61"/>
  <c r="E54" i="61"/>
  <c r="E53" i="61"/>
  <c r="E52" i="61"/>
  <c r="E51" i="61"/>
  <c r="E50" i="61"/>
  <c r="E49" i="61"/>
  <c r="E48" i="61"/>
  <c r="E47" i="61"/>
  <c r="E46" i="61"/>
  <c r="E45" i="61"/>
  <c r="E44" i="61"/>
  <c r="E43" i="61"/>
  <c r="AC28" i="61"/>
  <c r="M28" i="61" s="1"/>
  <c r="G28" i="61"/>
  <c r="M27" i="61"/>
  <c r="G27" i="61"/>
  <c r="M26" i="61"/>
  <c r="M25" i="61"/>
  <c r="Y70" i="60"/>
  <c r="X70" i="60"/>
  <c r="W70" i="60"/>
  <c r="V70" i="60"/>
  <c r="U70" i="60"/>
  <c r="T70" i="60"/>
  <c r="S70" i="60"/>
  <c r="R70" i="60"/>
  <c r="Q70" i="60"/>
  <c r="P70" i="60"/>
  <c r="O70" i="60"/>
  <c r="M70" i="60"/>
  <c r="L70" i="60"/>
  <c r="K70" i="60"/>
  <c r="J70" i="60"/>
  <c r="I70" i="60"/>
  <c r="H70" i="60"/>
  <c r="G70" i="60"/>
  <c r="F70" i="60"/>
  <c r="E70" i="60"/>
  <c r="C70" i="60"/>
  <c r="AG70" i="61" s="1"/>
  <c r="Y69" i="60"/>
  <c r="X69" i="60"/>
  <c r="W69" i="60"/>
  <c r="V69" i="60"/>
  <c r="U69" i="60"/>
  <c r="T69" i="60"/>
  <c r="S69" i="60"/>
  <c r="R69" i="60"/>
  <c r="Q69" i="60"/>
  <c r="P69" i="60"/>
  <c r="O69" i="60"/>
  <c r="M69" i="60"/>
  <c r="L69" i="60"/>
  <c r="K69" i="60"/>
  <c r="J69" i="60"/>
  <c r="I69" i="60"/>
  <c r="H69" i="60"/>
  <c r="G69" i="60"/>
  <c r="F69" i="60"/>
  <c r="E69" i="60"/>
  <c r="D69" i="60"/>
  <c r="AH69" i="61" s="1"/>
  <c r="C69" i="60"/>
  <c r="AG69" i="61" s="1"/>
  <c r="Y68" i="60"/>
  <c r="X68" i="60"/>
  <c r="W68" i="60"/>
  <c r="V68" i="60"/>
  <c r="U68" i="60"/>
  <c r="T68" i="60"/>
  <c r="S68" i="60"/>
  <c r="R68" i="60"/>
  <c r="Q68" i="60"/>
  <c r="P68" i="60"/>
  <c r="O68" i="60"/>
  <c r="M68" i="60"/>
  <c r="L68" i="60"/>
  <c r="K68" i="60"/>
  <c r="J68" i="60"/>
  <c r="I68" i="60"/>
  <c r="H68" i="60"/>
  <c r="G68" i="60"/>
  <c r="F68" i="60"/>
  <c r="E68" i="60"/>
  <c r="D68" i="60"/>
  <c r="AH68" i="61" s="1"/>
  <c r="C68" i="60"/>
  <c r="AG68" i="61" s="1"/>
  <c r="Y67" i="60"/>
  <c r="X67" i="60"/>
  <c r="W67" i="60"/>
  <c r="V67" i="60"/>
  <c r="U67" i="60"/>
  <c r="T67" i="60"/>
  <c r="S67" i="60"/>
  <c r="R67" i="60"/>
  <c r="Q67" i="60"/>
  <c r="P67" i="60"/>
  <c r="O67" i="60"/>
  <c r="M67" i="60"/>
  <c r="L67" i="60"/>
  <c r="K67" i="60"/>
  <c r="J67" i="60"/>
  <c r="I67" i="60"/>
  <c r="H67" i="60"/>
  <c r="G67" i="60"/>
  <c r="F67" i="60"/>
  <c r="E67" i="60"/>
  <c r="D67" i="60"/>
  <c r="AH67" i="61" s="1"/>
  <c r="C67" i="60"/>
  <c r="AG67" i="61" s="1"/>
  <c r="Y66" i="60"/>
  <c r="X66" i="60"/>
  <c r="W66" i="60"/>
  <c r="V66" i="60"/>
  <c r="U66" i="60"/>
  <c r="T66" i="60"/>
  <c r="S66" i="60"/>
  <c r="R66" i="60"/>
  <c r="Q66" i="60"/>
  <c r="P66" i="60"/>
  <c r="O66" i="60"/>
  <c r="M66" i="60"/>
  <c r="L66" i="60"/>
  <c r="K66" i="60"/>
  <c r="J66" i="60"/>
  <c r="I66" i="60"/>
  <c r="H66" i="60"/>
  <c r="G66" i="60"/>
  <c r="F66" i="60"/>
  <c r="E66" i="60"/>
  <c r="D66" i="60"/>
  <c r="AH66" i="61" s="1"/>
  <c r="C66" i="60"/>
  <c r="AG66" i="61" s="1"/>
  <c r="Y65" i="60"/>
  <c r="X65" i="60"/>
  <c r="W65" i="60"/>
  <c r="V65" i="60"/>
  <c r="U65" i="60"/>
  <c r="T65" i="60"/>
  <c r="S65" i="60"/>
  <c r="R65" i="60"/>
  <c r="Q65" i="60"/>
  <c r="P65" i="60"/>
  <c r="O65" i="60"/>
  <c r="M65" i="60"/>
  <c r="L65" i="60"/>
  <c r="K65" i="60"/>
  <c r="J65" i="60"/>
  <c r="I65" i="60"/>
  <c r="H65" i="60"/>
  <c r="G65" i="60"/>
  <c r="F65" i="60"/>
  <c r="E65" i="60"/>
  <c r="D65" i="60"/>
  <c r="AH65" i="61" s="1"/>
  <c r="C65" i="60"/>
  <c r="AG65" i="61" s="1"/>
  <c r="Y64" i="60"/>
  <c r="X64" i="60"/>
  <c r="W64" i="60"/>
  <c r="V64" i="60"/>
  <c r="U64" i="60"/>
  <c r="T64" i="60"/>
  <c r="S64" i="60"/>
  <c r="R64" i="60"/>
  <c r="Q64" i="60"/>
  <c r="P64" i="60"/>
  <c r="O64" i="60"/>
  <c r="M64" i="60"/>
  <c r="L64" i="60"/>
  <c r="K64" i="60"/>
  <c r="J64" i="60"/>
  <c r="I64" i="60"/>
  <c r="H64" i="60"/>
  <c r="G64" i="60"/>
  <c r="F64" i="60"/>
  <c r="E64" i="60"/>
  <c r="D64" i="60"/>
  <c r="C64" i="60"/>
  <c r="Y63" i="60"/>
  <c r="X63" i="60"/>
  <c r="W63" i="60"/>
  <c r="V63" i="60"/>
  <c r="U63" i="60"/>
  <c r="T63" i="60"/>
  <c r="S63" i="60"/>
  <c r="R63" i="60"/>
  <c r="Q63" i="60"/>
  <c r="P63" i="60"/>
  <c r="O63" i="60"/>
  <c r="M63" i="60"/>
  <c r="L63" i="60"/>
  <c r="K63" i="60"/>
  <c r="J63" i="60"/>
  <c r="I63" i="60"/>
  <c r="H63" i="60"/>
  <c r="G63" i="60"/>
  <c r="F63" i="60"/>
  <c r="E63" i="60"/>
  <c r="D63" i="60"/>
  <c r="AH63" i="61" s="1"/>
  <c r="C63" i="60"/>
  <c r="AG63" i="61" s="1"/>
  <c r="Y62" i="60"/>
  <c r="X62" i="60"/>
  <c r="W62" i="60"/>
  <c r="V62" i="60"/>
  <c r="U62" i="60"/>
  <c r="T62" i="60"/>
  <c r="S62" i="60"/>
  <c r="R62" i="60"/>
  <c r="Q62" i="60"/>
  <c r="P62" i="60"/>
  <c r="O62" i="60"/>
  <c r="M62" i="60"/>
  <c r="L62" i="60"/>
  <c r="K62" i="60"/>
  <c r="J62" i="60"/>
  <c r="I62" i="60"/>
  <c r="H62" i="60"/>
  <c r="G62" i="60"/>
  <c r="F62" i="60"/>
  <c r="E62" i="60"/>
  <c r="D62" i="60"/>
  <c r="AH62" i="61" s="1"/>
  <c r="C62" i="60"/>
  <c r="AG62" i="61" s="1"/>
  <c r="Y61" i="60"/>
  <c r="X61" i="60"/>
  <c r="W61" i="60"/>
  <c r="V61" i="60"/>
  <c r="U61" i="60"/>
  <c r="T61" i="60"/>
  <c r="S61" i="60"/>
  <c r="R61" i="60"/>
  <c r="Q61" i="60"/>
  <c r="P61" i="60"/>
  <c r="O61" i="60"/>
  <c r="M61" i="60"/>
  <c r="L61" i="60"/>
  <c r="K61" i="60"/>
  <c r="J61" i="60"/>
  <c r="I61" i="60"/>
  <c r="H61" i="60"/>
  <c r="G61" i="60"/>
  <c r="F61" i="60"/>
  <c r="E61" i="60"/>
  <c r="D61" i="60"/>
  <c r="AH61" i="61" s="1"/>
  <c r="C61" i="60"/>
  <c r="AG61" i="61" s="1"/>
  <c r="Y60" i="60"/>
  <c r="X60" i="60"/>
  <c r="W60" i="60"/>
  <c r="V60" i="60"/>
  <c r="U60" i="60"/>
  <c r="T60" i="60"/>
  <c r="S60" i="60"/>
  <c r="R60" i="60"/>
  <c r="Q60" i="60"/>
  <c r="P60" i="60"/>
  <c r="O60" i="60"/>
  <c r="M60" i="60"/>
  <c r="L60" i="60"/>
  <c r="K60" i="60"/>
  <c r="J60" i="60"/>
  <c r="I60" i="60"/>
  <c r="H60" i="60"/>
  <c r="G60" i="60"/>
  <c r="F60" i="60"/>
  <c r="E60" i="60"/>
  <c r="D60" i="60"/>
  <c r="C60" i="60"/>
  <c r="Y59" i="60"/>
  <c r="X59" i="60"/>
  <c r="W59" i="60"/>
  <c r="V59" i="60"/>
  <c r="U59" i="60"/>
  <c r="T59" i="60"/>
  <c r="S59" i="60"/>
  <c r="R59" i="60"/>
  <c r="Q59" i="60"/>
  <c r="P59" i="60"/>
  <c r="O59" i="60"/>
  <c r="M59" i="60"/>
  <c r="L59" i="60"/>
  <c r="K59" i="60"/>
  <c r="J59" i="60"/>
  <c r="I59" i="60"/>
  <c r="H59" i="60"/>
  <c r="G59" i="60"/>
  <c r="F59" i="60"/>
  <c r="E59" i="60"/>
  <c r="D59" i="60"/>
  <c r="AH59" i="61" s="1"/>
  <c r="C59" i="60"/>
  <c r="AG59" i="61" s="1"/>
  <c r="Y58" i="60"/>
  <c r="X58" i="60"/>
  <c r="W58" i="60"/>
  <c r="V58" i="60"/>
  <c r="U58" i="60"/>
  <c r="T58" i="60"/>
  <c r="S58" i="60"/>
  <c r="R58" i="60"/>
  <c r="Q58" i="60"/>
  <c r="P58" i="60"/>
  <c r="O58" i="60"/>
  <c r="M58" i="60"/>
  <c r="L58" i="60"/>
  <c r="K58" i="60"/>
  <c r="J58" i="60"/>
  <c r="I58" i="60"/>
  <c r="H58" i="60"/>
  <c r="G58" i="60"/>
  <c r="F58" i="60"/>
  <c r="E58" i="60"/>
  <c r="D58" i="60"/>
  <c r="AH58" i="61" s="1"/>
  <c r="C58" i="60"/>
  <c r="AG58" i="61" s="1"/>
  <c r="A58" i="60"/>
  <c r="A59" i="60" s="1"/>
  <c r="A60" i="60" s="1"/>
  <c r="A61" i="60" s="1"/>
  <c r="A62" i="60" s="1"/>
  <c r="A63" i="60" s="1"/>
  <c r="A64" i="60" s="1"/>
  <c r="A65" i="60" s="1"/>
  <c r="A66" i="60" s="1"/>
  <c r="A67" i="60" s="1"/>
  <c r="A68" i="60" s="1"/>
  <c r="A69" i="60" s="1"/>
  <c r="A70" i="60" s="1"/>
  <c r="Y57" i="60"/>
  <c r="X57" i="60"/>
  <c r="W57" i="60"/>
  <c r="V57" i="60"/>
  <c r="U57" i="60"/>
  <c r="T57" i="60"/>
  <c r="S57" i="60"/>
  <c r="R57" i="60"/>
  <c r="Q57" i="60"/>
  <c r="P57" i="60"/>
  <c r="O57" i="60"/>
  <c r="M57" i="60"/>
  <c r="L57" i="60"/>
  <c r="K57" i="60"/>
  <c r="J57" i="60"/>
  <c r="I57" i="60"/>
  <c r="H57" i="60"/>
  <c r="G57" i="60"/>
  <c r="F57" i="60"/>
  <c r="E57" i="60"/>
  <c r="D57" i="60"/>
  <c r="AH57" i="61" s="1"/>
  <c r="C57" i="60"/>
  <c r="AG57" i="61" s="1"/>
  <c r="Y56" i="60"/>
  <c r="X56" i="60"/>
  <c r="W56" i="60"/>
  <c r="V56" i="60"/>
  <c r="U56" i="60"/>
  <c r="T56" i="60"/>
  <c r="S56" i="60"/>
  <c r="R56" i="60"/>
  <c r="Q56" i="60"/>
  <c r="P56" i="60"/>
  <c r="O56" i="60"/>
  <c r="M56" i="60"/>
  <c r="L56" i="60"/>
  <c r="K56" i="60"/>
  <c r="J56" i="60"/>
  <c r="I56" i="60"/>
  <c r="H56" i="60"/>
  <c r="G56" i="60"/>
  <c r="F56" i="60"/>
  <c r="E56" i="60"/>
  <c r="D56" i="60"/>
  <c r="AH56" i="61" s="1"/>
  <c r="C56" i="60"/>
  <c r="AG56" i="61" s="1"/>
  <c r="Y55" i="60"/>
  <c r="X55" i="60"/>
  <c r="W55" i="60"/>
  <c r="V55" i="60"/>
  <c r="U55" i="60"/>
  <c r="T55" i="60"/>
  <c r="S55" i="60"/>
  <c r="R55" i="60"/>
  <c r="Q55" i="60"/>
  <c r="P55" i="60"/>
  <c r="O55" i="60"/>
  <c r="M55" i="60"/>
  <c r="L55" i="60"/>
  <c r="K55" i="60"/>
  <c r="J55" i="60"/>
  <c r="I55" i="60"/>
  <c r="H55" i="60"/>
  <c r="G55" i="60"/>
  <c r="F55" i="60"/>
  <c r="E55" i="60"/>
  <c r="D55" i="60"/>
  <c r="AH55" i="61" s="1"/>
  <c r="C55" i="60"/>
  <c r="AG55" i="61" s="1"/>
  <c r="Y54" i="60"/>
  <c r="X54" i="60"/>
  <c r="W54" i="60"/>
  <c r="V54" i="60"/>
  <c r="U54" i="60"/>
  <c r="T54" i="60"/>
  <c r="S54" i="60"/>
  <c r="R54" i="60"/>
  <c r="Q54" i="60"/>
  <c r="P54" i="60"/>
  <c r="O54" i="60"/>
  <c r="M54" i="60"/>
  <c r="L54" i="60"/>
  <c r="K54" i="60"/>
  <c r="J54" i="60"/>
  <c r="I54" i="60"/>
  <c r="H54" i="60"/>
  <c r="G54" i="60"/>
  <c r="F54" i="60"/>
  <c r="E54" i="60"/>
  <c r="D54" i="60"/>
  <c r="AH54" i="61" s="1"/>
  <c r="C54" i="60"/>
  <c r="AG54" i="61" s="1"/>
  <c r="Y53" i="60"/>
  <c r="X53" i="60"/>
  <c r="W53" i="60"/>
  <c r="V53" i="60"/>
  <c r="U53" i="60"/>
  <c r="T53" i="60"/>
  <c r="S53" i="60"/>
  <c r="R53" i="60"/>
  <c r="Q53" i="60"/>
  <c r="P53" i="60"/>
  <c r="O53" i="60"/>
  <c r="M53" i="60"/>
  <c r="L53" i="60"/>
  <c r="K53" i="60"/>
  <c r="J53" i="60"/>
  <c r="I53" i="60"/>
  <c r="H53" i="60"/>
  <c r="G53" i="60"/>
  <c r="F53" i="60"/>
  <c r="E53" i="60"/>
  <c r="D53" i="60"/>
  <c r="AH53" i="61" s="1"/>
  <c r="C53" i="60"/>
  <c r="AG53" i="61" s="1"/>
  <c r="Y52" i="60"/>
  <c r="X52" i="60"/>
  <c r="W52" i="60"/>
  <c r="V52" i="60"/>
  <c r="U52" i="60"/>
  <c r="T52" i="60"/>
  <c r="S52" i="60"/>
  <c r="R52" i="60"/>
  <c r="Q52" i="60"/>
  <c r="P52" i="60"/>
  <c r="O52" i="60"/>
  <c r="M52" i="60"/>
  <c r="L52" i="60"/>
  <c r="K52" i="60"/>
  <c r="J52" i="60"/>
  <c r="I52" i="60"/>
  <c r="H52" i="60"/>
  <c r="G52" i="60"/>
  <c r="F52" i="60"/>
  <c r="E52" i="60"/>
  <c r="D52" i="60"/>
  <c r="AH52" i="61" s="1"/>
  <c r="C52" i="60"/>
  <c r="AG52" i="61" s="1"/>
  <c r="Y51" i="60"/>
  <c r="X51" i="60"/>
  <c r="W51" i="60"/>
  <c r="V51" i="60"/>
  <c r="U51" i="60"/>
  <c r="T51" i="60"/>
  <c r="S51" i="60"/>
  <c r="R51" i="60"/>
  <c r="Q51" i="60"/>
  <c r="P51" i="60"/>
  <c r="O51" i="60"/>
  <c r="M51" i="60"/>
  <c r="L51" i="60"/>
  <c r="K51" i="60"/>
  <c r="J51" i="60"/>
  <c r="I51" i="60"/>
  <c r="H51" i="60"/>
  <c r="G51" i="60"/>
  <c r="F51" i="60"/>
  <c r="E51" i="60"/>
  <c r="D51" i="60"/>
  <c r="AH51" i="61" s="1"/>
  <c r="C51" i="60"/>
  <c r="AG51" i="61" s="1"/>
  <c r="Y50" i="60"/>
  <c r="X50" i="60"/>
  <c r="W50" i="60"/>
  <c r="V50" i="60"/>
  <c r="U50" i="60"/>
  <c r="T50" i="60"/>
  <c r="S50" i="60"/>
  <c r="R50" i="60"/>
  <c r="Q50" i="60"/>
  <c r="P50" i="60"/>
  <c r="O50" i="60"/>
  <c r="M50" i="60"/>
  <c r="L50" i="60"/>
  <c r="K50" i="60"/>
  <c r="J50" i="60"/>
  <c r="I50" i="60"/>
  <c r="H50" i="60"/>
  <c r="G50" i="60"/>
  <c r="F50" i="60"/>
  <c r="E50" i="60"/>
  <c r="D50" i="60"/>
  <c r="AH50" i="61" s="1"/>
  <c r="C50" i="60"/>
  <c r="AG50" i="61" s="1"/>
  <c r="Y49" i="60"/>
  <c r="X49" i="60"/>
  <c r="W49" i="60"/>
  <c r="V49" i="60"/>
  <c r="U49" i="60"/>
  <c r="T49" i="60"/>
  <c r="S49" i="60"/>
  <c r="R49" i="60"/>
  <c r="Q49" i="60"/>
  <c r="P49" i="60"/>
  <c r="O49" i="60"/>
  <c r="M49" i="60"/>
  <c r="L49" i="60"/>
  <c r="K49" i="60"/>
  <c r="J49" i="60"/>
  <c r="I49" i="60"/>
  <c r="H49" i="60"/>
  <c r="G49" i="60"/>
  <c r="F49" i="60"/>
  <c r="E49" i="60"/>
  <c r="D49" i="60"/>
  <c r="AH49" i="61" s="1"/>
  <c r="C49" i="60"/>
  <c r="AG49" i="61" s="1"/>
  <c r="Y48" i="60"/>
  <c r="X48" i="60"/>
  <c r="W48" i="60"/>
  <c r="V48" i="60"/>
  <c r="U48" i="60"/>
  <c r="T48" i="60"/>
  <c r="S48" i="60"/>
  <c r="R48" i="60"/>
  <c r="Q48" i="60"/>
  <c r="P48" i="60"/>
  <c r="O48" i="60"/>
  <c r="M48" i="60"/>
  <c r="L48" i="60"/>
  <c r="K48" i="60"/>
  <c r="J48" i="60"/>
  <c r="I48" i="60"/>
  <c r="H48" i="60"/>
  <c r="G48" i="60"/>
  <c r="F48" i="60"/>
  <c r="E48" i="60"/>
  <c r="D48" i="60"/>
  <c r="AH48" i="61" s="1"/>
  <c r="C48" i="60"/>
  <c r="AG48" i="61" s="1"/>
  <c r="Y47" i="60"/>
  <c r="X47" i="60"/>
  <c r="W47" i="60"/>
  <c r="V47" i="60"/>
  <c r="U47" i="60"/>
  <c r="T47" i="60"/>
  <c r="S47" i="60"/>
  <c r="R47" i="60"/>
  <c r="Q47" i="60"/>
  <c r="P47" i="60"/>
  <c r="O47" i="60"/>
  <c r="M47" i="60"/>
  <c r="L47" i="60"/>
  <c r="K47" i="60"/>
  <c r="J47" i="60"/>
  <c r="I47" i="60"/>
  <c r="H47" i="60"/>
  <c r="G47" i="60"/>
  <c r="F47" i="60"/>
  <c r="E47" i="60"/>
  <c r="D47" i="60"/>
  <c r="AH47" i="61" s="1"/>
  <c r="C47" i="60"/>
  <c r="AG47" i="61" s="1"/>
  <c r="Y46" i="60"/>
  <c r="X46" i="60"/>
  <c r="W46" i="60"/>
  <c r="V46" i="60"/>
  <c r="U46" i="60"/>
  <c r="T46" i="60"/>
  <c r="S46" i="60"/>
  <c r="R46" i="60"/>
  <c r="Q46" i="60"/>
  <c r="P46" i="60"/>
  <c r="O46" i="60"/>
  <c r="M46" i="60"/>
  <c r="L46" i="60"/>
  <c r="K46" i="60"/>
  <c r="J46" i="60"/>
  <c r="I46" i="60"/>
  <c r="H46" i="60"/>
  <c r="G46" i="60"/>
  <c r="F46" i="60"/>
  <c r="E46" i="60"/>
  <c r="D46" i="60"/>
  <c r="AH46" i="61" s="1"/>
  <c r="C46" i="60"/>
  <c r="AG46" i="61" s="1"/>
  <c r="Y45" i="60"/>
  <c r="X45" i="60"/>
  <c r="W45" i="60"/>
  <c r="V45" i="60"/>
  <c r="U45" i="60"/>
  <c r="T45" i="60"/>
  <c r="S45" i="60"/>
  <c r="R45" i="60"/>
  <c r="Q45" i="60"/>
  <c r="P45" i="60"/>
  <c r="O45" i="60"/>
  <c r="M45" i="60"/>
  <c r="L45" i="60"/>
  <c r="K45" i="60"/>
  <c r="J45" i="60"/>
  <c r="I45" i="60"/>
  <c r="H45" i="60"/>
  <c r="G45" i="60"/>
  <c r="F45" i="60"/>
  <c r="E45" i="60"/>
  <c r="D45" i="60"/>
  <c r="AH45" i="61" s="1"/>
  <c r="C45" i="60"/>
  <c r="AG45" i="61" s="1"/>
  <c r="Y44" i="60"/>
  <c r="X44" i="60"/>
  <c r="W44" i="60"/>
  <c r="V44" i="60"/>
  <c r="U44" i="60"/>
  <c r="T44" i="60"/>
  <c r="S44" i="60"/>
  <c r="R44" i="60"/>
  <c r="Q44" i="60"/>
  <c r="P44" i="60"/>
  <c r="O44" i="60"/>
  <c r="M44" i="60"/>
  <c r="L44" i="60"/>
  <c r="K44" i="60"/>
  <c r="J44" i="60"/>
  <c r="I44" i="60"/>
  <c r="H44" i="60"/>
  <c r="G44" i="60"/>
  <c r="F44" i="60"/>
  <c r="E44" i="60"/>
  <c r="D44" i="60"/>
  <c r="AH44" i="61" s="1"/>
  <c r="C44" i="60"/>
  <c r="AG44" i="61" s="1"/>
  <c r="Y43" i="60"/>
  <c r="X43" i="60"/>
  <c r="W43" i="60"/>
  <c r="V43" i="60"/>
  <c r="U43" i="60"/>
  <c r="T43" i="60"/>
  <c r="S43" i="60"/>
  <c r="R43" i="60"/>
  <c r="Q43" i="60"/>
  <c r="P43" i="60"/>
  <c r="O43" i="60"/>
  <c r="M43" i="60"/>
  <c r="L43" i="60"/>
  <c r="K43" i="60"/>
  <c r="J43" i="60"/>
  <c r="I43" i="60"/>
  <c r="H43" i="60"/>
  <c r="G43" i="60"/>
  <c r="F43" i="60"/>
  <c r="E43" i="60"/>
  <c r="D43" i="60"/>
  <c r="C43" i="60"/>
  <c r="Y42" i="60"/>
  <c r="X42" i="60"/>
  <c r="W42" i="60"/>
  <c r="V42" i="60"/>
  <c r="U42" i="60"/>
  <c r="T42" i="60"/>
  <c r="S42" i="60"/>
  <c r="R42" i="60"/>
  <c r="Q42" i="60"/>
  <c r="P42" i="60"/>
  <c r="O42" i="60"/>
  <c r="M42" i="60"/>
  <c r="L42" i="60"/>
  <c r="K42" i="60"/>
  <c r="J42" i="60"/>
  <c r="I42" i="60"/>
  <c r="H42" i="60"/>
  <c r="G42" i="60"/>
  <c r="F42" i="60"/>
  <c r="E42" i="60"/>
  <c r="D42" i="60"/>
  <c r="AH42" i="61" s="1"/>
  <c r="C42" i="60"/>
  <c r="AG42" i="61" s="1"/>
  <c r="Y41" i="60"/>
  <c r="X41" i="60"/>
  <c r="W41" i="60"/>
  <c r="V41" i="60"/>
  <c r="U41" i="60"/>
  <c r="T41" i="60"/>
  <c r="S41" i="60"/>
  <c r="R41" i="60"/>
  <c r="Q41" i="60"/>
  <c r="P41" i="60"/>
  <c r="O41" i="60"/>
  <c r="M41" i="60"/>
  <c r="L41" i="60"/>
  <c r="K41" i="60"/>
  <c r="J41" i="60"/>
  <c r="I41" i="60"/>
  <c r="H41" i="60"/>
  <c r="G41" i="60"/>
  <c r="F41" i="60"/>
  <c r="E41" i="60"/>
  <c r="D41" i="60"/>
  <c r="AH41" i="61" s="1"/>
  <c r="C41" i="60"/>
  <c r="AG41" i="61" s="1"/>
  <c r="Y40" i="60"/>
  <c r="X40" i="60"/>
  <c r="W40" i="60"/>
  <c r="V40" i="60"/>
  <c r="U40" i="60"/>
  <c r="T40" i="60"/>
  <c r="S40" i="60"/>
  <c r="R40" i="60"/>
  <c r="Q40" i="60"/>
  <c r="P40" i="60"/>
  <c r="O40" i="60"/>
  <c r="M40" i="60"/>
  <c r="L40" i="60"/>
  <c r="K40" i="60"/>
  <c r="J40" i="60"/>
  <c r="I40" i="60"/>
  <c r="H40" i="60"/>
  <c r="G40" i="60"/>
  <c r="F40" i="60"/>
  <c r="E40" i="60"/>
  <c r="D40" i="60"/>
  <c r="AH40" i="61" s="1"/>
  <c r="C40" i="60"/>
  <c r="AG40" i="61" s="1"/>
  <c r="Y39" i="60"/>
  <c r="X39" i="60"/>
  <c r="W39" i="60"/>
  <c r="V39" i="60"/>
  <c r="U39" i="60"/>
  <c r="T39" i="60"/>
  <c r="S39" i="60"/>
  <c r="R39" i="60"/>
  <c r="Q39" i="60"/>
  <c r="P39" i="60"/>
  <c r="O39" i="60"/>
  <c r="M39" i="60"/>
  <c r="L39" i="60"/>
  <c r="K39" i="60"/>
  <c r="J39" i="60"/>
  <c r="I39" i="60"/>
  <c r="H39" i="60"/>
  <c r="G39" i="60"/>
  <c r="F39" i="60"/>
  <c r="E39" i="60"/>
  <c r="D39" i="60"/>
  <c r="AH39" i="61" s="1"/>
  <c r="C39" i="60"/>
  <c r="AG39" i="61" s="1"/>
  <c r="Y38" i="60"/>
  <c r="X38" i="60"/>
  <c r="W38" i="60"/>
  <c r="V38" i="60"/>
  <c r="U38" i="60"/>
  <c r="T38" i="60"/>
  <c r="S38" i="60"/>
  <c r="R38" i="60"/>
  <c r="Q38" i="60"/>
  <c r="P38" i="60"/>
  <c r="O38" i="60"/>
  <c r="M38" i="60"/>
  <c r="L38" i="60"/>
  <c r="K38" i="60"/>
  <c r="J38" i="60"/>
  <c r="I38" i="60"/>
  <c r="H38" i="60"/>
  <c r="G38" i="60"/>
  <c r="F38" i="60"/>
  <c r="E38" i="60"/>
  <c r="D38" i="60"/>
  <c r="AH38" i="61" s="1"/>
  <c r="C38" i="60"/>
  <c r="AG38" i="61" s="1"/>
  <c r="Y37" i="60"/>
  <c r="X37" i="60"/>
  <c r="W37" i="60"/>
  <c r="V37" i="60"/>
  <c r="U37" i="60"/>
  <c r="T37" i="60"/>
  <c r="S37" i="60"/>
  <c r="R37" i="60"/>
  <c r="Q37" i="60"/>
  <c r="P37" i="60"/>
  <c r="O37" i="60"/>
  <c r="M37" i="60"/>
  <c r="L37" i="60"/>
  <c r="K37" i="60"/>
  <c r="J37" i="60"/>
  <c r="I37" i="60"/>
  <c r="H37" i="60"/>
  <c r="G37" i="60"/>
  <c r="F37" i="60"/>
  <c r="E37" i="60"/>
  <c r="D37" i="60"/>
  <c r="AH37" i="61" s="1"/>
  <c r="C37" i="60"/>
  <c r="AG37" i="61" s="1"/>
  <c r="Y36" i="60"/>
  <c r="X36" i="60"/>
  <c r="W36" i="60"/>
  <c r="V36" i="60"/>
  <c r="U36" i="60"/>
  <c r="T36" i="60"/>
  <c r="S36" i="60"/>
  <c r="R36" i="60"/>
  <c r="Q36" i="60"/>
  <c r="P36" i="60"/>
  <c r="O36" i="60"/>
  <c r="M36" i="60"/>
  <c r="L36" i="60"/>
  <c r="K36" i="60"/>
  <c r="J36" i="60"/>
  <c r="I36" i="60"/>
  <c r="H36" i="60"/>
  <c r="G36" i="60"/>
  <c r="F36" i="60"/>
  <c r="E36" i="60"/>
  <c r="D36" i="60"/>
  <c r="AH36" i="61" s="1"/>
  <c r="C36" i="60"/>
  <c r="AG36" i="61" s="1"/>
  <c r="Y35" i="60"/>
  <c r="X35" i="60"/>
  <c r="W35" i="60"/>
  <c r="V35" i="60"/>
  <c r="U35" i="60"/>
  <c r="T35" i="60"/>
  <c r="S35" i="60"/>
  <c r="R35" i="60"/>
  <c r="Q35" i="60"/>
  <c r="P35" i="60"/>
  <c r="O35" i="60"/>
  <c r="M35" i="60"/>
  <c r="L35" i="60"/>
  <c r="K35" i="60"/>
  <c r="J35" i="60"/>
  <c r="I35" i="60"/>
  <c r="H35" i="60"/>
  <c r="G35" i="60"/>
  <c r="F35" i="60"/>
  <c r="E35" i="60"/>
  <c r="D35" i="60"/>
  <c r="AH35" i="61" s="1"/>
  <c r="C35" i="60"/>
  <c r="AG35" i="61" s="1"/>
  <c r="Y34" i="60"/>
  <c r="X34" i="60"/>
  <c r="W34" i="60"/>
  <c r="V34" i="60"/>
  <c r="U34" i="60"/>
  <c r="T34" i="60"/>
  <c r="S34" i="60"/>
  <c r="R34" i="60"/>
  <c r="Q34" i="60"/>
  <c r="P34" i="60"/>
  <c r="O34" i="60"/>
  <c r="M34" i="60"/>
  <c r="L34" i="60"/>
  <c r="K34" i="60"/>
  <c r="J34" i="60"/>
  <c r="I34" i="60"/>
  <c r="H34" i="60"/>
  <c r="G34" i="60"/>
  <c r="F34" i="60"/>
  <c r="E34" i="60"/>
  <c r="D34" i="60"/>
  <c r="AH34" i="61" s="1"/>
  <c r="C34" i="60"/>
  <c r="AG34" i="61" s="1"/>
  <c r="Y33" i="60"/>
  <c r="X33" i="60"/>
  <c r="W33" i="60"/>
  <c r="V33" i="60"/>
  <c r="U33" i="60"/>
  <c r="T33" i="60"/>
  <c r="S33" i="60"/>
  <c r="R33" i="60"/>
  <c r="Q33" i="60"/>
  <c r="P33" i="60"/>
  <c r="O33" i="60"/>
  <c r="M33" i="60"/>
  <c r="L33" i="60"/>
  <c r="K33" i="60"/>
  <c r="J33" i="60"/>
  <c r="I33" i="60"/>
  <c r="H33" i="60"/>
  <c r="G33" i="60"/>
  <c r="F33" i="60"/>
  <c r="E33" i="60"/>
  <c r="D33" i="60"/>
  <c r="AH33" i="61" s="1"/>
  <c r="C33" i="60"/>
  <c r="AG33" i="61" s="1"/>
  <c r="Y32" i="60"/>
  <c r="X32" i="60"/>
  <c r="W32" i="60"/>
  <c r="V32" i="60"/>
  <c r="U32" i="60"/>
  <c r="T32" i="60"/>
  <c r="S32" i="60"/>
  <c r="R32" i="60"/>
  <c r="Q32" i="60"/>
  <c r="P32" i="60"/>
  <c r="O32" i="60"/>
  <c r="M32" i="60"/>
  <c r="L32" i="60"/>
  <c r="K32" i="60"/>
  <c r="J32" i="60"/>
  <c r="I32" i="60"/>
  <c r="H32" i="60"/>
  <c r="G32" i="60"/>
  <c r="F32" i="60"/>
  <c r="E32" i="60"/>
  <c r="D32" i="60"/>
  <c r="AH32" i="61" s="1"/>
  <c r="C32" i="60"/>
  <c r="AG32" i="61" s="1"/>
  <c r="Y31" i="60"/>
  <c r="X31" i="60"/>
  <c r="W31" i="60"/>
  <c r="V31" i="60"/>
  <c r="U31" i="60"/>
  <c r="T31" i="60"/>
  <c r="S31" i="60"/>
  <c r="R31" i="60"/>
  <c r="Q31" i="60"/>
  <c r="P31" i="60"/>
  <c r="O31" i="60"/>
  <c r="M31" i="60"/>
  <c r="L31" i="60"/>
  <c r="K31" i="60"/>
  <c r="J31" i="60"/>
  <c r="I31" i="60"/>
  <c r="H31" i="60"/>
  <c r="G31" i="60"/>
  <c r="F31" i="60"/>
  <c r="E31" i="60"/>
  <c r="D31" i="60"/>
  <c r="AH31" i="61" s="1"/>
  <c r="C31" i="60"/>
  <c r="AG31" i="61" s="1"/>
  <c r="Y30" i="60"/>
  <c r="X30" i="60"/>
  <c r="W30" i="60"/>
  <c r="V30" i="60"/>
  <c r="U30" i="60"/>
  <c r="T30" i="60"/>
  <c r="S30" i="60"/>
  <c r="R30" i="60"/>
  <c r="Q30" i="60"/>
  <c r="P30" i="60"/>
  <c r="O30" i="60"/>
  <c r="M30" i="60"/>
  <c r="L30" i="60"/>
  <c r="K30" i="60"/>
  <c r="J30" i="60"/>
  <c r="I30" i="60"/>
  <c r="H30" i="60"/>
  <c r="G30" i="60"/>
  <c r="F30" i="60"/>
  <c r="E30" i="60"/>
  <c r="D30" i="60"/>
  <c r="AH30" i="61" s="1"/>
  <c r="C30" i="60"/>
  <c r="AG30" i="61" s="1"/>
  <c r="Y29" i="60"/>
  <c r="X29" i="60"/>
  <c r="W29" i="60"/>
  <c r="V29" i="60"/>
  <c r="U29" i="60"/>
  <c r="T29" i="60"/>
  <c r="S29" i="60"/>
  <c r="R29" i="60"/>
  <c r="Q29" i="60"/>
  <c r="P29" i="60"/>
  <c r="O29" i="60"/>
  <c r="M29" i="60"/>
  <c r="L29" i="60"/>
  <c r="K29" i="60"/>
  <c r="J29" i="60"/>
  <c r="I29" i="60"/>
  <c r="H29" i="60"/>
  <c r="G29" i="60"/>
  <c r="F29" i="60"/>
  <c r="E29" i="60"/>
  <c r="D29" i="60"/>
  <c r="C29" i="60"/>
  <c r="C28" i="60"/>
  <c r="C27" i="60"/>
  <c r="C26" i="60"/>
  <c r="C25" i="60"/>
  <c r="C24" i="60"/>
  <c r="C23" i="60"/>
  <c r="C22" i="60"/>
  <c r="C21" i="60"/>
  <c r="C20" i="60"/>
  <c r="C19" i="60"/>
  <c r="C18" i="60"/>
  <c r="C17" i="60"/>
  <c r="C16" i="60"/>
  <c r="C15" i="60"/>
  <c r="C14" i="60"/>
  <c r="C13" i="60"/>
  <c r="K71" i="59"/>
  <c r="J71" i="59"/>
  <c r="I71" i="59"/>
  <c r="H71" i="59"/>
  <c r="G71" i="59"/>
  <c r="F71" i="59"/>
  <c r="E71" i="59"/>
  <c r="D71" i="59"/>
  <c r="C71" i="59"/>
  <c r="K70" i="59"/>
  <c r="J70" i="59"/>
  <c r="I70" i="59"/>
  <c r="H70" i="59"/>
  <c r="G70" i="59"/>
  <c r="F70" i="59"/>
  <c r="E70" i="59"/>
  <c r="D70" i="59"/>
  <c r="C70" i="59"/>
  <c r="K69" i="59"/>
  <c r="J69" i="59"/>
  <c r="I69" i="59"/>
  <c r="H69" i="59"/>
  <c r="G69" i="59"/>
  <c r="F69" i="59"/>
  <c r="E69" i="59"/>
  <c r="D69" i="59"/>
  <c r="C69" i="59"/>
  <c r="K68" i="59"/>
  <c r="J68" i="59"/>
  <c r="I68" i="59"/>
  <c r="H68" i="59"/>
  <c r="G68" i="59"/>
  <c r="F68" i="59"/>
  <c r="E68" i="59"/>
  <c r="D68" i="59"/>
  <c r="C68" i="59"/>
  <c r="K67" i="59"/>
  <c r="J67" i="59"/>
  <c r="I67" i="59"/>
  <c r="H67" i="59"/>
  <c r="G67" i="59"/>
  <c r="F67" i="59"/>
  <c r="E67" i="59"/>
  <c r="D67" i="59"/>
  <c r="C67" i="59"/>
  <c r="K66" i="59"/>
  <c r="J66" i="59"/>
  <c r="I66" i="59"/>
  <c r="H66" i="59"/>
  <c r="G66" i="59"/>
  <c r="F66" i="59"/>
  <c r="E66" i="59"/>
  <c r="D66" i="59"/>
  <c r="C66" i="59"/>
  <c r="K65" i="59"/>
  <c r="J65" i="59"/>
  <c r="I65" i="59"/>
  <c r="H65" i="59"/>
  <c r="G65" i="59"/>
  <c r="F65" i="59"/>
  <c r="E65" i="59"/>
  <c r="D65" i="59"/>
  <c r="C65" i="59"/>
  <c r="K64" i="59"/>
  <c r="J64" i="59"/>
  <c r="I64" i="59"/>
  <c r="H64" i="59"/>
  <c r="G64" i="59"/>
  <c r="F64" i="59"/>
  <c r="E64" i="59"/>
  <c r="D64" i="59"/>
  <c r="C64" i="59"/>
  <c r="K63" i="59"/>
  <c r="J63" i="59"/>
  <c r="I63" i="59"/>
  <c r="H63" i="59"/>
  <c r="G63" i="59"/>
  <c r="F63" i="59"/>
  <c r="E63" i="59"/>
  <c r="D63" i="59"/>
  <c r="C63" i="59"/>
  <c r="K62" i="59"/>
  <c r="J62" i="59"/>
  <c r="I62" i="59"/>
  <c r="H62" i="59"/>
  <c r="G62" i="59"/>
  <c r="F62" i="59"/>
  <c r="E62" i="59"/>
  <c r="D62" i="59"/>
  <c r="C62" i="59"/>
  <c r="K61" i="59"/>
  <c r="J61" i="59"/>
  <c r="I61" i="59"/>
  <c r="H61" i="59"/>
  <c r="G61" i="59"/>
  <c r="F61" i="59"/>
  <c r="E61" i="59"/>
  <c r="D61" i="59"/>
  <c r="C61" i="59"/>
  <c r="K60" i="59"/>
  <c r="J60" i="59"/>
  <c r="I60" i="59"/>
  <c r="H60" i="59"/>
  <c r="G60" i="59"/>
  <c r="F60" i="59"/>
  <c r="E60" i="59"/>
  <c r="D60" i="59"/>
  <c r="C60" i="59"/>
  <c r="K59" i="59"/>
  <c r="J59" i="59"/>
  <c r="I59" i="59"/>
  <c r="H59" i="59"/>
  <c r="G59" i="59"/>
  <c r="F59" i="59"/>
  <c r="E59" i="59"/>
  <c r="D59" i="59"/>
  <c r="C59" i="59"/>
  <c r="K58" i="59"/>
  <c r="J58" i="59"/>
  <c r="I58" i="59"/>
  <c r="H58" i="59"/>
  <c r="G58" i="59"/>
  <c r="F58" i="59"/>
  <c r="E58" i="59"/>
  <c r="D58" i="59"/>
  <c r="C58" i="59"/>
  <c r="A58" i="59"/>
  <c r="A59" i="59" s="1"/>
  <c r="A60" i="59" s="1"/>
  <c r="A61" i="59" s="1"/>
  <c r="A62" i="59" s="1"/>
  <c r="A63" i="59" s="1"/>
  <c r="A64" i="59" s="1"/>
  <c r="A65" i="59" s="1"/>
  <c r="A66" i="59" s="1"/>
  <c r="A67" i="59" s="1"/>
  <c r="A68" i="59" s="1"/>
  <c r="A69" i="59" s="1"/>
  <c r="A70" i="59" s="1"/>
  <c r="K57" i="59"/>
  <c r="J57" i="59"/>
  <c r="I57" i="59"/>
  <c r="H57" i="59"/>
  <c r="G57" i="59"/>
  <c r="F57" i="59"/>
  <c r="E57" i="59"/>
  <c r="D57" i="59"/>
  <c r="C57" i="59"/>
  <c r="K56" i="59"/>
  <c r="J56" i="59"/>
  <c r="I56" i="59"/>
  <c r="H56" i="59"/>
  <c r="G56" i="59"/>
  <c r="F56" i="59"/>
  <c r="E56" i="59"/>
  <c r="D56" i="59"/>
  <c r="C56" i="59"/>
  <c r="K55" i="59"/>
  <c r="J55" i="59"/>
  <c r="I55" i="59"/>
  <c r="H55" i="59"/>
  <c r="G55" i="59"/>
  <c r="F55" i="59"/>
  <c r="E55" i="59"/>
  <c r="D55" i="59"/>
  <c r="C55" i="59"/>
  <c r="K54" i="59"/>
  <c r="J54" i="59"/>
  <c r="I54" i="59"/>
  <c r="H54" i="59"/>
  <c r="G54" i="59"/>
  <c r="F54" i="59"/>
  <c r="E54" i="59"/>
  <c r="D54" i="59"/>
  <c r="C54" i="59"/>
  <c r="K53" i="59"/>
  <c r="J53" i="59"/>
  <c r="I53" i="59"/>
  <c r="H53" i="59"/>
  <c r="G53" i="59"/>
  <c r="F53" i="59"/>
  <c r="E53" i="59"/>
  <c r="D53" i="59"/>
  <c r="C53" i="59"/>
  <c r="K52" i="59"/>
  <c r="J52" i="59"/>
  <c r="I52" i="59"/>
  <c r="H52" i="59"/>
  <c r="G52" i="59"/>
  <c r="F52" i="59"/>
  <c r="E52" i="59"/>
  <c r="D52" i="59"/>
  <c r="C52" i="59"/>
  <c r="K51" i="59"/>
  <c r="J51" i="59"/>
  <c r="I51" i="59"/>
  <c r="H51" i="59"/>
  <c r="G51" i="59"/>
  <c r="F51" i="59"/>
  <c r="E51" i="59"/>
  <c r="D51" i="59"/>
  <c r="C51" i="59"/>
  <c r="K50" i="59"/>
  <c r="J50" i="59"/>
  <c r="I50" i="59"/>
  <c r="H50" i="59"/>
  <c r="G50" i="59"/>
  <c r="F50" i="59"/>
  <c r="E50" i="59"/>
  <c r="D50" i="59"/>
  <c r="C50" i="59"/>
  <c r="K49" i="59"/>
  <c r="J49" i="59"/>
  <c r="I49" i="59"/>
  <c r="H49" i="59"/>
  <c r="G49" i="59"/>
  <c r="F49" i="59"/>
  <c r="E49" i="59"/>
  <c r="D49" i="59"/>
  <c r="C49" i="59"/>
  <c r="K48" i="59"/>
  <c r="J48" i="59"/>
  <c r="I48" i="59"/>
  <c r="H48" i="59"/>
  <c r="G48" i="59"/>
  <c r="F48" i="59"/>
  <c r="E48" i="59"/>
  <c r="D48" i="59"/>
  <c r="C48" i="59"/>
  <c r="K47" i="59"/>
  <c r="J47" i="59"/>
  <c r="I47" i="59"/>
  <c r="H47" i="59"/>
  <c r="G47" i="59"/>
  <c r="F47" i="59"/>
  <c r="E47" i="59"/>
  <c r="D47" i="59"/>
  <c r="C47" i="59"/>
  <c r="K46" i="59"/>
  <c r="J46" i="59"/>
  <c r="I46" i="59"/>
  <c r="H46" i="59"/>
  <c r="G46" i="59"/>
  <c r="F46" i="59"/>
  <c r="E46" i="59"/>
  <c r="D46" i="59"/>
  <c r="C46" i="59"/>
  <c r="K45" i="59"/>
  <c r="J45" i="59"/>
  <c r="I45" i="59"/>
  <c r="H45" i="59"/>
  <c r="G45" i="59"/>
  <c r="F45" i="59"/>
  <c r="E45" i="59"/>
  <c r="D45" i="59"/>
  <c r="C45" i="59"/>
  <c r="K44" i="59"/>
  <c r="J44" i="59"/>
  <c r="I44" i="59"/>
  <c r="H44" i="59"/>
  <c r="G44" i="59"/>
  <c r="F44" i="59"/>
  <c r="E44" i="59"/>
  <c r="D44" i="59"/>
  <c r="C44" i="59"/>
  <c r="K43" i="59"/>
  <c r="J43" i="59"/>
  <c r="I43" i="59"/>
  <c r="H43" i="59"/>
  <c r="G43" i="59"/>
  <c r="F43" i="59"/>
  <c r="E43" i="59"/>
  <c r="D43" i="59"/>
  <c r="C43" i="59"/>
  <c r="K42" i="59"/>
  <c r="J42" i="59"/>
  <c r="I42" i="59"/>
  <c r="H42" i="59"/>
  <c r="G42" i="59"/>
  <c r="F42" i="59"/>
  <c r="E42" i="59"/>
  <c r="D42" i="59"/>
  <c r="C42" i="59"/>
  <c r="K41" i="59"/>
  <c r="J41" i="59"/>
  <c r="I41" i="59"/>
  <c r="H41" i="59"/>
  <c r="G41" i="59"/>
  <c r="F41" i="59"/>
  <c r="E41" i="59"/>
  <c r="D41" i="59"/>
  <c r="C41" i="59"/>
  <c r="K40" i="59"/>
  <c r="J40" i="59"/>
  <c r="I40" i="59"/>
  <c r="H40" i="59"/>
  <c r="G40" i="59"/>
  <c r="F40" i="59"/>
  <c r="E40" i="59"/>
  <c r="D40" i="59"/>
  <c r="C40" i="59"/>
  <c r="K39" i="59"/>
  <c r="J39" i="59"/>
  <c r="I39" i="59"/>
  <c r="H39" i="59"/>
  <c r="G39" i="59"/>
  <c r="F39" i="59"/>
  <c r="E39" i="59"/>
  <c r="D39" i="59"/>
  <c r="C39" i="59"/>
  <c r="K38" i="59"/>
  <c r="J38" i="59"/>
  <c r="I38" i="59"/>
  <c r="H38" i="59"/>
  <c r="G38" i="59"/>
  <c r="F38" i="59"/>
  <c r="E38" i="59"/>
  <c r="D38" i="59"/>
  <c r="C38" i="59"/>
  <c r="K37" i="59"/>
  <c r="J37" i="59"/>
  <c r="I37" i="59"/>
  <c r="H37" i="59"/>
  <c r="G37" i="59"/>
  <c r="F37" i="59"/>
  <c r="E37" i="59"/>
  <c r="D37" i="59"/>
  <c r="C37" i="59"/>
  <c r="K36" i="59"/>
  <c r="J36" i="59"/>
  <c r="I36" i="59"/>
  <c r="H36" i="59"/>
  <c r="G36" i="59"/>
  <c r="F36" i="59"/>
  <c r="E36" i="59"/>
  <c r="D36" i="59"/>
  <c r="C36" i="59"/>
  <c r="K35" i="59"/>
  <c r="J35" i="59"/>
  <c r="I35" i="59"/>
  <c r="H35" i="59"/>
  <c r="G35" i="59"/>
  <c r="F35" i="59"/>
  <c r="E35" i="59"/>
  <c r="D35" i="59"/>
  <c r="C35" i="59"/>
  <c r="K34" i="59"/>
  <c r="J34" i="59"/>
  <c r="I34" i="59"/>
  <c r="H34" i="59"/>
  <c r="G34" i="59"/>
  <c r="F34" i="59"/>
  <c r="E34" i="59"/>
  <c r="D34" i="59"/>
  <c r="C34" i="59"/>
  <c r="K33" i="59"/>
  <c r="J33" i="59"/>
  <c r="I33" i="59"/>
  <c r="H33" i="59"/>
  <c r="G33" i="59"/>
  <c r="F33" i="59"/>
  <c r="E33" i="59"/>
  <c r="D33" i="59"/>
  <c r="C33" i="59"/>
  <c r="K32" i="59"/>
  <c r="J32" i="59"/>
  <c r="I32" i="59"/>
  <c r="H32" i="59"/>
  <c r="G32" i="59"/>
  <c r="F32" i="59"/>
  <c r="E32" i="59"/>
  <c r="D32" i="59"/>
  <c r="C32" i="59"/>
  <c r="K31" i="59"/>
  <c r="J31" i="59"/>
  <c r="I31" i="59"/>
  <c r="H31" i="59"/>
  <c r="G31" i="59"/>
  <c r="F31" i="59"/>
  <c r="E31" i="59"/>
  <c r="D31" i="59"/>
  <c r="C31" i="59"/>
  <c r="K30" i="59"/>
  <c r="J30" i="59"/>
  <c r="I30" i="59"/>
  <c r="H30" i="59"/>
  <c r="G30" i="59"/>
  <c r="F30" i="59"/>
  <c r="E30" i="59"/>
  <c r="D30" i="59"/>
  <c r="C30" i="59"/>
  <c r="K29" i="59"/>
  <c r="J29" i="59"/>
  <c r="I29" i="59"/>
  <c r="H29" i="59"/>
  <c r="G29" i="59"/>
  <c r="F29" i="59"/>
  <c r="E29" i="59"/>
  <c r="D29" i="59"/>
  <c r="C29" i="59"/>
  <c r="K70" i="58"/>
  <c r="J70" i="58"/>
  <c r="I70" i="58"/>
  <c r="H70" i="58"/>
  <c r="G70" i="58"/>
  <c r="F70" i="58"/>
  <c r="E70" i="58"/>
  <c r="D70" i="58"/>
  <c r="C70" i="58"/>
  <c r="K69" i="58"/>
  <c r="J69" i="58"/>
  <c r="I69" i="58"/>
  <c r="H69" i="58"/>
  <c r="G69" i="58"/>
  <c r="F69" i="58"/>
  <c r="E69" i="58"/>
  <c r="D69" i="58"/>
  <c r="C69" i="58"/>
  <c r="K68" i="58"/>
  <c r="J68" i="58"/>
  <c r="I68" i="58"/>
  <c r="H68" i="58"/>
  <c r="G68" i="58"/>
  <c r="F68" i="58"/>
  <c r="E68" i="58"/>
  <c r="D68" i="58"/>
  <c r="C68" i="58"/>
  <c r="K67" i="58"/>
  <c r="J67" i="58"/>
  <c r="I67" i="58"/>
  <c r="H67" i="58"/>
  <c r="G67" i="58"/>
  <c r="F67" i="58"/>
  <c r="E67" i="58"/>
  <c r="D67" i="58"/>
  <c r="C67" i="58"/>
  <c r="K66" i="58"/>
  <c r="J66" i="58"/>
  <c r="I66" i="58"/>
  <c r="H66" i="58"/>
  <c r="G66" i="58"/>
  <c r="F66" i="58"/>
  <c r="E66" i="58"/>
  <c r="D66" i="58"/>
  <c r="C66" i="58"/>
  <c r="K65" i="58"/>
  <c r="J65" i="58"/>
  <c r="I65" i="58"/>
  <c r="H65" i="58"/>
  <c r="G65" i="58"/>
  <c r="F65" i="58"/>
  <c r="E65" i="58"/>
  <c r="D65" i="58"/>
  <c r="C65" i="58"/>
  <c r="K64" i="58"/>
  <c r="J64" i="58"/>
  <c r="I64" i="58"/>
  <c r="H64" i="58"/>
  <c r="G64" i="58"/>
  <c r="F64" i="58"/>
  <c r="E64" i="58"/>
  <c r="D64" i="58"/>
  <c r="C64" i="58"/>
  <c r="K63" i="58"/>
  <c r="J63" i="58"/>
  <c r="I63" i="58"/>
  <c r="H63" i="58"/>
  <c r="G63" i="58"/>
  <c r="F63" i="58"/>
  <c r="E63" i="58"/>
  <c r="D63" i="58"/>
  <c r="C63" i="58"/>
  <c r="K62" i="58"/>
  <c r="J62" i="58"/>
  <c r="I62" i="58"/>
  <c r="H62" i="58"/>
  <c r="G62" i="58"/>
  <c r="F62" i="58"/>
  <c r="E62" i="58"/>
  <c r="D62" i="58"/>
  <c r="C62" i="58"/>
  <c r="K61" i="58"/>
  <c r="J61" i="58"/>
  <c r="I61" i="58"/>
  <c r="H61" i="58"/>
  <c r="G61" i="58"/>
  <c r="F61" i="58"/>
  <c r="E61" i="58"/>
  <c r="D61" i="58"/>
  <c r="C61" i="58"/>
  <c r="K60" i="58"/>
  <c r="J60" i="58"/>
  <c r="I60" i="58"/>
  <c r="H60" i="58"/>
  <c r="G60" i="58"/>
  <c r="F60" i="58"/>
  <c r="E60" i="58"/>
  <c r="D60" i="58"/>
  <c r="C60" i="58"/>
  <c r="K59" i="58"/>
  <c r="J59" i="58"/>
  <c r="I59" i="58"/>
  <c r="H59" i="58"/>
  <c r="G59" i="58"/>
  <c r="F59" i="58"/>
  <c r="E59" i="58"/>
  <c r="D59" i="58"/>
  <c r="C59" i="58"/>
  <c r="K58" i="58"/>
  <c r="J58" i="58"/>
  <c r="I58" i="58"/>
  <c r="H58" i="58"/>
  <c r="G58" i="58"/>
  <c r="F58" i="58"/>
  <c r="E58" i="58"/>
  <c r="D58" i="58"/>
  <c r="C58" i="58"/>
  <c r="A58" i="58"/>
  <c r="A59" i="58" s="1"/>
  <c r="A60" i="58" s="1"/>
  <c r="A61" i="58" s="1"/>
  <c r="A62" i="58" s="1"/>
  <c r="A63" i="58" s="1"/>
  <c r="A64" i="58" s="1"/>
  <c r="A65" i="58" s="1"/>
  <c r="A66" i="58" s="1"/>
  <c r="A67" i="58" s="1"/>
  <c r="A68" i="58" s="1"/>
  <c r="A69" i="58" s="1"/>
  <c r="A70" i="58" s="1"/>
  <c r="K57" i="58"/>
  <c r="J57" i="58"/>
  <c r="I57" i="58"/>
  <c r="H57" i="58"/>
  <c r="G57" i="58"/>
  <c r="F57" i="58"/>
  <c r="E57" i="58"/>
  <c r="D57" i="58"/>
  <c r="C57" i="58"/>
  <c r="K56" i="58"/>
  <c r="J56" i="58"/>
  <c r="I56" i="58"/>
  <c r="H56" i="58"/>
  <c r="G56" i="58"/>
  <c r="F56" i="58"/>
  <c r="E56" i="58"/>
  <c r="D56" i="58"/>
  <c r="C56" i="58"/>
  <c r="K55" i="58"/>
  <c r="J55" i="58"/>
  <c r="I55" i="58"/>
  <c r="H55" i="58"/>
  <c r="G55" i="58"/>
  <c r="F55" i="58"/>
  <c r="E55" i="58"/>
  <c r="D55" i="58"/>
  <c r="C55" i="58"/>
  <c r="K54" i="58"/>
  <c r="J54" i="58"/>
  <c r="I54" i="58"/>
  <c r="H54" i="58"/>
  <c r="G54" i="58"/>
  <c r="F54" i="58"/>
  <c r="E54" i="58"/>
  <c r="D54" i="58"/>
  <c r="C54" i="58"/>
  <c r="K53" i="58"/>
  <c r="J53" i="58"/>
  <c r="I53" i="58"/>
  <c r="H53" i="58"/>
  <c r="G53" i="58"/>
  <c r="F53" i="58"/>
  <c r="E53" i="58"/>
  <c r="D53" i="58"/>
  <c r="C53" i="58"/>
  <c r="K52" i="58"/>
  <c r="J52" i="58"/>
  <c r="I52" i="58"/>
  <c r="H52" i="58"/>
  <c r="G52" i="58"/>
  <c r="F52" i="58"/>
  <c r="E52" i="58"/>
  <c r="D52" i="58"/>
  <c r="C52" i="58"/>
  <c r="K51" i="58"/>
  <c r="J51" i="58"/>
  <c r="I51" i="58"/>
  <c r="H51" i="58"/>
  <c r="G51" i="58"/>
  <c r="F51" i="58"/>
  <c r="E51" i="58"/>
  <c r="D51" i="58"/>
  <c r="C51" i="58"/>
  <c r="K50" i="58"/>
  <c r="J50" i="58"/>
  <c r="I50" i="58"/>
  <c r="H50" i="58"/>
  <c r="G50" i="58"/>
  <c r="F50" i="58"/>
  <c r="E50" i="58"/>
  <c r="D50" i="58"/>
  <c r="C50" i="58"/>
  <c r="K49" i="58"/>
  <c r="J49" i="58"/>
  <c r="I49" i="58"/>
  <c r="H49" i="58"/>
  <c r="G49" i="58"/>
  <c r="F49" i="58"/>
  <c r="E49" i="58"/>
  <c r="D49" i="58"/>
  <c r="C49" i="58"/>
  <c r="K48" i="58"/>
  <c r="J48" i="58"/>
  <c r="I48" i="58"/>
  <c r="H48" i="58"/>
  <c r="G48" i="58"/>
  <c r="F48" i="58"/>
  <c r="E48" i="58"/>
  <c r="D48" i="58"/>
  <c r="C48" i="58"/>
  <c r="K47" i="58"/>
  <c r="J47" i="58"/>
  <c r="I47" i="58"/>
  <c r="H47" i="58"/>
  <c r="G47" i="58"/>
  <c r="F47" i="58"/>
  <c r="E47" i="58"/>
  <c r="D47" i="58"/>
  <c r="C47" i="58"/>
  <c r="K46" i="58"/>
  <c r="J46" i="58"/>
  <c r="I46" i="58"/>
  <c r="H46" i="58"/>
  <c r="G46" i="58"/>
  <c r="F46" i="58"/>
  <c r="E46" i="58"/>
  <c r="D46" i="58"/>
  <c r="C46" i="58"/>
  <c r="K45" i="58"/>
  <c r="J45" i="58"/>
  <c r="I45" i="58"/>
  <c r="H45" i="58"/>
  <c r="G45" i="58"/>
  <c r="F45" i="58"/>
  <c r="E45" i="58"/>
  <c r="D45" i="58"/>
  <c r="C45" i="58"/>
  <c r="K44" i="58"/>
  <c r="J44" i="58"/>
  <c r="I44" i="58"/>
  <c r="H44" i="58"/>
  <c r="G44" i="58"/>
  <c r="F44" i="58"/>
  <c r="E44" i="58"/>
  <c r="D44" i="58"/>
  <c r="C44" i="58"/>
  <c r="K43" i="58"/>
  <c r="J43" i="58"/>
  <c r="I43" i="58"/>
  <c r="H43" i="58"/>
  <c r="G43" i="58"/>
  <c r="F43" i="58"/>
  <c r="E43" i="58"/>
  <c r="D43" i="58"/>
  <c r="C43" i="58"/>
  <c r="K42" i="58"/>
  <c r="J42" i="58"/>
  <c r="I42" i="58"/>
  <c r="H42" i="58"/>
  <c r="G42" i="58"/>
  <c r="F42" i="58"/>
  <c r="E42" i="58"/>
  <c r="D42" i="58"/>
  <c r="C42" i="58"/>
  <c r="K41" i="58"/>
  <c r="J41" i="58"/>
  <c r="I41" i="58"/>
  <c r="H41" i="58"/>
  <c r="G41" i="58"/>
  <c r="F41" i="58"/>
  <c r="E41" i="58"/>
  <c r="D41" i="58"/>
  <c r="C41" i="58"/>
  <c r="K40" i="58"/>
  <c r="J40" i="58"/>
  <c r="I40" i="58"/>
  <c r="H40" i="58"/>
  <c r="G40" i="58"/>
  <c r="F40" i="58"/>
  <c r="E40" i="58"/>
  <c r="D40" i="58"/>
  <c r="C40" i="58"/>
  <c r="K39" i="58"/>
  <c r="J39" i="58"/>
  <c r="I39" i="58"/>
  <c r="H39" i="58"/>
  <c r="G39" i="58"/>
  <c r="F39" i="58"/>
  <c r="E39" i="58"/>
  <c r="D39" i="58"/>
  <c r="C39" i="58"/>
  <c r="K38" i="58"/>
  <c r="J38" i="58"/>
  <c r="I38" i="58"/>
  <c r="H38" i="58"/>
  <c r="G38" i="58"/>
  <c r="F38" i="58"/>
  <c r="E38" i="58"/>
  <c r="D38" i="58"/>
  <c r="C38" i="58"/>
  <c r="K37" i="58"/>
  <c r="J37" i="58"/>
  <c r="I37" i="58"/>
  <c r="H37" i="58"/>
  <c r="G37" i="58"/>
  <c r="F37" i="58"/>
  <c r="E37" i="58"/>
  <c r="D37" i="58"/>
  <c r="C37" i="58"/>
  <c r="K36" i="58"/>
  <c r="J36" i="58"/>
  <c r="I36" i="58"/>
  <c r="H36" i="58"/>
  <c r="G36" i="58"/>
  <c r="F36" i="58"/>
  <c r="E36" i="58"/>
  <c r="D36" i="58"/>
  <c r="C36" i="58"/>
  <c r="K35" i="58"/>
  <c r="J35" i="58"/>
  <c r="I35" i="58"/>
  <c r="H35" i="58"/>
  <c r="G35" i="58"/>
  <c r="F35" i="58"/>
  <c r="E35" i="58"/>
  <c r="D35" i="58"/>
  <c r="C35" i="58"/>
  <c r="K34" i="58"/>
  <c r="J34" i="58"/>
  <c r="I34" i="58"/>
  <c r="H34" i="58"/>
  <c r="G34" i="58"/>
  <c r="F34" i="58"/>
  <c r="E34" i="58"/>
  <c r="D34" i="58"/>
  <c r="C34" i="58"/>
  <c r="K33" i="58"/>
  <c r="J33" i="58"/>
  <c r="I33" i="58"/>
  <c r="H33" i="58"/>
  <c r="G33" i="58"/>
  <c r="F33" i="58"/>
  <c r="E33" i="58"/>
  <c r="D33" i="58"/>
  <c r="C33" i="58"/>
  <c r="K32" i="58"/>
  <c r="J32" i="58"/>
  <c r="I32" i="58"/>
  <c r="H32" i="58"/>
  <c r="G32" i="58"/>
  <c r="F32" i="58"/>
  <c r="E32" i="58"/>
  <c r="D32" i="58"/>
  <c r="C32" i="58"/>
  <c r="K31" i="58"/>
  <c r="J31" i="58"/>
  <c r="I31" i="58"/>
  <c r="H31" i="58"/>
  <c r="G31" i="58"/>
  <c r="F31" i="58"/>
  <c r="E31" i="58"/>
  <c r="D31" i="58"/>
  <c r="C31" i="58"/>
  <c r="K30" i="58"/>
  <c r="J30" i="58"/>
  <c r="I30" i="58"/>
  <c r="H30" i="58"/>
  <c r="G30" i="58"/>
  <c r="F30" i="58"/>
  <c r="E30" i="58"/>
  <c r="D30" i="58"/>
  <c r="C30" i="58"/>
  <c r="K29" i="58"/>
  <c r="J29" i="58"/>
  <c r="I29" i="58"/>
  <c r="H29" i="58"/>
  <c r="G29" i="58"/>
  <c r="F29" i="58"/>
  <c r="E29" i="58"/>
  <c r="D29" i="58"/>
  <c r="C29" i="58"/>
  <c r="O71" i="57"/>
  <c r="N71" i="57"/>
  <c r="M71" i="57"/>
  <c r="L71" i="57"/>
  <c r="K71" i="57"/>
  <c r="AC71" i="61" s="1"/>
  <c r="J71" i="57"/>
  <c r="AB71" i="61" s="1"/>
  <c r="V70" i="57"/>
  <c r="U70" i="57"/>
  <c r="T70" i="57"/>
  <c r="S70" i="57"/>
  <c r="O70" i="57"/>
  <c r="N70" i="57"/>
  <c r="M70" i="57"/>
  <c r="L70" i="57"/>
  <c r="K70" i="57"/>
  <c r="AC70" i="61" s="1"/>
  <c r="J70" i="57"/>
  <c r="V69" i="57"/>
  <c r="U69" i="57"/>
  <c r="T69" i="57"/>
  <c r="S69" i="57"/>
  <c r="R69" i="57"/>
  <c r="Q69" i="57"/>
  <c r="AE70" i="61" s="1"/>
  <c r="O69" i="57"/>
  <c r="N69" i="57"/>
  <c r="M69" i="57"/>
  <c r="L69" i="57"/>
  <c r="K69" i="57"/>
  <c r="AC69" i="61" s="1"/>
  <c r="J69" i="57"/>
  <c r="V68" i="57"/>
  <c r="U68" i="57"/>
  <c r="T68" i="57"/>
  <c r="S68" i="57"/>
  <c r="R68" i="57"/>
  <c r="AF69" i="61" s="1"/>
  <c r="Q68" i="57"/>
  <c r="AE69" i="61" s="1"/>
  <c r="O68" i="57"/>
  <c r="N68" i="57"/>
  <c r="M68" i="57"/>
  <c r="L68" i="57"/>
  <c r="K68" i="57"/>
  <c r="AC68" i="61" s="1"/>
  <c r="J68" i="57"/>
  <c r="V67" i="57"/>
  <c r="U67" i="57"/>
  <c r="T67" i="57"/>
  <c r="S67" i="57"/>
  <c r="R67" i="57"/>
  <c r="AF68" i="61" s="1"/>
  <c r="Q67" i="57"/>
  <c r="AE68" i="61" s="1"/>
  <c r="O67" i="57"/>
  <c r="N67" i="57"/>
  <c r="M67" i="57"/>
  <c r="L67" i="57"/>
  <c r="K67" i="57"/>
  <c r="AC67" i="61" s="1"/>
  <c r="J67" i="57"/>
  <c r="AB67" i="61" s="1"/>
  <c r="V66" i="57"/>
  <c r="U66" i="57"/>
  <c r="T66" i="57"/>
  <c r="S66" i="57"/>
  <c r="R66" i="57"/>
  <c r="Q66" i="57"/>
  <c r="AE67" i="61" s="1"/>
  <c r="O66" i="57"/>
  <c r="N66" i="57"/>
  <c r="M66" i="57"/>
  <c r="L66" i="57"/>
  <c r="K66" i="57"/>
  <c r="AC66" i="61" s="1"/>
  <c r="J66" i="57"/>
  <c r="V65" i="57"/>
  <c r="U65" i="57"/>
  <c r="T65" i="57"/>
  <c r="S65" i="57"/>
  <c r="R65" i="57"/>
  <c r="AF66" i="61" s="1"/>
  <c r="Q65" i="57"/>
  <c r="AE66" i="61" s="1"/>
  <c r="O65" i="57"/>
  <c r="N65" i="57"/>
  <c r="M65" i="57"/>
  <c r="L65" i="57"/>
  <c r="K65" i="57"/>
  <c r="AC65" i="61" s="1"/>
  <c r="J65" i="57"/>
  <c r="AB65" i="61" s="1"/>
  <c r="V64" i="57"/>
  <c r="U64" i="57"/>
  <c r="T64" i="57"/>
  <c r="S64" i="57"/>
  <c r="R64" i="57"/>
  <c r="AF65" i="61" s="1"/>
  <c r="Q64" i="57"/>
  <c r="AE65" i="61" s="1"/>
  <c r="O64" i="57"/>
  <c r="N64" i="57"/>
  <c r="M64" i="57"/>
  <c r="L64" i="57"/>
  <c r="K64" i="57"/>
  <c r="AC64" i="61" s="1"/>
  <c r="J64" i="57"/>
  <c r="AB64" i="61" s="1"/>
  <c r="V63" i="57"/>
  <c r="U63" i="57"/>
  <c r="T63" i="57"/>
  <c r="S63" i="57"/>
  <c r="R63" i="57"/>
  <c r="AF64" i="61" s="1"/>
  <c r="Q63" i="57"/>
  <c r="AE64" i="61" s="1"/>
  <c r="O63" i="57"/>
  <c r="N63" i="57"/>
  <c r="M63" i="57"/>
  <c r="L63" i="57"/>
  <c r="K63" i="57"/>
  <c r="AC63" i="61" s="1"/>
  <c r="J63" i="57"/>
  <c r="AB63" i="61" s="1"/>
  <c r="V62" i="57"/>
  <c r="U62" i="57"/>
  <c r="T62" i="57"/>
  <c r="S62" i="57"/>
  <c r="R62" i="57"/>
  <c r="AF63" i="61" s="1"/>
  <c r="Q62" i="57"/>
  <c r="AE63" i="61" s="1"/>
  <c r="O62" i="57"/>
  <c r="N62" i="57"/>
  <c r="M62" i="57"/>
  <c r="L62" i="57"/>
  <c r="K62" i="57"/>
  <c r="AC62" i="61" s="1"/>
  <c r="J62" i="57"/>
  <c r="V61" i="57"/>
  <c r="U61" i="57"/>
  <c r="T61" i="57"/>
  <c r="S61" i="57"/>
  <c r="R61" i="57"/>
  <c r="AF62" i="61" s="1"/>
  <c r="Q61" i="57"/>
  <c r="AE62" i="61" s="1"/>
  <c r="O61" i="57"/>
  <c r="N61" i="57"/>
  <c r="M61" i="57"/>
  <c r="L61" i="57"/>
  <c r="K61" i="57"/>
  <c r="AC61" i="61" s="1"/>
  <c r="J61" i="57"/>
  <c r="AB61" i="61" s="1"/>
  <c r="V60" i="57"/>
  <c r="U60" i="57"/>
  <c r="T60" i="57"/>
  <c r="S60" i="57"/>
  <c r="R60" i="57"/>
  <c r="AF61" i="61" s="1"/>
  <c r="Q60" i="57"/>
  <c r="AE61" i="61" s="1"/>
  <c r="O60" i="57"/>
  <c r="N60" i="57"/>
  <c r="M60" i="57"/>
  <c r="L60" i="57"/>
  <c r="K60" i="57"/>
  <c r="J60" i="57"/>
  <c r="AB60" i="61" s="1"/>
  <c r="V59" i="57"/>
  <c r="U59" i="57"/>
  <c r="T59" i="57"/>
  <c r="S59" i="57"/>
  <c r="R59" i="57"/>
  <c r="AF60" i="61" s="1"/>
  <c r="Q59" i="57"/>
  <c r="AE60" i="61" s="1"/>
  <c r="O59" i="57"/>
  <c r="N59" i="57"/>
  <c r="M59" i="57"/>
  <c r="L59" i="57"/>
  <c r="K59" i="57"/>
  <c r="AC59" i="61" s="1"/>
  <c r="J59" i="57"/>
  <c r="AB59" i="61" s="1"/>
  <c r="V58" i="57"/>
  <c r="U58" i="57"/>
  <c r="T58" i="57"/>
  <c r="S58" i="57"/>
  <c r="R58" i="57"/>
  <c r="AF59" i="61" s="1"/>
  <c r="Q58" i="57"/>
  <c r="AE59" i="61" s="1"/>
  <c r="O58" i="57"/>
  <c r="N58" i="57"/>
  <c r="M58" i="57"/>
  <c r="L58" i="57"/>
  <c r="K58" i="57"/>
  <c r="AC58" i="61" s="1"/>
  <c r="J58" i="57"/>
  <c r="A58" i="57"/>
  <c r="A59" i="57" s="1"/>
  <c r="A60" i="57" s="1"/>
  <c r="A61" i="57" s="1"/>
  <c r="A62" i="57" s="1"/>
  <c r="A63" i="57" s="1"/>
  <c r="A64" i="57" s="1"/>
  <c r="A65" i="57" s="1"/>
  <c r="A66" i="57" s="1"/>
  <c r="A67" i="57" s="1"/>
  <c r="A68" i="57" s="1"/>
  <c r="A69" i="57" s="1"/>
  <c r="A70" i="57" s="1"/>
  <c r="V57" i="57"/>
  <c r="U57" i="57"/>
  <c r="T57" i="57"/>
  <c r="S57" i="57"/>
  <c r="R57" i="57"/>
  <c r="AF58" i="61" s="1"/>
  <c r="Q57" i="57"/>
  <c r="AE58" i="61" s="1"/>
  <c r="O57" i="57"/>
  <c r="N57" i="57"/>
  <c r="M57" i="57"/>
  <c r="L57" i="57"/>
  <c r="K57" i="57"/>
  <c r="AC57" i="61" s="1"/>
  <c r="J57" i="57"/>
  <c r="AB57" i="61" s="1"/>
  <c r="V56" i="57"/>
  <c r="U56" i="57"/>
  <c r="T56" i="57"/>
  <c r="S56" i="57"/>
  <c r="R56" i="57"/>
  <c r="AF57" i="61" s="1"/>
  <c r="Q56" i="57"/>
  <c r="AE57" i="61" s="1"/>
  <c r="O56" i="57"/>
  <c r="N56" i="57"/>
  <c r="M56" i="57"/>
  <c r="L56" i="57"/>
  <c r="K56" i="57"/>
  <c r="AC56" i="61" s="1"/>
  <c r="J56" i="57"/>
  <c r="AB56" i="61" s="1"/>
  <c r="V55" i="57"/>
  <c r="U55" i="57"/>
  <c r="T55" i="57"/>
  <c r="S55" i="57"/>
  <c r="R55" i="57"/>
  <c r="AF56" i="61" s="1"/>
  <c r="Q55" i="57"/>
  <c r="AE56" i="61" s="1"/>
  <c r="O55" i="57"/>
  <c r="N55" i="57"/>
  <c r="M55" i="57"/>
  <c r="L55" i="57"/>
  <c r="K55" i="57"/>
  <c r="AC55" i="61" s="1"/>
  <c r="J55" i="57"/>
  <c r="AB55" i="61" s="1"/>
  <c r="V54" i="57"/>
  <c r="U54" i="57"/>
  <c r="T54" i="57"/>
  <c r="S54" i="57"/>
  <c r="R54" i="57"/>
  <c r="AF55" i="61" s="1"/>
  <c r="Q54" i="57"/>
  <c r="AE55" i="61" s="1"/>
  <c r="O54" i="57"/>
  <c r="N54" i="57"/>
  <c r="M54" i="57"/>
  <c r="L54" i="57"/>
  <c r="K54" i="57"/>
  <c r="AC54" i="61" s="1"/>
  <c r="J54" i="57"/>
  <c r="AB54" i="61" s="1"/>
  <c r="V53" i="57"/>
  <c r="U53" i="57"/>
  <c r="T53" i="57"/>
  <c r="S53" i="57"/>
  <c r="R53" i="57"/>
  <c r="AF54" i="61" s="1"/>
  <c r="Q53" i="57"/>
  <c r="AE54" i="61" s="1"/>
  <c r="O53" i="57"/>
  <c r="N53" i="57"/>
  <c r="M53" i="57"/>
  <c r="L53" i="57"/>
  <c r="K53" i="57"/>
  <c r="J53" i="57"/>
  <c r="V52" i="57"/>
  <c r="U52" i="57"/>
  <c r="T52" i="57"/>
  <c r="S52" i="57"/>
  <c r="R52" i="57"/>
  <c r="AF53" i="61" s="1"/>
  <c r="Q52" i="57"/>
  <c r="AE53" i="61" s="1"/>
  <c r="O52" i="57"/>
  <c r="N52" i="57"/>
  <c r="M52" i="57"/>
  <c r="L52" i="57"/>
  <c r="K52" i="57"/>
  <c r="J52" i="57"/>
  <c r="V51" i="57"/>
  <c r="U51" i="57"/>
  <c r="T51" i="57"/>
  <c r="S51" i="57"/>
  <c r="R51" i="57"/>
  <c r="AF52" i="61" s="1"/>
  <c r="Q51" i="57"/>
  <c r="AE52" i="61" s="1"/>
  <c r="O51" i="57"/>
  <c r="N51" i="57"/>
  <c r="M51" i="57"/>
  <c r="L51" i="57"/>
  <c r="K51" i="57"/>
  <c r="J51" i="57"/>
  <c r="AB51" i="61" s="1"/>
  <c r="V50" i="57"/>
  <c r="U50" i="57"/>
  <c r="T50" i="57"/>
  <c r="S50" i="57"/>
  <c r="R50" i="57"/>
  <c r="AF51" i="61" s="1"/>
  <c r="Q50" i="57"/>
  <c r="AE51" i="61" s="1"/>
  <c r="O50" i="57"/>
  <c r="N50" i="57"/>
  <c r="M50" i="57"/>
  <c r="L50" i="57"/>
  <c r="K50" i="57"/>
  <c r="J50" i="57"/>
  <c r="AB50" i="61" s="1"/>
  <c r="V49" i="57"/>
  <c r="U49" i="57"/>
  <c r="T49" i="57"/>
  <c r="S49" i="57"/>
  <c r="R49" i="57"/>
  <c r="AF50" i="61" s="1"/>
  <c r="Q49" i="57"/>
  <c r="AE50" i="61" s="1"/>
  <c r="O49" i="57"/>
  <c r="N49" i="57"/>
  <c r="M49" i="57"/>
  <c r="L49" i="57"/>
  <c r="K49" i="57"/>
  <c r="AC49" i="61" s="1"/>
  <c r="J49" i="57"/>
  <c r="AB49" i="61" s="1"/>
  <c r="V48" i="57"/>
  <c r="U48" i="57"/>
  <c r="T48" i="57"/>
  <c r="S48" i="57"/>
  <c r="R48" i="57"/>
  <c r="AF49" i="61" s="1"/>
  <c r="Q48" i="57"/>
  <c r="AE49" i="61" s="1"/>
  <c r="O48" i="57"/>
  <c r="N48" i="57"/>
  <c r="M48" i="57"/>
  <c r="L48" i="57"/>
  <c r="K48" i="57"/>
  <c r="AC48" i="61" s="1"/>
  <c r="J48" i="57"/>
  <c r="AB48" i="61" s="1"/>
  <c r="V47" i="57"/>
  <c r="U47" i="57"/>
  <c r="T47" i="57"/>
  <c r="S47" i="57"/>
  <c r="R47" i="57"/>
  <c r="AF48" i="61" s="1"/>
  <c r="Q47" i="57"/>
  <c r="AE48" i="61" s="1"/>
  <c r="O47" i="57"/>
  <c r="N47" i="57"/>
  <c r="M47" i="57"/>
  <c r="L47" i="57"/>
  <c r="K47" i="57"/>
  <c r="AC47" i="61" s="1"/>
  <c r="J47" i="57"/>
  <c r="V46" i="57"/>
  <c r="U46" i="57"/>
  <c r="T46" i="57"/>
  <c r="S46" i="57"/>
  <c r="R46" i="57"/>
  <c r="AF47" i="61" s="1"/>
  <c r="Q46" i="57"/>
  <c r="AE47" i="61" s="1"/>
  <c r="O46" i="57"/>
  <c r="N46" i="57"/>
  <c r="M46" i="57"/>
  <c r="L46" i="57"/>
  <c r="K46" i="57"/>
  <c r="AC46" i="61" s="1"/>
  <c r="J46" i="57"/>
  <c r="V45" i="57"/>
  <c r="U45" i="57"/>
  <c r="T45" i="57"/>
  <c r="S45" i="57"/>
  <c r="R45" i="57"/>
  <c r="AF46" i="61" s="1"/>
  <c r="Q45" i="57"/>
  <c r="AE46" i="61" s="1"/>
  <c r="O45" i="57"/>
  <c r="N45" i="57"/>
  <c r="M45" i="57"/>
  <c r="L45" i="57"/>
  <c r="K45" i="57"/>
  <c r="J45" i="57"/>
  <c r="V44" i="57"/>
  <c r="U44" i="57"/>
  <c r="T44" i="57"/>
  <c r="S44" i="57"/>
  <c r="R44" i="57"/>
  <c r="AF45" i="61" s="1"/>
  <c r="Q44" i="57"/>
  <c r="AE45" i="61" s="1"/>
  <c r="O44" i="57"/>
  <c r="N44" i="57"/>
  <c r="M44" i="57"/>
  <c r="L44" i="57"/>
  <c r="K44" i="57"/>
  <c r="J44" i="57"/>
  <c r="AB44" i="61" s="1"/>
  <c r="V43" i="57"/>
  <c r="U43" i="57"/>
  <c r="T43" i="57"/>
  <c r="S43" i="57"/>
  <c r="R43" i="57"/>
  <c r="AF44" i="61" s="1"/>
  <c r="Q43" i="57"/>
  <c r="AE44" i="61" s="1"/>
  <c r="O43" i="57"/>
  <c r="N43" i="57"/>
  <c r="M43" i="57"/>
  <c r="L43" i="57"/>
  <c r="K43" i="57"/>
  <c r="AC43" i="61" s="1"/>
  <c r="J43" i="57"/>
  <c r="AB43" i="61" s="1"/>
  <c r="V42" i="57"/>
  <c r="U42" i="57"/>
  <c r="T42" i="57"/>
  <c r="S42" i="57"/>
  <c r="R42" i="57"/>
  <c r="AF43" i="61" s="1"/>
  <c r="Q42" i="57"/>
  <c r="AE43" i="61" s="1"/>
  <c r="O42" i="57"/>
  <c r="N42" i="57"/>
  <c r="M42" i="57"/>
  <c r="L42" i="57"/>
  <c r="K42" i="57"/>
  <c r="AC42" i="61" s="1"/>
  <c r="J42" i="57"/>
  <c r="AB42" i="61" s="1"/>
  <c r="V41" i="57"/>
  <c r="U41" i="57"/>
  <c r="T41" i="57"/>
  <c r="S41" i="57"/>
  <c r="R41" i="57"/>
  <c r="AF42" i="61" s="1"/>
  <c r="Q41" i="57"/>
  <c r="AE42" i="61" s="1"/>
  <c r="O41" i="57"/>
  <c r="N41" i="57"/>
  <c r="M41" i="57"/>
  <c r="L41" i="57"/>
  <c r="K41" i="57"/>
  <c r="J41" i="57"/>
  <c r="AB41" i="61" s="1"/>
  <c r="V40" i="57"/>
  <c r="U40" i="57"/>
  <c r="T40" i="57"/>
  <c r="S40" i="57"/>
  <c r="R40" i="57"/>
  <c r="AF41" i="61" s="1"/>
  <c r="Q40" i="57"/>
  <c r="AE41" i="61" s="1"/>
  <c r="O40" i="57"/>
  <c r="N40" i="57"/>
  <c r="M40" i="57"/>
  <c r="L40" i="57"/>
  <c r="K40" i="57"/>
  <c r="AC40" i="61" s="1"/>
  <c r="J40" i="57"/>
  <c r="AB40" i="61" s="1"/>
  <c r="V39" i="57"/>
  <c r="U39" i="57"/>
  <c r="T39" i="57"/>
  <c r="S39" i="57"/>
  <c r="R39" i="57"/>
  <c r="AF40" i="61" s="1"/>
  <c r="Q39" i="57"/>
  <c r="AE40" i="61" s="1"/>
  <c r="O39" i="57"/>
  <c r="N39" i="57"/>
  <c r="M39" i="57"/>
  <c r="L39" i="57"/>
  <c r="K39" i="57"/>
  <c r="AC39" i="61" s="1"/>
  <c r="J39" i="57"/>
  <c r="AB39" i="61" s="1"/>
  <c r="V38" i="57"/>
  <c r="U38" i="57"/>
  <c r="T38" i="57"/>
  <c r="S38" i="57"/>
  <c r="R38" i="57"/>
  <c r="AF39" i="61" s="1"/>
  <c r="Q38" i="57"/>
  <c r="AE39" i="61" s="1"/>
  <c r="O38" i="57"/>
  <c r="N38" i="57"/>
  <c r="M38" i="57"/>
  <c r="L38" i="57"/>
  <c r="K38" i="57"/>
  <c r="AC38" i="61" s="1"/>
  <c r="J38" i="57"/>
  <c r="V37" i="57"/>
  <c r="U37" i="57"/>
  <c r="T37" i="57"/>
  <c r="S37" i="57"/>
  <c r="R37" i="57"/>
  <c r="AF38" i="61" s="1"/>
  <c r="Q37" i="57"/>
  <c r="AE38" i="61" s="1"/>
  <c r="O37" i="57"/>
  <c r="N37" i="57"/>
  <c r="M37" i="57"/>
  <c r="L37" i="57"/>
  <c r="K37" i="57"/>
  <c r="J37" i="57"/>
  <c r="AB37" i="61" s="1"/>
  <c r="V36" i="57"/>
  <c r="U36" i="57"/>
  <c r="T36" i="57"/>
  <c r="S36" i="57"/>
  <c r="R36" i="57"/>
  <c r="AF37" i="61" s="1"/>
  <c r="Q36" i="57"/>
  <c r="AE37" i="61" s="1"/>
  <c r="O36" i="57"/>
  <c r="N36" i="57"/>
  <c r="M36" i="57"/>
  <c r="L36" i="57"/>
  <c r="K36" i="57"/>
  <c r="J36" i="57"/>
  <c r="AB36" i="61" s="1"/>
  <c r="V35" i="57"/>
  <c r="U35" i="57"/>
  <c r="T35" i="57"/>
  <c r="S35" i="57"/>
  <c r="R35" i="57"/>
  <c r="AF36" i="61" s="1"/>
  <c r="Q35" i="57"/>
  <c r="AE36" i="61" s="1"/>
  <c r="O35" i="57"/>
  <c r="N35" i="57"/>
  <c r="M35" i="57"/>
  <c r="L35" i="57"/>
  <c r="K35" i="57"/>
  <c r="AC35" i="61" s="1"/>
  <c r="J35" i="57"/>
  <c r="AB35" i="61" s="1"/>
  <c r="V34" i="57"/>
  <c r="U34" i="57"/>
  <c r="T34" i="57"/>
  <c r="S34" i="57"/>
  <c r="R34" i="57"/>
  <c r="AF35" i="61" s="1"/>
  <c r="Q34" i="57"/>
  <c r="AE35" i="61" s="1"/>
  <c r="O34" i="57"/>
  <c r="N34" i="57"/>
  <c r="M34" i="57"/>
  <c r="L34" i="57"/>
  <c r="K34" i="57"/>
  <c r="AC34" i="61" s="1"/>
  <c r="J34" i="57"/>
  <c r="AB34" i="61" s="1"/>
  <c r="V33" i="57"/>
  <c r="U33" i="57"/>
  <c r="T33" i="57"/>
  <c r="S33" i="57"/>
  <c r="R33" i="57"/>
  <c r="Q33" i="57"/>
  <c r="AE34" i="61" s="1"/>
  <c r="O33" i="57"/>
  <c r="N33" i="57"/>
  <c r="M33" i="57"/>
  <c r="L33" i="57"/>
  <c r="K33" i="57"/>
  <c r="AC33" i="61" s="1"/>
  <c r="J33" i="57"/>
  <c r="V32" i="57"/>
  <c r="U32" i="57"/>
  <c r="T32" i="57"/>
  <c r="S32" i="57"/>
  <c r="R32" i="57"/>
  <c r="AF33" i="61" s="1"/>
  <c r="Q32" i="57"/>
  <c r="AE33" i="61" s="1"/>
  <c r="O32" i="57"/>
  <c r="N32" i="57"/>
  <c r="M32" i="57"/>
  <c r="L32" i="57"/>
  <c r="K32" i="57"/>
  <c r="AC32" i="61" s="1"/>
  <c r="J32" i="57"/>
  <c r="AB32" i="61" s="1"/>
  <c r="V31" i="57"/>
  <c r="U31" i="57"/>
  <c r="T31" i="57"/>
  <c r="S31" i="57"/>
  <c r="R31" i="57"/>
  <c r="AF32" i="61" s="1"/>
  <c r="Q31" i="57"/>
  <c r="AE32" i="61" s="1"/>
  <c r="O31" i="57"/>
  <c r="N31" i="57"/>
  <c r="M31" i="57"/>
  <c r="L31" i="57"/>
  <c r="K31" i="57"/>
  <c r="J31" i="57"/>
  <c r="AB31" i="61" s="1"/>
  <c r="V30" i="57"/>
  <c r="U30" i="57"/>
  <c r="T30" i="57"/>
  <c r="S30" i="57"/>
  <c r="R30" i="57"/>
  <c r="AF31" i="61" s="1"/>
  <c r="Q30" i="57"/>
  <c r="AE31" i="61" s="1"/>
  <c r="O30" i="57"/>
  <c r="N30" i="57"/>
  <c r="M30" i="57"/>
  <c r="L30" i="57"/>
  <c r="K30" i="57"/>
  <c r="AC30" i="61" s="1"/>
  <c r="J30" i="57"/>
  <c r="AB30" i="61" s="1"/>
  <c r="V29" i="57"/>
  <c r="U29" i="57"/>
  <c r="T29" i="57"/>
  <c r="S29" i="57"/>
  <c r="R29" i="57"/>
  <c r="AF30" i="61" s="1"/>
  <c r="Q29" i="57"/>
  <c r="AE30" i="61" s="1"/>
  <c r="O29" i="57"/>
  <c r="N29" i="57"/>
  <c r="M29" i="57"/>
  <c r="L29" i="57"/>
  <c r="K29" i="57"/>
  <c r="AC29" i="61" s="1"/>
  <c r="J29" i="57"/>
  <c r="AO71" i="56"/>
  <c r="AN71" i="56"/>
  <c r="AM71" i="56"/>
  <c r="AL71" i="56"/>
  <c r="AK71" i="56"/>
  <c r="AJ71" i="56"/>
  <c r="AI71" i="56"/>
  <c r="AH71" i="56"/>
  <c r="AG71" i="56"/>
  <c r="AF71" i="56"/>
  <c r="AE71" i="56"/>
  <c r="AD71" i="56"/>
  <c r="AC71" i="56"/>
  <c r="AB71" i="56"/>
  <c r="AA71" i="56"/>
  <c r="Z71" i="56"/>
  <c r="Y71" i="56"/>
  <c r="X71" i="56"/>
  <c r="W71" i="56"/>
  <c r="V71" i="56"/>
  <c r="U71" i="56"/>
  <c r="T71" i="56"/>
  <c r="S71" i="56"/>
  <c r="R71" i="56"/>
  <c r="Q71" i="56"/>
  <c r="P71" i="56"/>
  <c r="O71" i="56"/>
  <c r="N71" i="56"/>
  <c r="M71" i="56"/>
  <c r="L71" i="56"/>
  <c r="K71" i="56"/>
  <c r="J71" i="56"/>
  <c r="I71" i="56"/>
  <c r="H71" i="56"/>
  <c r="G71" i="56"/>
  <c r="F71" i="56"/>
  <c r="E71" i="56"/>
  <c r="D71" i="56"/>
  <c r="C71" i="56"/>
  <c r="B71" i="56"/>
  <c r="AO70" i="56"/>
  <c r="AN70" i="56"/>
  <c r="AM70" i="56"/>
  <c r="AL70" i="56"/>
  <c r="AK70" i="56"/>
  <c r="AJ70" i="56"/>
  <c r="AI70" i="56"/>
  <c r="AH70" i="56"/>
  <c r="AG70" i="56"/>
  <c r="AF70" i="56"/>
  <c r="AE70" i="56"/>
  <c r="AD70" i="56"/>
  <c r="AC70" i="56"/>
  <c r="AB70" i="56"/>
  <c r="AA70" i="56"/>
  <c r="Z70" i="56"/>
  <c r="Y70" i="56"/>
  <c r="X70" i="56"/>
  <c r="W70" i="56"/>
  <c r="V70" i="56"/>
  <c r="U70" i="56"/>
  <c r="T70" i="56"/>
  <c r="S70" i="56"/>
  <c r="R70" i="56"/>
  <c r="Q70" i="56"/>
  <c r="P70" i="56"/>
  <c r="O70" i="56"/>
  <c r="N70" i="56"/>
  <c r="M70" i="56"/>
  <c r="L70" i="56"/>
  <c r="K70" i="56"/>
  <c r="J70" i="56"/>
  <c r="I70" i="56"/>
  <c r="H70" i="56"/>
  <c r="G70" i="56"/>
  <c r="F70" i="56"/>
  <c r="E70" i="56"/>
  <c r="D70" i="56"/>
  <c r="C70" i="56"/>
  <c r="B70" i="56"/>
  <c r="AO69" i="56"/>
  <c r="AN69" i="56"/>
  <c r="AM69" i="56"/>
  <c r="AL69" i="56"/>
  <c r="AK69" i="56"/>
  <c r="AJ69" i="56"/>
  <c r="AI69" i="56"/>
  <c r="AH69" i="56"/>
  <c r="AG69" i="56"/>
  <c r="AF69" i="56"/>
  <c r="AE69" i="56"/>
  <c r="AD69" i="56"/>
  <c r="AC69" i="56"/>
  <c r="AB69" i="56"/>
  <c r="AA69" i="56"/>
  <c r="Z69" i="56"/>
  <c r="Y69" i="56"/>
  <c r="X69" i="56"/>
  <c r="W69" i="56"/>
  <c r="V69" i="56"/>
  <c r="U69" i="56"/>
  <c r="T69" i="56"/>
  <c r="S69" i="56"/>
  <c r="R69" i="56"/>
  <c r="Q69" i="56"/>
  <c r="P69" i="56"/>
  <c r="O69" i="56"/>
  <c r="N69" i="56"/>
  <c r="M69" i="56"/>
  <c r="L69" i="56"/>
  <c r="K69" i="56"/>
  <c r="J69" i="56"/>
  <c r="I69" i="56"/>
  <c r="H69" i="56"/>
  <c r="G69" i="56"/>
  <c r="F69" i="56"/>
  <c r="E69" i="56"/>
  <c r="D69" i="56"/>
  <c r="C69" i="56"/>
  <c r="B69" i="56"/>
  <c r="AO68" i="56"/>
  <c r="AN68" i="56"/>
  <c r="AM68" i="56"/>
  <c r="AL68" i="56"/>
  <c r="AK68" i="56"/>
  <c r="AJ68" i="56"/>
  <c r="AI68" i="56"/>
  <c r="AH68" i="56"/>
  <c r="AG68" i="56"/>
  <c r="AF68" i="56"/>
  <c r="AE68" i="56"/>
  <c r="AD68" i="56"/>
  <c r="AC68" i="56"/>
  <c r="AB68" i="56"/>
  <c r="AA68" i="56"/>
  <c r="Z68" i="56"/>
  <c r="Y68" i="56"/>
  <c r="X68" i="56"/>
  <c r="W68" i="56"/>
  <c r="V68" i="56"/>
  <c r="U68" i="56"/>
  <c r="T68" i="56"/>
  <c r="S68" i="56"/>
  <c r="R68" i="56"/>
  <c r="Q68" i="56"/>
  <c r="P68" i="56"/>
  <c r="O68" i="56"/>
  <c r="N68" i="56"/>
  <c r="M68" i="56"/>
  <c r="L68" i="56"/>
  <c r="K68" i="56"/>
  <c r="J68" i="56"/>
  <c r="I68" i="56"/>
  <c r="H68" i="56"/>
  <c r="G68" i="56"/>
  <c r="F68" i="56"/>
  <c r="E68" i="56"/>
  <c r="D68" i="56"/>
  <c r="C68" i="56"/>
  <c r="B68" i="56"/>
  <c r="AO67" i="56"/>
  <c r="AN67" i="56"/>
  <c r="AM67" i="56"/>
  <c r="AL67" i="56"/>
  <c r="AK67" i="56"/>
  <c r="AJ67" i="56"/>
  <c r="AI67" i="56"/>
  <c r="AH67" i="56"/>
  <c r="AG67" i="56"/>
  <c r="AF67" i="56"/>
  <c r="AE67" i="56"/>
  <c r="AD67" i="56"/>
  <c r="AC67" i="56"/>
  <c r="AB67" i="56"/>
  <c r="AA67" i="56"/>
  <c r="Z67" i="56"/>
  <c r="Y67" i="56"/>
  <c r="X67" i="56"/>
  <c r="W67" i="56"/>
  <c r="V67" i="56"/>
  <c r="U67" i="56"/>
  <c r="T67" i="56"/>
  <c r="S67" i="56"/>
  <c r="R67" i="56"/>
  <c r="Q67" i="56"/>
  <c r="P67" i="56"/>
  <c r="O67" i="56"/>
  <c r="N67" i="56"/>
  <c r="M67" i="56"/>
  <c r="L67" i="56"/>
  <c r="K67" i="56"/>
  <c r="J67" i="56"/>
  <c r="I67" i="56"/>
  <c r="H67" i="56"/>
  <c r="G67" i="56"/>
  <c r="F67" i="56"/>
  <c r="E67" i="56"/>
  <c r="D67" i="56"/>
  <c r="C67" i="56"/>
  <c r="B67" i="56"/>
  <c r="AO66" i="56"/>
  <c r="AN66" i="56"/>
  <c r="AM66" i="56"/>
  <c r="AL66" i="56"/>
  <c r="AK66" i="56"/>
  <c r="AJ66" i="56"/>
  <c r="AI66" i="56"/>
  <c r="AH66" i="56"/>
  <c r="AG66" i="56"/>
  <c r="AF66" i="56"/>
  <c r="AE66" i="56"/>
  <c r="AD66" i="56"/>
  <c r="AC66" i="56"/>
  <c r="AB66" i="56"/>
  <c r="AA66" i="56"/>
  <c r="Z66" i="56"/>
  <c r="Y66" i="56"/>
  <c r="X66" i="56"/>
  <c r="W66" i="56"/>
  <c r="V66" i="56"/>
  <c r="U66" i="56"/>
  <c r="T66" i="56"/>
  <c r="S66" i="56"/>
  <c r="R66" i="56"/>
  <c r="Q66" i="56"/>
  <c r="P66" i="56"/>
  <c r="O66" i="56"/>
  <c r="N66" i="56"/>
  <c r="M66" i="56"/>
  <c r="L66" i="56"/>
  <c r="K66" i="56"/>
  <c r="J66" i="56"/>
  <c r="I66" i="56"/>
  <c r="H66" i="56"/>
  <c r="G66" i="56"/>
  <c r="F66" i="56"/>
  <c r="E66" i="56"/>
  <c r="D66" i="56"/>
  <c r="C66" i="56"/>
  <c r="B66" i="56"/>
  <c r="AO65" i="56"/>
  <c r="AN65" i="56"/>
  <c r="AM65" i="56"/>
  <c r="AL65" i="56"/>
  <c r="AK65" i="56"/>
  <c r="AJ65" i="56"/>
  <c r="AI65" i="56"/>
  <c r="AH65" i="56"/>
  <c r="AG65" i="56"/>
  <c r="AF65" i="56"/>
  <c r="AE65" i="56"/>
  <c r="AD65" i="56"/>
  <c r="AC65" i="56"/>
  <c r="AB65" i="56"/>
  <c r="AA65" i="56"/>
  <c r="Z65" i="56"/>
  <c r="Y65" i="56"/>
  <c r="X65" i="56"/>
  <c r="W65" i="56"/>
  <c r="V65" i="56"/>
  <c r="U65" i="56"/>
  <c r="T65" i="56"/>
  <c r="S65" i="56"/>
  <c r="R65" i="56"/>
  <c r="Q65" i="56"/>
  <c r="P65" i="56"/>
  <c r="O65" i="56"/>
  <c r="N65" i="56"/>
  <c r="M65" i="56"/>
  <c r="L65" i="56"/>
  <c r="K65" i="56"/>
  <c r="J65" i="56"/>
  <c r="I65" i="56"/>
  <c r="H65" i="56"/>
  <c r="G65" i="56"/>
  <c r="F65" i="56"/>
  <c r="E65" i="56"/>
  <c r="D65" i="56"/>
  <c r="C65" i="56"/>
  <c r="B65" i="56"/>
  <c r="A65" i="56"/>
  <c r="A66" i="56" s="1"/>
  <c r="A67" i="56" s="1"/>
  <c r="A68" i="56" s="1"/>
  <c r="A69" i="56" s="1"/>
  <c r="A70" i="56" s="1"/>
  <c r="A71" i="56" s="1"/>
  <c r="AO64" i="56"/>
  <c r="AN64" i="56"/>
  <c r="AM64" i="56"/>
  <c r="AL64" i="56"/>
  <c r="AK64" i="56"/>
  <c r="AJ64" i="56"/>
  <c r="AI64" i="56"/>
  <c r="AH64" i="56"/>
  <c r="AG64" i="56"/>
  <c r="AF64" i="56"/>
  <c r="AE64" i="56"/>
  <c r="AD64" i="56"/>
  <c r="AC64" i="56"/>
  <c r="AB64" i="56"/>
  <c r="AA64" i="56"/>
  <c r="Z64" i="56"/>
  <c r="Y64" i="56"/>
  <c r="X64" i="56"/>
  <c r="W64" i="56"/>
  <c r="V64" i="56"/>
  <c r="U64" i="56"/>
  <c r="T64" i="56"/>
  <c r="S64" i="56"/>
  <c r="R64" i="56"/>
  <c r="Q64" i="56"/>
  <c r="P64" i="56"/>
  <c r="O64" i="56"/>
  <c r="N64" i="56"/>
  <c r="M64" i="56"/>
  <c r="L64" i="56"/>
  <c r="K64" i="56"/>
  <c r="J64" i="56"/>
  <c r="I64" i="56"/>
  <c r="H64" i="56"/>
  <c r="G64" i="56"/>
  <c r="F64" i="56"/>
  <c r="E64" i="56"/>
  <c r="D64" i="56"/>
  <c r="C64" i="56"/>
  <c r="B64" i="56"/>
  <c r="AO63" i="56"/>
  <c r="AN63" i="56"/>
  <c r="AM63" i="56"/>
  <c r="AL63" i="56"/>
  <c r="AK63" i="56"/>
  <c r="AJ63" i="56"/>
  <c r="AI63" i="56"/>
  <c r="AH63" i="56"/>
  <c r="AG63" i="56"/>
  <c r="AF63" i="56"/>
  <c r="AE63" i="56"/>
  <c r="AD63" i="56"/>
  <c r="AC63" i="56"/>
  <c r="AB63" i="56"/>
  <c r="AA63" i="56"/>
  <c r="Z63" i="56"/>
  <c r="Y63" i="56"/>
  <c r="X63" i="56"/>
  <c r="W63" i="56"/>
  <c r="V63" i="56"/>
  <c r="U63" i="56"/>
  <c r="T63" i="56"/>
  <c r="S63" i="56"/>
  <c r="R63" i="56"/>
  <c r="Q63" i="56"/>
  <c r="P63" i="56"/>
  <c r="O63" i="56"/>
  <c r="N63" i="56"/>
  <c r="M63" i="56"/>
  <c r="L63" i="56"/>
  <c r="K63" i="56"/>
  <c r="J63" i="56"/>
  <c r="I63" i="56"/>
  <c r="H63" i="56"/>
  <c r="G63" i="56"/>
  <c r="F63" i="56"/>
  <c r="E63" i="56"/>
  <c r="D63" i="56"/>
  <c r="C63" i="56"/>
  <c r="B63" i="56"/>
  <c r="AO62" i="56"/>
  <c r="AN62" i="56"/>
  <c r="AM62" i="56"/>
  <c r="AL62" i="56"/>
  <c r="AK62" i="56"/>
  <c r="AJ62" i="56"/>
  <c r="AI62" i="56"/>
  <c r="AH62" i="56"/>
  <c r="AG62" i="56"/>
  <c r="AF62" i="56"/>
  <c r="AE62" i="56"/>
  <c r="AD62" i="56"/>
  <c r="AC62" i="56"/>
  <c r="AB62" i="56"/>
  <c r="AA62" i="56"/>
  <c r="Z62" i="56"/>
  <c r="Y62" i="56"/>
  <c r="X62" i="56"/>
  <c r="W62" i="56"/>
  <c r="V62" i="56"/>
  <c r="U62" i="56"/>
  <c r="T62" i="56"/>
  <c r="S62" i="56"/>
  <c r="R62" i="56"/>
  <c r="Q62" i="56"/>
  <c r="P62" i="56"/>
  <c r="O62" i="56"/>
  <c r="N62" i="56"/>
  <c r="M62" i="56"/>
  <c r="L62" i="56"/>
  <c r="K62" i="56"/>
  <c r="J62" i="56"/>
  <c r="I62" i="56"/>
  <c r="H62" i="56"/>
  <c r="G62" i="56"/>
  <c r="F62" i="56"/>
  <c r="E62" i="56"/>
  <c r="D62" i="56"/>
  <c r="C62" i="56"/>
  <c r="B62" i="56"/>
  <c r="AO61" i="56"/>
  <c r="AN61" i="56"/>
  <c r="AM61" i="56"/>
  <c r="AL61" i="56"/>
  <c r="AK61" i="56"/>
  <c r="AJ61" i="56"/>
  <c r="AI61" i="56"/>
  <c r="AH61" i="56"/>
  <c r="AG61" i="56"/>
  <c r="AF61" i="56"/>
  <c r="AE61" i="56"/>
  <c r="AD61" i="56"/>
  <c r="AC61" i="56"/>
  <c r="AB61" i="56"/>
  <c r="AA61" i="56"/>
  <c r="Z61" i="56"/>
  <c r="Y61" i="56"/>
  <c r="X61" i="56"/>
  <c r="W61" i="56"/>
  <c r="V61" i="56"/>
  <c r="U61" i="56"/>
  <c r="T61" i="56"/>
  <c r="S61" i="56"/>
  <c r="R61" i="56"/>
  <c r="Q61" i="56"/>
  <c r="P61" i="56"/>
  <c r="O61" i="56"/>
  <c r="N61" i="56"/>
  <c r="M61" i="56"/>
  <c r="L61" i="56"/>
  <c r="K61" i="56"/>
  <c r="J61" i="56"/>
  <c r="I61" i="56"/>
  <c r="H61" i="56"/>
  <c r="G61" i="56"/>
  <c r="F61" i="56"/>
  <c r="E61" i="56"/>
  <c r="D61" i="56"/>
  <c r="C61" i="56"/>
  <c r="B61" i="56"/>
  <c r="AO60" i="56"/>
  <c r="AN60" i="56"/>
  <c r="AM60" i="56"/>
  <c r="AL60" i="56"/>
  <c r="AK60" i="56"/>
  <c r="AJ60" i="56"/>
  <c r="AI60" i="56"/>
  <c r="AH60" i="56"/>
  <c r="AG60" i="56"/>
  <c r="AF60" i="56"/>
  <c r="AE60" i="56"/>
  <c r="AD60" i="56"/>
  <c r="AC60" i="56"/>
  <c r="AB60" i="56"/>
  <c r="AA60" i="56"/>
  <c r="Z60" i="56"/>
  <c r="Y60" i="56"/>
  <c r="X60" i="56"/>
  <c r="W60" i="56"/>
  <c r="V60" i="56"/>
  <c r="U60" i="56"/>
  <c r="T60" i="56"/>
  <c r="S60" i="56"/>
  <c r="R60" i="56"/>
  <c r="Q60" i="56"/>
  <c r="P60" i="56"/>
  <c r="O60" i="56"/>
  <c r="N60" i="56"/>
  <c r="M60" i="56"/>
  <c r="L60" i="56"/>
  <c r="K60" i="56"/>
  <c r="J60" i="56"/>
  <c r="I60" i="56"/>
  <c r="H60" i="56"/>
  <c r="G60" i="56"/>
  <c r="F60" i="56"/>
  <c r="E60" i="56"/>
  <c r="D60" i="56"/>
  <c r="C60" i="56"/>
  <c r="B60" i="56"/>
  <c r="AO59" i="56"/>
  <c r="AN59" i="56"/>
  <c r="AM59" i="56"/>
  <c r="AL59" i="56"/>
  <c r="AK59" i="56"/>
  <c r="AJ59" i="56"/>
  <c r="AI59" i="56"/>
  <c r="AH59" i="56"/>
  <c r="AG59" i="56"/>
  <c r="AF59" i="56"/>
  <c r="AE59" i="56"/>
  <c r="AD59" i="56"/>
  <c r="AC59" i="56"/>
  <c r="AB59" i="56"/>
  <c r="AA59" i="56"/>
  <c r="Z59" i="56"/>
  <c r="Y59" i="56"/>
  <c r="X59" i="56"/>
  <c r="W59" i="56"/>
  <c r="V59" i="56"/>
  <c r="U59" i="56"/>
  <c r="T59" i="56"/>
  <c r="S59" i="56"/>
  <c r="R59" i="56"/>
  <c r="Q59" i="56"/>
  <c r="P59" i="56"/>
  <c r="O59" i="56"/>
  <c r="N59" i="56"/>
  <c r="M59" i="56"/>
  <c r="L59" i="56"/>
  <c r="K59" i="56"/>
  <c r="J59" i="56"/>
  <c r="I59" i="56"/>
  <c r="H59" i="56"/>
  <c r="G59" i="56"/>
  <c r="F59" i="56"/>
  <c r="E59" i="56"/>
  <c r="D59" i="56"/>
  <c r="C59" i="56"/>
  <c r="B59" i="56"/>
  <c r="AO58" i="56"/>
  <c r="AN58" i="56"/>
  <c r="AM58" i="56"/>
  <c r="AL58" i="56"/>
  <c r="AK58" i="56"/>
  <c r="AJ58" i="56"/>
  <c r="AI58" i="56"/>
  <c r="AH58" i="56"/>
  <c r="AG58" i="56"/>
  <c r="AF58" i="56"/>
  <c r="AE58" i="56"/>
  <c r="AD58" i="56"/>
  <c r="AC58" i="56"/>
  <c r="AB58" i="56"/>
  <c r="AA58" i="56"/>
  <c r="Z58" i="56"/>
  <c r="Y58" i="56"/>
  <c r="X58" i="56"/>
  <c r="W58" i="56"/>
  <c r="V58" i="56"/>
  <c r="U58" i="56"/>
  <c r="T58" i="56"/>
  <c r="S58" i="56"/>
  <c r="R58" i="56"/>
  <c r="Q58" i="56"/>
  <c r="P58" i="56"/>
  <c r="O58" i="56"/>
  <c r="N58" i="56"/>
  <c r="M58" i="56"/>
  <c r="L58" i="56"/>
  <c r="K58" i="56"/>
  <c r="J58" i="56"/>
  <c r="I58" i="56"/>
  <c r="H58" i="56"/>
  <c r="G58" i="56"/>
  <c r="F58" i="56"/>
  <c r="E58" i="56"/>
  <c r="D58" i="56"/>
  <c r="C58" i="56"/>
  <c r="B58" i="56"/>
  <c r="AO57" i="56"/>
  <c r="AN57" i="56"/>
  <c r="AM57" i="56"/>
  <c r="AL57" i="56"/>
  <c r="AK57" i="56"/>
  <c r="AJ57" i="56"/>
  <c r="AI57" i="56"/>
  <c r="AH57" i="56"/>
  <c r="AG57" i="56"/>
  <c r="AF57" i="56"/>
  <c r="AE57" i="56"/>
  <c r="AD57" i="56"/>
  <c r="AC57" i="56"/>
  <c r="AB57" i="56"/>
  <c r="AA57" i="56"/>
  <c r="Z57" i="56"/>
  <c r="Y57" i="56"/>
  <c r="X57" i="56"/>
  <c r="W57" i="56"/>
  <c r="V57" i="56"/>
  <c r="U57" i="56"/>
  <c r="T57" i="56"/>
  <c r="S57" i="56"/>
  <c r="R57" i="56"/>
  <c r="Q57" i="56"/>
  <c r="P57" i="56"/>
  <c r="O57" i="56"/>
  <c r="N57" i="56"/>
  <c r="M57" i="56"/>
  <c r="L57" i="56"/>
  <c r="K57" i="56"/>
  <c r="J57" i="56"/>
  <c r="I57" i="56"/>
  <c r="H57" i="56"/>
  <c r="G57" i="56"/>
  <c r="F57" i="56"/>
  <c r="E57" i="56"/>
  <c r="D57" i="56"/>
  <c r="C57" i="56"/>
  <c r="B57" i="56"/>
  <c r="AO56" i="56"/>
  <c r="AN56" i="56"/>
  <c r="AM56" i="56"/>
  <c r="AL56" i="56"/>
  <c r="AK56" i="56"/>
  <c r="AJ56" i="56"/>
  <c r="AI56" i="56"/>
  <c r="AH56" i="56"/>
  <c r="AG56" i="56"/>
  <c r="AF56" i="56"/>
  <c r="AE56" i="56"/>
  <c r="AD56" i="56"/>
  <c r="AC56" i="56"/>
  <c r="AB56" i="56"/>
  <c r="AA56" i="56"/>
  <c r="Z56" i="56"/>
  <c r="Y56" i="56"/>
  <c r="X56" i="56"/>
  <c r="W56" i="56"/>
  <c r="V56" i="56"/>
  <c r="U56" i="56"/>
  <c r="T56" i="56"/>
  <c r="S56" i="56"/>
  <c r="R56" i="56"/>
  <c r="Q56" i="56"/>
  <c r="P56" i="56"/>
  <c r="O56" i="56"/>
  <c r="N56" i="56"/>
  <c r="M56" i="56"/>
  <c r="L56" i="56"/>
  <c r="K56" i="56"/>
  <c r="J56" i="56"/>
  <c r="I56" i="56"/>
  <c r="H56" i="56"/>
  <c r="G56" i="56"/>
  <c r="F56" i="56"/>
  <c r="E56" i="56"/>
  <c r="D56" i="56"/>
  <c r="C56" i="56"/>
  <c r="B56" i="56"/>
  <c r="AO55" i="56"/>
  <c r="AN55" i="56"/>
  <c r="AM55" i="56"/>
  <c r="AL55" i="56"/>
  <c r="AK55" i="56"/>
  <c r="AJ55" i="56"/>
  <c r="AI55" i="56"/>
  <c r="AH55" i="56"/>
  <c r="AG55" i="56"/>
  <c r="AF55" i="56"/>
  <c r="AE55" i="56"/>
  <c r="AD55" i="56"/>
  <c r="AC55" i="56"/>
  <c r="AB55" i="56"/>
  <c r="AA55" i="56"/>
  <c r="Z55" i="56"/>
  <c r="Y55" i="56"/>
  <c r="X55" i="56"/>
  <c r="W55" i="56"/>
  <c r="V55" i="56"/>
  <c r="U55" i="56"/>
  <c r="T55" i="56"/>
  <c r="S55" i="56"/>
  <c r="R55" i="56"/>
  <c r="Q55" i="56"/>
  <c r="P55" i="56"/>
  <c r="O55" i="56"/>
  <c r="N55" i="56"/>
  <c r="M55" i="56"/>
  <c r="L55" i="56"/>
  <c r="K55" i="56"/>
  <c r="J55" i="56"/>
  <c r="I55" i="56"/>
  <c r="H55" i="56"/>
  <c r="G55" i="56"/>
  <c r="F55" i="56"/>
  <c r="E55" i="56"/>
  <c r="D55" i="56"/>
  <c r="C55" i="56"/>
  <c r="B55" i="56"/>
  <c r="AO54" i="56"/>
  <c r="AN54" i="56"/>
  <c r="AM54" i="56"/>
  <c r="AL54" i="56"/>
  <c r="AK54" i="56"/>
  <c r="AJ54" i="56"/>
  <c r="AI54" i="56"/>
  <c r="AH54" i="56"/>
  <c r="AG54" i="56"/>
  <c r="AF54" i="56"/>
  <c r="AE54" i="56"/>
  <c r="AD54" i="56"/>
  <c r="AC54" i="56"/>
  <c r="AB54" i="56"/>
  <c r="AA54" i="56"/>
  <c r="Z54" i="56"/>
  <c r="Y54" i="56"/>
  <c r="X54" i="56"/>
  <c r="W54" i="56"/>
  <c r="V54" i="56"/>
  <c r="U54" i="56"/>
  <c r="T54" i="56"/>
  <c r="S54" i="56"/>
  <c r="R54" i="56"/>
  <c r="Q54" i="56"/>
  <c r="P54" i="56"/>
  <c r="O54" i="56"/>
  <c r="N54" i="56"/>
  <c r="M54" i="56"/>
  <c r="L54" i="56"/>
  <c r="K54" i="56"/>
  <c r="J54" i="56"/>
  <c r="I54" i="56"/>
  <c r="H54" i="56"/>
  <c r="G54" i="56"/>
  <c r="F54" i="56"/>
  <c r="E54" i="56"/>
  <c r="D54" i="56"/>
  <c r="C54" i="56"/>
  <c r="B54" i="56"/>
  <c r="AO53" i="56"/>
  <c r="AN53" i="56"/>
  <c r="AM53" i="56"/>
  <c r="AL53" i="56"/>
  <c r="AK53" i="56"/>
  <c r="AJ53" i="56"/>
  <c r="AI53" i="56"/>
  <c r="AH53" i="56"/>
  <c r="AG53" i="56"/>
  <c r="AF53" i="56"/>
  <c r="AE53" i="56"/>
  <c r="AD53" i="56"/>
  <c r="AC53" i="56"/>
  <c r="AB53" i="56"/>
  <c r="AA53" i="56"/>
  <c r="Z53" i="56"/>
  <c r="Y53" i="56"/>
  <c r="X53" i="56"/>
  <c r="W53" i="56"/>
  <c r="V53" i="56"/>
  <c r="U53" i="56"/>
  <c r="T53" i="56"/>
  <c r="S53" i="56"/>
  <c r="R53" i="56"/>
  <c r="Q53" i="56"/>
  <c r="P53" i="56"/>
  <c r="O53" i="56"/>
  <c r="N53" i="56"/>
  <c r="M53" i="56"/>
  <c r="L53" i="56"/>
  <c r="K53" i="56"/>
  <c r="J53" i="56"/>
  <c r="I53" i="56"/>
  <c r="H53" i="56"/>
  <c r="G53" i="56"/>
  <c r="F53" i="56"/>
  <c r="E53" i="56"/>
  <c r="D53" i="56"/>
  <c r="C53" i="56"/>
  <c r="B53" i="56"/>
  <c r="AO52" i="56"/>
  <c r="AN52" i="56"/>
  <c r="AM52" i="56"/>
  <c r="AL52" i="56"/>
  <c r="AK52" i="56"/>
  <c r="AJ52" i="56"/>
  <c r="AI52" i="56"/>
  <c r="AH52" i="56"/>
  <c r="AG52" i="56"/>
  <c r="AF52" i="56"/>
  <c r="AE52" i="56"/>
  <c r="AD52" i="56"/>
  <c r="AC52" i="56"/>
  <c r="AB52" i="56"/>
  <c r="AA52" i="56"/>
  <c r="Z52" i="56"/>
  <c r="Y52" i="56"/>
  <c r="X52" i="56"/>
  <c r="W52" i="56"/>
  <c r="V52" i="56"/>
  <c r="U52" i="56"/>
  <c r="T52" i="56"/>
  <c r="S52" i="56"/>
  <c r="R52" i="56"/>
  <c r="Q52" i="56"/>
  <c r="P52" i="56"/>
  <c r="O52" i="56"/>
  <c r="N52" i="56"/>
  <c r="M52" i="56"/>
  <c r="L52" i="56"/>
  <c r="K52" i="56"/>
  <c r="J52" i="56"/>
  <c r="I52" i="56"/>
  <c r="H52" i="56"/>
  <c r="G52" i="56"/>
  <c r="F52" i="56"/>
  <c r="E52" i="56"/>
  <c r="D52" i="56"/>
  <c r="C52" i="56"/>
  <c r="B52" i="56"/>
  <c r="AO51" i="56"/>
  <c r="AN51" i="56"/>
  <c r="AM51" i="56"/>
  <c r="AL51" i="56"/>
  <c r="AK51" i="56"/>
  <c r="AJ51" i="56"/>
  <c r="AI51" i="56"/>
  <c r="AH51" i="56"/>
  <c r="AG51" i="56"/>
  <c r="AF51" i="56"/>
  <c r="AE51" i="56"/>
  <c r="AD51" i="56"/>
  <c r="AC51" i="56"/>
  <c r="AB51" i="56"/>
  <c r="AA51" i="56"/>
  <c r="Z51" i="56"/>
  <c r="Y51" i="56"/>
  <c r="X51" i="56"/>
  <c r="W51" i="56"/>
  <c r="V51" i="56"/>
  <c r="U51" i="56"/>
  <c r="T51" i="56"/>
  <c r="S51" i="56"/>
  <c r="R51" i="56"/>
  <c r="Q51" i="56"/>
  <c r="P51" i="56"/>
  <c r="O51" i="56"/>
  <c r="N51" i="56"/>
  <c r="M51" i="56"/>
  <c r="L51" i="56"/>
  <c r="K51" i="56"/>
  <c r="J51" i="56"/>
  <c r="I51" i="56"/>
  <c r="H51" i="56"/>
  <c r="G51" i="56"/>
  <c r="F51" i="56"/>
  <c r="E51" i="56"/>
  <c r="D51" i="56"/>
  <c r="C51" i="56"/>
  <c r="B51" i="56"/>
  <c r="AO50" i="56"/>
  <c r="AN50" i="56"/>
  <c r="AM50" i="56"/>
  <c r="AL50" i="56"/>
  <c r="AK50" i="56"/>
  <c r="AJ50" i="56"/>
  <c r="AI50" i="56"/>
  <c r="AH50" i="56"/>
  <c r="AG50" i="56"/>
  <c r="AF50" i="56"/>
  <c r="AE50" i="56"/>
  <c r="AD50" i="56"/>
  <c r="AC50" i="56"/>
  <c r="AB50" i="56"/>
  <c r="AA50" i="56"/>
  <c r="Z50" i="56"/>
  <c r="Y50" i="56"/>
  <c r="X50" i="56"/>
  <c r="W50" i="56"/>
  <c r="V50" i="56"/>
  <c r="U50" i="56"/>
  <c r="T50" i="56"/>
  <c r="S50" i="56"/>
  <c r="R50" i="56"/>
  <c r="Q50" i="56"/>
  <c r="P50" i="56"/>
  <c r="O50" i="56"/>
  <c r="N50" i="56"/>
  <c r="M50" i="56"/>
  <c r="L50" i="56"/>
  <c r="K50" i="56"/>
  <c r="J50" i="56"/>
  <c r="I50" i="56"/>
  <c r="H50" i="56"/>
  <c r="G50" i="56"/>
  <c r="F50" i="56"/>
  <c r="E50" i="56"/>
  <c r="D50" i="56"/>
  <c r="C50" i="56"/>
  <c r="B50" i="56"/>
  <c r="AO49" i="56"/>
  <c r="AN49" i="56"/>
  <c r="AM49" i="56"/>
  <c r="AL49" i="56"/>
  <c r="AK49" i="56"/>
  <c r="AJ49" i="56"/>
  <c r="AI49" i="56"/>
  <c r="AH49" i="56"/>
  <c r="AG49" i="56"/>
  <c r="AF49" i="56"/>
  <c r="AE49" i="56"/>
  <c r="AD49" i="56"/>
  <c r="AC49" i="56"/>
  <c r="AB49" i="56"/>
  <c r="AA49" i="56"/>
  <c r="Z49" i="56"/>
  <c r="Y49" i="56"/>
  <c r="X49" i="56"/>
  <c r="W49" i="56"/>
  <c r="V49" i="56"/>
  <c r="U49" i="56"/>
  <c r="T49" i="56"/>
  <c r="S49" i="56"/>
  <c r="R49" i="56"/>
  <c r="Q49" i="56"/>
  <c r="P49" i="56"/>
  <c r="O49" i="56"/>
  <c r="N49" i="56"/>
  <c r="M49" i="56"/>
  <c r="L49" i="56"/>
  <c r="K49" i="56"/>
  <c r="J49" i="56"/>
  <c r="I49" i="56"/>
  <c r="H49" i="56"/>
  <c r="G49" i="56"/>
  <c r="F49" i="56"/>
  <c r="E49" i="56"/>
  <c r="D49" i="56"/>
  <c r="C49" i="56"/>
  <c r="B49" i="56"/>
  <c r="AO48" i="56"/>
  <c r="AN48" i="56"/>
  <c r="AM48" i="56"/>
  <c r="AL48" i="56"/>
  <c r="AK48" i="56"/>
  <c r="AJ48" i="56"/>
  <c r="AI48" i="56"/>
  <c r="AH48" i="56"/>
  <c r="AG48" i="56"/>
  <c r="AF48" i="56"/>
  <c r="AE48" i="56"/>
  <c r="AD48" i="56"/>
  <c r="AC48" i="56"/>
  <c r="AB48" i="56"/>
  <c r="AA48" i="56"/>
  <c r="Z48" i="56"/>
  <c r="Y48" i="56"/>
  <c r="X48" i="56"/>
  <c r="W48" i="56"/>
  <c r="V48" i="56"/>
  <c r="U48" i="56"/>
  <c r="T48" i="56"/>
  <c r="S48" i="56"/>
  <c r="R48" i="56"/>
  <c r="Q48" i="56"/>
  <c r="P48" i="56"/>
  <c r="O48" i="56"/>
  <c r="N48" i="56"/>
  <c r="M48" i="56"/>
  <c r="L48" i="56"/>
  <c r="K48" i="56"/>
  <c r="J48" i="56"/>
  <c r="I48" i="56"/>
  <c r="H48" i="56"/>
  <c r="G48" i="56"/>
  <c r="F48" i="56"/>
  <c r="E48" i="56"/>
  <c r="D48" i="56"/>
  <c r="C48" i="56"/>
  <c r="B48" i="56"/>
  <c r="AO47" i="56"/>
  <c r="AN47" i="56"/>
  <c r="AM47" i="56"/>
  <c r="AL47" i="56"/>
  <c r="AK47" i="56"/>
  <c r="AJ47" i="56"/>
  <c r="AI47" i="56"/>
  <c r="AH47" i="56"/>
  <c r="AG47" i="56"/>
  <c r="AF47" i="56"/>
  <c r="AE47" i="56"/>
  <c r="AD47" i="56"/>
  <c r="AC47" i="56"/>
  <c r="AB47" i="56"/>
  <c r="AA47" i="56"/>
  <c r="Z47" i="56"/>
  <c r="Y47" i="56"/>
  <c r="X47" i="56"/>
  <c r="W47" i="56"/>
  <c r="V47" i="56"/>
  <c r="U47" i="56"/>
  <c r="T47" i="56"/>
  <c r="S47" i="56"/>
  <c r="R47" i="56"/>
  <c r="Q47" i="56"/>
  <c r="P47" i="56"/>
  <c r="O47" i="56"/>
  <c r="N47" i="56"/>
  <c r="M47" i="56"/>
  <c r="L47" i="56"/>
  <c r="K47" i="56"/>
  <c r="J47" i="56"/>
  <c r="I47" i="56"/>
  <c r="H47" i="56"/>
  <c r="G47" i="56"/>
  <c r="F47" i="56"/>
  <c r="E47" i="56"/>
  <c r="D47" i="56"/>
  <c r="C47" i="56"/>
  <c r="B47" i="56"/>
  <c r="AO46" i="56"/>
  <c r="AN46" i="56"/>
  <c r="AM46" i="56"/>
  <c r="AL46" i="56"/>
  <c r="AK46" i="56"/>
  <c r="AJ46" i="56"/>
  <c r="AI46" i="56"/>
  <c r="AH46" i="56"/>
  <c r="AG46" i="56"/>
  <c r="AF46" i="56"/>
  <c r="AE46" i="56"/>
  <c r="AD46" i="56"/>
  <c r="AC46" i="56"/>
  <c r="AB46" i="56"/>
  <c r="AA46" i="56"/>
  <c r="Z46" i="56"/>
  <c r="Y46" i="56"/>
  <c r="X46" i="56"/>
  <c r="W46" i="56"/>
  <c r="V46" i="56"/>
  <c r="U46" i="56"/>
  <c r="T46" i="56"/>
  <c r="S46" i="56"/>
  <c r="R46" i="56"/>
  <c r="Q46" i="56"/>
  <c r="P46" i="56"/>
  <c r="O46" i="56"/>
  <c r="N46" i="56"/>
  <c r="M46" i="56"/>
  <c r="L46" i="56"/>
  <c r="K46" i="56"/>
  <c r="J46" i="56"/>
  <c r="I46" i="56"/>
  <c r="H46" i="56"/>
  <c r="G46" i="56"/>
  <c r="F46" i="56"/>
  <c r="E46" i="56"/>
  <c r="D46" i="56"/>
  <c r="C46" i="56"/>
  <c r="B46" i="56"/>
  <c r="AO45" i="56"/>
  <c r="AN45" i="56"/>
  <c r="AM45" i="56"/>
  <c r="AL45" i="56"/>
  <c r="AK45" i="56"/>
  <c r="AJ45" i="56"/>
  <c r="AI45" i="56"/>
  <c r="AH45" i="56"/>
  <c r="AG45" i="56"/>
  <c r="AF45" i="56"/>
  <c r="AE45" i="56"/>
  <c r="AD45" i="56"/>
  <c r="AC45" i="56"/>
  <c r="AB45" i="56"/>
  <c r="AA45" i="56"/>
  <c r="Z45" i="56"/>
  <c r="Y45" i="56"/>
  <c r="X45" i="56"/>
  <c r="W45" i="56"/>
  <c r="V45" i="56"/>
  <c r="U45" i="56"/>
  <c r="T45" i="56"/>
  <c r="S45" i="56"/>
  <c r="R45" i="56"/>
  <c r="Q45" i="56"/>
  <c r="P45" i="56"/>
  <c r="O45" i="56"/>
  <c r="N45" i="56"/>
  <c r="M45" i="56"/>
  <c r="L45" i="56"/>
  <c r="K45" i="56"/>
  <c r="J45" i="56"/>
  <c r="I45" i="56"/>
  <c r="H45" i="56"/>
  <c r="G45" i="56"/>
  <c r="F45" i="56"/>
  <c r="E45" i="56"/>
  <c r="D45" i="56"/>
  <c r="C45" i="56"/>
  <c r="B45" i="56"/>
  <c r="AO44" i="56"/>
  <c r="AN44" i="56"/>
  <c r="AM44" i="56"/>
  <c r="AL44" i="56"/>
  <c r="AK44" i="56"/>
  <c r="AJ44" i="56"/>
  <c r="AI44" i="56"/>
  <c r="AH44" i="56"/>
  <c r="AG44" i="56"/>
  <c r="AF44" i="56"/>
  <c r="AE44" i="56"/>
  <c r="AD44" i="56"/>
  <c r="AC44" i="56"/>
  <c r="AB44" i="56"/>
  <c r="AA44" i="56"/>
  <c r="Z44" i="56"/>
  <c r="Y44" i="56"/>
  <c r="X44" i="56"/>
  <c r="W44" i="56"/>
  <c r="V44" i="56"/>
  <c r="U44" i="56"/>
  <c r="T44" i="56"/>
  <c r="S44" i="56"/>
  <c r="R44" i="56"/>
  <c r="Q44" i="56"/>
  <c r="P44" i="56"/>
  <c r="O44" i="56"/>
  <c r="N44" i="56"/>
  <c r="M44" i="56"/>
  <c r="L44" i="56"/>
  <c r="K44" i="56"/>
  <c r="J44" i="56"/>
  <c r="I44" i="56"/>
  <c r="H44" i="56"/>
  <c r="G44" i="56"/>
  <c r="F44" i="56"/>
  <c r="E44" i="56"/>
  <c r="D44" i="56"/>
  <c r="C44" i="56"/>
  <c r="B44" i="56"/>
  <c r="AO43" i="56"/>
  <c r="AN43" i="56"/>
  <c r="AM43" i="56"/>
  <c r="AL43" i="56"/>
  <c r="AK43" i="56"/>
  <c r="AJ43" i="56"/>
  <c r="AI43" i="56"/>
  <c r="AH43" i="56"/>
  <c r="AG43" i="56"/>
  <c r="AF43" i="56"/>
  <c r="AE43" i="56"/>
  <c r="AD43" i="56"/>
  <c r="AC43" i="56"/>
  <c r="AB43" i="56"/>
  <c r="AA43" i="56"/>
  <c r="Z43" i="56"/>
  <c r="Y43" i="56"/>
  <c r="X43" i="56"/>
  <c r="W43" i="56"/>
  <c r="V43" i="56"/>
  <c r="U43" i="56"/>
  <c r="T43" i="56"/>
  <c r="S43" i="56"/>
  <c r="R43" i="56"/>
  <c r="Q43" i="56"/>
  <c r="P43" i="56"/>
  <c r="O43" i="56"/>
  <c r="N43" i="56"/>
  <c r="M43" i="56"/>
  <c r="L43" i="56"/>
  <c r="K43" i="56"/>
  <c r="J43" i="56"/>
  <c r="I43" i="56"/>
  <c r="H43" i="56"/>
  <c r="G43" i="56"/>
  <c r="F43" i="56"/>
  <c r="E43" i="56"/>
  <c r="D43" i="56"/>
  <c r="C43" i="56"/>
  <c r="B43" i="56"/>
  <c r="AO42" i="56"/>
  <c r="AN42" i="56"/>
  <c r="AM42" i="56"/>
  <c r="AL42" i="56"/>
  <c r="AK42" i="56"/>
  <c r="AJ42" i="56"/>
  <c r="AI42" i="56"/>
  <c r="AH42" i="56"/>
  <c r="AG42" i="56"/>
  <c r="AF42" i="56"/>
  <c r="AE42" i="56"/>
  <c r="AD42" i="56"/>
  <c r="AC42" i="56"/>
  <c r="AB42" i="56"/>
  <c r="AA42" i="56"/>
  <c r="Z42" i="56"/>
  <c r="Y42" i="56"/>
  <c r="X42" i="56"/>
  <c r="W42" i="56"/>
  <c r="V42" i="56"/>
  <c r="U42" i="56"/>
  <c r="T42" i="56"/>
  <c r="S42" i="56"/>
  <c r="R42" i="56"/>
  <c r="Q42" i="56"/>
  <c r="P42" i="56"/>
  <c r="O42" i="56"/>
  <c r="N42" i="56"/>
  <c r="M42" i="56"/>
  <c r="L42" i="56"/>
  <c r="K42" i="56"/>
  <c r="J42" i="56"/>
  <c r="I42" i="56"/>
  <c r="H42" i="56"/>
  <c r="G42" i="56"/>
  <c r="F42" i="56"/>
  <c r="E42" i="56"/>
  <c r="D42" i="56"/>
  <c r="C42" i="56"/>
  <c r="B42" i="56"/>
  <c r="AO41" i="56"/>
  <c r="AN41" i="56"/>
  <c r="AM41" i="56"/>
  <c r="AL41" i="56"/>
  <c r="AK41" i="56"/>
  <c r="AJ41" i="56"/>
  <c r="AI41" i="56"/>
  <c r="AH41" i="56"/>
  <c r="AG41" i="56"/>
  <c r="AF41" i="56"/>
  <c r="AE41" i="56"/>
  <c r="AD41" i="56"/>
  <c r="AC41" i="56"/>
  <c r="AB41" i="56"/>
  <c r="AA41" i="56"/>
  <c r="Z41" i="56"/>
  <c r="Y41" i="56"/>
  <c r="X41" i="56"/>
  <c r="W41" i="56"/>
  <c r="V41" i="56"/>
  <c r="U41" i="56"/>
  <c r="T41" i="56"/>
  <c r="S41" i="56"/>
  <c r="R41" i="56"/>
  <c r="Q41" i="56"/>
  <c r="P41" i="56"/>
  <c r="O41" i="56"/>
  <c r="N41" i="56"/>
  <c r="M41" i="56"/>
  <c r="L41" i="56"/>
  <c r="K41" i="56"/>
  <c r="J41" i="56"/>
  <c r="I41" i="56"/>
  <c r="H41" i="56"/>
  <c r="G41" i="56"/>
  <c r="F41" i="56"/>
  <c r="E41" i="56"/>
  <c r="D41" i="56"/>
  <c r="C41" i="56"/>
  <c r="B41" i="56"/>
  <c r="AO40" i="56"/>
  <c r="AN40" i="56"/>
  <c r="AM40" i="56"/>
  <c r="AL40" i="56"/>
  <c r="AK40" i="56"/>
  <c r="AJ40" i="56"/>
  <c r="AI40" i="56"/>
  <c r="AH40" i="56"/>
  <c r="AG40" i="56"/>
  <c r="AF40" i="56"/>
  <c r="AE40" i="56"/>
  <c r="AD40" i="56"/>
  <c r="AC40" i="56"/>
  <c r="AB40" i="56"/>
  <c r="AA40" i="56"/>
  <c r="Z40" i="56"/>
  <c r="Y40" i="56"/>
  <c r="X40" i="56"/>
  <c r="W40" i="56"/>
  <c r="V40" i="56"/>
  <c r="U40" i="56"/>
  <c r="T40" i="56"/>
  <c r="S40" i="56"/>
  <c r="R40" i="56"/>
  <c r="Q40" i="56"/>
  <c r="P40" i="56"/>
  <c r="O40" i="56"/>
  <c r="N40" i="56"/>
  <c r="M40" i="56"/>
  <c r="L40" i="56"/>
  <c r="K40" i="56"/>
  <c r="J40" i="56"/>
  <c r="I40" i="56"/>
  <c r="H40" i="56"/>
  <c r="G40" i="56"/>
  <c r="F40" i="56"/>
  <c r="E40" i="56"/>
  <c r="D40" i="56"/>
  <c r="C40" i="56"/>
  <c r="B40" i="56"/>
  <c r="AO39" i="56"/>
  <c r="AN39" i="56"/>
  <c r="AM39" i="56"/>
  <c r="AL39" i="56"/>
  <c r="AK39" i="56"/>
  <c r="AJ39" i="56"/>
  <c r="AI39" i="56"/>
  <c r="AH39" i="56"/>
  <c r="AG39" i="56"/>
  <c r="AF39" i="56"/>
  <c r="AE39" i="56"/>
  <c r="AD39" i="56"/>
  <c r="AC39" i="56"/>
  <c r="AB39" i="56"/>
  <c r="AA39" i="56"/>
  <c r="Z39" i="56"/>
  <c r="Y39" i="56"/>
  <c r="X39" i="56"/>
  <c r="W39" i="56"/>
  <c r="V39" i="56"/>
  <c r="U39" i="56"/>
  <c r="T39" i="56"/>
  <c r="S39" i="56"/>
  <c r="R39" i="56"/>
  <c r="Q39" i="56"/>
  <c r="P39" i="56"/>
  <c r="O39" i="56"/>
  <c r="N39" i="56"/>
  <c r="M39" i="56"/>
  <c r="L39" i="56"/>
  <c r="K39" i="56"/>
  <c r="J39" i="56"/>
  <c r="I39" i="56"/>
  <c r="H39" i="56"/>
  <c r="G39" i="56"/>
  <c r="F39" i="56"/>
  <c r="E39" i="56"/>
  <c r="D39" i="56"/>
  <c r="C39" i="56"/>
  <c r="B39" i="56"/>
  <c r="AO38" i="56"/>
  <c r="AN38" i="56"/>
  <c r="AM38" i="56"/>
  <c r="AL38" i="56"/>
  <c r="AK38" i="56"/>
  <c r="AJ38" i="56"/>
  <c r="AI38" i="56"/>
  <c r="AH38" i="56"/>
  <c r="AG38" i="56"/>
  <c r="AF38" i="56"/>
  <c r="AE38" i="56"/>
  <c r="AD38" i="56"/>
  <c r="AC38" i="56"/>
  <c r="AB38" i="56"/>
  <c r="AA38" i="56"/>
  <c r="Z38" i="56"/>
  <c r="Y38" i="56"/>
  <c r="X38" i="56"/>
  <c r="W38" i="56"/>
  <c r="V38" i="56"/>
  <c r="U38" i="56"/>
  <c r="T38" i="56"/>
  <c r="S38" i="56"/>
  <c r="R38" i="56"/>
  <c r="Q38" i="56"/>
  <c r="P38" i="56"/>
  <c r="O38" i="56"/>
  <c r="N38" i="56"/>
  <c r="M38" i="56"/>
  <c r="L38" i="56"/>
  <c r="K38" i="56"/>
  <c r="J38" i="56"/>
  <c r="I38" i="56"/>
  <c r="H38" i="56"/>
  <c r="G38" i="56"/>
  <c r="F38" i="56"/>
  <c r="E38" i="56"/>
  <c r="D38" i="56"/>
  <c r="C38" i="56"/>
  <c r="B38" i="56"/>
  <c r="AO37" i="56"/>
  <c r="AN37" i="56"/>
  <c r="AM37" i="56"/>
  <c r="AL37" i="56"/>
  <c r="AK37" i="56"/>
  <c r="AJ37" i="56"/>
  <c r="AI37" i="56"/>
  <c r="AH37" i="56"/>
  <c r="AG37" i="56"/>
  <c r="AF37" i="56"/>
  <c r="AE37" i="56"/>
  <c r="AD37" i="56"/>
  <c r="AC37" i="56"/>
  <c r="AB37" i="56"/>
  <c r="AA37" i="56"/>
  <c r="Z37" i="56"/>
  <c r="Y37" i="56"/>
  <c r="X37" i="56"/>
  <c r="W37" i="56"/>
  <c r="V37" i="56"/>
  <c r="U37" i="56"/>
  <c r="T37" i="56"/>
  <c r="S37" i="56"/>
  <c r="R37" i="56"/>
  <c r="Q37" i="56"/>
  <c r="P37" i="56"/>
  <c r="O37" i="56"/>
  <c r="N37" i="56"/>
  <c r="M37" i="56"/>
  <c r="L37" i="56"/>
  <c r="K37" i="56"/>
  <c r="J37" i="56"/>
  <c r="I37" i="56"/>
  <c r="H37" i="56"/>
  <c r="G37" i="56"/>
  <c r="F37" i="56"/>
  <c r="E37" i="56"/>
  <c r="D37" i="56"/>
  <c r="C37" i="56"/>
  <c r="B37" i="56"/>
  <c r="AO36" i="56"/>
  <c r="AN36" i="56"/>
  <c r="AM36" i="56"/>
  <c r="AL36" i="56"/>
  <c r="AK36" i="56"/>
  <c r="AJ36" i="56"/>
  <c r="AI36" i="56"/>
  <c r="AH36" i="56"/>
  <c r="AG36" i="56"/>
  <c r="AF36" i="56"/>
  <c r="AE36" i="56"/>
  <c r="AD36" i="56"/>
  <c r="AC36" i="56"/>
  <c r="AB36" i="56"/>
  <c r="AA36" i="56"/>
  <c r="Z36" i="56"/>
  <c r="Y36" i="56"/>
  <c r="X36" i="56"/>
  <c r="W36" i="56"/>
  <c r="V36" i="56"/>
  <c r="U36" i="56"/>
  <c r="T36" i="56"/>
  <c r="S36" i="56"/>
  <c r="R36" i="56"/>
  <c r="Q36" i="56"/>
  <c r="P36" i="56"/>
  <c r="O36" i="56"/>
  <c r="N36" i="56"/>
  <c r="M36" i="56"/>
  <c r="L36" i="56"/>
  <c r="K36" i="56"/>
  <c r="J36" i="56"/>
  <c r="I36" i="56"/>
  <c r="H36" i="56"/>
  <c r="G36" i="56"/>
  <c r="F36" i="56"/>
  <c r="E36" i="56"/>
  <c r="D36" i="56"/>
  <c r="C36" i="56"/>
  <c r="B36" i="56"/>
  <c r="AO35" i="56"/>
  <c r="AN35" i="56"/>
  <c r="AM35" i="56"/>
  <c r="AL35" i="56"/>
  <c r="AK35" i="56"/>
  <c r="AJ35" i="56"/>
  <c r="AI35" i="56"/>
  <c r="AH35" i="56"/>
  <c r="AG35" i="56"/>
  <c r="AF35" i="56"/>
  <c r="AE35" i="56"/>
  <c r="AD35" i="56"/>
  <c r="AC35" i="56"/>
  <c r="AB35" i="56"/>
  <c r="AA35" i="56"/>
  <c r="Z35" i="56"/>
  <c r="Y35" i="56"/>
  <c r="X35" i="56"/>
  <c r="W35" i="56"/>
  <c r="V35" i="56"/>
  <c r="U35" i="56"/>
  <c r="T35" i="56"/>
  <c r="S35" i="56"/>
  <c r="R35" i="56"/>
  <c r="Q35" i="56"/>
  <c r="P35" i="56"/>
  <c r="O35" i="56"/>
  <c r="N35" i="56"/>
  <c r="M35" i="56"/>
  <c r="L35" i="56"/>
  <c r="K35" i="56"/>
  <c r="J35" i="56"/>
  <c r="I35" i="56"/>
  <c r="H35" i="56"/>
  <c r="G35" i="56"/>
  <c r="F35" i="56"/>
  <c r="E35" i="56"/>
  <c r="D35" i="56"/>
  <c r="C35" i="56"/>
  <c r="B35" i="56"/>
  <c r="AO34" i="56"/>
  <c r="AN34" i="56"/>
  <c r="AM34" i="56"/>
  <c r="AL34" i="56"/>
  <c r="AK34" i="56"/>
  <c r="AJ34" i="56"/>
  <c r="AI34" i="56"/>
  <c r="AH34" i="56"/>
  <c r="AG34" i="56"/>
  <c r="AF34" i="56"/>
  <c r="AE34" i="56"/>
  <c r="AD34" i="56"/>
  <c r="AC34" i="56"/>
  <c r="AB34" i="56"/>
  <c r="AA34" i="56"/>
  <c r="Z34" i="56"/>
  <c r="Y34" i="56"/>
  <c r="X34" i="56"/>
  <c r="W34" i="56"/>
  <c r="V34" i="56"/>
  <c r="U34" i="56"/>
  <c r="T34" i="56"/>
  <c r="S34" i="56"/>
  <c r="R34" i="56"/>
  <c r="Q34" i="56"/>
  <c r="P34" i="56"/>
  <c r="O34" i="56"/>
  <c r="N34" i="56"/>
  <c r="M34" i="56"/>
  <c r="L34" i="56"/>
  <c r="K34" i="56"/>
  <c r="J34" i="56"/>
  <c r="I34" i="56"/>
  <c r="H34" i="56"/>
  <c r="G34" i="56"/>
  <c r="F34" i="56"/>
  <c r="E34" i="56"/>
  <c r="D34" i="56"/>
  <c r="C34" i="56"/>
  <c r="B34" i="56"/>
  <c r="AO33" i="56"/>
  <c r="AN33" i="56"/>
  <c r="AM33" i="56"/>
  <c r="AL33" i="56"/>
  <c r="AK33" i="56"/>
  <c r="AJ33" i="56"/>
  <c r="AI33" i="56"/>
  <c r="AH33" i="56"/>
  <c r="AG33" i="56"/>
  <c r="AF33" i="56"/>
  <c r="AE33" i="56"/>
  <c r="AD33" i="56"/>
  <c r="AC33" i="56"/>
  <c r="AB33" i="56"/>
  <c r="AA33" i="56"/>
  <c r="Z33" i="56"/>
  <c r="Y33" i="56"/>
  <c r="X33" i="56"/>
  <c r="W33" i="56"/>
  <c r="V33" i="56"/>
  <c r="U33" i="56"/>
  <c r="T33" i="56"/>
  <c r="S33" i="56"/>
  <c r="R33" i="56"/>
  <c r="Q33" i="56"/>
  <c r="P33" i="56"/>
  <c r="O33" i="56"/>
  <c r="N33" i="56"/>
  <c r="M33" i="56"/>
  <c r="L33" i="56"/>
  <c r="K33" i="56"/>
  <c r="J33" i="56"/>
  <c r="I33" i="56"/>
  <c r="H33" i="56"/>
  <c r="G33" i="56"/>
  <c r="F33" i="56"/>
  <c r="E33" i="56"/>
  <c r="D33" i="56"/>
  <c r="C33" i="56"/>
  <c r="B33" i="56"/>
  <c r="AO32" i="56"/>
  <c r="AN32" i="56"/>
  <c r="AM32" i="56"/>
  <c r="AL32" i="56"/>
  <c r="AK32" i="56"/>
  <c r="AJ32" i="56"/>
  <c r="AI32" i="56"/>
  <c r="AH32" i="56"/>
  <c r="AG32" i="56"/>
  <c r="AF32" i="56"/>
  <c r="AE32" i="56"/>
  <c r="AD32" i="56"/>
  <c r="AC32" i="56"/>
  <c r="AB32" i="56"/>
  <c r="AA32" i="56"/>
  <c r="Z32" i="56"/>
  <c r="Y32" i="56"/>
  <c r="X32" i="56"/>
  <c r="W32" i="56"/>
  <c r="V32" i="56"/>
  <c r="U32" i="56"/>
  <c r="T32" i="56"/>
  <c r="S32" i="56"/>
  <c r="R32" i="56"/>
  <c r="Q32" i="56"/>
  <c r="P32" i="56"/>
  <c r="O32" i="56"/>
  <c r="N32" i="56"/>
  <c r="M32" i="56"/>
  <c r="L32" i="56"/>
  <c r="K32" i="56"/>
  <c r="J32" i="56"/>
  <c r="I32" i="56"/>
  <c r="H32" i="56"/>
  <c r="G32" i="56"/>
  <c r="F32" i="56"/>
  <c r="E32" i="56"/>
  <c r="D32" i="56"/>
  <c r="C32" i="56"/>
  <c r="B32" i="56"/>
  <c r="AO31" i="56"/>
  <c r="AN31" i="56"/>
  <c r="AM31" i="56"/>
  <c r="AL31" i="56"/>
  <c r="AK31" i="56"/>
  <c r="AJ31" i="56"/>
  <c r="AI31" i="56"/>
  <c r="AH31" i="56"/>
  <c r="AG31" i="56"/>
  <c r="AF31" i="56"/>
  <c r="AE31" i="56"/>
  <c r="AD31" i="56"/>
  <c r="AC31" i="56"/>
  <c r="AB31" i="56"/>
  <c r="AA31" i="56"/>
  <c r="Z31" i="56"/>
  <c r="Y31" i="56"/>
  <c r="X31" i="56"/>
  <c r="W31" i="56"/>
  <c r="V31" i="56"/>
  <c r="U31" i="56"/>
  <c r="T31" i="56"/>
  <c r="S31" i="56"/>
  <c r="R31" i="56"/>
  <c r="Q31" i="56"/>
  <c r="P31" i="56"/>
  <c r="O31" i="56"/>
  <c r="N31" i="56"/>
  <c r="M31" i="56"/>
  <c r="L31" i="56"/>
  <c r="K31" i="56"/>
  <c r="J31" i="56"/>
  <c r="I31" i="56"/>
  <c r="H31" i="56"/>
  <c r="G31" i="56"/>
  <c r="F31" i="56"/>
  <c r="E31" i="56"/>
  <c r="D31" i="56"/>
  <c r="C31" i="56"/>
  <c r="B31" i="56"/>
  <c r="AO30" i="56"/>
  <c r="AN30" i="56"/>
  <c r="AM30" i="56"/>
  <c r="AL30" i="56"/>
  <c r="AK3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F30" i="56"/>
  <c r="E30" i="56"/>
  <c r="D30" i="56"/>
  <c r="C30" i="56"/>
  <c r="B30" i="56"/>
  <c r="AO29" i="56"/>
  <c r="AN29" i="56"/>
  <c r="AM29" i="56"/>
  <c r="AL29" i="56"/>
  <c r="AK29" i="56"/>
  <c r="AJ29" i="56"/>
  <c r="AI29" i="56"/>
  <c r="AH29" i="56"/>
  <c r="AG29" i="56"/>
  <c r="AF29" i="56"/>
  <c r="AE29" i="56"/>
  <c r="AD29" i="56"/>
  <c r="AC29" i="56"/>
  <c r="AB29" i="56"/>
  <c r="AA29" i="56"/>
  <c r="Z29" i="56"/>
  <c r="Y29" i="56"/>
  <c r="X29" i="56"/>
  <c r="W29" i="56"/>
  <c r="V29" i="56"/>
  <c r="U29" i="56"/>
  <c r="T29" i="56"/>
  <c r="S29" i="56"/>
  <c r="R29" i="56"/>
  <c r="Q29" i="56"/>
  <c r="P29" i="56"/>
  <c r="O29" i="56"/>
  <c r="N29" i="56"/>
  <c r="M29" i="56"/>
  <c r="L29" i="56"/>
  <c r="K29" i="56"/>
  <c r="J29" i="56"/>
  <c r="I29" i="56"/>
  <c r="H29" i="56"/>
  <c r="G29" i="56"/>
  <c r="F29" i="56"/>
  <c r="E29" i="56"/>
  <c r="D29" i="56"/>
  <c r="C29" i="56"/>
  <c r="B29" i="56"/>
  <c r="AO71" i="55"/>
  <c r="AN71" i="55"/>
  <c r="AM71" i="55"/>
  <c r="AL71" i="55"/>
  <c r="AK71" i="55"/>
  <c r="AJ71" i="55"/>
  <c r="AI71" i="55"/>
  <c r="AH71" i="55"/>
  <c r="AG71" i="55"/>
  <c r="AF71" i="55"/>
  <c r="AE71" i="55"/>
  <c r="AD71" i="55"/>
  <c r="AC71" i="55"/>
  <c r="AB71" i="55"/>
  <c r="AA71" i="55"/>
  <c r="Z71" i="55"/>
  <c r="Y71" i="55"/>
  <c r="X71" i="55"/>
  <c r="W71" i="55"/>
  <c r="V71" i="55"/>
  <c r="U71" i="55"/>
  <c r="T71" i="55"/>
  <c r="S71" i="55"/>
  <c r="R71" i="55"/>
  <c r="Q71" i="55"/>
  <c r="P71" i="55"/>
  <c r="O71" i="55"/>
  <c r="N71" i="55"/>
  <c r="M71" i="55"/>
  <c r="L71" i="55"/>
  <c r="K71" i="55"/>
  <c r="J71" i="55"/>
  <c r="I71" i="55"/>
  <c r="H71" i="55"/>
  <c r="G71" i="55"/>
  <c r="F71" i="55"/>
  <c r="E71" i="55"/>
  <c r="D71" i="55"/>
  <c r="C71" i="55"/>
  <c r="B71" i="55"/>
  <c r="AO70" i="55"/>
  <c r="AN70" i="55"/>
  <c r="AM70" i="55"/>
  <c r="AL70" i="55"/>
  <c r="AK70" i="55"/>
  <c r="AJ70" i="55"/>
  <c r="AI70" i="55"/>
  <c r="AH70" i="55"/>
  <c r="AG70" i="55"/>
  <c r="AF70" i="55"/>
  <c r="AE70" i="55"/>
  <c r="AD70" i="55"/>
  <c r="AC70" i="55"/>
  <c r="AB70" i="55"/>
  <c r="AA70" i="55"/>
  <c r="Z70" i="55"/>
  <c r="Y70" i="55"/>
  <c r="X70" i="55"/>
  <c r="W70" i="55"/>
  <c r="V70" i="55"/>
  <c r="U70" i="55"/>
  <c r="T70" i="55"/>
  <c r="S70" i="55"/>
  <c r="R70" i="55"/>
  <c r="Q70" i="55"/>
  <c r="P70" i="55"/>
  <c r="O70" i="55"/>
  <c r="N70" i="55"/>
  <c r="M70" i="55"/>
  <c r="L70" i="55"/>
  <c r="K70" i="55"/>
  <c r="J70" i="55"/>
  <c r="I70" i="55"/>
  <c r="H70" i="55"/>
  <c r="G70" i="55"/>
  <c r="F70" i="55"/>
  <c r="E70" i="55"/>
  <c r="D70" i="55"/>
  <c r="C70" i="55"/>
  <c r="B70" i="55"/>
  <c r="AO69" i="55"/>
  <c r="AN69" i="55"/>
  <c r="AM69" i="55"/>
  <c r="AL69" i="55"/>
  <c r="AK69" i="55"/>
  <c r="AJ69" i="55"/>
  <c r="AI69" i="55"/>
  <c r="AH69" i="55"/>
  <c r="AG69" i="55"/>
  <c r="AF69" i="55"/>
  <c r="AE69" i="55"/>
  <c r="AD69" i="55"/>
  <c r="AC69" i="55"/>
  <c r="AB69" i="55"/>
  <c r="AA69" i="55"/>
  <c r="Z69" i="55"/>
  <c r="Y69" i="55"/>
  <c r="X69" i="55"/>
  <c r="W69" i="55"/>
  <c r="V69" i="55"/>
  <c r="U69" i="55"/>
  <c r="T69" i="55"/>
  <c r="S69" i="55"/>
  <c r="R69" i="55"/>
  <c r="Q69" i="55"/>
  <c r="P69" i="55"/>
  <c r="O69" i="55"/>
  <c r="N69" i="55"/>
  <c r="M69" i="55"/>
  <c r="L69" i="55"/>
  <c r="K69" i="55"/>
  <c r="J69" i="55"/>
  <c r="I69" i="55"/>
  <c r="H69" i="55"/>
  <c r="G69" i="55"/>
  <c r="F69" i="55"/>
  <c r="E69" i="55"/>
  <c r="D69" i="55"/>
  <c r="C69" i="55"/>
  <c r="B69" i="55"/>
  <c r="AO68" i="55"/>
  <c r="AN68" i="55"/>
  <c r="AM68" i="55"/>
  <c r="AL68" i="55"/>
  <c r="AK68" i="55"/>
  <c r="AJ68" i="55"/>
  <c r="AI68" i="55"/>
  <c r="AH68" i="55"/>
  <c r="AG68" i="55"/>
  <c r="AF68" i="55"/>
  <c r="AE68" i="55"/>
  <c r="AD68" i="55"/>
  <c r="AC68" i="55"/>
  <c r="AB68" i="55"/>
  <c r="AA68" i="55"/>
  <c r="Z68" i="55"/>
  <c r="Y68" i="55"/>
  <c r="X68" i="55"/>
  <c r="W68" i="55"/>
  <c r="V68" i="55"/>
  <c r="U68" i="55"/>
  <c r="T68" i="55"/>
  <c r="S68" i="55"/>
  <c r="R68" i="55"/>
  <c r="Q68" i="55"/>
  <c r="P68" i="55"/>
  <c r="O68" i="55"/>
  <c r="N68" i="55"/>
  <c r="M68" i="55"/>
  <c r="L68" i="55"/>
  <c r="K68" i="55"/>
  <c r="J68" i="55"/>
  <c r="I68" i="55"/>
  <c r="H68" i="55"/>
  <c r="G68" i="55"/>
  <c r="F68" i="55"/>
  <c r="E68" i="55"/>
  <c r="D68" i="55"/>
  <c r="C68" i="55"/>
  <c r="B68" i="55"/>
  <c r="AO67" i="55"/>
  <c r="AN67" i="55"/>
  <c r="AM67" i="55"/>
  <c r="AL67" i="55"/>
  <c r="AK67" i="55"/>
  <c r="AJ67" i="55"/>
  <c r="AI67" i="55"/>
  <c r="AH67" i="55"/>
  <c r="AG67" i="55"/>
  <c r="AF67" i="55"/>
  <c r="AE67" i="55"/>
  <c r="AD67" i="55"/>
  <c r="AC67" i="55"/>
  <c r="AB67" i="55"/>
  <c r="AA67" i="55"/>
  <c r="Z67" i="55"/>
  <c r="Y67" i="55"/>
  <c r="X67" i="55"/>
  <c r="W67" i="55"/>
  <c r="V67" i="55"/>
  <c r="U67" i="55"/>
  <c r="T67" i="55"/>
  <c r="S67" i="55"/>
  <c r="R67" i="55"/>
  <c r="Q67" i="55"/>
  <c r="P67" i="55"/>
  <c r="O67" i="55"/>
  <c r="N67" i="55"/>
  <c r="M67" i="55"/>
  <c r="L67" i="55"/>
  <c r="K67" i="55"/>
  <c r="J67" i="55"/>
  <c r="I67" i="55"/>
  <c r="H67" i="55"/>
  <c r="G67" i="55"/>
  <c r="F67" i="55"/>
  <c r="E67" i="55"/>
  <c r="D67" i="55"/>
  <c r="C67" i="55"/>
  <c r="B67" i="55"/>
  <c r="AO66" i="55"/>
  <c r="AN66" i="55"/>
  <c r="AM66" i="55"/>
  <c r="AL66" i="55"/>
  <c r="AK66" i="55"/>
  <c r="AJ66" i="55"/>
  <c r="AI66" i="55"/>
  <c r="AH66" i="55"/>
  <c r="AG66" i="55"/>
  <c r="AF66" i="55"/>
  <c r="AE66" i="55"/>
  <c r="AD66" i="55"/>
  <c r="AC66" i="55"/>
  <c r="AB66" i="55"/>
  <c r="AA66" i="55"/>
  <c r="Z66" i="55"/>
  <c r="Y66" i="55"/>
  <c r="X66" i="55"/>
  <c r="W66" i="55"/>
  <c r="V66" i="55"/>
  <c r="U66" i="55"/>
  <c r="T66" i="55"/>
  <c r="S66" i="55"/>
  <c r="R66" i="55"/>
  <c r="Q66" i="55"/>
  <c r="P66" i="55"/>
  <c r="O66" i="55"/>
  <c r="N66" i="55"/>
  <c r="M66" i="55"/>
  <c r="L66" i="55"/>
  <c r="K66" i="55"/>
  <c r="J66" i="55"/>
  <c r="I66" i="55"/>
  <c r="H66" i="55"/>
  <c r="G66" i="55"/>
  <c r="F66" i="55"/>
  <c r="E66" i="55"/>
  <c r="D66" i="55"/>
  <c r="C66" i="55"/>
  <c r="B66" i="55"/>
  <c r="A66" i="55"/>
  <c r="A67" i="55" s="1"/>
  <c r="A68" i="55" s="1"/>
  <c r="A69" i="55" s="1"/>
  <c r="A70" i="55" s="1"/>
  <c r="A71" i="55" s="1"/>
  <c r="AO65" i="55"/>
  <c r="AN65" i="55"/>
  <c r="AM65" i="55"/>
  <c r="AL65" i="55"/>
  <c r="AK65" i="55"/>
  <c r="AJ65" i="55"/>
  <c r="AI65" i="55"/>
  <c r="AH65" i="55"/>
  <c r="AG65" i="55"/>
  <c r="AF65" i="55"/>
  <c r="AE65" i="55"/>
  <c r="AD65" i="55"/>
  <c r="AC65" i="55"/>
  <c r="AB65" i="55"/>
  <c r="AA65" i="55"/>
  <c r="Z65" i="55"/>
  <c r="Y65" i="55"/>
  <c r="X65" i="55"/>
  <c r="W65" i="55"/>
  <c r="V65" i="55"/>
  <c r="U65" i="55"/>
  <c r="T65" i="55"/>
  <c r="S65" i="55"/>
  <c r="R65" i="55"/>
  <c r="Q65" i="55"/>
  <c r="P65" i="55"/>
  <c r="O65" i="55"/>
  <c r="N65" i="55"/>
  <c r="M65" i="55"/>
  <c r="L65" i="55"/>
  <c r="K65" i="55"/>
  <c r="J65" i="55"/>
  <c r="I65" i="55"/>
  <c r="H65" i="55"/>
  <c r="G65" i="55"/>
  <c r="F65" i="55"/>
  <c r="E65" i="55"/>
  <c r="D65" i="55"/>
  <c r="C65" i="55"/>
  <c r="B65" i="55"/>
  <c r="AO64" i="55"/>
  <c r="AN64" i="55"/>
  <c r="AM64" i="55"/>
  <c r="AL64" i="55"/>
  <c r="AK64" i="55"/>
  <c r="AJ64" i="55"/>
  <c r="AI64" i="55"/>
  <c r="AH64" i="55"/>
  <c r="AG64" i="55"/>
  <c r="AF64" i="55"/>
  <c r="AE64" i="55"/>
  <c r="AD64" i="55"/>
  <c r="AC64" i="55"/>
  <c r="AB64" i="55"/>
  <c r="AA64" i="55"/>
  <c r="Z64" i="55"/>
  <c r="Y64" i="55"/>
  <c r="X64" i="55"/>
  <c r="W64" i="55"/>
  <c r="V64" i="55"/>
  <c r="U64" i="55"/>
  <c r="T64" i="55"/>
  <c r="S64" i="55"/>
  <c r="R64" i="55"/>
  <c r="Q64" i="55"/>
  <c r="P64" i="55"/>
  <c r="O64" i="55"/>
  <c r="N64" i="55"/>
  <c r="M64" i="55"/>
  <c r="L64" i="55"/>
  <c r="K64" i="55"/>
  <c r="J64" i="55"/>
  <c r="I64" i="55"/>
  <c r="H64" i="55"/>
  <c r="G64" i="55"/>
  <c r="F64" i="55"/>
  <c r="E64" i="55"/>
  <c r="D64" i="55"/>
  <c r="C64" i="55"/>
  <c r="B64" i="55"/>
  <c r="AO63" i="55"/>
  <c r="AN63" i="55"/>
  <c r="AM63" i="55"/>
  <c r="AL63" i="55"/>
  <c r="AK63" i="55"/>
  <c r="AJ63" i="55"/>
  <c r="AI63" i="55"/>
  <c r="AH63" i="55"/>
  <c r="AG63" i="55"/>
  <c r="AF63" i="55"/>
  <c r="AE63" i="55"/>
  <c r="AD63" i="55"/>
  <c r="AC63" i="55"/>
  <c r="AB63" i="55"/>
  <c r="AA63" i="55"/>
  <c r="Z63" i="55"/>
  <c r="Y63" i="55"/>
  <c r="X63" i="55"/>
  <c r="W63" i="55"/>
  <c r="V63" i="55"/>
  <c r="U63" i="55"/>
  <c r="T63" i="55"/>
  <c r="S63" i="55"/>
  <c r="R63" i="55"/>
  <c r="Q63" i="55"/>
  <c r="P63" i="55"/>
  <c r="O63" i="55"/>
  <c r="N63" i="55"/>
  <c r="M63" i="55"/>
  <c r="L63" i="55"/>
  <c r="K63" i="55"/>
  <c r="J63" i="55"/>
  <c r="I63" i="55"/>
  <c r="H63" i="55"/>
  <c r="G63" i="55"/>
  <c r="F63" i="55"/>
  <c r="E63" i="55"/>
  <c r="D63" i="55"/>
  <c r="C63" i="55"/>
  <c r="B63" i="55"/>
  <c r="AO62" i="55"/>
  <c r="AN62" i="55"/>
  <c r="AM62" i="55"/>
  <c r="AL62" i="55"/>
  <c r="AK62" i="55"/>
  <c r="AJ62" i="55"/>
  <c r="AI62" i="55"/>
  <c r="AH62" i="55"/>
  <c r="AG62" i="55"/>
  <c r="AF62" i="55"/>
  <c r="AE62" i="55"/>
  <c r="AD62" i="55"/>
  <c r="AC62" i="55"/>
  <c r="AB62" i="55"/>
  <c r="AA62" i="55"/>
  <c r="Z62" i="55"/>
  <c r="Y62" i="55"/>
  <c r="X62" i="55"/>
  <c r="W62" i="55"/>
  <c r="V62" i="55"/>
  <c r="U62" i="55"/>
  <c r="T62" i="55"/>
  <c r="S62" i="55"/>
  <c r="R62" i="55"/>
  <c r="Q62" i="55"/>
  <c r="P62" i="55"/>
  <c r="O62" i="55"/>
  <c r="N62" i="55"/>
  <c r="M62" i="55"/>
  <c r="L62" i="55"/>
  <c r="K62" i="55"/>
  <c r="J62" i="55"/>
  <c r="I62" i="55"/>
  <c r="H62" i="55"/>
  <c r="G62" i="55"/>
  <c r="F62" i="55"/>
  <c r="E62" i="55"/>
  <c r="D62" i="55"/>
  <c r="C62" i="55"/>
  <c r="B62" i="55"/>
  <c r="AO61" i="55"/>
  <c r="AN61" i="55"/>
  <c r="AM61" i="55"/>
  <c r="AL61" i="55"/>
  <c r="AK61" i="55"/>
  <c r="AJ61" i="55"/>
  <c r="AI61" i="55"/>
  <c r="AH61" i="55"/>
  <c r="AG61" i="55"/>
  <c r="AF61" i="55"/>
  <c r="AE61" i="55"/>
  <c r="AD61" i="55"/>
  <c r="AC61" i="55"/>
  <c r="AB61" i="55"/>
  <c r="AA61" i="55"/>
  <c r="Z61" i="55"/>
  <c r="Y61" i="55"/>
  <c r="X61" i="55"/>
  <c r="W61" i="55"/>
  <c r="V61" i="55"/>
  <c r="U61" i="55"/>
  <c r="T61" i="55"/>
  <c r="S61" i="55"/>
  <c r="R61" i="55"/>
  <c r="Q61" i="55"/>
  <c r="P61" i="55"/>
  <c r="O61" i="55"/>
  <c r="N61" i="55"/>
  <c r="M61" i="55"/>
  <c r="L61" i="55"/>
  <c r="K61" i="55"/>
  <c r="J61" i="55"/>
  <c r="I61" i="55"/>
  <c r="H61" i="55"/>
  <c r="G61" i="55"/>
  <c r="F61" i="55"/>
  <c r="E61" i="55"/>
  <c r="D61" i="55"/>
  <c r="C61" i="55"/>
  <c r="B61" i="55"/>
  <c r="AO60" i="55"/>
  <c r="AN60" i="55"/>
  <c r="AM60" i="55"/>
  <c r="AL60" i="55"/>
  <c r="AK60" i="55"/>
  <c r="AJ60" i="55"/>
  <c r="AI60" i="55"/>
  <c r="AH60" i="55"/>
  <c r="AG60" i="55"/>
  <c r="AF60" i="55"/>
  <c r="AE60" i="55"/>
  <c r="AD60" i="55"/>
  <c r="AC60" i="55"/>
  <c r="AB60" i="55"/>
  <c r="AA60" i="55"/>
  <c r="Z60" i="55"/>
  <c r="Y60" i="55"/>
  <c r="X60" i="55"/>
  <c r="W60" i="55"/>
  <c r="V60" i="55"/>
  <c r="U60" i="55"/>
  <c r="T60" i="55"/>
  <c r="S60" i="55"/>
  <c r="R60" i="55"/>
  <c r="Q60" i="55"/>
  <c r="P60" i="55"/>
  <c r="O60" i="55"/>
  <c r="N60" i="55"/>
  <c r="M60" i="55"/>
  <c r="L60" i="55"/>
  <c r="K60" i="55"/>
  <c r="J60" i="55"/>
  <c r="I60" i="55"/>
  <c r="H60" i="55"/>
  <c r="G60" i="55"/>
  <c r="F60" i="55"/>
  <c r="E60" i="55"/>
  <c r="D60" i="55"/>
  <c r="C60" i="55"/>
  <c r="B60" i="55"/>
  <c r="AO59" i="55"/>
  <c r="AN59" i="55"/>
  <c r="AM59" i="55"/>
  <c r="AL59" i="55"/>
  <c r="AK59" i="55"/>
  <c r="AJ59" i="55"/>
  <c r="AI59" i="55"/>
  <c r="AH59" i="55"/>
  <c r="AG59" i="55"/>
  <c r="AF59" i="55"/>
  <c r="AE59" i="55"/>
  <c r="AD59" i="55"/>
  <c r="AC59" i="55"/>
  <c r="AB59" i="55"/>
  <c r="AA59" i="55"/>
  <c r="Z59" i="55"/>
  <c r="Y59" i="55"/>
  <c r="X59" i="55"/>
  <c r="W59" i="55"/>
  <c r="V59" i="55"/>
  <c r="U59" i="55"/>
  <c r="T59" i="55"/>
  <c r="S59" i="55"/>
  <c r="R59" i="55"/>
  <c r="Q59" i="55"/>
  <c r="P59" i="55"/>
  <c r="O59" i="55"/>
  <c r="N59" i="55"/>
  <c r="M59" i="55"/>
  <c r="L59" i="55"/>
  <c r="K59" i="55"/>
  <c r="J59" i="55"/>
  <c r="I59" i="55"/>
  <c r="H59" i="55"/>
  <c r="G59" i="55"/>
  <c r="F59" i="55"/>
  <c r="E59" i="55"/>
  <c r="D59" i="55"/>
  <c r="C59" i="55"/>
  <c r="B59" i="55"/>
  <c r="AO58" i="55"/>
  <c r="AN58" i="55"/>
  <c r="AM58" i="55"/>
  <c r="AL58" i="55"/>
  <c r="AK58" i="55"/>
  <c r="AJ58" i="55"/>
  <c r="AI58" i="55"/>
  <c r="AH58" i="55"/>
  <c r="AG58" i="55"/>
  <c r="AF58" i="55"/>
  <c r="AE58" i="55"/>
  <c r="AD58" i="55"/>
  <c r="AC58" i="55"/>
  <c r="AB58" i="55"/>
  <c r="AA58" i="55"/>
  <c r="Z58" i="55"/>
  <c r="Y58" i="55"/>
  <c r="X58" i="55"/>
  <c r="W58" i="55"/>
  <c r="V58" i="55"/>
  <c r="U58" i="55"/>
  <c r="T58" i="55"/>
  <c r="S58" i="55"/>
  <c r="R58" i="55"/>
  <c r="Q58" i="55"/>
  <c r="P58" i="55"/>
  <c r="O58" i="55"/>
  <c r="N58" i="55"/>
  <c r="M58" i="55"/>
  <c r="L58" i="55"/>
  <c r="K58" i="55"/>
  <c r="J58" i="55"/>
  <c r="I58" i="55"/>
  <c r="H58" i="55"/>
  <c r="G58" i="55"/>
  <c r="F58" i="55"/>
  <c r="E58" i="55"/>
  <c r="D58" i="55"/>
  <c r="C58" i="55"/>
  <c r="B58" i="55"/>
  <c r="AO57" i="55"/>
  <c r="AN57" i="55"/>
  <c r="AM57" i="55"/>
  <c r="AL57" i="55"/>
  <c r="AK57" i="55"/>
  <c r="AJ57" i="55"/>
  <c r="AI57" i="55"/>
  <c r="AH57" i="55"/>
  <c r="AG57" i="55"/>
  <c r="AF57" i="55"/>
  <c r="AE57" i="55"/>
  <c r="AD57" i="55"/>
  <c r="AC57" i="55"/>
  <c r="AB57" i="55"/>
  <c r="AA57" i="55"/>
  <c r="Z57" i="55"/>
  <c r="Y57" i="55"/>
  <c r="X57" i="55"/>
  <c r="W57" i="55"/>
  <c r="V57" i="55"/>
  <c r="U57" i="55"/>
  <c r="T57" i="55"/>
  <c r="S57" i="55"/>
  <c r="R57" i="55"/>
  <c r="Q57" i="55"/>
  <c r="P57" i="55"/>
  <c r="O57" i="55"/>
  <c r="N57" i="55"/>
  <c r="M57" i="55"/>
  <c r="L57" i="55"/>
  <c r="K57" i="55"/>
  <c r="J57" i="55"/>
  <c r="I57" i="55"/>
  <c r="H57" i="55"/>
  <c r="G57" i="55"/>
  <c r="F57" i="55"/>
  <c r="E57" i="55"/>
  <c r="D57" i="55"/>
  <c r="C57" i="55"/>
  <c r="B57" i="55"/>
  <c r="AO56" i="55"/>
  <c r="AN56" i="55"/>
  <c r="AM56" i="55"/>
  <c r="AL56" i="55"/>
  <c r="AK56" i="55"/>
  <c r="AJ56" i="55"/>
  <c r="AI56" i="55"/>
  <c r="AH56" i="55"/>
  <c r="AG56" i="55"/>
  <c r="AF56" i="55"/>
  <c r="AE56" i="55"/>
  <c r="AD56" i="55"/>
  <c r="AC56" i="55"/>
  <c r="AB56" i="55"/>
  <c r="AA56" i="55"/>
  <c r="Z56" i="55"/>
  <c r="Y56" i="55"/>
  <c r="X56" i="55"/>
  <c r="W56" i="55"/>
  <c r="V56" i="55"/>
  <c r="U56" i="55"/>
  <c r="T56" i="55"/>
  <c r="S56" i="55"/>
  <c r="R56" i="55"/>
  <c r="Q56" i="55"/>
  <c r="P56" i="55"/>
  <c r="O56" i="55"/>
  <c r="N56" i="55"/>
  <c r="M56" i="55"/>
  <c r="L56" i="55"/>
  <c r="K56" i="55"/>
  <c r="J56" i="55"/>
  <c r="I56" i="55"/>
  <c r="H56" i="55"/>
  <c r="G56" i="55"/>
  <c r="F56" i="55"/>
  <c r="E56" i="55"/>
  <c r="D56" i="55"/>
  <c r="C56" i="55"/>
  <c r="B56" i="55"/>
  <c r="AO55" i="55"/>
  <c r="AN55" i="55"/>
  <c r="AM55" i="55"/>
  <c r="AL55" i="55"/>
  <c r="AK55" i="55"/>
  <c r="AJ55" i="55"/>
  <c r="AI55" i="55"/>
  <c r="AH55" i="55"/>
  <c r="AG55" i="55"/>
  <c r="AF55" i="55"/>
  <c r="AE55" i="55"/>
  <c r="AD55" i="55"/>
  <c r="AC55" i="55"/>
  <c r="AB55" i="55"/>
  <c r="AA55" i="55"/>
  <c r="Z55" i="55"/>
  <c r="Y55" i="55"/>
  <c r="X55" i="55"/>
  <c r="W55" i="55"/>
  <c r="V55" i="55"/>
  <c r="U55" i="55"/>
  <c r="T55" i="55"/>
  <c r="S55" i="55"/>
  <c r="R55" i="55"/>
  <c r="Q55" i="55"/>
  <c r="P55" i="55"/>
  <c r="O55" i="55"/>
  <c r="N55" i="55"/>
  <c r="M55" i="55"/>
  <c r="L55" i="55"/>
  <c r="K55" i="55"/>
  <c r="J55" i="55"/>
  <c r="I55" i="55"/>
  <c r="H55" i="55"/>
  <c r="G55" i="55"/>
  <c r="F55" i="55"/>
  <c r="E55" i="55"/>
  <c r="D55" i="55"/>
  <c r="C55" i="55"/>
  <c r="B55" i="55"/>
  <c r="AO54" i="55"/>
  <c r="AN54" i="55"/>
  <c r="AM54" i="55"/>
  <c r="AL54" i="55"/>
  <c r="AK54" i="55"/>
  <c r="AJ54" i="55"/>
  <c r="AI54" i="55"/>
  <c r="AH54" i="55"/>
  <c r="AG54" i="55"/>
  <c r="AF54" i="55"/>
  <c r="AE54" i="55"/>
  <c r="AD54" i="55"/>
  <c r="AC54" i="55"/>
  <c r="AB54" i="55"/>
  <c r="AA54" i="55"/>
  <c r="Z54" i="55"/>
  <c r="Y54" i="55"/>
  <c r="X54" i="55"/>
  <c r="W54" i="55"/>
  <c r="V54" i="55"/>
  <c r="U54" i="55"/>
  <c r="T54" i="55"/>
  <c r="S54" i="55"/>
  <c r="R54" i="55"/>
  <c r="Q54" i="55"/>
  <c r="P54" i="55"/>
  <c r="O54" i="55"/>
  <c r="N54" i="55"/>
  <c r="M54" i="55"/>
  <c r="L54" i="55"/>
  <c r="K54" i="55"/>
  <c r="J54" i="55"/>
  <c r="I54" i="55"/>
  <c r="H54" i="55"/>
  <c r="G54" i="55"/>
  <c r="F54" i="55"/>
  <c r="E54" i="55"/>
  <c r="D54" i="55"/>
  <c r="C54" i="55"/>
  <c r="B54" i="55"/>
  <c r="AO53" i="55"/>
  <c r="AN53" i="55"/>
  <c r="AM53" i="55"/>
  <c r="AL53" i="55"/>
  <c r="AK53" i="55"/>
  <c r="AJ53" i="55"/>
  <c r="AI53" i="55"/>
  <c r="AH53" i="55"/>
  <c r="AG53" i="55"/>
  <c r="AF53" i="55"/>
  <c r="AE53" i="55"/>
  <c r="AD53" i="55"/>
  <c r="AC53" i="55"/>
  <c r="AB53" i="55"/>
  <c r="AA53" i="55"/>
  <c r="Z53" i="55"/>
  <c r="Y53" i="55"/>
  <c r="X53" i="55"/>
  <c r="W53" i="55"/>
  <c r="V53" i="55"/>
  <c r="U53" i="55"/>
  <c r="T53" i="55"/>
  <c r="S53" i="55"/>
  <c r="R53" i="55"/>
  <c r="Q53" i="55"/>
  <c r="P53" i="55"/>
  <c r="O53" i="55"/>
  <c r="N53" i="55"/>
  <c r="M53" i="55"/>
  <c r="L53" i="55"/>
  <c r="K53" i="55"/>
  <c r="J53" i="55"/>
  <c r="I53" i="55"/>
  <c r="H53" i="55"/>
  <c r="G53" i="55"/>
  <c r="F53" i="55"/>
  <c r="E53" i="55"/>
  <c r="D53" i="55"/>
  <c r="C53" i="55"/>
  <c r="B53" i="55"/>
  <c r="AO52" i="55"/>
  <c r="AN52" i="55"/>
  <c r="AM52" i="55"/>
  <c r="AL52" i="55"/>
  <c r="AK52" i="55"/>
  <c r="AJ52" i="55"/>
  <c r="AI52" i="55"/>
  <c r="AH52" i="55"/>
  <c r="AG52" i="55"/>
  <c r="AF52" i="55"/>
  <c r="AE52" i="55"/>
  <c r="AD52" i="55"/>
  <c r="AC52" i="55"/>
  <c r="AB52" i="55"/>
  <c r="AA52" i="55"/>
  <c r="Z52" i="55"/>
  <c r="Y52" i="55"/>
  <c r="X52" i="55"/>
  <c r="W52" i="55"/>
  <c r="V52" i="55"/>
  <c r="U52" i="55"/>
  <c r="T52" i="55"/>
  <c r="S52" i="55"/>
  <c r="R52" i="55"/>
  <c r="Q52" i="55"/>
  <c r="P52" i="55"/>
  <c r="O52" i="55"/>
  <c r="N52" i="55"/>
  <c r="M52" i="55"/>
  <c r="L52" i="55"/>
  <c r="K52" i="55"/>
  <c r="J52" i="55"/>
  <c r="I52" i="55"/>
  <c r="H52" i="55"/>
  <c r="G52" i="55"/>
  <c r="F52" i="55"/>
  <c r="E52" i="55"/>
  <c r="D52" i="55"/>
  <c r="C52" i="55"/>
  <c r="B52" i="55"/>
  <c r="AO51" i="55"/>
  <c r="AN51" i="55"/>
  <c r="AM51" i="55"/>
  <c r="AL51" i="55"/>
  <c r="AK51" i="55"/>
  <c r="AJ51" i="55"/>
  <c r="AI51" i="55"/>
  <c r="AH51" i="55"/>
  <c r="AG51" i="55"/>
  <c r="AF51" i="55"/>
  <c r="AE51" i="55"/>
  <c r="AD51" i="55"/>
  <c r="AC51" i="55"/>
  <c r="AB51" i="55"/>
  <c r="AA51" i="55"/>
  <c r="Z51" i="55"/>
  <c r="Y51" i="55"/>
  <c r="X51" i="55"/>
  <c r="W51" i="55"/>
  <c r="V51" i="55"/>
  <c r="U51" i="55"/>
  <c r="T51" i="55"/>
  <c r="S51" i="55"/>
  <c r="R51" i="55"/>
  <c r="Q51" i="55"/>
  <c r="P51" i="55"/>
  <c r="O51" i="55"/>
  <c r="N51" i="55"/>
  <c r="M51" i="55"/>
  <c r="L51" i="55"/>
  <c r="K51" i="55"/>
  <c r="J51" i="55"/>
  <c r="I51" i="55"/>
  <c r="H51" i="55"/>
  <c r="G51" i="55"/>
  <c r="F51" i="55"/>
  <c r="E51" i="55"/>
  <c r="D51" i="55"/>
  <c r="C51" i="55"/>
  <c r="B51" i="55"/>
  <c r="AO50" i="55"/>
  <c r="AN50" i="55"/>
  <c r="AM50" i="55"/>
  <c r="AL50" i="55"/>
  <c r="AK50" i="55"/>
  <c r="AJ50" i="55"/>
  <c r="AI50" i="55"/>
  <c r="AH50" i="55"/>
  <c r="AG50" i="55"/>
  <c r="AF50" i="55"/>
  <c r="AE50" i="55"/>
  <c r="AD50" i="55"/>
  <c r="AC50" i="55"/>
  <c r="AB50" i="55"/>
  <c r="AA50" i="55"/>
  <c r="Z50" i="55"/>
  <c r="Y50" i="55"/>
  <c r="X50" i="55"/>
  <c r="W50" i="55"/>
  <c r="V50" i="55"/>
  <c r="U50" i="55"/>
  <c r="T50" i="55"/>
  <c r="S50" i="55"/>
  <c r="R50" i="55"/>
  <c r="Q50" i="55"/>
  <c r="P50" i="55"/>
  <c r="O50" i="55"/>
  <c r="N50" i="55"/>
  <c r="M50" i="55"/>
  <c r="L50" i="55"/>
  <c r="K50" i="55"/>
  <c r="J50" i="55"/>
  <c r="I50" i="55"/>
  <c r="H50" i="55"/>
  <c r="G50" i="55"/>
  <c r="F50" i="55"/>
  <c r="E50" i="55"/>
  <c r="D50" i="55"/>
  <c r="C50" i="55"/>
  <c r="B50" i="55"/>
  <c r="AO49" i="55"/>
  <c r="AN49" i="55"/>
  <c r="AM49" i="55"/>
  <c r="AL49" i="55"/>
  <c r="AK49" i="55"/>
  <c r="AJ49" i="55"/>
  <c r="AI49" i="55"/>
  <c r="AH49" i="55"/>
  <c r="AG49" i="55"/>
  <c r="AF49" i="55"/>
  <c r="AE49" i="55"/>
  <c r="AD49" i="55"/>
  <c r="AC49" i="55"/>
  <c r="AB49" i="55"/>
  <c r="AA49" i="55"/>
  <c r="Z49" i="55"/>
  <c r="Y49" i="55"/>
  <c r="X49" i="55"/>
  <c r="W49" i="55"/>
  <c r="V49" i="55"/>
  <c r="U49" i="55"/>
  <c r="T49" i="55"/>
  <c r="S49" i="55"/>
  <c r="R49" i="55"/>
  <c r="Q49" i="55"/>
  <c r="P49" i="55"/>
  <c r="O49" i="55"/>
  <c r="N49" i="55"/>
  <c r="M49" i="55"/>
  <c r="L49" i="55"/>
  <c r="K49" i="55"/>
  <c r="J49" i="55"/>
  <c r="I49" i="55"/>
  <c r="H49" i="55"/>
  <c r="G49" i="55"/>
  <c r="F49" i="55"/>
  <c r="E49" i="55"/>
  <c r="D49" i="55"/>
  <c r="C49" i="55"/>
  <c r="B49" i="55"/>
  <c r="AO48" i="55"/>
  <c r="AN48" i="55"/>
  <c r="AM48" i="55"/>
  <c r="AL48" i="55"/>
  <c r="AK48" i="55"/>
  <c r="AJ48" i="55"/>
  <c r="AI48" i="55"/>
  <c r="AH48" i="55"/>
  <c r="AG48" i="55"/>
  <c r="AF48" i="55"/>
  <c r="AE48" i="55"/>
  <c r="AD48" i="55"/>
  <c r="AC48" i="55"/>
  <c r="AB48" i="55"/>
  <c r="AA48" i="55"/>
  <c r="Z48" i="55"/>
  <c r="Y48" i="55"/>
  <c r="X48" i="55"/>
  <c r="W48" i="55"/>
  <c r="V48" i="55"/>
  <c r="U48" i="55"/>
  <c r="T48" i="55"/>
  <c r="S48" i="55"/>
  <c r="R48" i="55"/>
  <c r="Q48" i="55"/>
  <c r="P48" i="55"/>
  <c r="O48" i="55"/>
  <c r="N48" i="55"/>
  <c r="M48" i="55"/>
  <c r="L48" i="55"/>
  <c r="K48" i="55"/>
  <c r="J48" i="55"/>
  <c r="I48" i="55"/>
  <c r="H48" i="55"/>
  <c r="G48" i="55"/>
  <c r="F48" i="55"/>
  <c r="E48" i="55"/>
  <c r="D48" i="55"/>
  <c r="C48" i="55"/>
  <c r="B48" i="55"/>
  <c r="AO47" i="55"/>
  <c r="AN47" i="55"/>
  <c r="AM47" i="55"/>
  <c r="AL47" i="55"/>
  <c r="AK47" i="55"/>
  <c r="AJ47" i="55"/>
  <c r="AI47" i="55"/>
  <c r="AH47" i="55"/>
  <c r="AG47" i="55"/>
  <c r="AF47" i="55"/>
  <c r="AE47" i="55"/>
  <c r="AD47" i="55"/>
  <c r="AC47" i="55"/>
  <c r="AB47" i="55"/>
  <c r="AA47" i="55"/>
  <c r="Z47" i="55"/>
  <c r="Y47" i="55"/>
  <c r="X47" i="55"/>
  <c r="W47" i="55"/>
  <c r="V47" i="55"/>
  <c r="U47" i="55"/>
  <c r="T47" i="55"/>
  <c r="S47" i="55"/>
  <c r="R47" i="55"/>
  <c r="Q47" i="55"/>
  <c r="P47" i="55"/>
  <c r="O47" i="55"/>
  <c r="N47" i="55"/>
  <c r="M47" i="55"/>
  <c r="L47" i="55"/>
  <c r="K47" i="55"/>
  <c r="J47" i="55"/>
  <c r="I47" i="55"/>
  <c r="H47" i="55"/>
  <c r="G47" i="55"/>
  <c r="F47" i="55"/>
  <c r="E47" i="55"/>
  <c r="D47" i="55"/>
  <c r="C47" i="55"/>
  <c r="B47" i="55"/>
  <c r="AO46" i="55"/>
  <c r="AN46" i="55"/>
  <c r="AM46" i="55"/>
  <c r="AL46" i="55"/>
  <c r="AK46" i="55"/>
  <c r="AJ46" i="55"/>
  <c r="AI46" i="55"/>
  <c r="AH46" i="55"/>
  <c r="AG46" i="55"/>
  <c r="AF46" i="55"/>
  <c r="AE46" i="55"/>
  <c r="AD46" i="55"/>
  <c r="AC46" i="55"/>
  <c r="AB46" i="55"/>
  <c r="AA46" i="55"/>
  <c r="Z46" i="55"/>
  <c r="Y46" i="55"/>
  <c r="X46" i="55"/>
  <c r="W46" i="55"/>
  <c r="V46" i="55"/>
  <c r="U46" i="55"/>
  <c r="T46" i="55"/>
  <c r="S46" i="55"/>
  <c r="R46" i="55"/>
  <c r="Q46" i="55"/>
  <c r="P46" i="55"/>
  <c r="O46" i="55"/>
  <c r="N46" i="55"/>
  <c r="M46" i="55"/>
  <c r="L46" i="55"/>
  <c r="K46" i="55"/>
  <c r="J46" i="55"/>
  <c r="I46" i="55"/>
  <c r="H46" i="55"/>
  <c r="G46" i="55"/>
  <c r="F46" i="55"/>
  <c r="E46" i="55"/>
  <c r="D46" i="55"/>
  <c r="C46" i="55"/>
  <c r="B46" i="55"/>
  <c r="AO45" i="55"/>
  <c r="AN45" i="55"/>
  <c r="AM45" i="55"/>
  <c r="AL45" i="55"/>
  <c r="AK45" i="55"/>
  <c r="AJ45" i="55"/>
  <c r="AI45" i="55"/>
  <c r="AH45" i="55"/>
  <c r="AG45" i="55"/>
  <c r="AF45" i="55"/>
  <c r="AE45" i="55"/>
  <c r="AD45" i="55"/>
  <c r="AC45" i="55"/>
  <c r="AB45" i="55"/>
  <c r="AA45" i="55"/>
  <c r="Z45" i="55"/>
  <c r="Y45" i="55"/>
  <c r="X45" i="55"/>
  <c r="W45" i="55"/>
  <c r="V45" i="55"/>
  <c r="U45" i="55"/>
  <c r="T45" i="55"/>
  <c r="S45" i="55"/>
  <c r="R45" i="55"/>
  <c r="Q45" i="55"/>
  <c r="P45" i="55"/>
  <c r="O45" i="55"/>
  <c r="N45" i="55"/>
  <c r="M45" i="55"/>
  <c r="L45" i="55"/>
  <c r="K45" i="55"/>
  <c r="J45" i="55"/>
  <c r="I45" i="55"/>
  <c r="H45" i="55"/>
  <c r="G45" i="55"/>
  <c r="F45" i="55"/>
  <c r="E45" i="55"/>
  <c r="D45" i="55"/>
  <c r="C45" i="55"/>
  <c r="B45" i="55"/>
  <c r="AO44" i="55"/>
  <c r="AN44" i="55"/>
  <c r="AM44" i="55"/>
  <c r="AL44" i="55"/>
  <c r="AK44" i="55"/>
  <c r="AJ44" i="55"/>
  <c r="AI44" i="55"/>
  <c r="AH44" i="55"/>
  <c r="AG44" i="55"/>
  <c r="AF44" i="55"/>
  <c r="AE44" i="55"/>
  <c r="AD44" i="55"/>
  <c r="AC44" i="55"/>
  <c r="AB44" i="55"/>
  <c r="AA44" i="55"/>
  <c r="Z44" i="55"/>
  <c r="Y44" i="55"/>
  <c r="X44" i="55"/>
  <c r="W44" i="55"/>
  <c r="V44" i="55"/>
  <c r="U44" i="55"/>
  <c r="T44" i="55"/>
  <c r="S44" i="55"/>
  <c r="R44" i="55"/>
  <c r="Q44" i="55"/>
  <c r="P44" i="55"/>
  <c r="O44" i="55"/>
  <c r="N44" i="55"/>
  <c r="M44" i="55"/>
  <c r="L44" i="55"/>
  <c r="K44" i="55"/>
  <c r="J44" i="55"/>
  <c r="I44" i="55"/>
  <c r="H44" i="55"/>
  <c r="G44" i="55"/>
  <c r="F44" i="55"/>
  <c r="E44" i="55"/>
  <c r="D44" i="55"/>
  <c r="C44" i="55"/>
  <c r="B44" i="55"/>
  <c r="AO43" i="55"/>
  <c r="AN43" i="55"/>
  <c r="AM43" i="55"/>
  <c r="AL43" i="55"/>
  <c r="AK43" i="55"/>
  <c r="AJ43" i="55"/>
  <c r="AI43" i="55"/>
  <c r="AH43" i="55"/>
  <c r="AG43" i="55"/>
  <c r="AF43" i="55"/>
  <c r="AE43" i="55"/>
  <c r="AD43" i="55"/>
  <c r="AC43" i="55"/>
  <c r="AB43" i="55"/>
  <c r="AA43" i="55"/>
  <c r="Z43" i="55"/>
  <c r="Y43" i="55"/>
  <c r="X43" i="55"/>
  <c r="W43" i="55"/>
  <c r="V43" i="55"/>
  <c r="U43" i="55"/>
  <c r="T43" i="55"/>
  <c r="S43" i="55"/>
  <c r="R43" i="55"/>
  <c r="Q43" i="55"/>
  <c r="P43" i="55"/>
  <c r="O43" i="55"/>
  <c r="N43" i="55"/>
  <c r="M43" i="55"/>
  <c r="L43" i="55"/>
  <c r="K43" i="55"/>
  <c r="J43" i="55"/>
  <c r="I43" i="55"/>
  <c r="H43" i="55"/>
  <c r="G43" i="55"/>
  <c r="F43" i="55"/>
  <c r="E43" i="55"/>
  <c r="D43" i="55"/>
  <c r="C43" i="55"/>
  <c r="B43" i="55"/>
  <c r="AO42" i="55"/>
  <c r="AN42" i="55"/>
  <c r="AM42" i="55"/>
  <c r="AL42" i="55"/>
  <c r="AK42" i="55"/>
  <c r="AJ42" i="55"/>
  <c r="AI42" i="55"/>
  <c r="AH42" i="55"/>
  <c r="AG42" i="55"/>
  <c r="AF42" i="55"/>
  <c r="AE42" i="55"/>
  <c r="AD42" i="55"/>
  <c r="AC42" i="55"/>
  <c r="AB42" i="55"/>
  <c r="AA42" i="55"/>
  <c r="Z42" i="55"/>
  <c r="Y42" i="55"/>
  <c r="X42" i="55"/>
  <c r="W42" i="55"/>
  <c r="V42" i="55"/>
  <c r="U42" i="55"/>
  <c r="T42" i="55"/>
  <c r="S42" i="55"/>
  <c r="R42" i="55"/>
  <c r="Q42" i="55"/>
  <c r="P42" i="55"/>
  <c r="O42" i="55"/>
  <c r="N42" i="55"/>
  <c r="M42" i="55"/>
  <c r="L42" i="55"/>
  <c r="K42" i="55"/>
  <c r="J42" i="55"/>
  <c r="I42" i="55"/>
  <c r="H42" i="55"/>
  <c r="G42" i="55"/>
  <c r="F42" i="55"/>
  <c r="E42" i="55"/>
  <c r="D42" i="55"/>
  <c r="C42" i="55"/>
  <c r="B42" i="55"/>
  <c r="AO41" i="55"/>
  <c r="AN41" i="55"/>
  <c r="AM41" i="55"/>
  <c r="AL41" i="55"/>
  <c r="AK41" i="55"/>
  <c r="AJ41" i="55"/>
  <c r="AI41" i="55"/>
  <c r="AH41" i="55"/>
  <c r="AG41" i="55"/>
  <c r="AF41" i="55"/>
  <c r="AE41" i="55"/>
  <c r="AD41" i="55"/>
  <c r="AC41" i="55"/>
  <c r="AB41" i="55"/>
  <c r="AA41" i="55"/>
  <c r="Z41" i="55"/>
  <c r="Y41" i="55"/>
  <c r="X41" i="55"/>
  <c r="W41" i="55"/>
  <c r="V41" i="55"/>
  <c r="U41" i="55"/>
  <c r="T41" i="55"/>
  <c r="S41" i="55"/>
  <c r="R41" i="55"/>
  <c r="Q41" i="55"/>
  <c r="P41" i="55"/>
  <c r="O41" i="55"/>
  <c r="N41" i="55"/>
  <c r="M41" i="55"/>
  <c r="L41" i="55"/>
  <c r="K41" i="55"/>
  <c r="J41" i="55"/>
  <c r="I41" i="55"/>
  <c r="H41" i="55"/>
  <c r="G41" i="55"/>
  <c r="F41" i="55"/>
  <c r="E41" i="55"/>
  <c r="D41" i="55"/>
  <c r="C41" i="55"/>
  <c r="B41" i="55"/>
  <c r="AO40" i="55"/>
  <c r="AN40" i="55"/>
  <c r="AM40" i="55"/>
  <c r="AL40" i="55"/>
  <c r="AK40" i="55"/>
  <c r="AJ40" i="55"/>
  <c r="AI40" i="55"/>
  <c r="AH40" i="55"/>
  <c r="AG40" i="55"/>
  <c r="AF40" i="55"/>
  <c r="AE40" i="55"/>
  <c r="AD40" i="55"/>
  <c r="AC40" i="55"/>
  <c r="AB40" i="55"/>
  <c r="AA40" i="55"/>
  <c r="Z40" i="55"/>
  <c r="Y40" i="55"/>
  <c r="X40" i="55"/>
  <c r="W40" i="55"/>
  <c r="V40" i="55"/>
  <c r="U40" i="55"/>
  <c r="T40" i="55"/>
  <c r="S40" i="55"/>
  <c r="R40" i="55"/>
  <c r="Q40" i="55"/>
  <c r="P40" i="55"/>
  <c r="O40" i="55"/>
  <c r="N40" i="55"/>
  <c r="M40" i="55"/>
  <c r="L40" i="55"/>
  <c r="K40" i="55"/>
  <c r="J40" i="55"/>
  <c r="I40" i="55"/>
  <c r="H40" i="55"/>
  <c r="G40" i="55"/>
  <c r="F40" i="55"/>
  <c r="E40" i="55"/>
  <c r="D40" i="55"/>
  <c r="C40" i="55"/>
  <c r="B40" i="55"/>
  <c r="AO39" i="55"/>
  <c r="AN39" i="55"/>
  <c r="AM39" i="55"/>
  <c r="AL39" i="55"/>
  <c r="AK39" i="55"/>
  <c r="AJ39" i="55"/>
  <c r="AI39" i="55"/>
  <c r="AH39" i="55"/>
  <c r="AG39" i="55"/>
  <c r="AF39" i="55"/>
  <c r="AE39" i="55"/>
  <c r="AD39" i="55"/>
  <c r="AC39" i="55"/>
  <c r="AB39" i="55"/>
  <c r="AA39" i="55"/>
  <c r="Z39" i="55"/>
  <c r="Y39" i="55"/>
  <c r="X39" i="55"/>
  <c r="W39" i="55"/>
  <c r="V39" i="55"/>
  <c r="U39" i="55"/>
  <c r="T39" i="55"/>
  <c r="S39" i="55"/>
  <c r="R39" i="55"/>
  <c r="Q39" i="55"/>
  <c r="P39" i="55"/>
  <c r="O39" i="55"/>
  <c r="N39" i="55"/>
  <c r="M39" i="55"/>
  <c r="L39" i="55"/>
  <c r="K39" i="55"/>
  <c r="J39" i="55"/>
  <c r="I39" i="55"/>
  <c r="H39" i="55"/>
  <c r="G39" i="55"/>
  <c r="F39" i="55"/>
  <c r="E39" i="55"/>
  <c r="D39" i="55"/>
  <c r="C39" i="55"/>
  <c r="B39" i="55"/>
  <c r="AO38" i="55"/>
  <c r="AN38" i="55"/>
  <c r="AM38" i="55"/>
  <c r="AL38" i="55"/>
  <c r="AK38" i="55"/>
  <c r="AJ38" i="55"/>
  <c r="AI38" i="55"/>
  <c r="AH38" i="55"/>
  <c r="AG38" i="55"/>
  <c r="AF38" i="55"/>
  <c r="AE38" i="55"/>
  <c r="AD38" i="55"/>
  <c r="AC38" i="55"/>
  <c r="AB38" i="55"/>
  <c r="AA38" i="55"/>
  <c r="Z38" i="55"/>
  <c r="Y38" i="55"/>
  <c r="X38" i="55"/>
  <c r="W38" i="55"/>
  <c r="V38" i="55"/>
  <c r="U38" i="55"/>
  <c r="T38" i="55"/>
  <c r="S38" i="55"/>
  <c r="R38" i="55"/>
  <c r="Q38" i="55"/>
  <c r="P38" i="55"/>
  <c r="O38" i="55"/>
  <c r="N38" i="55"/>
  <c r="M38" i="55"/>
  <c r="L38" i="55"/>
  <c r="K38" i="55"/>
  <c r="J38" i="55"/>
  <c r="I38" i="55"/>
  <c r="H38" i="55"/>
  <c r="G38" i="55"/>
  <c r="F38" i="55"/>
  <c r="E38" i="55"/>
  <c r="D38" i="55"/>
  <c r="C38" i="55"/>
  <c r="B38" i="55"/>
  <c r="AO37" i="55"/>
  <c r="AN37" i="55"/>
  <c r="AM37" i="55"/>
  <c r="AL37" i="55"/>
  <c r="AK37" i="55"/>
  <c r="AJ37" i="55"/>
  <c r="AI37" i="55"/>
  <c r="AH37" i="55"/>
  <c r="AG37" i="55"/>
  <c r="AF37" i="55"/>
  <c r="AE37" i="55"/>
  <c r="AD37" i="55"/>
  <c r="AC37" i="55"/>
  <c r="AB37" i="55"/>
  <c r="AA37" i="55"/>
  <c r="Z37" i="55"/>
  <c r="Y37" i="55"/>
  <c r="X37" i="55"/>
  <c r="W37" i="55"/>
  <c r="V37" i="55"/>
  <c r="U37" i="55"/>
  <c r="T37" i="55"/>
  <c r="S37" i="55"/>
  <c r="R37" i="55"/>
  <c r="Q37" i="55"/>
  <c r="P37" i="55"/>
  <c r="O37" i="55"/>
  <c r="N37" i="55"/>
  <c r="M37" i="55"/>
  <c r="L37" i="55"/>
  <c r="K37" i="55"/>
  <c r="J37" i="55"/>
  <c r="I37" i="55"/>
  <c r="H37" i="55"/>
  <c r="G37" i="55"/>
  <c r="F37" i="55"/>
  <c r="E37" i="55"/>
  <c r="D37" i="55"/>
  <c r="C37" i="55"/>
  <c r="B37" i="55"/>
  <c r="AO36" i="55"/>
  <c r="AN36" i="55"/>
  <c r="AM36" i="55"/>
  <c r="AL36" i="55"/>
  <c r="AK36" i="55"/>
  <c r="AJ36" i="55"/>
  <c r="AI36" i="55"/>
  <c r="AH36" i="55"/>
  <c r="AG36" i="55"/>
  <c r="AF36" i="55"/>
  <c r="AE36" i="55"/>
  <c r="AD36" i="55"/>
  <c r="AC36" i="55"/>
  <c r="AB36" i="55"/>
  <c r="AA36" i="55"/>
  <c r="Z36" i="55"/>
  <c r="Y36" i="55"/>
  <c r="X36" i="55"/>
  <c r="W36" i="55"/>
  <c r="V36" i="55"/>
  <c r="U36" i="55"/>
  <c r="T36" i="55"/>
  <c r="S36" i="55"/>
  <c r="R36" i="55"/>
  <c r="Q36" i="55"/>
  <c r="P36" i="55"/>
  <c r="O36" i="55"/>
  <c r="N36" i="55"/>
  <c r="M36" i="55"/>
  <c r="L36" i="55"/>
  <c r="K36" i="55"/>
  <c r="J36" i="55"/>
  <c r="I36" i="55"/>
  <c r="H36" i="55"/>
  <c r="G36" i="55"/>
  <c r="F36" i="55"/>
  <c r="E36" i="55"/>
  <c r="D36" i="55"/>
  <c r="C36" i="55"/>
  <c r="B36" i="55"/>
  <c r="AO35" i="55"/>
  <c r="AN35" i="55"/>
  <c r="AM35" i="55"/>
  <c r="AL35" i="55"/>
  <c r="AK35" i="55"/>
  <c r="AJ35" i="55"/>
  <c r="AI35" i="55"/>
  <c r="AH35" i="55"/>
  <c r="AG35" i="55"/>
  <c r="AF35" i="55"/>
  <c r="AE35" i="55"/>
  <c r="AD35" i="55"/>
  <c r="AC35" i="55"/>
  <c r="AB35" i="55"/>
  <c r="AA35" i="55"/>
  <c r="Z35" i="55"/>
  <c r="Y35" i="55"/>
  <c r="X35" i="55"/>
  <c r="W35" i="55"/>
  <c r="V35" i="55"/>
  <c r="U35" i="55"/>
  <c r="T35" i="55"/>
  <c r="S35" i="55"/>
  <c r="R35" i="55"/>
  <c r="Q35" i="55"/>
  <c r="P35" i="55"/>
  <c r="O35" i="55"/>
  <c r="N35" i="55"/>
  <c r="M35" i="55"/>
  <c r="L35" i="55"/>
  <c r="K35" i="55"/>
  <c r="J35" i="55"/>
  <c r="I35" i="55"/>
  <c r="H35" i="55"/>
  <c r="G35" i="55"/>
  <c r="F35" i="55"/>
  <c r="E35" i="55"/>
  <c r="D35" i="55"/>
  <c r="C35" i="55"/>
  <c r="B35" i="55"/>
  <c r="AO34" i="55"/>
  <c r="AN34" i="55"/>
  <c r="AM34" i="55"/>
  <c r="AL34" i="55"/>
  <c r="AK34" i="55"/>
  <c r="AJ34" i="55"/>
  <c r="AI34" i="55"/>
  <c r="AH34" i="55"/>
  <c r="AG34" i="55"/>
  <c r="AF34" i="55"/>
  <c r="AE34" i="55"/>
  <c r="AD34" i="55"/>
  <c r="AC34" i="55"/>
  <c r="AB34" i="55"/>
  <c r="AA34" i="55"/>
  <c r="Z34" i="55"/>
  <c r="Y34" i="55"/>
  <c r="X34" i="55"/>
  <c r="W34" i="55"/>
  <c r="V34" i="55"/>
  <c r="U34" i="55"/>
  <c r="T34" i="55"/>
  <c r="S34" i="55"/>
  <c r="R34" i="55"/>
  <c r="Q34" i="55"/>
  <c r="P34" i="55"/>
  <c r="O34" i="55"/>
  <c r="N34" i="55"/>
  <c r="M34" i="55"/>
  <c r="L34" i="55"/>
  <c r="K34" i="55"/>
  <c r="J34" i="55"/>
  <c r="I34" i="55"/>
  <c r="H34" i="55"/>
  <c r="G34" i="55"/>
  <c r="F34" i="55"/>
  <c r="E34" i="55"/>
  <c r="D34" i="55"/>
  <c r="C34" i="55"/>
  <c r="B34" i="55"/>
  <c r="AO33" i="55"/>
  <c r="AN33" i="55"/>
  <c r="AM33" i="55"/>
  <c r="AL33" i="55"/>
  <c r="AK33" i="55"/>
  <c r="AJ33" i="55"/>
  <c r="AI33" i="55"/>
  <c r="AH33" i="55"/>
  <c r="AG33" i="55"/>
  <c r="AF33" i="55"/>
  <c r="AE33" i="55"/>
  <c r="AD33" i="55"/>
  <c r="AC33" i="55"/>
  <c r="AB33" i="55"/>
  <c r="AA33" i="55"/>
  <c r="Z33" i="55"/>
  <c r="Y33" i="55"/>
  <c r="X33" i="55"/>
  <c r="W33" i="55"/>
  <c r="V33" i="55"/>
  <c r="U33" i="55"/>
  <c r="T33" i="55"/>
  <c r="S33" i="55"/>
  <c r="R33" i="55"/>
  <c r="Q33" i="55"/>
  <c r="P33" i="55"/>
  <c r="O33" i="55"/>
  <c r="N33" i="55"/>
  <c r="M33" i="55"/>
  <c r="L33" i="55"/>
  <c r="K33" i="55"/>
  <c r="J33" i="55"/>
  <c r="I33" i="55"/>
  <c r="H33" i="55"/>
  <c r="G33" i="55"/>
  <c r="F33" i="55"/>
  <c r="E33" i="55"/>
  <c r="D33" i="55"/>
  <c r="C33" i="55"/>
  <c r="B33" i="55"/>
  <c r="AO32" i="55"/>
  <c r="AN32" i="55"/>
  <c r="AM32" i="55"/>
  <c r="AL32" i="55"/>
  <c r="AK32" i="55"/>
  <c r="AJ32" i="55"/>
  <c r="AI32" i="55"/>
  <c r="AH32" i="55"/>
  <c r="AG32" i="55"/>
  <c r="AF32" i="55"/>
  <c r="AE32" i="55"/>
  <c r="AD32" i="55"/>
  <c r="AC32" i="55"/>
  <c r="AB32" i="55"/>
  <c r="AA32" i="55"/>
  <c r="Z32" i="55"/>
  <c r="Y32" i="55"/>
  <c r="X32" i="55"/>
  <c r="W32" i="55"/>
  <c r="V32" i="55"/>
  <c r="U32" i="55"/>
  <c r="T32" i="55"/>
  <c r="S32" i="55"/>
  <c r="R32" i="55"/>
  <c r="Q32" i="55"/>
  <c r="P32" i="55"/>
  <c r="O32" i="55"/>
  <c r="N32" i="55"/>
  <c r="M32" i="55"/>
  <c r="L32" i="55"/>
  <c r="K32" i="55"/>
  <c r="J32" i="55"/>
  <c r="I32" i="55"/>
  <c r="H32" i="55"/>
  <c r="G32" i="55"/>
  <c r="F32" i="55"/>
  <c r="E32" i="55"/>
  <c r="D32" i="55"/>
  <c r="C32" i="55"/>
  <c r="B32" i="55"/>
  <c r="AO31" i="55"/>
  <c r="AN31" i="55"/>
  <c r="AM31" i="55"/>
  <c r="AL31" i="55"/>
  <c r="AK31" i="55"/>
  <c r="AJ31" i="55"/>
  <c r="AI31" i="55"/>
  <c r="AH31" i="55"/>
  <c r="AG31" i="55"/>
  <c r="AF31" i="55"/>
  <c r="AE31" i="55"/>
  <c r="AD31" i="55"/>
  <c r="AC31" i="55"/>
  <c r="AB31" i="55"/>
  <c r="AA31" i="55"/>
  <c r="Z31" i="55"/>
  <c r="Y31" i="55"/>
  <c r="X31" i="55"/>
  <c r="W31" i="55"/>
  <c r="V31" i="55"/>
  <c r="U31" i="55"/>
  <c r="T31" i="55"/>
  <c r="S31" i="55"/>
  <c r="R31" i="55"/>
  <c r="Q31" i="55"/>
  <c r="P31" i="55"/>
  <c r="O31" i="55"/>
  <c r="N31" i="55"/>
  <c r="M31" i="55"/>
  <c r="L31" i="55"/>
  <c r="K31" i="55"/>
  <c r="J31" i="55"/>
  <c r="I31" i="55"/>
  <c r="H31" i="55"/>
  <c r="G31" i="55"/>
  <c r="F31" i="55"/>
  <c r="E31" i="55"/>
  <c r="D31" i="55"/>
  <c r="C31" i="55"/>
  <c r="B31" i="55"/>
  <c r="AO30" i="55"/>
  <c r="AN30" i="55"/>
  <c r="AM30" i="55"/>
  <c r="AL30" i="55"/>
  <c r="AK30" i="55"/>
  <c r="AJ30" i="55"/>
  <c r="AI30" i="55"/>
  <c r="AH30" i="55"/>
  <c r="AG30" i="55"/>
  <c r="AF30" i="55"/>
  <c r="AE30" i="55"/>
  <c r="AD30" i="55"/>
  <c r="AC30" i="55"/>
  <c r="AB30" i="55"/>
  <c r="AA30" i="55"/>
  <c r="Z30" i="55"/>
  <c r="Y30" i="55"/>
  <c r="X30" i="55"/>
  <c r="W30" i="55"/>
  <c r="V30" i="55"/>
  <c r="U30" i="55"/>
  <c r="T30" i="55"/>
  <c r="S30" i="55"/>
  <c r="R30" i="55"/>
  <c r="Q30" i="55"/>
  <c r="P30" i="55"/>
  <c r="O30" i="55"/>
  <c r="N30" i="55"/>
  <c r="M30" i="55"/>
  <c r="L30" i="55"/>
  <c r="K30" i="55"/>
  <c r="J30" i="55"/>
  <c r="I30" i="55"/>
  <c r="H30" i="55"/>
  <c r="G30" i="55"/>
  <c r="F30" i="55"/>
  <c r="E30" i="55"/>
  <c r="D30" i="55"/>
  <c r="C30" i="55"/>
  <c r="B30" i="55"/>
  <c r="AO29" i="55"/>
  <c r="AN29" i="55"/>
  <c r="AM29" i="55"/>
  <c r="AL29" i="55"/>
  <c r="AK29" i="55"/>
  <c r="AJ29" i="55"/>
  <c r="AI29" i="55"/>
  <c r="AH29" i="55"/>
  <c r="AG29" i="55"/>
  <c r="AF29" i="55"/>
  <c r="AE29" i="55"/>
  <c r="AD29" i="55"/>
  <c r="AC29" i="55"/>
  <c r="AB29" i="55"/>
  <c r="AA29" i="55"/>
  <c r="Z29" i="55"/>
  <c r="Y29" i="55"/>
  <c r="X29" i="55"/>
  <c r="W29" i="55"/>
  <c r="V29" i="55"/>
  <c r="U29" i="55"/>
  <c r="T29" i="55"/>
  <c r="S29" i="55"/>
  <c r="R29" i="55"/>
  <c r="Q29" i="55"/>
  <c r="P29" i="55"/>
  <c r="O29" i="55"/>
  <c r="N29" i="55"/>
  <c r="M29" i="55"/>
  <c r="L29" i="55"/>
  <c r="K29" i="55"/>
  <c r="J29" i="55"/>
  <c r="I29" i="55"/>
  <c r="H29" i="55"/>
  <c r="G29" i="55"/>
  <c r="F29" i="55"/>
  <c r="E29" i="55"/>
  <c r="D29" i="55"/>
  <c r="C29" i="55"/>
  <c r="B29" i="55"/>
  <c r="AO71" i="63"/>
  <c r="AN71" i="63"/>
  <c r="AM71" i="63"/>
  <c r="AL71" i="63"/>
  <c r="AK71" i="63"/>
  <c r="AJ71" i="63"/>
  <c r="AI71" i="63"/>
  <c r="AH71" i="63"/>
  <c r="AG71" i="63"/>
  <c r="AF71" i="63"/>
  <c r="AE71" i="63"/>
  <c r="AD71" i="63"/>
  <c r="AC71" i="63"/>
  <c r="AB71" i="63"/>
  <c r="AA71" i="63"/>
  <c r="Z71" i="63"/>
  <c r="Y71" i="63"/>
  <c r="X71" i="63"/>
  <c r="W71" i="63"/>
  <c r="V71" i="63"/>
  <c r="U71" i="63"/>
  <c r="T71" i="63"/>
  <c r="S71" i="63"/>
  <c r="R71" i="63"/>
  <c r="Q71" i="63"/>
  <c r="P71" i="63"/>
  <c r="O71" i="63"/>
  <c r="N71" i="63"/>
  <c r="M71" i="63"/>
  <c r="L71" i="63"/>
  <c r="K71" i="63"/>
  <c r="J71" i="63"/>
  <c r="I71" i="63"/>
  <c r="H71" i="63"/>
  <c r="G71" i="63"/>
  <c r="F71" i="63"/>
  <c r="E71" i="63"/>
  <c r="D71" i="63"/>
  <c r="C71" i="63"/>
  <c r="B71" i="63"/>
  <c r="AO70" i="63"/>
  <c r="AN70" i="63"/>
  <c r="AM70" i="63"/>
  <c r="AL70" i="63"/>
  <c r="AK70" i="63"/>
  <c r="AJ70" i="63"/>
  <c r="AI70" i="63"/>
  <c r="AH70" i="63"/>
  <c r="AG70" i="63"/>
  <c r="AF70" i="63"/>
  <c r="AE70" i="63"/>
  <c r="AD70" i="63"/>
  <c r="AC70" i="63"/>
  <c r="AB70" i="63"/>
  <c r="AA70" i="63"/>
  <c r="Z70" i="63"/>
  <c r="Y70" i="63"/>
  <c r="X70" i="63"/>
  <c r="W70" i="63"/>
  <c r="V70" i="63"/>
  <c r="U70" i="63"/>
  <c r="T70" i="63"/>
  <c r="S70" i="63"/>
  <c r="R70" i="63"/>
  <c r="Q70" i="63"/>
  <c r="P70" i="63"/>
  <c r="O70" i="63"/>
  <c r="N70" i="63"/>
  <c r="M70" i="63"/>
  <c r="L70" i="63"/>
  <c r="K70" i="63"/>
  <c r="J70" i="63"/>
  <c r="I70" i="63"/>
  <c r="H70" i="63"/>
  <c r="G70" i="63"/>
  <c r="F70" i="63"/>
  <c r="E70" i="63"/>
  <c r="D70" i="63"/>
  <c r="C70" i="63"/>
  <c r="B70" i="63"/>
  <c r="AO69" i="63"/>
  <c r="AN69" i="63"/>
  <c r="AM69" i="63"/>
  <c r="AL69" i="63"/>
  <c r="AK69" i="63"/>
  <c r="AJ69" i="63"/>
  <c r="AI69" i="63"/>
  <c r="AH69" i="63"/>
  <c r="AG69" i="63"/>
  <c r="AF69" i="63"/>
  <c r="AE69" i="63"/>
  <c r="AD69" i="63"/>
  <c r="AC69" i="63"/>
  <c r="AB69" i="63"/>
  <c r="AA69" i="63"/>
  <c r="Z69" i="63"/>
  <c r="Y69" i="63"/>
  <c r="X69" i="63"/>
  <c r="W69" i="63"/>
  <c r="V69" i="63"/>
  <c r="U69" i="63"/>
  <c r="T69" i="63"/>
  <c r="S69" i="63"/>
  <c r="R69" i="63"/>
  <c r="Q69" i="63"/>
  <c r="P69" i="63"/>
  <c r="O69" i="63"/>
  <c r="N69" i="63"/>
  <c r="M69" i="63"/>
  <c r="L69" i="63"/>
  <c r="K69" i="63"/>
  <c r="J69" i="63"/>
  <c r="I69" i="63"/>
  <c r="H69" i="63"/>
  <c r="G69" i="63"/>
  <c r="F69" i="63"/>
  <c r="E69" i="63"/>
  <c r="D69" i="63"/>
  <c r="C69" i="63"/>
  <c r="B69" i="63"/>
  <c r="AO68" i="63"/>
  <c r="AN68" i="63"/>
  <c r="AM68" i="63"/>
  <c r="AL68" i="63"/>
  <c r="AK68" i="63"/>
  <c r="AJ68" i="63"/>
  <c r="AI68" i="63"/>
  <c r="AH68" i="63"/>
  <c r="AG68" i="63"/>
  <c r="AF68" i="63"/>
  <c r="AE68" i="63"/>
  <c r="AD68" i="63"/>
  <c r="AC68" i="63"/>
  <c r="AB68" i="63"/>
  <c r="AA68" i="63"/>
  <c r="Z68" i="63"/>
  <c r="Y68" i="63"/>
  <c r="X68" i="63"/>
  <c r="W68" i="63"/>
  <c r="V68" i="63"/>
  <c r="U68" i="63"/>
  <c r="T68" i="63"/>
  <c r="S68" i="63"/>
  <c r="R68" i="63"/>
  <c r="Q68" i="63"/>
  <c r="P68" i="63"/>
  <c r="O68" i="63"/>
  <c r="N68" i="63"/>
  <c r="M68" i="63"/>
  <c r="L68" i="63"/>
  <c r="K68" i="63"/>
  <c r="J68" i="63"/>
  <c r="I68" i="63"/>
  <c r="H68" i="63"/>
  <c r="G68" i="63"/>
  <c r="F68" i="63"/>
  <c r="E68" i="63"/>
  <c r="D68" i="63"/>
  <c r="C68" i="63"/>
  <c r="B68" i="63"/>
  <c r="AO67" i="63"/>
  <c r="AN67" i="63"/>
  <c r="AM67" i="63"/>
  <c r="AL67" i="63"/>
  <c r="AK67" i="63"/>
  <c r="AJ67" i="63"/>
  <c r="AI67" i="63"/>
  <c r="AH67" i="63"/>
  <c r="AG67" i="63"/>
  <c r="AF67" i="63"/>
  <c r="AE67" i="63"/>
  <c r="AD67" i="63"/>
  <c r="AC67" i="63"/>
  <c r="AB67" i="63"/>
  <c r="AA67" i="63"/>
  <c r="Z67" i="63"/>
  <c r="Y67" i="63"/>
  <c r="X67" i="63"/>
  <c r="W67" i="63"/>
  <c r="V67" i="63"/>
  <c r="U67" i="63"/>
  <c r="T67" i="63"/>
  <c r="S67" i="63"/>
  <c r="R67" i="63"/>
  <c r="Q67" i="63"/>
  <c r="P67" i="63"/>
  <c r="O67" i="63"/>
  <c r="N67" i="63"/>
  <c r="M67" i="63"/>
  <c r="L67" i="63"/>
  <c r="K67" i="63"/>
  <c r="J67" i="63"/>
  <c r="I67" i="63"/>
  <c r="H67" i="63"/>
  <c r="G67" i="63"/>
  <c r="F67" i="63"/>
  <c r="E67" i="63"/>
  <c r="D67" i="63"/>
  <c r="C67" i="63"/>
  <c r="B67" i="63"/>
  <c r="AO66" i="63"/>
  <c r="AN66" i="63"/>
  <c r="AM66" i="63"/>
  <c r="AL66" i="63"/>
  <c r="AK66" i="63"/>
  <c r="AJ66" i="63"/>
  <c r="AI66" i="63"/>
  <c r="AH66" i="63"/>
  <c r="AG66" i="63"/>
  <c r="AF66" i="63"/>
  <c r="AE66" i="63"/>
  <c r="AD66" i="63"/>
  <c r="AC66" i="63"/>
  <c r="AB66" i="63"/>
  <c r="AA66" i="63"/>
  <c r="Z66" i="63"/>
  <c r="Y66" i="63"/>
  <c r="X66" i="63"/>
  <c r="W66" i="63"/>
  <c r="V66" i="63"/>
  <c r="U66" i="63"/>
  <c r="T66" i="63"/>
  <c r="S66" i="63"/>
  <c r="R66" i="63"/>
  <c r="Q66" i="63"/>
  <c r="P66" i="63"/>
  <c r="O66" i="63"/>
  <c r="N66" i="63"/>
  <c r="M66" i="63"/>
  <c r="L66" i="63"/>
  <c r="K66" i="63"/>
  <c r="J66" i="63"/>
  <c r="I66" i="63"/>
  <c r="H66" i="63"/>
  <c r="G66" i="63"/>
  <c r="F66" i="63"/>
  <c r="E66" i="63"/>
  <c r="D66" i="63"/>
  <c r="C66" i="63"/>
  <c r="B66" i="63"/>
  <c r="A66" i="63"/>
  <c r="A67" i="63" s="1"/>
  <c r="A68" i="63" s="1"/>
  <c r="A69" i="63" s="1"/>
  <c r="AO65" i="63"/>
  <c r="AN65" i="63"/>
  <c r="AM65" i="63"/>
  <c r="AL65" i="63"/>
  <c r="AK65" i="63"/>
  <c r="AJ65" i="63"/>
  <c r="AI65" i="63"/>
  <c r="AH65" i="63"/>
  <c r="AG65" i="63"/>
  <c r="AF65" i="63"/>
  <c r="AE65" i="63"/>
  <c r="AD65" i="63"/>
  <c r="AC65" i="63"/>
  <c r="AB65" i="63"/>
  <c r="AA65" i="63"/>
  <c r="Z65" i="63"/>
  <c r="Y65" i="63"/>
  <c r="X65" i="63"/>
  <c r="W65" i="63"/>
  <c r="V65" i="63"/>
  <c r="U65" i="63"/>
  <c r="T65" i="63"/>
  <c r="S65" i="63"/>
  <c r="R65" i="63"/>
  <c r="Q65" i="63"/>
  <c r="P65" i="63"/>
  <c r="O65" i="63"/>
  <c r="N65" i="63"/>
  <c r="M65" i="63"/>
  <c r="L65" i="63"/>
  <c r="K65" i="63"/>
  <c r="J65" i="63"/>
  <c r="I65" i="63"/>
  <c r="H65" i="63"/>
  <c r="G65" i="63"/>
  <c r="F65" i="63"/>
  <c r="E65" i="63"/>
  <c r="D65" i="63"/>
  <c r="C65" i="63"/>
  <c r="B65" i="63"/>
  <c r="AO64" i="63"/>
  <c r="AN64" i="63"/>
  <c r="AM64" i="63"/>
  <c r="AL64" i="63"/>
  <c r="AK64" i="63"/>
  <c r="AJ64" i="63"/>
  <c r="AI64" i="63"/>
  <c r="AH64" i="63"/>
  <c r="AG64" i="63"/>
  <c r="AF64" i="63"/>
  <c r="AE64" i="63"/>
  <c r="AD64" i="63"/>
  <c r="AC64" i="63"/>
  <c r="AB64" i="63"/>
  <c r="AA64" i="63"/>
  <c r="Z64" i="63"/>
  <c r="Y64" i="63"/>
  <c r="X64" i="63"/>
  <c r="W64" i="63"/>
  <c r="V64" i="63"/>
  <c r="U64" i="63"/>
  <c r="T64" i="63"/>
  <c r="S64" i="63"/>
  <c r="R64" i="63"/>
  <c r="Q64" i="63"/>
  <c r="P64" i="63"/>
  <c r="O64" i="63"/>
  <c r="N64" i="63"/>
  <c r="M64" i="63"/>
  <c r="L64" i="63"/>
  <c r="K64" i="63"/>
  <c r="J64" i="63"/>
  <c r="I64" i="63"/>
  <c r="H64" i="63"/>
  <c r="G64" i="63"/>
  <c r="F64" i="63"/>
  <c r="E64" i="63"/>
  <c r="D64" i="63"/>
  <c r="C64" i="63"/>
  <c r="B64" i="63"/>
  <c r="AO63" i="63"/>
  <c r="AN63" i="63"/>
  <c r="AM63" i="63"/>
  <c r="AL63" i="63"/>
  <c r="AK63" i="63"/>
  <c r="AJ63" i="63"/>
  <c r="AI63" i="63"/>
  <c r="AH63" i="63"/>
  <c r="AG63" i="63"/>
  <c r="AF63" i="63"/>
  <c r="AE63" i="63"/>
  <c r="AD63" i="63"/>
  <c r="AC63" i="63"/>
  <c r="AB63" i="63"/>
  <c r="AA63" i="63"/>
  <c r="Z63" i="63"/>
  <c r="Y63" i="63"/>
  <c r="X63" i="63"/>
  <c r="W63" i="63"/>
  <c r="V63" i="63"/>
  <c r="U63" i="63"/>
  <c r="T63" i="63"/>
  <c r="S63" i="63"/>
  <c r="R63" i="63"/>
  <c r="Q63" i="63"/>
  <c r="P63" i="63"/>
  <c r="O63" i="63"/>
  <c r="N63" i="63"/>
  <c r="M63" i="63"/>
  <c r="L63" i="63"/>
  <c r="K63" i="63"/>
  <c r="J63" i="63"/>
  <c r="I63" i="63"/>
  <c r="H63" i="63"/>
  <c r="G63" i="63"/>
  <c r="F63" i="63"/>
  <c r="E63" i="63"/>
  <c r="D63" i="63"/>
  <c r="C63" i="63"/>
  <c r="B63" i="63"/>
  <c r="AO62" i="63"/>
  <c r="AN62" i="63"/>
  <c r="AM62" i="63"/>
  <c r="AL62" i="63"/>
  <c r="AK62" i="63"/>
  <c r="AJ62" i="63"/>
  <c r="AI62" i="63"/>
  <c r="AH62" i="63"/>
  <c r="AG62" i="63"/>
  <c r="AF62" i="63"/>
  <c r="AE62" i="63"/>
  <c r="AD62" i="63"/>
  <c r="AC62" i="63"/>
  <c r="AB62" i="63"/>
  <c r="AA62" i="63"/>
  <c r="Z62" i="63"/>
  <c r="Y62" i="63"/>
  <c r="X62" i="63"/>
  <c r="W62" i="63"/>
  <c r="V62" i="63"/>
  <c r="U62" i="63"/>
  <c r="T62" i="63"/>
  <c r="S62" i="63"/>
  <c r="R62" i="63"/>
  <c r="Q62" i="63"/>
  <c r="P62" i="63"/>
  <c r="O62" i="63"/>
  <c r="N62" i="63"/>
  <c r="M62" i="63"/>
  <c r="L62" i="63"/>
  <c r="K62" i="63"/>
  <c r="J62" i="63"/>
  <c r="I62" i="63"/>
  <c r="H62" i="63"/>
  <c r="G62" i="63"/>
  <c r="F62" i="63"/>
  <c r="E62" i="63"/>
  <c r="D62" i="63"/>
  <c r="C62" i="63"/>
  <c r="B62" i="63"/>
  <c r="AO61" i="63"/>
  <c r="AN61" i="63"/>
  <c r="AM61" i="63"/>
  <c r="AL61" i="63"/>
  <c r="AK61" i="63"/>
  <c r="AJ61" i="63"/>
  <c r="AI61" i="63"/>
  <c r="AH61" i="63"/>
  <c r="AG61" i="63"/>
  <c r="AF61" i="63"/>
  <c r="AE61" i="63"/>
  <c r="AD61" i="63"/>
  <c r="AC61" i="63"/>
  <c r="AB61" i="63"/>
  <c r="AA61" i="63"/>
  <c r="Z61" i="63"/>
  <c r="Y61" i="63"/>
  <c r="X61" i="63"/>
  <c r="W61" i="63"/>
  <c r="V61" i="63"/>
  <c r="U61" i="63"/>
  <c r="T61" i="63"/>
  <c r="S61" i="63"/>
  <c r="R61" i="63"/>
  <c r="Q61" i="63"/>
  <c r="P61" i="63"/>
  <c r="O61" i="63"/>
  <c r="N61" i="63"/>
  <c r="M61" i="63"/>
  <c r="L61" i="63"/>
  <c r="K61" i="63"/>
  <c r="J61" i="63"/>
  <c r="I61" i="63"/>
  <c r="H61" i="63"/>
  <c r="G61" i="63"/>
  <c r="F61" i="63"/>
  <c r="E61" i="63"/>
  <c r="D61" i="63"/>
  <c r="C61" i="63"/>
  <c r="B61" i="63"/>
  <c r="AO60" i="63"/>
  <c r="AN60" i="63"/>
  <c r="AM60" i="63"/>
  <c r="AL60" i="63"/>
  <c r="AK60" i="63"/>
  <c r="AJ60" i="63"/>
  <c r="AI60" i="63"/>
  <c r="AH60" i="63"/>
  <c r="AG60" i="63"/>
  <c r="AF60" i="63"/>
  <c r="AE60" i="63"/>
  <c r="AD60" i="63"/>
  <c r="AC60" i="63"/>
  <c r="AB60" i="63"/>
  <c r="AA60" i="63"/>
  <c r="Z60" i="63"/>
  <c r="Y60" i="63"/>
  <c r="X60" i="63"/>
  <c r="W60" i="63"/>
  <c r="V60" i="63"/>
  <c r="U60" i="63"/>
  <c r="T60" i="63"/>
  <c r="S60" i="63"/>
  <c r="R60" i="63"/>
  <c r="Q60" i="63"/>
  <c r="P60" i="63"/>
  <c r="O60" i="63"/>
  <c r="N60" i="63"/>
  <c r="M60" i="63"/>
  <c r="L60" i="63"/>
  <c r="K60" i="63"/>
  <c r="J60" i="63"/>
  <c r="I60" i="63"/>
  <c r="H60" i="63"/>
  <c r="G60" i="63"/>
  <c r="F60" i="63"/>
  <c r="E60" i="63"/>
  <c r="D60" i="63"/>
  <c r="C60" i="63"/>
  <c r="B60" i="63"/>
  <c r="AO59" i="63"/>
  <c r="AN59" i="63"/>
  <c r="AM59" i="63"/>
  <c r="AL59" i="63"/>
  <c r="AK59" i="63"/>
  <c r="AJ59" i="63"/>
  <c r="AI59" i="63"/>
  <c r="AH59" i="63"/>
  <c r="AG59" i="63"/>
  <c r="AF59" i="63"/>
  <c r="AE59" i="63"/>
  <c r="AD59" i="63"/>
  <c r="AC59" i="63"/>
  <c r="AB59" i="63"/>
  <c r="AA59" i="63"/>
  <c r="Z59" i="63"/>
  <c r="Y59" i="63"/>
  <c r="X59" i="63"/>
  <c r="W59" i="63"/>
  <c r="V59" i="63"/>
  <c r="U59" i="63"/>
  <c r="T59" i="63"/>
  <c r="S59" i="63"/>
  <c r="R59" i="63"/>
  <c r="Q59" i="63"/>
  <c r="P59" i="63"/>
  <c r="O59" i="63"/>
  <c r="N59" i="63"/>
  <c r="M59" i="63"/>
  <c r="L59" i="63"/>
  <c r="K59" i="63"/>
  <c r="J59" i="63"/>
  <c r="I59" i="63"/>
  <c r="H59" i="63"/>
  <c r="G59" i="63"/>
  <c r="F59" i="63"/>
  <c r="E59" i="63"/>
  <c r="D59" i="63"/>
  <c r="C59" i="63"/>
  <c r="B59" i="63"/>
  <c r="AO58" i="63"/>
  <c r="AN58" i="63"/>
  <c r="AM58" i="63"/>
  <c r="AL58" i="63"/>
  <c r="AK58" i="63"/>
  <c r="AJ58" i="63"/>
  <c r="AI58" i="63"/>
  <c r="AH58" i="63"/>
  <c r="AG58" i="63"/>
  <c r="AF58" i="63"/>
  <c r="AE58" i="63"/>
  <c r="AD58" i="63"/>
  <c r="AC58" i="63"/>
  <c r="AB58" i="63"/>
  <c r="AA58" i="63"/>
  <c r="Z58" i="63"/>
  <c r="Y58" i="63"/>
  <c r="X58" i="63"/>
  <c r="W58" i="63"/>
  <c r="V58" i="63"/>
  <c r="U58" i="63"/>
  <c r="T58" i="63"/>
  <c r="S58" i="63"/>
  <c r="R58" i="63"/>
  <c r="Q58" i="63"/>
  <c r="P58" i="63"/>
  <c r="O58" i="63"/>
  <c r="N58" i="63"/>
  <c r="M58" i="63"/>
  <c r="L58" i="63"/>
  <c r="K58" i="63"/>
  <c r="J58" i="63"/>
  <c r="I58" i="63"/>
  <c r="H58" i="63"/>
  <c r="G58" i="63"/>
  <c r="F58" i="63"/>
  <c r="E58" i="63"/>
  <c r="D58" i="63"/>
  <c r="C58" i="63"/>
  <c r="B58" i="63"/>
  <c r="AO57" i="63"/>
  <c r="AN57" i="63"/>
  <c r="AM57" i="63"/>
  <c r="AL57" i="63"/>
  <c r="AK57" i="63"/>
  <c r="AJ57" i="63"/>
  <c r="AI57" i="63"/>
  <c r="AH57" i="63"/>
  <c r="AG57" i="63"/>
  <c r="AF57" i="63"/>
  <c r="AE57" i="63"/>
  <c r="AD57" i="63"/>
  <c r="AC57" i="63"/>
  <c r="AB57" i="63"/>
  <c r="AA57" i="63"/>
  <c r="Z57" i="63"/>
  <c r="Y57" i="63"/>
  <c r="X57" i="63"/>
  <c r="W57" i="63"/>
  <c r="V57" i="63"/>
  <c r="U57" i="63"/>
  <c r="T57" i="63"/>
  <c r="S57" i="63"/>
  <c r="R57" i="63"/>
  <c r="Q57" i="63"/>
  <c r="P57" i="63"/>
  <c r="O57" i="63"/>
  <c r="N57" i="63"/>
  <c r="M57" i="63"/>
  <c r="L57" i="63"/>
  <c r="K57" i="63"/>
  <c r="J57" i="63"/>
  <c r="I57" i="63"/>
  <c r="H57" i="63"/>
  <c r="G57" i="63"/>
  <c r="F57" i="63"/>
  <c r="E57" i="63"/>
  <c r="D57" i="63"/>
  <c r="C57" i="63"/>
  <c r="B57" i="63"/>
  <c r="AO56" i="63"/>
  <c r="AN56" i="63"/>
  <c r="AM56" i="63"/>
  <c r="AL56" i="63"/>
  <c r="AK56" i="63"/>
  <c r="AJ56" i="63"/>
  <c r="AI56" i="63"/>
  <c r="AH56" i="63"/>
  <c r="AG56" i="63"/>
  <c r="AF56" i="63"/>
  <c r="AE56" i="63"/>
  <c r="AD56" i="63"/>
  <c r="AC56" i="63"/>
  <c r="AB56" i="63"/>
  <c r="AA56" i="63"/>
  <c r="Z56" i="63"/>
  <c r="Y56" i="63"/>
  <c r="X56" i="63"/>
  <c r="W56" i="63"/>
  <c r="V56" i="63"/>
  <c r="U56" i="63"/>
  <c r="T56" i="63"/>
  <c r="S56" i="63"/>
  <c r="R56" i="63"/>
  <c r="Q56" i="63"/>
  <c r="P56" i="63"/>
  <c r="O56" i="63"/>
  <c r="N56" i="63"/>
  <c r="M56" i="63"/>
  <c r="L56" i="63"/>
  <c r="K56" i="63"/>
  <c r="J56" i="63"/>
  <c r="I56" i="63"/>
  <c r="H56" i="63"/>
  <c r="G56" i="63"/>
  <c r="F56" i="63"/>
  <c r="E56" i="63"/>
  <c r="D56" i="63"/>
  <c r="C56" i="63"/>
  <c r="B56" i="63"/>
  <c r="AO55" i="63"/>
  <c r="AN55" i="63"/>
  <c r="AM55" i="63"/>
  <c r="AL55" i="63"/>
  <c r="AK55" i="63"/>
  <c r="AJ55" i="63"/>
  <c r="AI55" i="63"/>
  <c r="AH55" i="63"/>
  <c r="AG55" i="63"/>
  <c r="AF55" i="63"/>
  <c r="AE55" i="63"/>
  <c r="AD55" i="63"/>
  <c r="AC55" i="63"/>
  <c r="AB55" i="63"/>
  <c r="AA55" i="63"/>
  <c r="Z55" i="63"/>
  <c r="Y55" i="63"/>
  <c r="X55" i="63"/>
  <c r="W55" i="63"/>
  <c r="V55" i="63"/>
  <c r="U55" i="63"/>
  <c r="T55" i="63"/>
  <c r="S55" i="63"/>
  <c r="R55" i="63"/>
  <c r="Q55" i="63"/>
  <c r="P55" i="63"/>
  <c r="O55" i="63"/>
  <c r="N55" i="63"/>
  <c r="M55" i="63"/>
  <c r="L55" i="63"/>
  <c r="K55" i="63"/>
  <c r="J55" i="63"/>
  <c r="I55" i="63"/>
  <c r="H55" i="63"/>
  <c r="G55" i="63"/>
  <c r="F55" i="63"/>
  <c r="E55" i="63"/>
  <c r="D55" i="63"/>
  <c r="C55" i="63"/>
  <c r="B55" i="63"/>
  <c r="AO54" i="63"/>
  <c r="AN54" i="63"/>
  <c r="AM54" i="63"/>
  <c r="AL54" i="63"/>
  <c r="AK54" i="63"/>
  <c r="AJ54" i="63"/>
  <c r="AI54" i="63"/>
  <c r="AH54" i="63"/>
  <c r="AG54" i="63"/>
  <c r="AF54" i="63"/>
  <c r="AE54" i="63"/>
  <c r="AD54" i="63"/>
  <c r="AC54" i="63"/>
  <c r="AB54" i="63"/>
  <c r="AA54" i="63"/>
  <c r="Z54" i="63"/>
  <c r="Y54" i="63"/>
  <c r="X54" i="63"/>
  <c r="W54" i="63"/>
  <c r="V54" i="63"/>
  <c r="U54" i="63"/>
  <c r="T54" i="63"/>
  <c r="S54" i="63"/>
  <c r="R54" i="63"/>
  <c r="Q54" i="63"/>
  <c r="P54" i="63"/>
  <c r="O54" i="63"/>
  <c r="N54" i="63"/>
  <c r="M54" i="63"/>
  <c r="L54" i="63"/>
  <c r="K54" i="63"/>
  <c r="J54" i="63"/>
  <c r="I54" i="63"/>
  <c r="H54" i="63"/>
  <c r="G54" i="63"/>
  <c r="F54" i="63"/>
  <c r="E54" i="63"/>
  <c r="D54" i="63"/>
  <c r="C54" i="63"/>
  <c r="B54" i="63"/>
  <c r="AR53" i="63"/>
  <c r="AO53" i="63"/>
  <c r="AN53" i="63"/>
  <c r="AM53" i="63"/>
  <c r="AL53" i="63"/>
  <c r="AK53" i="63"/>
  <c r="AJ53" i="63"/>
  <c r="AI53" i="63"/>
  <c r="AH53" i="63"/>
  <c r="AG53" i="63"/>
  <c r="AF53" i="63"/>
  <c r="AE53" i="63"/>
  <c r="AD53" i="63"/>
  <c r="AC53" i="63"/>
  <c r="AB53" i="63"/>
  <c r="AA53" i="63"/>
  <c r="Z53" i="63"/>
  <c r="Y53" i="63"/>
  <c r="X53" i="63"/>
  <c r="W53" i="63"/>
  <c r="V53" i="63"/>
  <c r="U53" i="63"/>
  <c r="T53" i="63"/>
  <c r="S53" i="63"/>
  <c r="R53" i="63"/>
  <c r="Q53" i="63"/>
  <c r="P53" i="63"/>
  <c r="O53" i="63"/>
  <c r="N53" i="63"/>
  <c r="M53" i="63"/>
  <c r="L53" i="63"/>
  <c r="K53" i="63"/>
  <c r="J53" i="63"/>
  <c r="I53" i="63"/>
  <c r="H53" i="63"/>
  <c r="G53" i="63"/>
  <c r="F53" i="63"/>
  <c r="E53" i="63"/>
  <c r="D53" i="63"/>
  <c r="C53" i="63"/>
  <c r="B53" i="63"/>
  <c r="AR52" i="63"/>
  <c r="AO52" i="63"/>
  <c r="AN52" i="63"/>
  <c r="AM52" i="63"/>
  <c r="AL52" i="63"/>
  <c r="AK52" i="63"/>
  <c r="AJ52" i="63"/>
  <c r="AI52" i="63"/>
  <c r="AH52" i="63"/>
  <c r="AG52" i="63"/>
  <c r="AF52" i="63"/>
  <c r="AE52" i="63"/>
  <c r="AD52" i="63"/>
  <c r="AC52" i="63"/>
  <c r="AB52" i="63"/>
  <c r="AA52" i="63"/>
  <c r="Z52" i="63"/>
  <c r="Y52" i="63"/>
  <c r="X52" i="63"/>
  <c r="W52" i="63"/>
  <c r="V52" i="63"/>
  <c r="U52" i="63"/>
  <c r="T52" i="63"/>
  <c r="S52" i="63"/>
  <c r="R52" i="63"/>
  <c r="Q52" i="63"/>
  <c r="P52" i="63"/>
  <c r="O52" i="63"/>
  <c r="N52" i="63"/>
  <c r="M52" i="63"/>
  <c r="L52" i="63"/>
  <c r="K52" i="63"/>
  <c r="J52" i="63"/>
  <c r="I52" i="63"/>
  <c r="H52" i="63"/>
  <c r="G52" i="63"/>
  <c r="F52" i="63"/>
  <c r="E52" i="63"/>
  <c r="D52" i="63"/>
  <c r="C52" i="63"/>
  <c r="B52" i="63"/>
  <c r="AR51" i="63"/>
  <c r="AO51" i="63"/>
  <c r="AN51" i="63"/>
  <c r="AM51" i="63"/>
  <c r="AL51" i="63"/>
  <c r="AK51" i="63"/>
  <c r="AJ51" i="63"/>
  <c r="AI51" i="63"/>
  <c r="AH51" i="63"/>
  <c r="AG51" i="63"/>
  <c r="AF51" i="63"/>
  <c r="AE51" i="63"/>
  <c r="AD51" i="63"/>
  <c r="AC51" i="63"/>
  <c r="AB51" i="63"/>
  <c r="AA51" i="63"/>
  <c r="Z51" i="63"/>
  <c r="Y51" i="63"/>
  <c r="X51" i="63"/>
  <c r="W51" i="63"/>
  <c r="V51" i="63"/>
  <c r="U51" i="63"/>
  <c r="T51" i="63"/>
  <c r="S51" i="63"/>
  <c r="R51" i="63"/>
  <c r="Q51" i="63"/>
  <c r="P51" i="63"/>
  <c r="O51" i="63"/>
  <c r="N51" i="63"/>
  <c r="M51" i="63"/>
  <c r="L51" i="63"/>
  <c r="K51" i="63"/>
  <c r="J51" i="63"/>
  <c r="I51" i="63"/>
  <c r="H51" i="63"/>
  <c r="G51" i="63"/>
  <c r="F51" i="63"/>
  <c r="E51" i="63"/>
  <c r="D51" i="63"/>
  <c r="C51" i="63"/>
  <c r="B51" i="63"/>
  <c r="AR50" i="63"/>
  <c r="AO50" i="63"/>
  <c r="AN50" i="63"/>
  <c r="AM50" i="63"/>
  <c r="AL50" i="63"/>
  <c r="AK50" i="63"/>
  <c r="AJ50" i="63"/>
  <c r="AI50" i="63"/>
  <c r="AH50" i="63"/>
  <c r="AG50" i="63"/>
  <c r="AF50" i="63"/>
  <c r="AE50" i="63"/>
  <c r="AD50" i="63"/>
  <c r="AC50" i="63"/>
  <c r="AB50" i="63"/>
  <c r="AA50" i="63"/>
  <c r="Z50" i="63"/>
  <c r="Y50" i="63"/>
  <c r="X50" i="63"/>
  <c r="W50" i="63"/>
  <c r="V50" i="63"/>
  <c r="U50" i="63"/>
  <c r="T50" i="63"/>
  <c r="S50" i="63"/>
  <c r="R50" i="63"/>
  <c r="Q50" i="63"/>
  <c r="P50" i="63"/>
  <c r="O50" i="63"/>
  <c r="N50" i="63"/>
  <c r="M50" i="63"/>
  <c r="L50" i="63"/>
  <c r="K50" i="63"/>
  <c r="J50" i="63"/>
  <c r="I50" i="63"/>
  <c r="H50" i="63"/>
  <c r="G50" i="63"/>
  <c r="F50" i="63"/>
  <c r="E50" i="63"/>
  <c r="D50" i="63"/>
  <c r="C50" i="63"/>
  <c r="B50" i="63"/>
  <c r="AR49" i="63"/>
  <c r="AO49" i="63"/>
  <c r="AN49" i="63"/>
  <c r="AM49" i="63"/>
  <c r="AL49" i="63"/>
  <c r="AK49" i="63"/>
  <c r="AJ49" i="63"/>
  <c r="AI49" i="63"/>
  <c r="AH49" i="63"/>
  <c r="AG49" i="63"/>
  <c r="AF49" i="63"/>
  <c r="AE49" i="63"/>
  <c r="AD49" i="63"/>
  <c r="AC49" i="63"/>
  <c r="AB49" i="63"/>
  <c r="AA49" i="63"/>
  <c r="Z49" i="63"/>
  <c r="Y49" i="63"/>
  <c r="X49" i="63"/>
  <c r="W49" i="63"/>
  <c r="V49" i="63"/>
  <c r="U49" i="63"/>
  <c r="T49" i="63"/>
  <c r="S49" i="63"/>
  <c r="R49" i="63"/>
  <c r="Q49" i="63"/>
  <c r="P49" i="63"/>
  <c r="O49" i="63"/>
  <c r="N49" i="63"/>
  <c r="M49" i="63"/>
  <c r="L49" i="63"/>
  <c r="K49" i="63"/>
  <c r="J49" i="63"/>
  <c r="I49" i="63"/>
  <c r="H49" i="63"/>
  <c r="G49" i="63"/>
  <c r="F49" i="63"/>
  <c r="E49" i="63"/>
  <c r="D49" i="63"/>
  <c r="C49" i="63"/>
  <c r="B49" i="63"/>
  <c r="AO48" i="63"/>
  <c r="AN48" i="63"/>
  <c r="AM48" i="63"/>
  <c r="AL48" i="63"/>
  <c r="AK48" i="63"/>
  <c r="AJ48" i="63"/>
  <c r="AI48" i="63"/>
  <c r="AH48" i="63"/>
  <c r="AG48" i="63"/>
  <c r="AF48" i="63"/>
  <c r="AE48" i="63"/>
  <c r="AD48" i="63"/>
  <c r="AC48" i="63"/>
  <c r="AB48" i="63"/>
  <c r="AA48" i="63"/>
  <c r="Z48" i="63"/>
  <c r="Y48" i="63"/>
  <c r="X48" i="63"/>
  <c r="W48" i="63"/>
  <c r="V48" i="63"/>
  <c r="U48" i="63"/>
  <c r="T48" i="63"/>
  <c r="S48" i="63"/>
  <c r="R48" i="63"/>
  <c r="Q48" i="63"/>
  <c r="P48" i="63"/>
  <c r="O48" i="63"/>
  <c r="N48" i="63"/>
  <c r="M48" i="63"/>
  <c r="L48" i="63"/>
  <c r="K48" i="63"/>
  <c r="J48" i="63"/>
  <c r="I48" i="63"/>
  <c r="H48" i="63"/>
  <c r="G48" i="63"/>
  <c r="F48" i="63"/>
  <c r="E48" i="63"/>
  <c r="D48" i="63"/>
  <c r="C48" i="63"/>
  <c r="B48" i="63"/>
  <c r="AR47" i="63"/>
  <c r="AO47" i="63"/>
  <c r="AN47" i="63"/>
  <c r="AM47" i="63"/>
  <c r="AL47" i="63"/>
  <c r="AK47" i="63"/>
  <c r="AJ47" i="63"/>
  <c r="AI47" i="63"/>
  <c r="AH47" i="63"/>
  <c r="AG47" i="63"/>
  <c r="AF47" i="63"/>
  <c r="AE47" i="63"/>
  <c r="AD47" i="63"/>
  <c r="AC47" i="63"/>
  <c r="AB47" i="63"/>
  <c r="AA47" i="63"/>
  <c r="Z47" i="63"/>
  <c r="Y47" i="63"/>
  <c r="X47" i="63"/>
  <c r="W47" i="63"/>
  <c r="V47" i="63"/>
  <c r="U47" i="63"/>
  <c r="T47" i="63"/>
  <c r="S47" i="63"/>
  <c r="R47" i="63"/>
  <c r="Q47" i="63"/>
  <c r="P47" i="63"/>
  <c r="O47" i="63"/>
  <c r="N47" i="63"/>
  <c r="M47" i="63"/>
  <c r="L47" i="63"/>
  <c r="K47" i="63"/>
  <c r="J47" i="63"/>
  <c r="I47" i="63"/>
  <c r="H47" i="63"/>
  <c r="G47" i="63"/>
  <c r="F47" i="63"/>
  <c r="E47" i="63"/>
  <c r="D47" i="63"/>
  <c r="C47" i="63"/>
  <c r="B47" i="63"/>
  <c r="AO46" i="63"/>
  <c r="AN46" i="63"/>
  <c r="AM46" i="63"/>
  <c r="AL46" i="63"/>
  <c r="AK46" i="63"/>
  <c r="AJ46" i="63"/>
  <c r="AI46" i="63"/>
  <c r="AH46" i="63"/>
  <c r="AG46" i="63"/>
  <c r="AF46" i="63"/>
  <c r="AE46" i="63"/>
  <c r="AD46" i="63"/>
  <c r="AC46" i="63"/>
  <c r="AB46" i="63"/>
  <c r="AA46" i="63"/>
  <c r="Z46" i="63"/>
  <c r="Y46" i="63"/>
  <c r="X46" i="63"/>
  <c r="W46" i="63"/>
  <c r="V46" i="63"/>
  <c r="U46" i="63"/>
  <c r="T46" i="63"/>
  <c r="S46" i="63"/>
  <c r="R46" i="63"/>
  <c r="Q46" i="63"/>
  <c r="P46" i="63"/>
  <c r="O46" i="63"/>
  <c r="N46" i="63"/>
  <c r="M46" i="63"/>
  <c r="L46" i="63"/>
  <c r="K46" i="63"/>
  <c r="J46" i="63"/>
  <c r="I46" i="63"/>
  <c r="H46" i="63"/>
  <c r="G46" i="63"/>
  <c r="F46" i="63"/>
  <c r="E46" i="63"/>
  <c r="D46" i="63"/>
  <c r="C46" i="63"/>
  <c r="B46" i="63"/>
  <c r="AO45" i="63"/>
  <c r="AN45" i="63"/>
  <c r="AM45" i="63"/>
  <c r="AL45" i="63"/>
  <c r="AK45" i="63"/>
  <c r="AJ45" i="63"/>
  <c r="AI45" i="63"/>
  <c r="AH45" i="63"/>
  <c r="AG45" i="63"/>
  <c r="AF45" i="63"/>
  <c r="AE45" i="63"/>
  <c r="AD45" i="63"/>
  <c r="AC45" i="63"/>
  <c r="AB45" i="63"/>
  <c r="AA45" i="63"/>
  <c r="Z45" i="63"/>
  <c r="Y45" i="63"/>
  <c r="X45" i="63"/>
  <c r="W45" i="63"/>
  <c r="V45" i="63"/>
  <c r="U45" i="63"/>
  <c r="T45" i="63"/>
  <c r="S45" i="63"/>
  <c r="R45" i="63"/>
  <c r="Q45" i="63"/>
  <c r="P45" i="63"/>
  <c r="O45" i="63"/>
  <c r="N45" i="63"/>
  <c r="M45" i="63"/>
  <c r="L45" i="63"/>
  <c r="K45" i="63"/>
  <c r="J45" i="63"/>
  <c r="I45" i="63"/>
  <c r="H45" i="63"/>
  <c r="G45" i="63"/>
  <c r="F45" i="63"/>
  <c r="E45" i="63"/>
  <c r="D45" i="63"/>
  <c r="C45" i="63"/>
  <c r="B45" i="63"/>
  <c r="AO44" i="63"/>
  <c r="AN44" i="63"/>
  <c r="AM44" i="63"/>
  <c r="AL44" i="63"/>
  <c r="AK44" i="63"/>
  <c r="AJ44" i="63"/>
  <c r="AI44" i="63"/>
  <c r="AH44" i="63"/>
  <c r="AG44" i="63"/>
  <c r="AF44" i="63"/>
  <c r="AE44" i="63"/>
  <c r="AD44" i="63"/>
  <c r="AC44" i="63"/>
  <c r="AB44" i="63"/>
  <c r="AA44" i="63"/>
  <c r="Z44" i="63"/>
  <c r="Y44" i="63"/>
  <c r="X44" i="63"/>
  <c r="W44" i="63"/>
  <c r="V44" i="63"/>
  <c r="U44" i="63"/>
  <c r="T44" i="63"/>
  <c r="S44" i="63"/>
  <c r="R44" i="63"/>
  <c r="Q44" i="63"/>
  <c r="P44" i="63"/>
  <c r="O44" i="63"/>
  <c r="N44" i="63"/>
  <c r="M44" i="63"/>
  <c r="L44" i="63"/>
  <c r="K44" i="63"/>
  <c r="J44" i="63"/>
  <c r="I44" i="63"/>
  <c r="H44" i="63"/>
  <c r="G44" i="63"/>
  <c r="F44" i="63"/>
  <c r="E44" i="63"/>
  <c r="D44" i="63"/>
  <c r="C44" i="63"/>
  <c r="B44" i="63"/>
  <c r="AR43" i="63"/>
  <c r="AO43" i="63"/>
  <c r="AN43" i="63"/>
  <c r="AM43" i="63"/>
  <c r="AL43" i="63"/>
  <c r="AK43" i="63"/>
  <c r="AJ43" i="63"/>
  <c r="AI43" i="63"/>
  <c r="AH43" i="63"/>
  <c r="AG43" i="63"/>
  <c r="AF43" i="63"/>
  <c r="AE43" i="63"/>
  <c r="AD43" i="63"/>
  <c r="AC43" i="63"/>
  <c r="AB43" i="63"/>
  <c r="AA43" i="63"/>
  <c r="Z43" i="63"/>
  <c r="Y43" i="63"/>
  <c r="X43" i="63"/>
  <c r="W43" i="63"/>
  <c r="V43" i="63"/>
  <c r="U43" i="63"/>
  <c r="T43" i="63"/>
  <c r="S43" i="63"/>
  <c r="R43" i="63"/>
  <c r="Q43" i="63"/>
  <c r="P43" i="63"/>
  <c r="O43" i="63"/>
  <c r="N43" i="63"/>
  <c r="M43" i="63"/>
  <c r="L43" i="63"/>
  <c r="K43" i="63"/>
  <c r="J43" i="63"/>
  <c r="I43" i="63"/>
  <c r="H43" i="63"/>
  <c r="G43" i="63"/>
  <c r="F43" i="63"/>
  <c r="E43" i="63"/>
  <c r="D43" i="63"/>
  <c r="C43" i="63"/>
  <c r="B43" i="63"/>
  <c r="AO42" i="63"/>
  <c r="AN42" i="63"/>
  <c r="AM42" i="63"/>
  <c r="AL42" i="63"/>
  <c r="AK42" i="63"/>
  <c r="AJ42" i="63"/>
  <c r="AI42" i="63"/>
  <c r="AH42" i="63"/>
  <c r="AG42" i="63"/>
  <c r="AF42" i="63"/>
  <c r="AE42" i="63"/>
  <c r="AD42" i="63"/>
  <c r="AC42" i="63"/>
  <c r="AB42" i="63"/>
  <c r="AA42" i="63"/>
  <c r="Z42" i="63"/>
  <c r="Y42" i="63"/>
  <c r="X42" i="63"/>
  <c r="W42" i="63"/>
  <c r="V42" i="63"/>
  <c r="U42" i="63"/>
  <c r="T42" i="63"/>
  <c r="S42" i="63"/>
  <c r="R42" i="63"/>
  <c r="Q42" i="63"/>
  <c r="P42" i="63"/>
  <c r="O42" i="63"/>
  <c r="N42" i="63"/>
  <c r="M42" i="63"/>
  <c r="L42" i="63"/>
  <c r="K42" i="63"/>
  <c r="J42" i="63"/>
  <c r="I42" i="63"/>
  <c r="H42" i="63"/>
  <c r="G42" i="63"/>
  <c r="F42" i="63"/>
  <c r="E42" i="63"/>
  <c r="D42" i="63"/>
  <c r="C42" i="63"/>
  <c r="B42" i="63"/>
  <c r="AO41" i="63"/>
  <c r="AN41" i="63"/>
  <c r="AM41" i="63"/>
  <c r="AL41" i="63"/>
  <c r="AK41" i="63"/>
  <c r="AJ41" i="63"/>
  <c r="AI41" i="63"/>
  <c r="AH41" i="63"/>
  <c r="AG41" i="63"/>
  <c r="AF41" i="63"/>
  <c r="AE41" i="63"/>
  <c r="AD41" i="63"/>
  <c r="AC41" i="63"/>
  <c r="AB41" i="63"/>
  <c r="AA41" i="63"/>
  <c r="Z41" i="63"/>
  <c r="Y41" i="63"/>
  <c r="X41" i="63"/>
  <c r="W41" i="63"/>
  <c r="V41" i="63"/>
  <c r="U41" i="63"/>
  <c r="T41" i="63"/>
  <c r="S41" i="63"/>
  <c r="R41" i="63"/>
  <c r="Q41" i="63"/>
  <c r="P41" i="63"/>
  <c r="O41" i="63"/>
  <c r="N41" i="63"/>
  <c r="M41" i="63"/>
  <c r="L41" i="63"/>
  <c r="K41" i="63"/>
  <c r="J41" i="63"/>
  <c r="I41" i="63"/>
  <c r="H41" i="63"/>
  <c r="G41" i="63"/>
  <c r="F41" i="63"/>
  <c r="E41" i="63"/>
  <c r="D41" i="63"/>
  <c r="C41" i="63"/>
  <c r="B41" i="63"/>
  <c r="AO40" i="63"/>
  <c r="AN40" i="63"/>
  <c r="AM40" i="63"/>
  <c r="AL40" i="63"/>
  <c r="AK40" i="63"/>
  <c r="AJ40" i="63"/>
  <c r="AI40" i="63"/>
  <c r="AH40" i="63"/>
  <c r="AG40" i="63"/>
  <c r="AF40" i="63"/>
  <c r="AE40" i="63"/>
  <c r="AD40" i="63"/>
  <c r="AC40" i="63"/>
  <c r="AB40" i="63"/>
  <c r="AA40" i="63"/>
  <c r="Z40" i="63"/>
  <c r="Y40" i="63"/>
  <c r="X40" i="63"/>
  <c r="W40" i="63"/>
  <c r="V40" i="63"/>
  <c r="U40" i="63"/>
  <c r="T40" i="63"/>
  <c r="S40" i="63"/>
  <c r="R40" i="63"/>
  <c r="Q40" i="63"/>
  <c r="P40" i="63"/>
  <c r="O40" i="63"/>
  <c r="N40" i="63"/>
  <c r="M40" i="63"/>
  <c r="L40" i="63"/>
  <c r="K40" i="63"/>
  <c r="J40" i="63"/>
  <c r="I40" i="63"/>
  <c r="H40" i="63"/>
  <c r="G40" i="63"/>
  <c r="F40" i="63"/>
  <c r="E40" i="63"/>
  <c r="D40" i="63"/>
  <c r="C40" i="63"/>
  <c r="B40" i="63"/>
  <c r="AO39" i="63"/>
  <c r="AN39" i="63"/>
  <c r="AM39" i="63"/>
  <c r="AL39" i="63"/>
  <c r="AK39" i="63"/>
  <c r="AJ39" i="63"/>
  <c r="AI39" i="63"/>
  <c r="AH39" i="63"/>
  <c r="AG39" i="63"/>
  <c r="AF39" i="63"/>
  <c r="AE39" i="63"/>
  <c r="AD39" i="63"/>
  <c r="AC39" i="63"/>
  <c r="AB39" i="63"/>
  <c r="AA39" i="63"/>
  <c r="Z39" i="63"/>
  <c r="Y39" i="63"/>
  <c r="X39" i="63"/>
  <c r="W39" i="63"/>
  <c r="V39" i="63"/>
  <c r="U39" i="63"/>
  <c r="T39" i="63"/>
  <c r="S39" i="63"/>
  <c r="R39" i="63"/>
  <c r="Q39" i="63"/>
  <c r="P39" i="63"/>
  <c r="O39" i="63"/>
  <c r="N39" i="63"/>
  <c r="M39" i="63"/>
  <c r="L39" i="63"/>
  <c r="K39" i="63"/>
  <c r="J39" i="63"/>
  <c r="I39" i="63"/>
  <c r="H39" i="63"/>
  <c r="G39" i="63"/>
  <c r="F39" i="63"/>
  <c r="E39" i="63"/>
  <c r="D39" i="63"/>
  <c r="C39" i="63"/>
  <c r="B39" i="63"/>
  <c r="AR38" i="63"/>
  <c r="AO38" i="63"/>
  <c r="AN38" i="63"/>
  <c r="AM38" i="63"/>
  <c r="AL38" i="63"/>
  <c r="AK38" i="63"/>
  <c r="AJ38" i="63"/>
  <c r="AI38" i="63"/>
  <c r="AH38" i="63"/>
  <c r="AG38" i="63"/>
  <c r="AF38" i="63"/>
  <c r="AE38" i="63"/>
  <c r="AD38" i="63"/>
  <c r="AC38" i="63"/>
  <c r="AB38" i="63"/>
  <c r="AA38" i="63"/>
  <c r="Z38" i="63"/>
  <c r="Y38" i="63"/>
  <c r="X38" i="63"/>
  <c r="W38" i="63"/>
  <c r="V38" i="63"/>
  <c r="U38" i="63"/>
  <c r="T38" i="63"/>
  <c r="S38" i="63"/>
  <c r="R38" i="63"/>
  <c r="Q38" i="63"/>
  <c r="P38" i="63"/>
  <c r="O38" i="63"/>
  <c r="N38" i="63"/>
  <c r="M38" i="63"/>
  <c r="L38" i="63"/>
  <c r="K38" i="63"/>
  <c r="J38" i="63"/>
  <c r="I38" i="63"/>
  <c r="H38" i="63"/>
  <c r="G38" i="63"/>
  <c r="F38" i="63"/>
  <c r="E38" i="63"/>
  <c r="D38" i="63"/>
  <c r="C38" i="63"/>
  <c r="B38" i="63"/>
  <c r="AO37" i="63"/>
  <c r="AN37" i="63"/>
  <c r="AM37" i="63"/>
  <c r="AL37" i="63"/>
  <c r="AK37" i="63"/>
  <c r="AJ37" i="63"/>
  <c r="AI37" i="63"/>
  <c r="AH37" i="63"/>
  <c r="AG37" i="63"/>
  <c r="AF37" i="63"/>
  <c r="AE37" i="63"/>
  <c r="AD37" i="63"/>
  <c r="AC37" i="63"/>
  <c r="AB37" i="63"/>
  <c r="AA37" i="63"/>
  <c r="Z37" i="63"/>
  <c r="Y37" i="63"/>
  <c r="X37" i="63"/>
  <c r="W37" i="63"/>
  <c r="V37" i="63"/>
  <c r="U37" i="63"/>
  <c r="T37" i="63"/>
  <c r="S37" i="63"/>
  <c r="R37" i="63"/>
  <c r="Q37" i="63"/>
  <c r="P37" i="63"/>
  <c r="O37" i="63"/>
  <c r="N37" i="63"/>
  <c r="M37" i="63"/>
  <c r="L37" i="63"/>
  <c r="K37" i="63"/>
  <c r="J37" i="63"/>
  <c r="I37" i="63"/>
  <c r="H37" i="63"/>
  <c r="G37" i="63"/>
  <c r="F37" i="63"/>
  <c r="E37" i="63"/>
  <c r="D37" i="63"/>
  <c r="C37" i="63"/>
  <c r="B37" i="63"/>
  <c r="AO36" i="63"/>
  <c r="AN36" i="63"/>
  <c r="AM36" i="63"/>
  <c r="AL36" i="63"/>
  <c r="AK36" i="63"/>
  <c r="AJ36" i="63"/>
  <c r="AI36" i="63"/>
  <c r="AH36" i="63"/>
  <c r="AG36" i="63"/>
  <c r="AF36" i="63"/>
  <c r="AE36" i="63"/>
  <c r="AD36" i="63"/>
  <c r="AC36" i="63"/>
  <c r="AB36" i="63"/>
  <c r="AA36" i="63"/>
  <c r="Z36" i="63"/>
  <c r="Y36" i="63"/>
  <c r="X36" i="63"/>
  <c r="W36" i="63"/>
  <c r="V36" i="63"/>
  <c r="U36" i="63"/>
  <c r="T36" i="63"/>
  <c r="S36" i="63"/>
  <c r="R36" i="63"/>
  <c r="Q36" i="63"/>
  <c r="P36" i="63"/>
  <c r="O36" i="63"/>
  <c r="N36" i="63"/>
  <c r="M36" i="63"/>
  <c r="L36" i="63"/>
  <c r="K36" i="63"/>
  <c r="J36" i="63"/>
  <c r="I36" i="63"/>
  <c r="H36" i="63"/>
  <c r="G36" i="63"/>
  <c r="F36" i="63"/>
  <c r="E36" i="63"/>
  <c r="D36" i="63"/>
  <c r="C36" i="63"/>
  <c r="B36" i="63"/>
  <c r="AO35" i="63"/>
  <c r="AN35" i="63"/>
  <c r="AM35" i="63"/>
  <c r="AL35" i="63"/>
  <c r="AK35" i="63"/>
  <c r="AJ35" i="63"/>
  <c r="AI35" i="63"/>
  <c r="AH35" i="63"/>
  <c r="AG35" i="63"/>
  <c r="AF35" i="63"/>
  <c r="AE35" i="63"/>
  <c r="AD35" i="63"/>
  <c r="AC35" i="63"/>
  <c r="AB35" i="63"/>
  <c r="AA35" i="63"/>
  <c r="Z35" i="63"/>
  <c r="Y35" i="63"/>
  <c r="X35" i="63"/>
  <c r="W35" i="63"/>
  <c r="V35" i="63"/>
  <c r="U35" i="63"/>
  <c r="T35" i="63"/>
  <c r="S35" i="63"/>
  <c r="R35" i="63"/>
  <c r="Q35" i="63"/>
  <c r="P35" i="63"/>
  <c r="O35" i="63"/>
  <c r="N35" i="63"/>
  <c r="M35" i="63"/>
  <c r="L35" i="63"/>
  <c r="K35" i="63"/>
  <c r="J35" i="63"/>
  <c r="I35" i="63"/>
  <c r="H35" i="63"/>
  <c r="G35" i="63"/>
  <c r="F35" i="63"/>
  <c r="E35" i="63"/>
  <c r="D35" i="63"/>
  <c r="C35" i="63"/>
  <c r="B35" i="63"/>
  <c r="AO34" i="63"/>
  <c r="AN34" i="63"/>
  <c r="AM34" i="63"/>
  <c r="AL34" i="63"/>
  <c r="AK34" i="63"/>
  <c r="AJ34" i="63"/>
  <c r="AI34" i="63"/>
  <c r="AH34" i="63"/>
  <c r="AG34" i="63"/>
  <c r="AF34" i="63"/>
  <c r="AE34" i="63"/>
  <c r="AD34" i="63"/>
  <c r="AC34" i="63"/>
  <c r="AB34" i="63"/>
  <c r="AA34" i="63"/>
  <c r="Z34" i="63"/>
  <c r="Y34" i="63"/>
  <c r="X34" i="63"/>
  <c r="W34" i="63"/>
  <c r="V34" i="63"/>
  <c r="U34" i="63"/>
  <c r="T34" i="63"/>
  <c r="S34" i="63"/>
  <c r="R34" i="63"/>
  <c r="Q34" i="63"/>
  <c r="P34" i="63"/>
  <c r="O34" i="63"/>
  <c r="N34" i="63"/>
  <c r="M34" i="63"/>
  <c r="L34" i="63"/>
  <c r="K34" i="63"/>
  <c r="J34" i="63"/>
  <c r="I34" i="63"/>
  <c r="H34" i="63"/>
  <c r="G34" i="63"/>
  <c r="F34" i="63"/>
  <c r="E34" i="63"/>
  <c r="D34" i="63"/>
  <c r="C34" i="63"/>
  <c r="B34" i="63"/>
  <c r="AO33" i="63"/>
  <c r="AN33" i="63"/>
  <c r="AM33" i="63"/>
  <c r="AL33" i="63"/>
  <c r="AK33" i="63"/>
  <c r="AJ33" i="63"/>
  <c r="AI33" i="63"/>
  <c r="AH33" i="63"/>
  <c r="AG33" i="63"/>
  <c r="AF33" i="63"/>
  <c r="AE33" i="63"/>
  <c r="AD33" i="63"/>
  <c r="AC33" i="63"/>
  <c r="AB33" i="63"/>
  <c r="AA33" i="63"/>
  <c r="Z33" i="63"/>
  <c r="Y33" i="63"/>
  <c r="X33" i="63"/>
  <c r="W33" i="63"/>
  <c r="V33" i="63"/>
  <c r="U33" i="63"/>
  <c r="T33" i="63"/>
  <c r="S33" i="63"/>
  <c r="R33" i="63"/>
  <c r="Q33" i="63"/>
  <c r="P33" i="63"/>
  <c r="O33" i="63"/>
  <c r="N33" i="63"/>
  <c r="M33" i="63"/>
  <c r="L33" i="63"/>
  <c r="K33" i="63"/>
  <c r="J33" i="63"/>
  <c r="I33" i="63"/>
  <c r="H33" i="63"/>
  <c r="G33" i="63"/>
  <c r="F33" i="63"/>
  <c r="E33" i="63"/>
  <c r="D33" i="63"/>
  <c r="C33" i="63"/>
  <c r="B33" i="63"/>
  <c r="AO32" i="63"/>
  <c r="AN32" i="63"/>
  <c r="AM32" i="63"/>
  <c r="AL32" i="63"/>
  <c r="AK32" i="63"/>
  <c r="AJ32" i="63"/>
  <c r="AI32" i="63"/>
  <c r="AH32" i="63"/>
  <c r="AG32" i="63"/>
  <c r="AF32" i="63"/>
  <c r="AE32" i="63"/>
  <c r="AD32" i="63"/>
  <c r="AC32" i="63"/>
  <c r="AB32" i="63"/>
  <c r="AA32" i="63"/>
  <c r="Z32" i="63"/>
  <c r="Y32" i="63"/>
  <c r="X32" i="63"/>
  <c r="W32" i="63"/>
  <c r="V32" i="63"/>
  <c r="U32" i="63"/>
  <c r="T32" i="63"/>
  <c r="S32" i="63"/>
  <c r="R32" i="63"/>
  <c r="Q32" i="63"/>
  <c r="P32" i="63"/>
  <c r="O32" i="63"/>
  <c r="N32" i="63"/>
  <c r="M32" i="63"/>
  <c r="L32" i="63"/>
  <c r="K32" i="63"/>
  <c r="J32" i="63"/>
  <c r="I32" i="63"/>
  <c r="H32" i="63"/>
  <c r="G32" i="63"/>
  <c r="F32" i="63"/>
  <c r="E32" i="63"/>
  <c r="D32" i="63"/>
  <c r="C32" i="63"/>
  <c r="B32" i="63"/>
  <c r="AO31" i="63"/>
  <c r="AN31" i="63"/>
  <c r="AM31" i="63"/>
  <c r="AL31" i="63"/>
  <c r="AK31" i="63"/>
  <c r="AJ31" i="63"/>
  <c r="AI31" i="63"/>
  <c r="AH31" i="63"/>
  <c r="AG31" i="63"/>
  <c r="AF31" i="63"/>
  <c r="AE31" i="63"/>
  <c r="AD31" i="63"/>
  <c r="AC31" i="63"/>
  <c r="AB31" i="63"/>
  <c r="AA31" i="63"/>
  <c r="Z31" i="63"/>
  <c r="Y31" i="63"/>
  <c r="X31" i="63"/>
  <c r="W31" i="63"/>
  <c r="V31" i="63"/>
  <c r="U31" i="63"/>
  <c r="T31" i="63"/>
  <c r="S31" i="63"/>
  <c r="R31" i="63"/>
  <c r="Q31" i="63"/>
  <c r="P31" i="63"/>
  <c r="O31" i="63"/>
  <c r="N31" i="63"/>
  <c r="M31" i="63"/>
  <c r="L31" i="63"/>
  <c r="K31" i="63"/>
  <c r="J31" i="63"/>
  <c r="I31" i="63"/>
  <c r="H31" i="63"/>
  <c r="G31" i="63"/>
  <c r="F31" i="63"/>
  <c r="E31" i="63"/>
  <c r="D31" i="63"/>
  <c r="C31" i="63"/>
  <c r="B31" i="63"/>
  <c r="AO30" i="63"/>
  <c r="AN30" i="63"/>
  <c r="AM30" i="63"/>
  <c r="AL30" i="63"/>
  <c r="AK30" i="63"/>
  <c r="AJ30" i="63"/>
  <c r="AI30" i="63"/>
  <c r="AH30" i="63"/>
  <c r="AG30" i="63"/>
  <c r="AF30" i="63"/>
  <c r="AE30" i="63"/>
  <c r="AD30" i="63"/>
  <c r="AC30" i="63"/>
  <c r="AB30" i="63"/>
  <c r="AA30" i="63"/>
  <c r="Z30" i="63"/>
  <c r="Y30" i="63"/>
  <c r="X30" i="63"/>
  <c r="W30" i="63"/>
  <c r="V30" i="63"/>
  <c r="U30" i="63"/>
  <c r="T30" i="63"/>
  <c r="S30" i="63"/>
  <c r="R30" i="63"/>
  <c r="Q30" i="63"/>
  <c r="P30" i="63"/>
  <c r="O30" i="63"/>
  <c r="N30" i="63"/>
  <c r="M30" i="63"/>
  <c r="L30" i="63"/>
  <c r="K30" i="63"/>
  <c r="J30" i="63"/>
  <c r="I30" i="63"/>
  <c r="H30" i="63"/>
  <c r="G30" i="63"/>
  <c r="F30" i="63"/>
  <c r="E30" i="63"/>
  <c r="D30" i="63"/>
  <c r="C30" i="63"/>
  <c r="B30" i="63"/>
  <c r="AO29" i="63"/>
  <c r="AN29" i="63"/>
  <c r="AM29" i="63"/>
  <c r="AL29" i="63"/>
  <c r="AK29" i="63"/>
  <c r="AJ29" i="63"/>
  <c r="AI29" i="63"/>
  <c r="AH29" i="63"/>
  <c r="AG29" i="63"/>
  <c r="AF29" i="63"/>
  <c r="AE29" i="63"/>
  <c r="AD29" i="63"/>
  <c r="AC29" i="63"/>
  <c r="AB29" i="63"/>
  <c r="AA29" i="63"/>
  <c r="Z29" i="63"/>
  <c r="Y29" i="63"/>
  <c r="X29" i="63"/>
  <c r="W29" i="63"/>
  <c r="V29" i="63"/>
  <c r="U29" i="63"/>
  <c r="T29" i="63"/>
  <c r="S29" i="63"/>
  <c r="R29" i="63"/>
  <c r="Q29" i="63"/>
  <c r="P29" i="63"/>
  <c r="O29" i="63"/>
  <c r="N29" i="63"/>
  <c r="M29" i="63"/>
  <c r="L29" i="63"/>
  <c r="K29" i="63"/>
  <c r="J29" i="63"/>
  <c r="I29" i="63"/>
  <c r="H29" i="63"/>
  <c r="G29" i="63"/>
  <c r="F29" i="63"/>
  <c r="E29" i="63"/>
  <c r="D29" i="63"/>
  <c r="C29" i="63"/>
  <c r="B29" i="63"/>
  <c r="E70" i="57" l="1"/>
  <c r="F70" i="57"/>
  <c r="AG29" i="61"/>
  <c r="AH64" i="61"/>
  <c r="AA43" i="62"/>
  <c r="Z60" i="62"/>
  <c r="Z64" i="61"/>
  <c r="AG64" i="61"/>
  <c r="W65" i="61" s="1"/>
  <c r="AA64" i="62"/>
  <c r="AH29" i="61"/>
  <c r="Q30" i="61" s="1"/>
  <c r="AH43" i="61"/>
  <c r="Q44" i="61" s="1"/>
  <c r="Z43" i="61"/>
  <c r="AA60" i="61"/>
  <c r="AA64" i="61"/>
  <c r="AG43" i="61"/>
  <c r="W44" i="61" s="1"/>
  <c r="AH60" i="61"/>
  <c r="AA29" i="61"/>
  <c r="AG60" i="61"/>
  <c r="P61" i="61" s="1"/>
  <c r="Z29" i="61"/>
  <c r="AA60" i="62"/>
  <c r="AA29" i="62"/>
  <c r="AA43" i="61"/>
  <c r="G70" i="57"/>
  <c r="Z59" i="62"/>
  <c r="Z54" i="61"/>
  <c r="Z42" i="61"/>
  <c r="Z34" i="62"/>
  <c r="H70" i="57"/>
  <c r="Z66" i="61"/>
  <c r="Z69" i="61"/>
  <c r="Z29" i="62"/>
  <c r="Z38" i="61"/>
  <c r="Z50" i="61"/>
  <c r="Z62" i="61"/>
  <c r="G32" i="62"/>
  <c r="AV32" i="62" s="1"/>
  <c r="G34" i="62"/>
  <c r="AV34" i="62" s="1"/>
  <c r="Q37" i="62"/>
  <c r="G38" i="62"/>
  <c r="AV38" i="62" s="1"/>
  <c r="Q39" i="62"/>
  <c r="G40" i="62"/>
  <c r="AV40" i="62" s="1"/>
  <c r="P50" i="62"/>
  <c r="P54" i="62"/>
  <c r="G58" i="62"/>
  <c r="AV58" i="62" s="1"/>
  <c r="G66" i="62"/>
  <c r="AV66" i="62" s="1"/>
  <c r="Z46" i="61"/>
  <c r="Z58" i="61"/>
  <c r="Z70" i="61"/>
  <c r="G30" i="62"/>
  <c r="AV30" i="62" s="1"/>
  <c r="Q35" i="62"/>
  <c r="P40" i="62"/>
  <c r="G50" i="62"/>
  <c r="AV50" i="62" s="1"/>
  <c r="G54" i="62"/>
  <c r="AV54" i="62" s="1"/>
  <c r="Q60" i="62"/>
  <c r="Z30" i="61"/>
  <c r="G45" i="62"/>
  <c r="AV45" i="62" s="1"/>
  <c r="P65" i="62"/>
  <c r="G70" i="62"/>
  <c r="AV70" i="62" s="1"/>
  <c r="H47" i="57"/>
  <c r="P31" i="62"/>
  <c r="G31" i="62"/>
  <c r="AV31" i="62" s="1"/>
  <c r="P33" i="62"/>
  <c r="G33" i="62"/>
  <c r="AV33" i="62" s="1"/>
  <c r="Q34" i="62"/>
  <c r="P35" i="62"/>
  <c r="G35" i="62"/>
  <c r="AV35" i="62" s="1"/>
  <c r="V36" i="62"/>
  <c r="P37" i="62"/>
  <c r="G37" i="62"/>
  <c r="AV37" i="62" s="1"/>
  <c r="Q38" i="62"/>
  <c r="P39" i="62"/>
  <c r="G39" i="62"/>
  <c r="AV39" i="62" s="1"/>
  <c r="P41" i="62"/>
  <c r="G41" i="62"/>
  <c r="AV41" i="62" s="1"/>
  <c r="Q42" i="62"/>
  <c r="G44" i="62"/>
  <c r="AV44" i="62" s="1"/>
  <c r="W45" i="62"/>
  <c r="Q46" i="62"/>
  <c r="P48" i="62"/>
  <c r="G48" i="62"/>
  <c r="AV48" i="62" s="1"/>
  <c r="V50" i="62"/>
  <c r="P52" i="62"/>
  <c r="G52" i="62"/>
  <c r="AV52" i="62" s="1"/>
  <c r="W53" i="62"/>
  <c r="AD54" i="62"/>
  <c r="P56" i="62"/>
  <c r="G56" i="62"/>
  <c r="AV56" i="62" s="1"/>
  <c r="P60" i="62"/>
  <c r="G60" i="62"/>
  <c r="AV60" i="62" s="1"/>
  <c r="P64" i="62"/>
  <c r="G64" i="62"/>
  <c r="AV64" i="62" s="1"/>
  <c r="AD64" i="62"/>
  <c r="AD66" i="62"/>
  <c r="P68" i="62"/>
  <c r="G68" i="62"/>
  <c r="AV68" i="62" s="1"/>
  <c r="W69" i="62"/>
  <c r="P71" i="62"/>
  <c r="G71" i="62"/>
  <c r="AV71" i="62" s="1"/>
  <c r="AQ50" i="63"/>
  <c r="E34" i="57"/>
  <c r="G41" i="57"/>
  <c r="G43" i="57"/>
  <c r="E43" i="57"/>
  <c r="G44" i="57"/>
  <c r="E45" i="57"/>
  <c r="C46" i="57"/>
  <c r="G46" i="57"/>
  <c r="F47" i="57"/>
  <c r="F49" i="57"/>
  <c r="F53" i="57"/>
  <c r="G54" i="61"/>
  <c r="AV54" i="61" s="1"/>
  <c r="Z61" i="62"/>
  <c r="H30" i="57"/>
  <c r="F30" i="57"/>
  <c r="H31" i="57"/>
  <c r="H32" i="57"/>
  <c r="H33" i="57"/>
  <c r="G55" i="57"/>
  <c r="H59" i="57"/>
  <c r="P45" i="62"/>
  <c r="G49" i="62"/>
  <c r="AV49" i="62" s="1"/>
  <c r="Q51" i="62"/>
  <c r="G53" i="62"/>
  <c r="AV53" i="62" s="1"/>
  <c r="Q55" i="62"/>
  <c r="P57" i="62"/>
  <c r="P61" i="62"/>
  <c r="Q63" i="62"/>
  <c r="G69" i="62"/>
  <c r="AV69" i="62" s="1"/>
  <c r="P70" i="62"/>
  <c r="G63" i="57"/>
  <c r="Z44" i="61"/>
  <c r="W65" i="62"/>
  <c r="G59" i="57"/>
  <c r="E55" i="57"/>
  <c r="E56" i="57"/>
  <c r="F58" i="57"/>
  <c r="G62" i="57"/>
  <c r="AQ47" i="63"/>
  <c r="Q58" i="61"/>
  <c r="E63" i="57"/>
  <c r="E65" i="57"/>
  <c r="G65" i="57"/>
  <c r="Q34" i="61"/>
  <c r="P31" i="61"/>
  <c r="G30" i="57"/>
  <c r="P33" i="61"/>
  <c r="G32" i="57"/>
  <c r="F33" i="57"/>
  <c r="D33" i="57"/>
  <c r="P57" i="61"/>
  <c r="Q68" i="61"/>
  <c r="H68" i="57"/>
  <c r="Q70" i="61"/>
  <c r="AQ38" i="63"/>
  <c r="Q36" i="61"/>
  <c r="Q40" i="61"/>
  <c r="G51" i="57"/>
  <c r="C52" i="57"/>
  <c r="G52" i="57"/>
  <c r="E52" i="57"/>
  <c r="E53" i="57"/>
  <c r="G54" i="57"/>
  <c r="Z64" i="62"/>
  <c r="Q59" i="61"/>
  <c r="Z59" i="61"/>
  <c r="Z63" i="61"/>
  <c r="S32" i="62"/>
  <c r="S40" i="62"/>
  <c r="D37" i="57"/>
  <c r="H37" i="57"/>
  <c r="F37" i="57"/>
  <c r="G40" i="57"/>
  <c r="E40" i="57"/>
  <c r="E47" i="57"/>
  <c r="G47" i="57"/>
  <c r="H55" i="57"/>
  <c r="G58" i="57"/>
  <c r="E58" i="57"/>
  <c r="E59" i="57"/>
  <c r="H65" i="57"/>
  <c r="H66" i="57"/>
  <c r="Z60" i="61"/>
  <c r="W30" i="62"/>
  <c r="W35" i="62"/>
  <c r="AQ49" i="63"/>
  <c r="E30" i="57"/>
  <c r="G36" i="57"/>
  <c r="E36" i="57"/>
  <c r="E37" i="57"/>
  <c r="C38" i="57"/>
  <c r="G38" i="57"/>
  <c r="D39" i="57"/>
  <c r="E41" i="57"/>
  <c r="D51" i="57"/>
  <c r="H51" i="57"/>
  <c r="F51" i="57"/>
  <c r="D60" i="57"/>
  <c r="H60" i="57"/>
  <c r="H61" i="57"/>
  <c r="H62" i="57"/>
  <c r="F62" i="57"/>
  <c r="D67" i="57"/>
  <c r="E69" i="57"/>
  <c r="G42" i="61"/>
  <c r="AV42" i="61" s="1"/>
  <c r="D63" i="57"/>
  <c r="W67" i="62"/>
  <c r="AQ51" i="63"/>
  <c r="G29" i="57"/>
  <c r="E29" i="57"/>
  <c r="E32" i="57"/>
  <c r="H39" i="57"/>
  <c r="G42" i="57"/>
  <c r="E42" i="57"/>
  <c r="E44" i="57"/>
  <c r="H45" i="57"/>
  <c r="F45" i="57"/>
  <c r="H46" i="57"/>
  <c r="F46" i="57"/>
  <c r="G48" i="57"/>
  <c r="E48" i="57"/>
  <c r="G49" i="57"/>
  <c r="E49" i="57"/>
  <c r="C50" i="57"/>
  <c r="E51" i="57"/>
  <c r="F54" i="57"/>
  <c r="F57" i="57"/>
  <c r="G58" i="61"/>
  <c r="AV58" i="61" s="1"/>
  <c r="F60" i="57"/>
  <c r="E61" i="57"/>
  <c r="G61" i="57"/>
  <c r="G64" i="57"/>
  <c r="E64" i="57"/>
  <c r="H67" i="57"/>
  <c r="F69" i="57"/>
  <c r="D69" i="57"/>
  <c r="H69" i="57"/>
  <c r="Z41" i="61"/>
  <c r="AC51" i="61"/>
  <c r="Q52" i="61" s="1"/>
  <c r="Z57" i="61"/>
  <c r="AC60" i="61"/>
  <c r="P55" i="62"/>
  <c r="AD29" i="62"/>
  <c r="W31" i="62"/>
  <c r="W33" i="62"/>
  <c r="S43" i="62"/>
  <c r="G43" i="62"/>
  <c r="AV43" i="62" s="1"/>
  <c r="W46" i="62"/>
  <c r="V47" i="62"/>
  <c r="G47" i="62"/>
  <c r="AV47" i="62" s="1"/>
  <c r="W48" i="62"/>
  <c r="S49" i="62"/>
  <c r="V51" i="62"/>
  <c r="G51" i="62"/>
  <c r="AV51" i="62" s="1"/>
  <c r="S53" i="62"/>
  <c r="G55" i="62"/>
  <c r="AV55" i="62" s="1"/>
  <c r="S56" i="62"/>
  <c r="V57" i="62"/>
  <c r="V59" i="62"/>
  <c r="G59" i="62"/>
  <c r="AV59" i="62" s="1"/>
  <c r="W62" i="62"/>
  <c r="V63" i="62"/>
  <c r="G63" i="62"/>
  <c r="AV63" i="62" s="1"/>
  <c r="V67" i="62"/>
  <c r="G67" i="62"/>
  <c r="AV67" i="62" s="1"/>
  <c r="S68" i="62"/>
  <c r="Q69" i="62"/>
  <c r="S70" i="62"/>
  <c r="AD70" i="62"/>
  <c r="Z40" i="61"/>
  <c r="AD52" i="62"/>
  <c r="AQ52" i="63"/>
  <c r="G31" i="57"/>
  <c r="E31" i="57"/>
  <c r="F34" i="57"/>
  <c r="F36" i="57"/>
  <c r="E39" i="57"/>
  <c r="G39" i="57"/>
  <c r="D41" i="57"/>
  <c r="H41" i="57"/>
  <c r="F43" i="57"/>
  <c r="F44" i="57"/>
  <c r="F48" i="57"/>
  <c r="G50" i="57"/>
  <c r="E50" i="57"/>
  <c r="F52" i="57"/>
  <c r="G57" i="57"/>
  <c r="E57" i="57"/>
  <c r="D61" i="57"/>
  <c r="H63" i="57"/>
  <c r="F63" i="57"/>
  <c r="H64" i="57"/>
  <c r="F66" i="57"/>
  <c r="D66" i="57"/>
  <c r="E67" i="57"/>
  <c r="G68" i="61"/>
  <c r="AV68" i="61" s="1"/>
  <c r="G67" i="57"/>
  <c r="D68" i="57"/>
  <c r="D70" i="57"/>
  <c r="Z37" i="61"/>
  <c r="AF67" i="61"/>
  <c r="G67" i="61" s="1"/>
  <c r="AV67" i="61" s="1"/>
  <c r="Z33" i="62"/>
  <c r="Z45" i="62"/>
  <c r="Z49" i="62"/>
  <c r="Z53" i="62"/>
  <c r="Z65" i="62"/>
  <c r="Q43" i="62"/>
  <c r="Q47" i="62"/>
  <c r="P49" i="62"/>
  <c r="P53" i="62"/>
  <c r="G57" i="62"/>
  <c r="AV57" i="62" s="1"/>
  <c r="Q59" i="62"/>
  <c r="G61" i="62"/>
  <c r="AV61" i="62" s="1"/>
  <c r="G65" i="62"/>
  <c r="AV65" i="62" s="1"/>
  <c r="Q67" i="62"/>
  <c r="P69" i="62"/>
  <c r="Q47" i="61"/>
  <c r="Q35" i="61"/>
  <c r="Q49" i="61"/>
  <c r="D30" i="57"/>
  <c r="C32" i="57"/>
  <c r="D47" i="57"/>
  <c r="Q57" i="61"/>
  <c r="AF34" i="61"/>
  <c r="G34" i="61" s="1"/>
  <c r="AV34" i="61" s="1"/>
  <c r="W47" i="62"/>
  <c r="V70" i="62"/>
  <c r="W51" i="62"/>
  <c r="AQ53" i="63"/>
  <c r="F29" i="57"/>
  <c r="E33" i="57"/>
  <c r="G33" i="57"/>
  <c r="G34" i="57"/>
  <c r="G35" i="57"/>
  <c r="E35" i="57"/>
  <c r="C36" i="57"/>
  <c r="E38" i="57"/>
  <c r="C40" i="57"/>
  <c r="F42" i="57"/>
  <c r="H42" i="57"/>
  <c r="C45" i="57"/>
  <c r="G45" i="57"/>
  <c r="Q48" i="61"/>
  <c r="H48" i="57"/>
  <c r="F50" i="57"/>
  <c r="H54" i="57"/>
  <c r="G56" i="57"/>
  <c r="H58" i="57"/>
  <c r="E60" i="57"/>
  <c r="G60" i="57"/>
  <c r="E66" i="57"/>
  <c r="G66" i="57"/>
  <c r="E68" i="57"/>
  <c r="G69" i="61"/>
  <c r="AV69" i="61" s="1"/>
  <c r="AD71" i="61"/>
  <c r="Z39" i="61"/>
  <c r="AB46" i="61"/>
  <c r="P47" i="61" s="1"/>
  <c r="S38" i="62"/>
  <c r="V49" i="62"/>
  <c r="W50" i="62"/>
  <c r="Q33" i="61"/>
  <c r="P38" i="61"/>
  <c r="AD48" i="61"/>
  <c r="G60" i="61"/>
  <c r="AV60" i="61" s="1"/>
  <c r="Q64" i="61"/>
  <c r="C65" i="57"/>
  <c r="Q43" i="61"/>
  <c r="AD36" i="62"/>
  <c r="Z43" i="62"/>
  <c r="AD53" i="62"/>
  <c r="Q71" i="62"/>
  <c r="AQ43" i="63"/>
  <c r="G30" i="61"/>
  <c r="AV30" i="61" s="1"/>
  <c r="H34" i="57"/>
  <c r="F35" i="57"/>
  <c r="G37" i="57"/>
  <c r="H38" i="57"/>
  <c r="F38" i="57"/>
  <c r="F39" i="57"/>
  <c r="H40" i="57"/>
  <c r="D44" i="57"/>
  <c r="H44" i="57"/>
  <c r="G46" i="61"/>
  <c r="AV46" i="61" s="1"/>
  <c r="H52" i="57"/>
  <c r="C53" i="57"/>
  <c r="G53" i="57"/>
  <c r="D54" i="57"/>
  <c r="F56" i="57"/>
  <c r="H56" i="57"/>
  <c r="F61" i="57"/>
  <c r="Q67" i="61"/>
  <c r="F67" i="57"/>
  <c r="F68" i="57"/>
  <c r="G69" i="57"/>
  <c r="Q71" i="61"/>
  <c r="P64" i="61"/>
  <c r="Z32" i="61"/>
  <c r="AC44" i="61"/>
  <c r="W45" i="61" s="1"/>
  <c r="V34" i="62"/>
  <c r="G38" i="61"/>
  <c r="AV38" i="61" s="1"/>
  <c r="D31" i="57"/>
  <c r="AC31" i="61"/>
  <c r="AD40" i="61"/>
  <c r="Q41" i="61"/>
  <c r="Q39" i="61"/>
  <c r="AC45" i="61"/>
  <c r="D45" i="57"/>
  <c r="AD30" i="62"/>
  <c r="Q31" i="62"/>
  <c r="W34" i="62"/>
  <c r="AD33" i="62"/>
  <c r="P34" i="62"/>
  <c r="W38" i="62"/>
  <c r="P38" i="62"/>
  <c r="AD37" i="62"/>
  <c r="AD38" i="62"/>
  <c r="W39" i="62"/>
  <c r="W41" i="62"/>
  <c r="S41" i="62"/>
  <c r="W44" i="62"/>
  <c r="AD43" i="62"/>
  <c r="S45" i="62"/>
  <c r="Q48" i="62"/>
  <c r="AD47" i="62"/>
  <c r="S48" i="62"/>
  <c r="W52" i="62"/>
  <c r="AD51" i="62"/>
  <c r="W58" i="62"/>
  <c r="P58" i="62"/>
  <c r="S60" i="62"/>
  <c r="W60" i="62"/>
  <c r="AD59" i="62"/>
  <c r="S61" i="62"/>
  <c r="V61" i="62"/>
  <c r="P66" i="62"/>
  <c r="AD65" i="62"/>
  <c r="S69" i="62"/>
  <c r="V69" i="62"/>
  <c r="Z31" i="61"/>
  <c r="Z31" i="62"/>
  <c r="Z51" i="61"/>
  <c r="Z51" i="62"/>
  <c r="Z67" i="62"/>
  <c r="Z67" i="61"/>
  <c r="V30" i="62"/>
  <c r="Q30" i="62"/>
  <c r="S30" i="62"/>
  <c r="Q40" i="62"/>
  <c r="V40" i="62"/>
  <c r="W43" i="62"/>
  <c r="P43" i="62"/>
  <c r="AD42" i="62"/>
  <c r="S46" i="62"/>
  <c r="V46" i="62"/>
  <c r="W49" i="62"/>
  <c r="AD48" i="62"/>
  <c r="S50" i="62"/>
  <c r="Q50" i="62"/>
  <c r="P59" i="62"/>
  <c r="AD58" i="62"/>
  <c r="W61" i="62"/>
  <c r="AD60" i="62"/>
  <c r="V62" i="62"/>
  <c r="Q62" i="62"/>
  <c r="Z36" i="61"/>
  <c r="Z36" i="62"/>
  <c r="Z68" i="62"/>
  <c r="Z68" i="61"/>
  <c r="AC50" i="61"/>
  <c r="S51" i="61" s="1"/>
  <c r="D50" i="57"/>
  <c r="Q50" i="61"/>
  <c r="D46" i="57"/>
  <c r="Q56" i="61"/>
  <c r="D56" i="57"/>
  <c r="G62" i="61"/>
  <c r="AV62" i="61" s="1"/>
  <c r="AB52" i="61"/>
  <c r="Q55" i="61"/>
  <c r="P30" i="62"/>
  <c r="V43" i="62"/>
  <c r="S44" i="62"/>
  <c r="V45" i="62"/>
  <c r="P46" i="62"/>
  <c r="S47" i="62"/>
  <c r="Q49" i="62"/>
  <c r="P51" i="62"/>
  <c r="Q45" i="62"/>
  <c r="V52" i="62"/>
  <c r="P67" i="62"/>
  <c r="D29" i="57"/>
  <c r="H29" i="57"/>
  <c r="Q31" i="61"/>
  <c r="F31" i="57"/>
  <c r="G32" i="61"/>
  <c r="AV32" i="61" s="1"/>
  <c r="D34" i="57"/>
  <c r="D36" i="57"/>
  <c r="H36" i="57"/>
  <c r="D38" i="57"/>
  <c r="D40" i="57"/>
  <c r="F40" i="57"/>
  <c r="D43" i="57"/>
  <c r="H43" i="57"/>
  <c r="D48" i="57"/>
  <c r="G50" i="61"/>
  <c r="AV50" i="61" s="1"/>
  <c r="H50" i="57"/>
  <c r="E54" i="57"/>
  <c r="D57" i="57"/>
  <c r="H57" i="57"/>
  <c r="D58" i="57"/>
  <c r="G59" i="61"/>
  <c r="AV59" i="61" s="1"/>
  <c r="C61" i="57"/>
  <c r="D64" i="57"/>
  <c r="F64" i="57"/>
  <c r="G68" i="57"/>
  <c r="AC36" i="61"/>
  <c r="W37" i="61" s="1"/>
  <c r="AC41" i="61"/>
  <c r="S42" i="61" s="1"/>
  <c r="W49" i="61"/>
  <c r="Z52" i="61"/>
  <c r="AD32" i="62"/>
  <c r="Q33" i="62"/>
  <c r="S34" i="62"/>
  <c r="S36" i="62"/>
  <c r="V37" i="62"/>
  <c r="AD40" i="62"/>
  <c r="Q44" i="62"/>
  <c r="AD45" i="62"/>
  <c r="AD49" i="62"/>
  <c r="V53" i="62"/>
  <c r="W54" i="62"/>
  <c r="Z56" i="62"/>
  <c r="Q61" i="62"/>
  <c r="V64" i="62"/>
  <c r="Q65" i="62"/>
  <c r="W66" i="62"/>
  <c r="AD68" i="62"/>
  <c r="AC52" i="61"/>
  <c r="V53" i="61" s="1"/>
  <c r="D52" i="57"/>
  <c r="AB69" i="61"/>
  <c r="S70" i="61" s="1"/>
  <c r="C69" i="57"/>
  <c r="W32" i="62"/>
  <c r="P32" i="62"/>
  <c r="W36" i="62"/>
  <c r="P36" i="62"/>
  <c r="AD39" i="62"/>
  <c r="W40" i="62"/>
  <c r="W42" i="62"/>
  <c r="P42" i="62"/>
  <c r="AD41" i="62"/>
  <c r="V55" i="62"/>
  <c r="S55" i="62"/>
  <c r="W56" i="62"/>
  <c r="AD55" i="62"/>
  <c r="Q56" i="62"/>
  <c r="P62" i="62"/>
  <c r="AD61" i="62"/>
  <c r="W64" i="62"/>
  <c r="AD63" i="62"/>
  <c r="S65" i="62"/>
  <c r="V65" i="62"/>
  <c r="W68" i="62"/>
  <c r="Q68" i="62"/>
  <c r="S71" i="62"/>
  <c r="W71" i="62"/>
  <c r="Z47" i="62"/>
  <c r="Z47" i="61"/>
  <c r="Z55" i="62"/>
  <c r="Z55" i="61"/>
  <c r="Q32" i="62"/>
  <c r="S42" i="62"/>
  <c r="V42" i="62"/>
  <c r="P44" i="62"/>
  <c r="V44" i="62"/>
  <c r="P47" i="62"/>
  <c r="AD46" i="62"/>
  <c r="S54" i="62"/>
  <c r="Q54" i="62"/>
  <c r="AD56" i="62"/>
  <c r="W57" i="62"/>
  <c r="Q57" i="62"/>
  <c r="S58" i="62"/>
  <c r="V58" i="62"/>
  <c r="Q66" i="62"/>
  <c r="S66" i="62"/>
  <c r="AD69" i="62"/>
  <c r="Q70" i="62"/>
  <c r="Z48" i="62"/>
  <c r="Z48" i="61"/>
  <c r="AC53" i="61"/>
  <c r="Q54" i="61" s="1"/>
  <c r="D53" i="57"/>
  <c r="Q63" i="61"/>
  <c r="G37" i="61"/>
  <c r="AV37" i="61" s="1"/>
  <c r="AF70" i="61"/>
  <c r="G70" i="61" s="1"/>
  <c r="D42" i="57"/>
  <c r="G43" i="61"/>
  <c r="AV43" i="61" s="1"/>
  <c r="Q60" i="61"/>
  <c r="D62" i="57"/>
  <c r="Q66" i="61"/>
  <c r="S49" i="61"/>
  <c r="AC37" i="61"/>
  <c r="S38" i="61" s="1"/>
  <c r="Q69" i="61"/>
  <c r="V31" i="62"/>
  <c r="S33" i="62"/>
  <c r="V35" i="62"/>
  <c r="W37" i="62"/>
  <c r="Q41" i="62"/>
  <c r="AD57" i="62"/>
  <c r="V39" i="62"/>
  <c r="P63" i="62"/>
  <c r="C29" i="57"/>
  <c r="D32" i="57"/>
  <c r="F32" i="57"/>
  <c r="D35" i="57"/>
  <c r="H35" i="57"/>
  <c r="F41" i="57"/>
  <c r="C44" i="57"/>
  <c r="E46" i="57"/>
  <c r="D49" i="57"/>
  <c r="H49" i="57"/>
  <c r="H53" i="57"/>
  <c r="D55" i="57"/>
  <c r="F55" i="57"/>
  <c r="D59" i="57"/>
  <c r="F59" i="57"/>
  <c r="Q62" i="61"/>
  <c r="E62" i="57"/>
  <c r="D65" i="57"/>
  <c r="F65" i="57"/>
  <c r="G66" i="61"/>
  <c r="AV66" i="61" s="1"/>
  <c r="S41" i="61"/>
  <c r="Z35" i="61"/>
  <c r="AB38" i="61"/>
  <c r="W39" i="61" s="1"/>
  <c r="AD31" i="62"/>
  <c r="V32" i="62"/>
  <c r="AD34" i="62"/>
  <c r="AD35" i="62"/>
  <c r="Q36" i="62"/>
  <c r="V38" i="62"/>
  <c r="AD44" i="62"/>
  <c r="AD50" i="62"/>
  <c r="Q52" i="62"/>
  <c r="Q53" i="62"/>
  <c r="V54" i="62"/>
  <c r="V56" i="62"/>
  <c r="S57" i="62"/>
  <c r="Q58" i="62"/>
  <c r="W59" i="62"/>
  <c r="S62" i="62"/>
  <c r="Q64" i="62"/>
  <c r="V66" i="62"/>
  <c r="AD67" i="62"/>
  <c r="V68" i="62"/>
  <c r="W70" i="62"/>
  <c r="S35" i="62"/>
  <c r="S37" i="62"/>
  <c r="V41" i="62"/>
  <c r="G42" i="62"/>
  <c r="AV42" i="62" s="1"/>
  <c r="G46" i="62"/>
  <c r="AV46" i="62" s="1"/>
  <c r="V48" i="62"/>
  <c r="W55" i="62"/>
  <c r="S63" i="62"/>
  <c r="C33" i="57"/>
  <c r="G55" i="61"/>
  <c r="AV55" i="61" s="1"/>
  <c r="G63" i="61"/>
  <c r="AV63" i="61" s="1"/>
  <c r="P68" i="61"/>
  <c r="V36" i="61"/>
  <c r="S67" i="62"/>
  <c r="W63" i="62"/>
  <c r="AD62" i="62"/>
  <c r="Z71" i="62"/>
  <c r="Z71" i="61"/>
  <c r="S31" i="62"/>
  <c r="V33" i="62"/>
  <c r="G36" i="62"/>
  <c r="AV36" i="62" s="1"/>
  <c r="S39" i="62"/>
  <c r="S51" i="62"/>
  <c r="S52" i="62"/>
  <c r="S59" i="62"/>
  <c r="V60" i="62"/>
  <c r="G62" i="62"/>
  <c r="AV62" i="62" s="1"/>
  <c r="S64" i="62"/>
  <c r="AD71" i="62"/>
  <c r="V71" i="62"/>
  <c r="G35" i="61"/>
  <c r="W36" i="61"/>
  <c r="P36" i="61"/>
  <c r="AD35" i="61"/>
  <c r="AD43" i="61"/>
  <c r="W50" i="61"/>
  <c r="P50" i="61"/>
  <c r="AD49" i="61"/>
  <c r="V34" i="61"/>
  <c r="S50" i="61"/>
  <c r="V50" i="61"/>
  <c r="V58" i="61"/>
  <c r="S58" i="61"/>
  <c r="P58" i="61"/>
  <c r="V59" i="61"/>
  <c r="V69" i="61"/>
  <c r="G44" i="61"/>
  <c r="G45" i="61"/>
  <c r="G51" i="61"/>
  <c r="G53" i="61"/>
  <c r="AD54" i="61"/>
  <c r="P55" i="61"/>
  <c r="W55" i="61"/>
  <c r="V31" i="61"/>
  <c r="S31" i="61"/>
  <c r="W31" i="61"/>
  <c r="S35" i="61"/>
  <c r="V35" i="61"/>
  <c r="S43" i="61"/>
  <c r="V43" i="61"/>
  <c r="V55" i="61"/>
  <c r="S55" i="61"/>
  <c r="V62" i="61"/>
  <c r="S62" i="61"/>
  <c r="P62" i="61"/>
  <c r="V66" i="61"/>
  <c r="S66" i="61"/>
  <c r="P66" i="61"/>
  <c r="G31" i="61"/>
  <c r="G39" i="61"/>
  <c r="P40" i="61"/>
  <c r="AD39" i="61"/>
  <c r="W40" i="61"/>
  <c r="G47" i="61"/>
  <c r="W56" i="61"/>
  <c r="P56" i="61"/>
  <c r="AD55" i="61"/>
  <c r="AD64" i="61"/>
  <c r="P32" i="61"/>
  <c r="V40" i="61"/>
  <c r="S40" i="61"/>
  <c r="V48" i="61"/>
  <c r="S56" i="61"/>
  <c r="V56" i="61"/>
  <c r="V63" i="61"/>
  <c r="V71" i="61"/>
  <c r="P35" i="61"/>
  <c r="AD34" i="61"/>
  <c r="W35" i="61"/>
  <c r="G40" i="61"/>
  <c r="G41" i="61"/>
  <c r="W43" i="61"/>
  <c r="P43" i="61"/>
  <c r="AD42" i="61"/>
  <c r="G48" i="61"/>
  <c r="G56" i="61"/>
  <c r="S33" i="61"/>
  <c r="V33" i="61"/>
  <c r="W33" i="61"/>
  <c r="C62" i="57"/>
  <c r="AB62" i="61"/>
  <c r="C70" i="57"/>
  <c r="AB70" i="61"/>
  <c r="S71" i="61" s="1"/>
  <c r="G36" i="61"/>
  <c r="V67" i="61"/>
  <c r="G71" i="61"/>
  <c r="C58" i="57"/>
  <c r="AB58" i="61"/>
  <c r="S59" i="61" s="1"/>
  <c r="AD61" i="61"/>
  <c r="W62" i="61"/>
  <c r="AD65" i="61"/>
  <c r="W66" i="61"/>
  <c r="V68" i="61"/>
  <c r="S68" i="61"/>
  <c r="P42" i="61"/>
  <c r="AB53" i="61"/>
  <c r="G57" i="61"/>
  <c r="C31" i="57"/>
  <c r="C35" i="57"/>
  <c r="C39" i="57"/>
  <c r="C43" i="57"/>
  <c r="P45" i="61"/>
  <c r="C49" i="57"/>
  <c r="P51" i="61"/>
  <c r="C51" i="57"/>
  <c r="C57" i="57"/>
  <c r="AB29" i="61"/>
  <c r="AD30" i="61"/>
  <c r="AD32" i="61"/>
  <c r="G33" i="61"/>
  <c r="AB33" i="61"/>
  <c r="V41" i="61"/>
  <c r="AB45" i="61"/>
  <c r="V47" i="61"/>
  <c r="G49" i="61"/>
  <c r="V49" i="61"/>
  <c r="G65" i="61"/>
  <c r="C66" i="57"/>
  <c r="AB66" i="61"/>
  <c r="AD57" i="61"/>
  <c r="W58" i="61"/>
  <c r="C68" i="57"/>
  <c r="AB68" i="61"/>
  <c r="S69" i="61" s="1"/>
  <c r="AD56" i="61"/>
  <c r="W57" i="61"/>
  <c r="C30" i="57"/>
  <c r="C34" i="57"/>
  <c r="C42" i="57"/>
  <c r="C48" i="57"/>
  <c r="C54" i="57"/>
  <c r="C56" i="57"/>
  <c r="C59" i="57"/>
  <c r="C60" i="57"/>
  <c r="C63" i="57"/>
  <c r="C64" i="57"/>
  <c r="C67" i="57"/>
  <c r="V39" i="61"/>
  <c r="W41" i="61"/>
  <c r="P41" i="61"/>
  <c r="P49" i="61"/>
  <c r="G52" i="61"/>
  <c r="AB47" i="61"/>
  <c r="C47" i="57"/>
  <c r="AD59" i="61"/>
  <c r="W60" i="61"/>
  <c r="AD63" i="61"/>
  <c r="W64" i="61"/>
  <c r="AD67" i="61"/>
  <c r="W68" i="61"/>
  <c r="V57" i="61"/>
  <c r="S57" i="61"/>
  <c r="V60" i="61"/>
  <c r="S60" i="61"/>
  <c r="V64" i="61"/>
  <c r="S64" i="61"/>
  <c r="G64" i="61"/>
  <c r="V70" i="61"/>
  <c r="C37" i="57"/>
  <c r="C41" i="57"/>
  <c r="C55" i="57"/>
  <c r="S36" i="61"/>
  <c r="P37" i="61"/>
  <c r="P52" i="61"/>
  <c r="P60" i="61"/>
  <c r="G61" i="61"/>
  <c r="S65" i="61" l="1"/>
  <c r="P65" i="61"/>
  <c r="V65" i="61"/>
  <c r="Q65" i="61"/>
  <c r="P44" i="61"/>
  <c r="V44" i="61"/>
  <c r="V30" i="61"/>
  <c r="V61" i="61"/>
  <c r="S44" i="61"/>
  <c r="AD69" i="61"/>
  <c r="AD50" i="61"/>
  <c r="S46" i="61"/>
  <c r="W38" i="61"/>
  <c r="Q61" i="61"/>
  <c r="V52" i="61"/>
  <c r="S54" i="61"/>
  <c r="AD38" i="61"/>
  <c r="S52" i="61"/>
  <c r="W52" i="61"/>
  <c r="W51" i="61"/>
  <c r="W61" i="61"/>
  <c r="W42" i="61"/>
  <c r="V42" i="61"/>
  <c r="AD51" i="61"/>
  <c r="W53" i="61"/>
  <c r="AD60" i="61"/>
  <c r="S61" i="61"/>
  <c r="AD44" i="61"/>
  <c r="Q45" i="61"/>
  <c r="V45" i="61"/>
  <c r="S45" i="61"/>
  <c r="W47" i="61"/>
  <c r="AD46" i="61"/>
  <c r="S47" i="61"/>
  <c r="Q37" i="61"/>
  <c r="AD36" i="61"/>
  <c r="V37" i="61"/>
  <c r="Q46" i="61"/>
  <c r="V46" i="61"/>
  <c r="S37" i="61"/>
  <c r="Q42" i="61"/>
  <c r="AD41" i="61"/>
  <c r="V54" i="61"/>
  <c r="AD31" i="61"/>
  <c r="Q32" i="61"/>
  <c r="V32" i="61"/>
  <c r="S32" i="61"/>
  <c r="W32" i="61"/>
  <c r="Q51" i="61"/>
  <c r="V51" i="61"/>
  <c r="P39" i="61"/>
  <c r="S39" i="61"/>
  <c r="Q38" i="61"/>
  <c r="AD37" i="61"/>
  <c r="V38" i="61"/>
  <c r="P70" i="61"/>
  <c r="W70" i="61"/>
  <c r="S53" i="61"/>
  <c r="P53" i="61"/>
  <c r="S48" i="61"/>
  <c r="AD52" i="61"/>
  <c r="Q53" i="61"/>
  <c r="AV52" i="61"/>
  <c r="AV70" i="61"/>
  <c r="AV65" i="61"/>
  <c r="AD33" i="61"/>
  <c r="W34" i="61"/>
  <c r="P34" i="61"/>
  <c r="W54" i="61"/>
  <c r="AD53" i="61"/>
  <c r="P54" i="61"/>
  <c r="AV71" i="61"/>
  <c r="AD62" i="61"/>
  <c r="W63" i="61"/>
  <c r="P63" i="61"/>
  <c r="AV48" i="61"/>
  <c r="AV31" i="61"/>
  <c r="AV44" i="61"/>
  <c r="AV35" i="61"/>
  <c r="AV33" i="61"/>
  <c r="AV61" i="61"/>
  <c r="AV49" i="61"/>
  <c r="AD45" i="61"/>
  <c r="P46" i="61"/>
  <c r="W46" i="61"/>
  <c r="W30" i="61"/>
  <c r="AD29" i="61"/>
  <c r="P30" i="61"/>
  <c r="AV36" i="61"/>
  <c r="AV40" i="61"/>
  <c r="AV39" i="61"/>
  <c r="AV51" i="61"/>
  <c r="S63" i="61"/>
  <c r="AD58" i="61"/>
  <c r="W59" i="61"/>
  <c r="P59" i="61"/>
  <c r="AV53" i="61"/>
  <c r="AV45" i="61"/>
  <c r="AV64" i="61"/>
  <c r="P48" i="61"/>
  <c r="W48" i="61"/>
  <c r="AD47" i="61"/>
  <c r="AD68" i="61"/>
  <c r="W69" i="61"/>
  <c r="P69" i="61"/>
  <c r="AD66" i="61"/>
  <c r="W67" i="61"/>
  <c r="P67" i="61"/>
  <c r="AV57" i="61"/>
  <c r="W71" i="61"/>
  <c r="AD70" i="61"/>
  <c r="P71" i="61"/>
  <c r="AV56" i="61"/>
  <c r="AV41" i="61"/>
  <c r="AV47" i="61"/>
  <c r="S67" i="61"/>
  <c r="S34" i="61"/>
  <c r="S30" i="61"/>
  <c r="O71" i="91" l="1"/>
  <c r="N71" i="91"/>
  <c r="M71" i="91"/>
  <c r="L71" i="91"/>
  <c r="K71" i="91"/>
  <c r="J71" i="91"/>
  <c r="I71" i="91"/>
  <c r="H71" i="91"/>
  <c r="G71" i="91"/>
  <c r="F71" i="91"/>
  <c r="E71" i="91"/>
  <c r="D71" i="91"/>
  <c r="C71" i="91"/>
  <c r="B71" i="91"/>
  <c r="O70" i="91"/>
  <c r="N70" i="91"/>
  <c r="M70" i="91"/>
  <c r="L70" i="91"/>
  <c r="K70" i="91"/>
  <c r="J70" i="91"/>
  <c r="I70" i="91"/>
  <c r="H70" i="91"/>
  <c r="G70" i="91"/>
  <c r="F70" i="91"/>
  <c r="E70" i="91"/>
  <c r="D70" i="91"/>
  <c r="C70" i="91"/>
  <c r="B70" i="91"/>
  <c r="O69" i="91"/>
  <c r="N69" i="91"/>
  <c r="M69" i="91"/>
  <c r="L69" i="91"/>
  <c r="K69" i="91"/>
  <c r="J69" i="91"/>
  <c r="I69" i="91"/>
  <c r="H69" i="91"/>
  <c r="G69" i="91"/>
  <c r="F69" i="91"/>
  <c r="E69" i="91"/>
  <c r="D69" i="91"/>
  <c r="C69" i="91"/>
  <c r="B69" i="91"/>
  <c r="O68" i="91"/>
  <c r="N68" i="91"/>
  <c r="M68" i="91"/>
  <c r="L68" i="91"/>
  <c r="K68" i="91"/>
  <c r="J68" i="91"/>
  <c r="I68" i="91"/>
  <c r="H68" i="91"/>
  <c r="G68" i="91"/>
  <c r="F68" i="91"/>
  <c r="E68" i="91"/>
  <c r="D68" i="91"/>
  <c r="C68" i="91"/>
  <c r="B68" i="91"/>
  <c r="O67" i="91"/>
  <c r="N67" i="91"/>
  <c r="M67" i="91"/>
  <c r="L67" i="91"/>
  <c r="K67" i="91"/>
  <c r="J67" i="91"/>
  <c r="I67" i="91"/>
  <c r="H67" i="91"/>
  <c r="G67" i="91"/>
  <c r="F67" i="91"/>
  <c r="E67" i="91"/>
  <c r="D67" i="91"/>
  <c r="C67" i="91"/>
  <c r="B67" i="91"/>
  <c r="O66" i="91"/>
  <c r="N66" i="91"/>
  <c r="M66" i="91"/>
  <c r="L66" i="91"/>
  <c r="K66" i="91"/>
  <c r="J66" i="91"/>
  <c r="I66" i="91"/>
  <c r="H66" i="91"/>
  <c r="G66" i="91"/>
  <c r="F66" i="91"/>
  <c r="E66" i="91"/>
  <c r="D66" i="91"/>
  <c r="C66" i="91"/>
  <c r="B66" i="91"/>
  <c r="O65" i="91"/>
  <c r="N65" i="91"/>
  <c r="M65" i="91"/>
  <c r="L65" i="91"/>
  <c r="K65" i="91"/>
  <c r="J65" i="91"/>
  <c r="I65" i="91"/>
  <c r="H65" i="91"/>
  <c r="G65" i="91"/>
  <c r="F65" i="91"/>
  <c r="E65" i="91"/>
  <c r="D65" i="91"/>
  <c r="C65" i="91"/>
  <c r="B65" i="91"/>
  <c r="O64" i="91"/>
  <c r="N64" i="91"/>
  <c r="M64" i="91"/>
  <c r="L64" i="91"/>
  <c r="K64" i="91"/>
  <c r="J64" i="91"/>
  <c r="I64" i="91"/>
  <c r="H64" i="91"/>
  <c r="G64" i="91"/>
  <c r="F64" i="91"/>
  <c r="E64" i="91"/>
  <c r="D64" i="91"/>
  <c r="C64" i="91"/>
  <c r="B64" i="91"/>
  <c r="O63" i="91"/>
  <c r="N63" i="91"/>
  <c r="M63" i="91"/>
  <c r="L63" i="91"/>
  <c r="K63" i="91"/>
  <c r="J63" i="91"/>
  <c r="I63" i="91"/>
  <c r="H63" i="91"/>
  <c r="G63" i="91"/>
  <c r="F63" i="91"/>
  <c r="E63" i="91"/>
  <c r="D63" i="91"/>
  <c r="C63" i="91"/>
  <c r="B63" i="91"/>
  <c r="O62" i="91"/>
  <c r="N62" i="91"/>
  <c r="M62" i="91"/>
  <c r="L62" i="91"/>
  <c r="K62" i="91"/>
  <c r="J62" i="91"/>
  <c r="I62" i="91"/>
  <c r="H62" i="91"/>
  <c r="G62" i="91"/>
  <c r="F62" i="91"/>
  <c r="E62" i="91"/>
  <c r="D62" i="91"/>
  <c r="C62" i="91"/>
  <c r="B62" i="91"/>
  <c r="O61" i="91"/>
  <c r="N61" i="91"/>
  <c r="M61" i="91"/>
  <c r="L61" i="91"/>
  <c r="K61" i="91"/>
  <c r="J61" i="91"/>
  <c r="I61" i="91"/>
  <c r="H61" i="91"/>
  <c r="G61" i="91"/>
  <c r="F61" i="91"/>
  <c r="E61" i="91"/>
  <c r="D61" i="91"/>
  <c r="C61" i="91"/>
  <c r="B61" i="91"/>
  <c r="O60" i="91"/>
  <c r="N60" i="91"/>
  <c r="M60" i="91"/>
  <c r="L60" i="91"/>
  <c r="K60" i="91"/>
  <c r="J60" i="91"/>
  <c r="I60" i="91"/>
  <c r="H60" i="91"/>
  <c r="G60" i="91"/>
  <c r="F60" i="91"/>
  <c r="E60" i="91"/>
  <c r="D60" i="91"/>
  <c r="C60" i="91"/>
  <c r="B60" i="91"/>
  <c r="O59" i="91"/>
  <c r="N59" i="91"/>
  <c r="M59" i="91"/>
  <c r="L59" i="91"/>
  <c r="K59" i="91"/>
  <c r="J59" i="91"/>
  <c r="I59" i="91"/>
  <c r="H59" i="91"/>
  <c r="G59" i="91"/>
  <c r="F59" i="91"/>
  <c r="E59" i="91"/>
  <c r="D59" i="91"/>
  <c r="C59" i="91"/>
  <c r="B59" i="91"/>
  <c r="O58" i="91"/>
  <c r="N58" i="91"/>
  <c r="M58" i="91"/>
  <c r="L58" i="91"/>
  <c r="K58" i="91"/>
  <c r="J58" i="91"/>
  <c r="I58" i="91"/>
  <c r="H58" i="91"/>
  <c r="G58" i="91"/>
  <c r="F58" i="91"/>
  <c r="E58" i="91"/>
  <c r="D58" i="91"/>
  <c r="C58" i="91"/>
  <c r="B58" i="91"/>
  <c r="O57" i="91"/>
  <c r="N57" i="91"/>
  <c r="M57" i="91"/>
  <c r="L57" i="91"/>
  <c r="K57" i="91"/>
  <c r="J57" i="91"/>
  <c r="I57" i="91"/>
  <c r="H57" i="91"/>
  <c r="G57" i="91"/>
  <c r="F57" i="91"/>
  <c r="E57" i="91"/>
  <c r="D57" i="91"/>
  <c r="C57" i="91"/>
  <c r="B57" i="91"/>
  <c r="O56" i="91"/>
  <c r="N56" i="91"/>
  <c r="M56" i="91"/>
  <c r="L56" i="91"/>
  <c r="K56" i="91"/>
  <c r="J56" i="91"/>
  <c r="I56" i="91"/>
  <c r="H56" i="91"/>
  <c r="G56" i="91"/>
  <c r="F56" i="91"/>
  <c r="E56" i="91"/>
  <c r="D56" i="91"/>
  <c r="C56" i="91"/>
  <c r="B56" i="91"/>
  <c r="O55" i="91"/>
  <c r="N55" i="91"/>
  <c r="M55" i="91"/>
  <c r="L55" i="91"/>
  <c r="K55" i="91"/>
  <c r="J55" i="91"/>
  <c r="I55" i="91"/>
  <c r="H55" i="91"/>
  <c r="G55" i="91"/>
  <c r="F55" i="91"/>
  <c r="E55" i="91"/>
  <c r="D55" i="91"/>
  <c r="C55" i="91"/>
  <c r="B55" i="91"/>
  <c r="O54" i="91"/>
  <c r="N54" i="91"/>
  <c r="M54" i="91"/>
  <c r="L54" i="91"/>
  <c r="K54" i="91"/>
  <c r="J54" i="91"/>
  <c r="I54" i="91"/>
  <c r="H54" i="91"/>
  <c r="G54" i="91"/>
  <c r="F54" i="91"/>
  <c r="E54" i="91"/>
  <c r="D54" i="91"/>
  <c r="C54" i="91"/>
  <c r="B54" i="91"/>
  <c r="O53" i="91"/>
  <c r="N53" i="91"/>
  <c r="M53" i="91"/>
  <c r="L53" i="91"/>
  <c r="K53" i="91"/>
  <c r="J53" i="91"/>
  <c r="I53" i="91"/>
  <c r="H53" i="91"/>
  <c r="G53" i="91"/>
  <c r="F53" i="91"/>
  <c r="E53" i="91"/>
  <c r="D53" i="91"/>
  <c r="C53" i="91"/>
  <c r="B53" i="91"/>
  <c r="O52" i="91"/>
  <c r="N52" i="91"/>
  <c r="M52" i="91"/>
  <c r="L52" i="91"/>
  <c r="K52" i="91"/>
  <c r="J52" i="91"/>
  <c r="I52" i="91"/>
  <c r="H52" i="91"/>
  <c r="G52" i="91"/>
  <c r="F52" i="91"/>
  <c r="E52" i="91"/>
  <c r="D52" i="91"/>
  <c r="C52" i="91"/>
  <c r="B52" i="91"/>
  <c r="O51" i="91"/>
  <c r="N51" i="91"/>
  <c r="M51" i="91"/>
  <c r="L51" i="91"/>
  <c r="K51" i="91"/>
  <c r="J51" i="91"/>
  <c r="I51" i="91"/>
  <c r="H51" i="91"/>
  <c r="G51" i="91"/>
  <c r="F51" i="91"/>
  <c r="E51" i="91"/>
  <c r="D51" i="91"/>
  <c r="C51" i="91"/>
  <c r="B51" i="91"/>
  <c r="O50" i="91"/>
  <c r="N50" i="91"/>
  <c r="M50" i="91"/>
  <c r="L50" i="91"/>
  <c r="K50" i="91"/>
  <c r="J50" i="91"/>
  <c r="I50" i="91"/>
  <c r="H50" i="91"/>
  <c r="G50" i="91"/>
  <c r="F50" i="91"/>
  <c r="E50" i="91"/>
  <c r="D50" i="91"/>
  <c r="C50" i="91"/>
  <c r="B50" i="91"/>
  <c r="O49" i="91"/>
  <c r="N49" i="91"/>
  <c r="M49" i="91"/>
  <c r="L49" i="91"/>
  <c r="K49" i="91"/>
  <c r="J49" i="91"/>
  <c r="I49" i="91"/>
  <c r="H49" i="91"/>
  <c r="G49" i="91"/>
  <c r="F49" i="91"/>
  <c r="E49" i="91"/>
  <c r="D49" i="91"/>
  <c r="C49" i="91"/>
  <c r="B49" i="91"/>
  <c r="O48" i="91"/>
  <c r="N48" i="91"/>
  <c r="M48" i="91"/>
  <c r="L48" i="91"/>
  <c r="K48" i="91"/>
  <c r="J48" i="91"/>
  <c r="I48" i="91"/>
  <c r="H48" i="91"/>
  <c r="G48" i="91"/>
  <c r="F48" i="91"/>
  <c r="E48" i="91"/>
  <c r="D48" i="91"/>
  <c r="C48" i="91"/>
  <c r="B48" i="91"/>
  <c r="O47" i="91"/>
  <c r="N47" i="91"/>
  <c r="M47" i="91"/>
  <c r="L47" i="91"/>
  <c r="K47" i="91"/>
  <c r="J47" i="91"/>
  <c r="I47" i="91"/>
  <c r="H47" i="91"/>
  <c r="G47" i="91"/>
  <c r="F47" i="91"/>
  <c r="E47" i="91"/>
  <c r="D47" i="91"/>
  <c r="C47" i="91"/>
  <c r="B47" i="91"/>
  <c r="O46" i="91"/>
  <c r="N46" i="91"/>
  <c r="M46" i="91"/>
  <c r="L46" i="91"/>
  <c r="K46" i="91"/>
  <c r="J46" i="91"/>
  <c r="I46" i="91"/>
  <c r="H46" i="91"/>
  <c r="G46" i="91"/>
  <c r="F46" i="91"/>
  <c r="E46" i="91"/>
  <c r="D46" i="91"/>
  <c r="C46" i="91"/>
  <c r="B46" i="91"/>
  <c r="O45" i="91"/>
  <c r="N45" i="91"/>
  <c r="M45" i="91"/>
  <c r="L45" i="91"/>
  <c r="K45" i="91"/>
  <c r="J45" i="91"/>
  <c r="I45" i="91"/>
  <c r="H45" i="91"/>
  <c r="G45" i="91"/>
  <c r="F45" i="91"/>
  <c r="E45" i="91"/>
  <c r="D45" i="91"/>
  <c r="C45" i="91"/>
  <c r="B45" i="91"/>
  <c r="O44" i="91"/>
  <c r="N44" i="91"/>
  <c r="M44" i="91"/>
  <c r="L44" i="91"/>
  <c r="K44" i="91"/>
  <c r="J44" i="91"/>
  <c r="I44" i="91"/>
  <c r="H44" i="91"/>
  <c r="G44" i="91"/>
  <c r="F44" i="91"/>
  <c r="E44" i="91"/>
  <c r="D44" i="91"/>
  <c r="C44" i="91"/>
  <c r="B44" i="91"/>
  <c r="O43" i="91"/>
  <c r="N43" i="91"/>
  <c r="M43" i="91"/>
  <c r="L43" i="91"/>
  <c r="K43" i="91"/>
  <c r="J43" i="91"/>
  <c r="I43" i="91"/>
  <c r="H43" i="91"/>
  <c r="G43" i="91"/>
  <c r="F43" i="91"/>
  <c r="E43" i="91"/>
  <c r="D43" i="91"/>
  <c r="C43" i="91"/>
  <c r="B43" i="91"/>
  <c r="O42" i="91"/>
  <c r="N42" i="91"/>
  <c r="M42" i="91"/>
  <c r="L42" i="91"/>
  <c r="K42" i="91"/>
  <c r="J42" i="91"/>
  <c r="I42" i="91"/>
  <c r="H42" i="91"/>
  <c r="G42" i="91"/>
  <c r="F42" i="91"/>
  <c r="E42" i="91"/>
  <c r="D42" i="91"/>
  <c r="C42" i="91"/>
  <c r="B42" i="91"/>
  <c r="O41" i="91"/>
  <c r="N41" i="91"/>
  <c r="M41" i="91"/>
  <c r="L41" i="91"/>
  <c r="K41" i="91"/>
  <c r="J41" i="91"/>
  <c r="I41" i="91"/>
  <c r="H41" i="91"/>
  <c r="G41" i="91"/>
  <c r="F41" i="91"/>
  <c r="E41" i="91"/>
  <c r="D41" i="91"/>
  <c r="C41" i="91"/>
  <c r="B41" i="91"/>
  <c r="O40" i="91"/>
  <c r="N40" i="91"/>
  <c r="M40" i="91"/>
  <c r="L40" i="91"/>
  <c r="K40" i="91"/>
  <c r="J40" i="91"/>
  <c r="I40" i="91"/>
  <c r="H40" i="91"/>
  <c r="G40" i="91"/>
  <c r="F40" i="91"/>
  <c r="E40" i="91"/>
  <c r="D40" i="91"/>
  <c r="C40" i="91"/>
  <c r="B40" i="91"/>
  <c r="O39" i="91"/>
  <c r="N39" i="91"/>
  <c r="M39" i="91"/>
  <c r="L39" i="91"/>
  <c r="K39" i="91"/>
  <c r="J39" i="91"/>
  <c r="I39" i="91"/>
  <c r="H39" i="91"/>
  <c r="G39" i="91"/>
  <c r="F39" i="91"/>
  <c r="E39" i="91"/>
  <c r="D39" i="91"/>
  <c r="C39" i="91"/>
  <c r="B39" i="91"/>
  <c r="O38" i="91"/>
  <c r="N38" i="91"/>
  <c r="M38" i="91"/>
  <c r="L38" i="91"/>
  <c r="K38" i="91"/>
  <c r="J38" i="91"/>
  <c r="I38" i="91"/>
  <c r="H38" i="91"/>
  <c r="G38" i="91"/>
  <c r="F38" i="91"/>
  <c r="E38" i="91"/>
  <c r="D38" i="91"/>
  <c r="C38" i="91"/>
  <c r="B38" i="91"/>
  <c r="O37" i="91"/>
  <c r="N37" i="91"/>
  <c r="M37" i="91"/>
  <c r="L37" i="91"/>
  <c r="K37" i="91"/>
  <c r="J37" i="91"/>
  <c r="I37" i="91"/>
  <c r="H37" i="91"/>
  <c r="G37" i="91"/>
  <c r="F37" i="91"/>
  <c r="E37" i="91"/>
  <c r="D37" i="91"/>
  <c r="C37" i="91"/>
  <c r="B37" i="91"/>
  <c r="O36" i="91"/>
  <c r="N36" i="91"/>
  <c r="M36" i="91"/>
  <c r="L36" i="91"/>
  <c r="K36" i="91"/>
  <c r="J36" i="91"/>
  <c r="I36" i="91"/>
  <c r="H36" i="91"/>
  <c r="G36" i="91"/>
  <c r="F36" i="91"/>
  <c r="E36" i="91"/>
  <c r="D36" i="91"/>
  <c r="C36" i="91"/>
  <c r="B36" i="91"/>
  <c r="O35" i="91"/>
  <c r="N35" i="91"/>
  <c r="M35" i="91"/>
  <c r="L35" i="91"/>
  <c r="K35" i="91"/>
  <c r="J35" i="91"/>
  <c r="I35" i="91"/>
  <c r="H35" i="91"/>
  <c r="G35" i="91"/>
  <c r="F35" i="91"/>
  <c r="E35" i="91"/>
  <c r="D35" i="91"/>
  <c r="C35" i="91"/>
  <c r="B35" i="91"/>
  <c r="O34" i="91"/>
  <c r="N34" i="91"/>
  <c r="M34" i="91"/>
  <c r="L34" i="91"/>
  <c r="K34" i="91"/>
  <c r="J34" i="91"/>
  <c r="I34" i="91"/>
  <c r="H34" i="91"/>
  <c r="G34" i="91"/>
  <c r="F34" i="91"/>
  <c r="E34" i="91"/>
  <c r="D34" i="91"/>
  <c r="C34" i="91"/>
  <c r="B34" i="91"/>
  <c r="O33" i="91"/>
  <c r="N33" i="91"/>
  <c r="M33" i="91"/>
  <c r="L33" i="91"/>
  <c r="K33" i="91"/>
  <c r="J33" i="91"/>
  <c r="I33" i="91"/>
  <c r="H33" i="91"/>
  <c r="G33" i="91"/>
  <c r="F33" i="91"/>
  <c r="E33" i="91"/>
  <c r="D33" i="91"/>
  <c r="C33" i="91"/>
  <c r="B33" i="91"/>
  <c r="O32" i="91"/>
  <c r="N32" i="91"/>
  <c r="M32" i="91"/>
  <c r="L32" i="91"/>
  <c r="K32" i="91"/>
  <c r="J32" i="91"/>
  <c r="I32" i="91"/>
  <c r="H32" i="91"/>
  <c r="G32" i="91"/>
  <c r="F32" i="91"/>
  <c r="E32" i="91"/>
  <c r="D32" i="91"/>
  <c r="C32" i="91"/>
  <c r="B32" i="91"/>
  <c r="O31" i="91"/>
  <c r="N31" i="91"/>
  <c r="M31" i="91"/>
  <c r="L31" i="91"/>
  <c r="K31" i="91"/>
  <c r="J31" i="91"/>
  <c r="I31" i="91"/>
  <c r="H31" i="91"/>
  <c r="G31" i="91"/>
  <c r="F31" i="91"/>
  <c r="E31" i="91"/>
  <c r="D31" i="91"/>
  <c r="C31" i="91"/>
  <c r="B31" i="91"/>
  <c r="O30" i="91"/>
  <c r="N30" i="91"/>
  <c r="M30" i="91"/>
  <c r="L30" i="91"/>
  <c r="K30" i="91"/>
  <c r="J30" i="91"/>
  <c r="I30" i="91"/>
  <c r="H30" i="91"/>
  <c r="G30" i="91"/>
  <c r="F30" i="91"/>
  <c r="E30" i="91"/>
  <c r="D30" i="91"/>
  <c r="C30" i="91"/>
  <c r="B30" i="91"/>
  <c r="O29" i="91"/>
  <c r="N29" i="91"/>
  <c r="M29" i="91"/>
  <c r="L29" i="91"/>
  <c r="K29" i="91"/>
  <c r="J29" i="91"/>
  <c r="I29" i="91"/>
  <c r="H29" i="91"/>
  <c r="G29" i="91"/>
  <c r="F29" i="91"/>
  <c r="E29" i="91"/>
  <c r="D29" i="91"/>
  <c r="C29" i="91"/>
  <c r="B29" i="91"/>
  <c r="O71" i="90"/>
  <c r="N71" i="90"/>
  <c r="M71" i="90"/>
  <c r="L71" i="90"/>
  <c r="K71" i="90"/>
  <c r="J71" i="90"/>
  <c r="I71" i="90"/>
  <c r="H71" i="90"/>
  <c r="G71" i="90"/>
  <c r="F71" i="90"/>
  <c r="E71" i="90"/>
  <c r="D71" i="90"/>
  <c r="C71" i="90"/>
  <c r="B71" i="90"/>
  <c r="O70" i="90"/>
  <c r="N70" i="90"/>
  <c r="M70" i="90"/>
  <c r="L70" i="90"/>
  <c r="K70" i="90"/>
  <c r="J70" i="90"/>
  <c r="I70" i="90"/>
  <c r="H70" i="90"/>
  <c r="G70" i="90"/>
  <c r="F70" i="90"/>
  <c r="E70" i="90"/>
  <c r="D70" i="90"/>
  <c r="C70" i="90"/>
  <c r="B70" i="90"/>
  <c r="O69" i="90"/>
  <c r="N69" i="90"/>
  <c r="M69" i="90"/>
  <c r="L69" i="90"/>
  <c r="K69" i="90"/>
  <c r="J69" i="90"/>
  <c r="I69" i="90"/>
  <c r="H69" i="90"/>
  <c r="G69" i="90"/>
  <c r="F69" i="90"/>
  <c r="E69" i="90"/>
  <c r="D69" i="90"/>
  <c r="C69" i="90"/>
  <c r="B69" i="90"/>
  <c r="O68" i="90"/>
  <c r="N68" i="90"/>
  <c r="M68" i="90"/>
  <c r="L68" i="90"/>
  <c r="K68" i="90"/>
  <c r="J68" i="90"/>
  <c r="I68" i="90"/>
  <c r="H68" i="90"/>
  <c r="G68" i="90"/>
  <c r="F68" i="90"/>
  <c r="E68" i="90"/>
  <c r="D68" i="90"/>
  <c r="C68" i="90"/>
  <c r="B68" i="90"/>
  <c r="O67" i="90"/>
  <c r="N67" i="90"/>
  <c r="M67" i="90"/>
  <c r="L67" i="90"/>
  <c r="K67" i="90"/>
  <c r="J67" i="90"/>
  <c r="I67" i="90"/>
  <c r="H67" i="90"/>
  <c r="G67" i="90"/>
  <c r="F67" i="90"/>
  <c r="E67" i="90"/>
  <c r="D67" i="90"/>
  <c r="C67" i="90"/>
  <c r="B67" i="90"/>
  <c r="O66" i="90"/>
  <c r="N66" i="90"/>
  <c r="M66" i="90"/>
  <c r="L66" i="90"/>
  <c r="K66" i="90"/>
  <c r="J66" i="90"/>
  <c r="I66" i="90"/>
  <c r="H66" i="90"/>
  <c r="G66" i="90"/>
  <c r="F66" i="90"/>
  <c r="E66" i="90"/>
  <c r="D66" i="90"/>
  <c r="C66" i="90"/>
  <c r="B66" i="90"/>
  <c r="O65" i="90"/>
  <c r="N65" i="90"/>
  <c r="M65" i="90"/>
  <c r="L65" i="90"/>
  <c r="K65" i="90"/>
  <c r="J65" i="90"/>
  <c r="I65" i="90"/>
  <c r="H65" i="90"/>
  <c r="G65" i="90"/>
  <c r="F65" i="90"/>
  <c r="E65" i="90"/>
  <c r="D65" i="90"/>
  <c r="C65" i="90"/>
  <c r="B65" i="90"/>
  <c r="O64" i="90"/>
  <c r="N64" i="90"/>
  <c r="M64" i="90"/>
  <c r="L64" i="90"/>
  <c r="K64" i="90"/>
  <c r="J64" i="90"/>
  <c r="I64" i="90"/>
  <c r="H64" i="90"/>
  <c r="G64" i="90"/>
  <c r="F64" i="90"/>
  <c r="E64" i="90"/>
  <c r="D64" i="90"/>
  <c r="C64" i="90"/>
  <c r="B64" i="90"/>
  <c r="O63" i="90"/>
  <c r="N63" i="90"/>
  <c r="M63" i="90"/>
  <c r="L63" i="90"/>
  <c r="K63" i="90"/>
  <c r="J63" i="90"/>
  <c r="I63" i="90"/>
  <c r="H63" i="90"/>
  <c r="G63" i="90"/>
  <c r="F63" i="90"/>
  <c r="E63" i="90"/>
  <c r="D63" i="90"/>
  <c r="C63" i="90"/>
  <c r="B63" i="90"/>
  <c r="O62" i="90"/>
  <c r="N62" i="90"/>
  <c r="M62" i="90"/>
  <c r="L62" i="90"/>
  <c r="K62" i="90"/>
  <c r="J62" i="90"/>
  <c r="I62" i="90"/>
  <c r="H62" i="90"/>
  <c r="G62" i="90"/>
  <c r="F62" i="90"/>
  <c r="E62" i="90"/>
  <c r="D62" i="90"/>
  <c r="C62" i="90"/>
  <c r="B62" i="90"/>
  <c r="O61" i="90"/>
  <c r="N61" i="90"/>
  <c r="M61" i="90"/>
  <c r="L61" i="90"/>
  <c r="K61" i="90"/>
  <c r="J61" i="90"/>
  <c r="I61" i="90"/>
  <c r="H61" i="90"/>
  <c r="G61" i="90"/>
  <c r="F61" i="90"/>
  <c r="E61" i="90"/>
  <c r="D61" i="90"/>
  <c r="C61" i="90"/>
  <c r="B61" i="90"/>
  <c r="O60" i="90"/>
  <c r="N60" i="90"/>
  <c r="M60" i="90"/>
  <c r="L60" i="90"/>
  <c r="K60" i="90"/>
  <c r="J60" i="90"/>
  <c r="I60" i="90"/>
  <c r="H60" i="90"/>
  <c r="G60" i="90"/>
  <c r="F60" i="90"/>
  <c r="E60" i="90"/>
  <c r="D60" i="90"/>
  <c r="C60" i="90"/>
  <c r="B60" i="90"/>
  <c r="O59" i="90"/>
  <c r="N59" i="90"/>
  <c r="M59" i="90"/>
  <c r="L59" i="90"/>
  <c r="K59" i="90"/>
  <c r="J59" i="90"/>
  <c r="I59" i="90"/>
  <c r="H59" i="90"/>
  <c r="G59" i="90"/>
  <c r="F59" i="90"/>
  <c r="E59" i="90"/>
  <c r="D59" i="90"/>
  <c r="C59" i="90"/>
  <c r="B59" i="90"/>
  <c r="O58" i="90"/>
  <c r="N58" i="90"/>
  <c r="M58" i="90"/>
  <c r="L58" i="90"/>
  <c r="K58" i="90"/>
  <c r="J58" i="90"/>
  <c r="I58" i="90"/>
  <c r="H58" i="90"/>
  <c r="G58" i="90"/>
  <c r="F58" i="90"/>
  <c r="E58" i="90"/>
  <c r="D58" i="90"/>
  <c r="C58" i="90"/>
  <c r="B58" i="90"/>
  <c r="O57" i="90"/>
  <c r="N57" i="90"/>
  <c r="M57" i="90"/>
  <c r="L57" i="90"/>
  <c r="K57" i="90"/>
  <c r="J57" i="90"/>
  <c r="I57" i="90"/>
  <c r="H57" i="90"/>
  <c r="G57" i="90"/>
  <c r="F57" i="90"/>
  <c r="E57" i="90"/>
  <c r="D57" i="90"/>
  <c r="C57" i="90"/>
  <c r="B57" i="90"/>
  <c r="O56" i="90"/>
  <c r="N56" i="90"/>
  <c r="M56" i="90"/>
  <c r="L56" i="90"/>
  <c r="K56" i="90"/>
  <c r="J56" i="90"/>
  <c r="I56" i="90"/>
  <c r="H56" i="90"/>
  <c r="G56" i="90"/>
  <c r="F56" i="90"/>
  <c r="E56" i="90"/>
  <c r="D56" i="90"/>
  <c r="C56" i="90"/>
  <c r="B56" i="90"/>
  <c r="O55" i="90"/>
  <c r="N55" i="90"/>
  <c r="M55" i="90"/>
  <c r="L55" i="90"/>
  <c r="K55" i="90"/>
  <c r="J55" i="90"/>
  <c r="I55" i="90"/>
  <c r="H55" i="90"/>
  <c r="G55" i="90"/>
  <c r="F55" i="90"/>
  <c r="E55" i="90"/>
  <c r="D55" i="90"/>
  <c r="C55" i="90"/>
  <c r="B55" i="90"/>
  <c r="O54" i="90"/>
  <c r="N54" i="90"/>
  <c r="M54" i="90"/>
  <c r="L54" i="90"/>
  <c r="K54" i="90"/>
  <c r="J54" i="90"/>
  <c r="I54" i="90"/>
  <c r="H54" i="90"/>
  <c r="G54" i="90"/>
  <c r="F54" i="90"/>
  <c r="E54" i="90"/>
  <c r="D54" i="90"/>
  <c r="C54" i="90"/>
  <c r="B54" i="90"/>
  <c r="O53" i="90"/>
  <c r="N53" i="90"/>
  <c r="M53" i="90"/>
  <c r="L53" i="90"/>
  <c r="K53" i="90"/>
  <c r="J53" i="90"/>
  <c r="I53" i="90"/>
  <c r="H53" i="90"/>
  <c r="G53" i="90"/>
  <c r="F53" i="90"/>
  <c r="E53" i="90"/>
  <c r="D53" i="90"/>
  <c r="C53" i="90"/>
  <c r="B53" i="90"/>
  <c r="O52" i="90"/>
  <c r="N52" i="90"/>
  <c r="M52" i="90"/>
  <c r="L52" i="90"/>
  <c r="K52" i="90"/>
  <c r="J52" i="90"/>
  <c r="I52" i="90"/>
  <c r="H52" i="90"/>
  <c r="G52" i="90"/>
  <c r="F52" i="90"/>
  <c r="E52" i="90"/>
  <c r="D52" i="90"/>
  <c r="C52" i="90"/>
  <c r="B52" i="90"/>
  <c r="O51" i="90"/>
  <c r="N51" i="90"/>
  <c r="M51" i="90"/>
  <c r="L51" i="90"/>
  <c r="K51" i="90"/>
  <c r="J51" i="90"/>
  <c r="I51" i="90"/>
  <c r="H51" i="90"/>
  <c r="G51" i="90"/>
  <c r="F51" i="90"/>
  <c r="E51" i="90"/>
  <c r="D51" i="90"/>
  <c r="C51" i="90"/>
  <c r="B51" i="90"/>
  <c r="O50" i="90"/>
  <c r="N50" i="90"/>
  <c r="M50" i="90"/>
  <c r="L50" i="90"/>
  <c r="K50" i="90"/>
  <c r="J50" i="90"/>
  <c r="I50" i="90"/>
  <c r="H50" i="90"/>
  <c r="G50" i="90"/>
  <c r="F50" i="90"/>
  <c r="E50" i="90"/>
  <c r="D50" i="90"/>
  <c r="C50" i="90"/>
  <c r="B50" i="90"/>
  <c r="O49" i="90"/>
  <c r="N49" i="90"/>
  <c r="M49" i="90"/>
  <c r="L49" i="90"/>
  <c r="K49" i="90"/>
  <c r="J49" i="90"/>
  <c r="I49" i="90"/>
  <c r="H49" i="90"/>
  <c r="G49" i="90"/>
  <c r="F49" i="90"/>
  <c r="E49" i="90"/>
  <c r="D49" i="90"/>
  <c r="C49" i="90"/>
  <c r="B49" i="90"/>
  <c r="O48" i="90"/>
  <c r="N48" i="90"/>
  <c r="M48" i="90"/>
  <c r="L48" i="90"/>
  <c r="K48" i="90"/>
  <c r="J48" i="90"/>
  <c r="I48" i="90"/>
  <c r="H48" i="90"/>
  <c r="G48" i="90"/>
  <c r="F48" i="90"/>
  <c r="E48" i="90"/>
  <c r="D48" i="90"/>
  <c r="C48" i="90"/>
  <c r="B48" i="90"/>
  <c r="O47" i="90"/>
  <c r="N47" i="90"/>
  <c r="M47" i="90"/>
  <c r="L47" i="90"/>
  <c r="K47" i="90"/>
  <c r="J47" i="90"/>
  <c r="I47" i="90"/>
  <c r="H47" i="90"/>
  <c r="G47" i="90"/>
  <c r="F47" i="90"/>
  <c r="E47" i="90"/>
  <c r="D47" i="90"/>
  <c r="C47" i="90"/>
  <c r="B47" i="90"/>
  <c r="O46" i="90"/>
  <c r="N46" i="90"/>
  <c r="M46" i="90"/>
  <c r="L46" i="90"/>
  <c r="K46" i="90"/>
  <c r="J46" i="90"/>
  <c r="I46" i="90"/>
  <c r="H46" i="90"/>
  <c r="G46" i="90"/>
  <c r="F46" i="90"/>
  <c r="E46" i="90"/>
  <c r="D46" i="90"/>
  <c r="C46" i="90"/>
  <c r="B46" i="90"/>
  <c r="O45" i="90"/>
  <c r="N45" i="90"/>
  <c r="M45" i="90"/>
  <c r="L45" i="90"/>
  <c r="K45" i="90"/>
  <c r="J45" i="90"/>
  <c r="I45" i="90"/>
  <c r="H45" i="90"/>
  <c r="G45" i="90"/>
  <c r="F45" i="90"/>
  <c r="E45" i="90"/>
  <c r="D45" i="90"/>
  <c r="C45" i="90"/>
  <c r="B45" i="90"/>
  <c r="O44" i="90"/>
  <c r="N44" i="90"/>
  <c r="M44" i="90"/>
  <c r="L44" i="90"/>
  <c r="K44" i="90"/>
  <c r="J44" i="90"/>
  <c r="I44" i="90"/>
  <c r="H44" i="90"/>
  <c r="G44" i="90"/>
  <c r="F44" i="90"/>
  <c r="E44" i="90"/>
  <c r="D44" i="90"/>
  <c r="C44" i="90"/>
  <c r="B44" i="90"/>
  <c r="O43" i="90"/>
  <c r="N43" i="90"/>
  <c r="M43" i="90"/>
  <c r="L43" i="90"/>
  <c r="K43" i="90"/>
  <c r="J43" i="90"/>
  <c r="I43" i="90"/>
  <c r="H43" i="90"/>
  <c r="G43" i="90"/>
  <c r="F43" i="90"/>
  <c r="E43" i="90"/>
  <c r="D43" i="90"/>
  <c r="C43" i="90"/>
  <c r="B43" i="90"/>
  <c r="O42" i="90"/>
  <c r="N42" i="90"/>
  <c r="M42" i="90"/>
  <c r="L42" i="90"/>
  <c r="K42" i="90"/>
  <c r="J42" i="90"/>
  <c r="I42" i="90"/>
  <c r="H42" i="90"/>
  <c r="G42" i="90"/>
  <c r="F42" i="90"/>
  <c r="E42" i="90"/>
  <c r="D42" i="90"/>
  <c r="C42" i="90"/>
  <c r="B42" i="90"/>
  <c r="O41" i="90"/>
  <c r="N41" i="90"/>
  <c r="M41" i="90"/>
  <c r="L41" i="90"/>
  <c r="K41" i="90"/>
  <c r="J41" i="90"/>
  <c r="I41" i="90"/>
  <c r="H41" i="90"/>
  <c r="G41" i="90"/>
  <c r="F41" i="90"/>
  <c r="E41" i="90"/>
  <c r="D41" i="90"/>
  <c r="C41" i="90"/>
  <c r="B41" i="90"/>
  <c r="O40" i="90"/>
  <c r="N40" i="90"/>
  <c r="M40" i="90"/>
  <c r="L40" i="90"/>
  <c r="K40" i="90"/>
  <c r="J40" i="90"/>
  <c r="I40" i="90"/>
  <c r="H40" i="90"/>
  <c r="G40" i="90"/>
  <c r="F40" i="90"/>
  <c r="E40" i="90"/>
  <c r="D40" i="90"/>
  <c r="C40" i="90"/>
  <c r="B40" i="90"/>
  <c r="O39" i="90"/>
  <c r="N39" i="90"/>
  <c r="M39" i="90"/>
  <c r="L39" i="90"/>
  <c r="K39" i="90"/>
  <c r="J39" i="90"/>
  <c r="I39" i="90"/>
  <c r="H39" i="90"/>
  <c r="G39" i="90"/>
  <c r="F39" i="90"/>
  <c r="E39" i="90"/>
  <c r="D39" i="90"/>
  <c r="C39" i="90"/>
  <c r="B39" i="90"/>
  <c r="O38" i="90"/>
  <c r="N38" i="90"/>
  <c r="M38" i="90"/>
  <c r="L38" i="90"/>
  <c r="K38" i="90"/>
  <c r="J38" i="90"/>
  <c r="I38" i="90"/>
  <c r="H38" i="90"/>
  <c r="G38" i="90"/>
  <c r="F38" i="90"/>
  <c r="E38" i="90"/>
  <c r="D38" i="90"/>
  <c r="C38" i="90"/>
  <c r="B38" i="90"/>
  <c r="O37" i="90"/>
  <c r="N37" i="90"/>
  <c r="M37" i="90"/>
  <c r="L37" i="90"/>
  <c r="K37" i="90"/>
  <c r="J37" i="90"/>
  <c r="I37" i="90"/>
  <c r="H37" i="90"/>
  <c r="G37" i="90"/>
  <c r="F37" i="90"/>
  <c r="E37" i="90"/>
  <c r="D37" i="90"/>
  <c r="C37" i="90"/>
  <c r="B37" i="90"/>
  <c r="O36" i="90"/>
  <c r="N36" i="90"/>
  <c r="M36" i="90"/>
  <c r="L36" i="90"/>
  <c r="K36" i="90"/>
  <c r="J36" i="90"/>
  <c r="I36" i="90"/>
  <c r="H36" i="90"/>
  <c r="G36" i="90"/>
  <c r="F36" i="90"/>
  <c r="E36" i="90"/>
  <c r="D36" i="90"/>
  <c r="C36" i="90"/>
  <c r="B36" i="90"/>
  <c r="O35" i="90"/>
  <c r="N35" i="90"/>
  <c r="M35" i="90"/>
  <c r="L35" i="90"/>
  <c r="K35" i="90"/>
  <c r="J35" i="90"/>
  <c r="I35" i="90"/>
  <c r="H35" i="90"/>
  <c r="G35" i="90"/>
  <c r="F35" i="90"/>
  <c r="E35" i="90"/>
  <c r="D35" i="90"/>
  <c r="C35" i="90"/>
  <c r="B35" i="90"/>
  <c r="O34" i="90"/>
  <c r="N34" i="90"/>
  <c r="M34" i="90"/>
  <c r="L34" i="90"/>
  <c r="K34" i="90"/>
  <c r="J34" i="90"/>
  <c r="I34" i="90"/>
  <c r="H34" i="90"/>
  <c r="G34" i="90"/>
  <c r="F34" i="90"/>
  <c r="E34" i="90"/>
  <c r="D34" i="90"/>
  <c r="C34" i="90"/>
  <c r="B34" i="90"/>
  <c r="O33" i="90"/>
  <c r="N33" i="90"/>
  <c r="M33" i="90"/>
  <c r="L33" i="90"/>
  <c r="K33" i="90"/>
  <c r="J33" i="90"/>
  <c r="I33" i="90"/>
  <c r="H33" i="90"/>
  <c r="G33" i="90"/>
  <c r="F33" i="90"/>
  <c r="E33" i="90"/>
  <c r="D33" i="90"/>
  <c r="C33" i="90"/>
  <c r="B33" i="90"/>
  <c r="O32" i="90"/>
  <c r="N32" i="90"/>
  <c r="M32" i="90"/>
  <c r="L32" i="90"/>
  <c r="K32" i="90"/>
  <c r="J32" i="90"/>
  <c r="I32" i="90"/>
  <c r="H32" i="90"/>
  <c r="G32" i="90"/>
  <c r="F32" i="90"/>
  <c r="E32" i="90"/>
  <c r="D32" i="90"/>
  <c r="C32" i="90"/>
  <c r="B32" i="90"/>
  <c r="O31" i="90"/>
  <c r="N31" i="90"/>
  <c r="M31" i="90"/>
  <c r="L31" i="90"/>
  <c r="K31" i="90"/>
  <c r="J31" i="90"/>
  <c r="I31" i="90"/>
  <c r="H31" i="90"/>
  <c r="G31" i="90"/>
  <c r="F31" i="90"/>
  <c r="E31" i="90"/>
  <c r="D31" i="90"/>
  <c r="C31" i="90"/>
  <c r="B31" i="90"/>
  <c r="O30" i="90"/>
  <c r="N30" i="90"/>
  <c r="M30" i="90"/>
  <c r="L30" i="90"/>
  <c r="K30" i="90"/>
  <c r="J30" i="90"/>
  <c r="I30" i="90"/>
  <c r="H30" i="90"/>
  <c r="G30" i="90"/>
  <c r="F30" i="90"/>
  <c r="E30" i="90"/>
  <c r="D30" i="90"/>
  <c r="C30" i="90"/>
  <c r="B30" i="90"/>
  <c r="O29" i="90"/>
  <c r="N29" i="90"/>
  <c r="M29" i="90"/>
  <c r="L29" i="90"/>
  <c r="K29" i="90"/>
  <c r="J29" i="90"/>
  <c r="I29" i="90"/>
  <c r="H29" i="90"/>
  <c r="G29" i="90"/>
  <c r="F29" i="90"/>
  <c r="E29" i="90"/>
  <c r="D29" i="90"/>
  <c r="C29" i="90"/>
  <c r="B29" i="90"/>
  <c r="O71" i="83"/>
  <c r="N71" i="83"/>
  <c r="M71" i="83"/>
  <c r="L71" i="83"/>
  <c r="K71" i="83"/>
  <c r="J71" i="83"/>
  <c r="I71" i="83"/>
  <c r="H71" i="83"/>
  <c r="G71" i="83"/>
  <c r="F71" i="83"/>
  <c r="E71" i="83"/>
  <c r="D71" i="83"/>
  <c r="C71" i="83"/>
  <c r="B71" i="83"/>
  <c r="O70" i="83"/>
  <c r="N70" i="83"/>
  <c r="M70" i="83"/>
  <c r="L70" i="83"/>
  <c r="K70" i="83"/>
  <c r="J70" i="83"/>
  <c r="I70" i="83"/>
  <c r="H70" i="83"/>
  <c r="G70" i="83"/>
  <c r="F70" i="83"/>
  <c r="E70" i="83"/>
  <c r="D70" i="83"/>
  <c r="C70" i="83"/>
  <c r="B70" i="83"/>
  <c r="O69" i="83"/>
  <c r="N69" i="83"/>
  <c r="M69" i="83"/>
  <c r="L69" i="83"/>
  <c r="K69" i="83"/>
  <c r="J69" i="83"/>
  <c r="I69" i="83"/>
  <c r="H69" i="83"/>
  <c r="G69" i="83"/>
  <c r="F69" i="83"/>
  <c r="E69" i="83"/>
  <c r="D69" i="83"/>
  <c r="C69" i="83"/>
  <c r="B69" i="83"/>
  <c r="O68" i="83"/>
  <c r="N68" i="83"/>
  <c r="M68" i="83"/>
  <c r="L68" i="83"/>
  <c r="K68" i="83"/>
  <c r="J68" i="83"/>
  <c r="I68" i="83"/>
  <c r="H68" i="83"/>
  <c r="G68" i="83"/>
  <c r="F68" i="83"/>
  <c r="E68" i="83"/>
  <c r="D68" i="83"/>
  <c r="C68" i="83"/>
  <c r="B68" i="83"/>
  <c r="O67" i="83"/>
  <c r="N67" i="83"/>
  <c r="M67" i="83"/>
  <c r="L67" i="83"/>
  <c r="K67" i="83"/>
  <c r="J67" i="83"/>
  <c r="I67" i="83"/>
  <c r="H67" i="83"/>
  <c r="G67" i="83"/>
  <c r="F67" i="83"/>
  <c r="E67" i="83"/>
  <c r="D67" i="83"/>
  <c r="C67" i="83"/>
  <c r="B67" i="83"/>
  <c r="O66" i="83"/>
  <c r="N66" i="83"/>
  <c r="M66" i="83"/>
  <c r="L66" i="83"/>
  <c r="K66" i="83"/>
  <c r="J66" i="83"/>
  <c r="I66" i="83"/>
  <c r="H66" i="83"/>
  <c r="G66" i="83"/>
  <c r="F66" i="83"/>
  <c r="E66" i="83"/>
  <c r="D66" i="83"/>
  <c r="C66" i="83"/>
  <c r="B66" i="83"/>
  <c r="O65" i="83"/>
  <c r="N65" i="83"/>
  <c r="M65" i="83"/>
  <c r="L65" i="83"/>
  <c r="K65" i="83"/>
  <c r="J65" i="83"/>
  <c r="I65" i="83"/>
  <c r="H65" i="83"/>
  <c r="G65" i="83"/>
  <c r="F65" i="83"/>
  <c r="E65" i="83"/>
  <c r="D65" i="83"/>
  <c r="C65" i="83"/>
  <c r="B65" i="83"/>
  <c r="O64" i="83"/>
  <c r="N64" i="83"/>
  <c r="M64" i="83"/>
  <c r="L64" i="83"/>
  <c r="K64" i="83"/>
  <c r="J64" i="83"/>
  <c r="I64" i="83"/>
  <c r="H64" i="83"/>
  <c r="G64" i="83"/>
  <c r="F64" i="83"/>
  <c r="E64" i="83"/>
  <c r="D64" i="83"/>
  <c r="C64" i="83"/>
  <c r="B64" i="83"/>
  <c r="O63" i="83"/>
  <c r="N63" i="83"/>
  <c r="M63" i="83"/>
  <c r="L63" i="83"/>
  <c r="K63" i="83"/>
  <c r="J63" i="83"/>
  <c r="I63" i="83"/>
  <c r="H63" i="83"/>
  <c r="G63" i="83"/>
  <c r="F63" i="83"/>
  <c r="E63" i="83"/>
  <c r="D63" i="83"/>
  <c r="C63" i="83"/>
  <c r="B63" i="83"/>
  <c r="O62" i="83"/>
  <c r="N62" i="83"/>
  <c r="M62" i="83"/>
  <c r="L62" i="83"/>
  <c r="K62" i="83"/>
  <c r="J62" i="83"/>
  <c r="I62" i="83"/>
  <c r="H62" i="83"/>
  <c r="G62" i="83"/>
  <c r="F62" i="83"/>
  <c r="E62" i="83"/>
  <c r="D62" i="83"/>
  <c r="C62" i="83"/>
  <c r="B62" i="83"/>
  <c r="O61" i="83"/>
  <c r="N61" i="83"/>
  <c r="M61" i="83"/>
  <c r="L61" i="83"/>
  <c r="K61" i="83"/>
  <c r="J61" i="83"/>
  <c r="I61" i="83"/>
  <c r="H61" i="83"/>
  <c r="G61" i="83"/>
  <c r="F61" i="83"/>
  <c r="E61" i="83"/>
  <c r="D61" i="83"/>
  <c r="C61" i="83"/>
  <c r="B61" i="83"/>
  <c r="O60" i="83"/>
  <c r="N60" i="83"/>
  <c r="M60" i="83"/>
  <c r="L60" i="83"/>
  <c r="K60" i="83"/>
  <c r="J60" i="83"/>
  <c r="I60" i="83"/>
  <c r="H60" i="83"/>
  <c r="G60" i="83"/>
  <c r="F60" i="83"/>
  <c r="E60" i="83"/>
  <c r="D60" i="83"/>
  <c r="C60" i="83"/>
  <c r="B60" i="83"/>
  <c r="O59" i="83"/>
  <c r="N59" i="83"/>
  <c r="M59" i="83"/>
  <c r="L59" i="83"/>
  <c r="K59" i="83"/>
  <c r="J59" i="83"/>
  <c r="I59" i="83"/>
  <c r="H59" i="83"/>
  <c r="G59" i="83"/>
  <c r="F59" i="83"/>
  <c r="E59" i="83"/>
  <c r="D59" i="83"/>
  <c r="C59" i="83"/>
  <c r="B59" i="83"/>
  <c r="O58" i="83"/>
  <c r="N58" i="83"/>
  <c r="M58" i="83"/>
  <c r="L58" i="83"/>
  <c r="K58" i="83"/>
  <c r="J58" i="83"/>
  <c r="I58" i="83"/>
  <c r="H58" i="83"/>
  <c r="G58" i="83"/>
  <c r="F58" i="83"/>
  <c r="E58" i="83"/>
  <c r="D58" i="83"/>
  <c r="C58" i="83"/>
  <c r="B58" i="83"/>
  <c r="O57" i="83"/>
  <c r="N57" i="83"/>
  <c r="M57" i="83"/>
  <c r="L57" i="83"/>
  <c r="K57" i="83"/>
  <c r="J57" i="83"/>
  <c r="I57" i="83"/>
  <c r="H57" i="83"/>
  <c r="G57" i="83"/>
  <c r="F57" i="83"/>
  <c r="E57" i="83"/>
  <c r="D57" i="83"/>
  <c r="C57" i="83"/>
  <c r="B57" i="83"/>
  <c r="O56" i="83"/>
  <c r="N56" i="83"/>
  <c r="M56" i="83"/>
  <c r="L56" i="83"/>
  <c r="K56" i="83"/>
  <c r="J56" i="83"/>
  <c r="I56" i="83"/>
  <c r="H56" i="83"/>
  <c r="G56" i="83"/>
  <c r="F56" i="83"/>
  <c r="E56" i="83"/>
  <c r="D56" i="83"/>
  <c r="C56" i="83"/>
  <c r="B56" i="83"/>
  <c r="O55" i="83"/>
  <c r="N55" i="83"/>
  <c r="M55" i="83"/>
  <c r="L55" i="83"/>
  <c r="K55" i="83"/>
  <c r="J55" i="83"/>
  <c r="I55" i="83"/>
  <c r="H55" i="83"/>
  <c r="G55" i="83"/>
  <c r="F55" i="83"/>
  <c r="E55" i="83"/>
  <c r="D55" i="83"/>
  <c r="C55" i="83"/>
  <c r="B55" i="83"/>
  <c r="O54" i="83"/>
  <c r="N54" i="83"/>
  <c r="M54" i="83"/>
  <c r="L54" i="83"/>
  <c r="K54" i="83"/>
  <c r="J54" i="83"/>
  <c r="I54" i="83"/>
  <c r="H54" i="83"/>
  <c r="G54" i="83"/>
  <c r="F54" i="83"/>
  <c r="E54" i="83"/>
  <c r="D54" i="83"/>
  <c r="C54" i="83"/>
  <c r="B54" i="83"/>
  <c r="O53" i="83"/>
  <c r="N53" i="83"/>
  <c r="M53" i="83"/>
  <c r="L53" i="83"/>
  <c r="K53" i="83"/>
  <c r="J53" i="83"/>
  <c r="I53" i="83"/>
  <c r="H53" i="83"/>
  <c r="G53" i="83"/>
  <c r="F53" i="83"/>
  <c r="E53" i="83"/>
  <c r="D53" i="83"/>
  <c r="C53" i="83"/>
  <c r="B53" i="83"/>
  <c r="O52" i="83"/>
  <c r="N52" i="83"/>
  <c r="M52" i="83"/>
  <c r="L52" i="83"/>
  <c r="K52" i="83"/>
  <c r="J52" i="83"/>
  <c r="I52" i="83"/>
  <c r="H52" i="83"/>
  <c r="G52" i="83"/>
  <c r="F52" i="83"/>
  <c r="E52" i="83"/>
  <c r="D52" i="83"/>
  <c r="C52" i="83"/>
  <c r="B52" i="83"/>
  <c r="O51" i="83"/>
  <c r="N51" i="83"/>
  <c r="M51" i="83"/>
  <c r="L51" i="83"/>
  <c r="K51" i="83"/>
  <c r="J51" i="83"/>
  <c r="I51" i="83"/>
  <c r="H51" i="83"/>
  <c r="G51" i="83"/>
  <c r="F51" i="83"/>
  <c r="E51" i="83"/>
  <c r="D51" i="83"/>
  <c r="C51" i="83"/>
  <c r="B51" i="83"/>
  <c r="O50" i="83"/>
  <c r="N50" i="83"/>
  <c r="M50" i="83"/>
  <c r="L50" i="83"/>
  <c r="K50" i="83"/>
  <c r="J50" i="83"/>
  <c r="I50" i="83"/>
  <c r="H50" i="83"/>
  <c r="G50" i="83"/>
  <c r="F50" i="83"/>
  <c r="E50" i="83"/>
  <c r="D50" i="83"/>
  <c r="C50" i="83"/>
  <c r="B50" i="83"/>
  <c r="O49" i="83"/>
  <c r="N49" i="83"/>
  <c r="M49" i="83"/>
  <c r="L49" i="83"/>
  <c r="K49" i="83"/>
  <c r="J49" i="83"/>
  <c r="I49" i="83"/>
  <c r="H49" i="83"/>
  <c r="G49" i="83"/>
  <c r="F49" i="83"/>
  <c r="E49" i="83"/>
  <c r="D49" i="83"/>
  <c r="C49" i="83"/>
  <c r="B49" i="83"/>
  <c r="O48" i="83"/>
  <c r="N48" i="83"/>
  <c r="M48" i="83"/>
  <c r="L48" i="83"/>
  <c r="K48" i="83"/>
  <c r="J48" i="83"/>
  <c r="I48" i="83"/>
  <c r="H48" i="83"/>
  <c r="G48" i="83"/>
  <c r="F48" i="83"/>
  <c r="E48" i="83"/>
  <c r="D48" i="83"/>
  <c r="C48" i="83"/>
  <c r="B48" i="83"/>
  <c r="O47" i="83"/>
  <c r="N47" i="83"/>
  <c r="M47" i="83"/>
  <c r="L47" i="83"/>
  <c r="K47" i="83"/>
  <c r="J47" i="83"/>
  <c r="I47" i="83"/>
  <c r="H47" i="83"/>
  <c r="G47" i="83"/>
  <c r="F47" i="83"/>
  <c r="E47" i="83"/>
  <c r="D47" i="83"/>
  <c r="C47" i="83"/>
  <c r="B47" i="83"/>
  <c r="O46" i="83"/>
  <c r="N46" i="83"/>
  <c r="M46" i="83"/>
  <c r="L46" i="83"/>
  <c r="K46" i="83"/>
  <c r="J46" i="83"/>
  <c r="I46" i="83"/>
  <c r="H46" i="83"/>
  <c r="G46" i="83"/>
  <c r="F46" i="83"/>
  <c r="E46" i="83"/>
  <c r="D46" i="83"/>
  <c r="C46" i="83"/>
  <c r="B46" i="83"/>
  <c r="O45" i="83"/>
  <c r="N45" i="83"/>
  <c r="M45" i="83"/>
  <c r="L45" i="83"/>
  <c r="K45" i="83"/>
  <c r="J45" i="83"/>
  <c r="I45" i="83"/>
  <c r="H45" i="83"/>
  <c r="G45" i="83"/>
  <c r="F45" i="83"/>
  <c r="E45" i="83"/>
  <c r="D45" i="83"/>
  <c r="C45" i="83"/>
  <c r="B45" i="83"/>
  <c r="O44" i="83"/>
  <c r="N44" i="83"/>
  <c r="M44" i="83"/>
  <c r="L44" i="83"/>
  <c r="K44" i="83"/>
  <c r="J44" i="83"/>
  <c r="I44" i="83"/>
  <c r="H44" i="83"/>
  <c r="G44" i="83"/>
  <c r="F44" i="83"/>
  <c r="E44" i="83"/>
  <c r="D44" i="83"/>
  <c r="C44" i="83"/>
  <c r="B44" i="83"/>
  <c r="O43" i="83"/>
  <c r="N43" i="83"/>
  <c r="M43" i="83"/>
  <c r="L43" i="83"/>
  <c r="K43" i="83"/>
  <c r="J43" i="83"/>
  <c r="I43" i="83"/>
  <c r="H43" i="83"/>
  <c r="G43" i="83"/>
  <c r="F43" i="83"/>
  <c r="E43" i="83"/>
  <c r="D43" i="83"/>
  <c r="C43" i="83"/>
  <c r="B43" i="83"/>
  <c r="O42" i="83"/>
  <c r="N42" i="83"/>
  <c r="M42" i="83"/>
  <c r="L42" i="83"/>
  <c r="K42" i="83"/>
  <c r="J42" i="83"/>
  <c r="I42" i="83"/>
  <c r="H42" i="83"/>
  <c r="G42" i="83"/>
  <c r="F42" i="83"/>
  <c r="E42" i="83"/>
  <c r="D42" i="83"/>
  <c r="C42" i="83"/>
  <c r="B42" i="83"/>
  <c r="O41" i="83"/>
  <c r="N41" i="83"/>
  <c r="M41" i="83"/>
  <c r="L41" i="83"/>
  <c r="K41" i="83"/>
  <c r="J41" i="83"/>
  <c r="I41" i="83"/>
  <c r="H41" i="83"/>
  <c r="G41" i="83"/>
  <c r="F41" i="83"/>
  <c r="E41" i="83"/>
  <c r="D41" i="83"/>
  <c r="C41" i="83"/>
  <c r="B41" i="83"/>
  <c r="O40" i="83"/>
  <c r="N40" i="83"/>
  <c r="M40" i="83"/>
  <c r="L40" i="83"/>
  <c r="K40" i="83"/>
  <c r="J40" i="83"/>
  <c r="I40" i="83"/>
  <c r="H40" i="83"/>
  <c r="G40" i="83"/>
  <c r="F40" i="83"/>
  <c r="E40" i="83"/>
  <c r="D40" i="83"/>
  <c r="C40" i="83"/>
  <c r="B40" i="83"/>
  <c r="O39" i="83"/>
  <c r="N39" i="83"/>
  <c r="M39" i="83"/>
  <c r="L39" i="83"/>
  <c r="K39" i="83"/>
  <c r="J39" i="83"/>
  <c r="I39" i="83"/>
  <c r="H39" i="83"/>
  <c r="G39" i="83"/>
  <c r="F39" i="83"/>
  <c r="E39" i="83"/>
  <c r="D39" i="83"/>
  <c r="C39" i="83"/>
  <c r="B39" i="83"/>
  <c r="O38" i="83"/>
  <c r="N38" i="83"/>
  <c r="M38" i="83"/>
  <c r="L38" i="83"/>
  <c r="K38" i="83"/>
  <c r="J38" i="83"/>
  <c r="I38" i="83"/>
  <c r="H38" i="83"/>
  <c r="G38" i="83"/>
  <c r="F38" i="83"/>
  <c r="E38" i="83"/>
  <c r="D38" i="83"/>
  <c r="C38" i="83"/>
  <c r="B38" i="83"/>
  <c r="O37" i="83"/>
  <c r="N37" i="83"/>
  <c r="M37" i="83"/>
  <c r="L37" i="83"/>
  <c r="K37" i="83"/>
  <c r="J37" i="83"/>
  <c r="I37" i="83"/>
  <c r="H37" i="83"/>
  <c r="G37" i="83"/>
  <c r="F37" i="83"/>
  <c r="E37" i="83"/>
  <c r="D37" i="83"/>
  <c r="C37" i="83"/>
  <c r="B37" i="83"/>
  <c r="O36" i="83"/>
  <c r="N36" i="83"/>
  <c r="M36" i="83"/>
  <c r="L36" i="83"/>
  <c r="K36" i="83"/>
  <c r="J36" i="83"/>
  <c r="I36" i="83"/>
  <c r="H36" i="83"/>
  <c r="G36" i="83"/>
  <c r="F36" i="83"/>
  <c r="E36" i="83"/>
  <c r="D36" i="83"/>
  <c r="C36" i="83"/>
  <c r="B36" i="83"/>
  <c r="O35" i="83"/>
  <c r="N35" i="83"/>
  <c r="M35" i="83"/>
  <c r="L35" i="83"/>
  <c r="K35" i="83"/>
  <c r="J35" i="83"/>
  <c r="I35" i="83"/>
  <c r="H35" i="83"/>
  <c r="G35" i="83"/>
  <c r="F35" i="83"/>
  <c r="E35" i="83"/>
  <c r="D35" i="83"/>
  <c r="C35" i="83"/>
  <c r="B35" i="83"/>
  <c r="O34" i="83"/>
  <c r="N34" i="83"/>
  <c r="M34" i="83"/>
  <c r="L34" i="83"/>
  <c r="K34" i="83"/>
  <c r="J34" i="83"/>
  <c r="I34" i="83"/>
  <c r="H34" i="83"/>
  <c r="G34" i="83"/>
  <c r="F34" i="83"/>
  <c r="E34" i="83"/>
  <c r="D34" i="83"/>
  <c r="C34" i="83"/>
  <c r="B34" i="83"/>
  <c r="O33" i="83"/>
  <c r="N33" i="83"/>
  <c r="M33" i="83"/>
  <c r="L33" i="83"/>
  <c r="K33" i="83"/>
  <c r="J33" i="83"/>
  <c r="I33" i="83"/>
  <c r="H33" i="83"/>
  <c r="G33" i="83"/>
  <c r="F33" i="83"/>
  <c r="E33" i="83"/>
  <c r="D33" i="83"/>
  <c r="C33" i="83"/>
  <c r="B33" i="83"/>
  <c r="O32" i="83"/>
  <c r="N32" i="83"/>
  <c r="M32" i="83"/>
  <c r="L32" i="83"/>
  <c r="K32" i="83"/>
  <c r="J32" i="83"/>
  <c r="I32" i="83"/>
  <c r="H32" i="83"/>
  <c r="G32" i="83"/>
  <c r="F32" i="83"/>
  <c r="E32" i="83"/>
  <c r="D32" i="83"/>
  <c r="C32" i="83"/>
  <c r="B32" i="83"/>
  <c r="O31" i="83"/>
  <c r="N31" i="83"/>
  <c r="M31" i="83"/>
  <c r="L31" i="83"/>
  <c r="K31" i="83"/>
  <c r="J31" i="83"/>
  <c r="I31" i="83"/>
  <c r="H31" i="83"/>
  <c r="G31" i="83"/>
  <c r="F31" i="83"/>
  <c r="E31" i="83"/>
  <c r="D31" i="83"/>
  <c r="C31" i="83"/>
  <c r="B31" i="83"/>
  <c r="O30" i="83"/>
  <c r="N30" i="83"/>
  <c r="M30" i="83"/>
  <c r="L30" i="83"/>
  <c r="K30" i="83"/>
  <c r="J30" i="83"/>
  <c r="I30" i="83"/>
  <c r="H30" i="83"/>
  <c r="G30" i="83"/>
  <c r="F30" i="83"/>
  <c r="E30" i="83"/>
  <c r="D30" i="83"/>
  <c r="C30" i="83"/>
  <c r="B30" i="83"/>
  <c r="O29" i="83"/>
  <c r="N29" i="83"/>
  <c r="M29" i="83"/>
  <c r="L29" i="83"/>
  <c r="K29" i="83"/>
  <c r="J29" i="83"/>
  <c r="I29" i="83"/>
  <c r="H29" i="83"/>
  <c r="G29" i="83"/>
  <c r="F29" i="83"/>
  <c r="E29" i="83"/>
  <c r="D29" i="83"/>
  <c r="C29" i="83"/>
  <c r="B29" i="83"/>
  <c r="O71" i="54"/>
  <c r="N71" i="54"/>
  <c r="M71" i="54"/>
  <c r="L71" i="54"/>
  <c r="K71" i="54"/>
  <c r="J71" i="54"/>
  <c r="I71" i="54"/>
  <c r="H71" i="54"/>
  <c r="G71" i="54"/>
  <c r="F71" i="54"/>
  <c r="E71" i="54"/>
  <c r="D71" i="54"/>
  <c r="C71" i="54"/>
  <c r="B71" i="54"/>
  <c r="O70" i="54"/>
  <c r="N70" i="54"/>
  <c r="M70" i="54"/>
  <c r="L70" i="54"/>
  <c r="K70" i="54"/>
  <c r="J70" i="54"/>
  <c r="I70" i="54"/>
  <c r="H70" i="54"/>
  <c r="G70" i="54"/>
  <c r="F70" i="54"/>
  <c r="E70" i="54"/>
  <c r="D70" i="54"/>
  <c r="C70" i="54"/>
  <c r="B70" i="54"/>
  <c r="O69" i="54"/>
  <c r="N69" i="54"/>
  <c r="M69" i="54"/>
  <c r="L69" i="54"/>
  <c r="K69" i="54"/>
  <c r="J69" i="54"/>
  <c r="I69" i="54"/>
  <c r="H69" i="54"/>
  <c r="G69" i="54"/>
  <c r="F69" i="54"/>
  <c r="E69" i="54"/>
  <c r="D69" i="54"/>
  <c r="C69" i="54"/>
  <c r="B69" i="54"/>
  <c r="O68" i="54"/>
  <c r="N68" i="54"/>
  <c r="M68" i="54"/>
  <c r="L68" i="54"/>
  <c r="K68" i="54"/>
  <c r="J68" i="54"/>
  <c r="I68" i="54"/>
  <c r="H68" i="54"/>
  <c r="G68" i="54"/>
  <c r="F68" i="54"/>
  <c r="E68" i="54"/>
  <c r="D68" i="54"/>
  <c r="C68" i="54"/>
  <c r="B68" i="54"/>
  <c r="O67" i="54"/>
  <c r="N67" i="54"/>
  <c r="M67" i="54"/>
  <c r="L67" i="54"/>
  <c r="K67" i="54"/>
  <c r="J67" i="54"/>
  <c r="I67" i="54"/>
  <c r="H67" i="54"/>
  <c r="G67" i="54"/>
  <c r="F67" i="54"/>
  <c r="E67" i="54"/>
  <c r="D67" i="54"/>
  <c r="C67" i="54"/>
  <c r="B67" i="54"/>
  <c r="O66" i="54"/>
  <c r="N66" i="54"/>
  <c r="M66" i="54"/>
  <c r="L66" i="54"/>
  <c r="K66" i="54"/>
  <c r="J66" i="54"/>
  <c r="I66" i="54"/>
  <c r="H66" i="54"/>
  <c r="G66" i="54"/>
  <c r="F66" i="54"/>
  <c r="E66" i="54"/>
  <c r="D66" i="54"/>
  <c r="C66" i="54"/>
  <c r="B66" i="54"/>
  <c r="O65" i="54"/>
  <c r="N65" i="54"/>
  <c r="M65" i="54"/>
  <c r="L65" i="54"/>
  <c r="K65" i="54"/>
  <c r="J65" i="54"/>
  <c r="I65" i="54"/>
  <c r="H65" i="54"/>
  <c r="G65" i="54"/>
  <c r="F65" i="54"/>
  <c r="E65" i="54"/>
  <c r="D65" i="54"/>
  <c r="C65" i="54"/>
  <c r="B65" i="54"/>
  <c r="O64" i="54"/>
  <c r="N64" i="54"/>
  <c r="M64" i="54"/>
  <c r="L64" i="54"/>
  <c r="K64" i="54"/>
  <c r="J64" i="54"/>
  <c r="I64" i="54"/>
  <c r="H64" i="54"/>
  <c r="G64" i="54"/>
  <c r="F64" i="54"/>
  <c r="E64" i="54"/>
  <c r="D64" i="54"/>
  <c r="C64" i="54"/>
  <c r="B64" i="54"/>
  <c r="O63" i="54"/>
  <c r="N63" i="54"/>
  <c r="M63" i="54"/>
  <c r="L63" i="54"/>
  <c r="K63" i="54"/>
  <c r="J63" i="54"/>
  <c r="I63" i="54"/>
  <c r="H63" i="54"/>
  <c r="G63" i="54"/>
  <c r="F63" i="54"/>
  <c r="E63" i="54"/>
  <c r="D63" i="54"/>
  <c r="C63" i="54"/>
  <c r="B63" i="54"/>
  <c r="O62" i="54"/>
  <c r="N62" i="54"/>
  <c r="M62" i="54"/>
  <c r="L62" i="54"/>
  <c r="K62" i="54"/>
  <c r="J62" i="54"/>
  <c r="I62" i="54"/>
  <c r="H62" i="54"/>
  <c r="G62" i="54"/>
  <c r="F62" i="54"/>
  <c r="E62" i="54"/>
  <c r="D62" i="54"/>
  <c r="C62" i="54"/>
  <c r="B62" i="54"/>
  <c r="O61" i="54"/>
  <c r="N61" i="54"/>
  <c r="M61" i="54"/>
  <c r="L61" i="54"/>
  <c r="K61" i="54"/>
  <c r="J61" i="54"/>
  <c r="I61" i="54"/>
  <c r="H61" i="54"/>
  <c r="G61" i="54"/>
  <c r="F61" i="54"/>
  <c r="E61" i="54"/>
  <c r="D61" i="54"/>
  <c r="C61" i="54"/>
  <c r="B61" i="54"/>
  <c r="O60" i="54"/>
  <c r="N60" i="54"/>
  <c r="M60" i="54"/>
  <c r="L60" i="54"/>
  <c r="K60" i="54"/>
  <c r="J60" i="54"/>
  <c r="I60" i="54"/>
  <c r="H60" i="54"/>
  <c r="G60" i="54"/>
  <c r="F60" i="54"/>
  <c r="E60" i="54"/>
  <c r="D60" i="54"/>
  <c r="C60" i="54"/>
  <c r="B60" i="54"/>
  <c r="O59" i="54"/>
  <c r="N59" i="54"/>
  <c r="M59" i="54"/>
  <c r="L59" i="54"/>
  <c r="K59" i="54"/>
  <c r="J59" i="54"/>
  <c r="I59" i="54"/>
  <c r="H59" i="54"/>
  <c r="G59" i="54"/>
  <c r="F59" i="54"/>
  <c r="E59" i="54"/>
  <c r="D59" i="54"/>
  <c r="C59" i="54"/>
  <c r="B59" i="54"/>
  <c r="O58" i="54"/>
  <c r="N58" i="54"/>
  <c r="M58" i="54"/>
  <c r="L58" i="54"/>
  <c r="K58" i="54"/>
  <c r="J58" i="54"/>
  <c r="I58" i="54"/>
  <c r="H58" i="54"/>
  <c r="G58" i="54"/>
  <c r="F58" i="54"/>
  <c r="E58" i="54"/>
  <c r="D58" i="54"/>
  <c r="C58" i="54"/>
  <c r="B58" i="54"/>
  <c r="O57" i="54"/>
  <c r="N57" i="54"/>
  <c r="M57" i="54"/>
  <c r="L57" i="54"/>
  <c r="K57" i="54"/>
  <c r="J57" i="54"/>
  <c r="I57" i="54"/>
  <c r="H57" i="54"/>
  <c r="G57" i="54"/>
  <c r="F57" i="54"/>
  <c r="E57" i="54"/>
  <c r="D57" i="54"/>
  <c r="C57" i="54"/>
  <c r="B57" i="54"/>
  <c r="O56" i="54"/>
  <c r="N56" i="54"/>
  <c r="M56" i="54"/>
  <c r="L56" i="54"/>
  <c r="K56" i="54"/>
  <c r="J56" i="54"/>
  <c r="I56" i="54"/>
  <c r="H56" i="54"/>
  <c r="G56" i="54"/>
  <c r="F56" i="54"/>
  <c r="E56" i="54"/>
  <c r="D56" i="54"/>
  <c r="C56" i="54"/>
  <c r="B56" i="54"/>
  <c r="O55" i="54"/>
  <c r="N55" i="54"/>
  <c r="M55" i="54"/>
  <c r="L55" i="54"/>
  <c r="K55" i="54"/>
  <c r="J55" i="54"/>
  <c r="I55" i="54"/>
  <c r="H55" i="54"/>
  <c r="G55" i="54"/>
  <c r="F55" i="54"/>
  <c r="E55" i="54"/>
  <c r="D55" i="54"/>
  <c r="C55" i="54"/>
  <c r="B55" i="54"/>
  <c r="O54" i="54"/>
  <c r="N54" i="54"/>
  <c r="M54" i="54"/>
  <c r="L54" i="54"/>
  <c r="K54" i="54"/>
  <c r="J54" i="54"/>
  <c r="I54" i="54"/>
  <c r="H54" i="54"/>
  <c r="G54" i="54"/>
  <c r="F54" i="54"/>
  <c r="E54" i="54"/>
  <c r="D54" i="54"/>
  <c r="C54" i="54"/>
  <c r="B54" i="54"/>
  <c r="O53" i="54"/>
  <c r="N53" i="54"/>
  <c r="M53" i="54"/>
  <c r="L53" i="54"/>
  <c r="K53" i="54"/>
  <c r="J53" i="54"/>
  <c r="I53" i="54"/>
  <c r="H53" i="54"/>
  <c r="G53" i="54"/>
  <c r="F53" i="54"/>
  <c r="E53" i="54"/>
  <c r="D53" i="54"/>
  <c r="C53" i="54"/>
  <c r="B53" i="54"/>
  <c r="O52" i="54"/>
  <c r="N52" i="54"/>
  <c r="M52" i="54"/>
  <c r="L52" i="54"/>
  <c r="K52" i="54"/>
  <c r="J52" i="54"/>
  <c r="I52" i="54"/>
  <c r="H52" i="54"/>
  <c r="G52" i="54"/>
  <c r="F52" i="54"/>
  <c r="E52" i="54"/>
  <c r="D52" i="54"/>
  <c r="C52" i="54"/>
  <c r="B52" i="54"/>
  <c r="O51" i="54"/>
  <c r="N51" i="54"/>
  <c r="M51" i="54"/>
  <c r="L51" i="54"/>
  <c r="K51" i="54"/>
  <c r="J51" i="54"/>
  <c r="I51" i="54"/>
  <c r="H51" i="54"/>
  <c r="G51" i="54"/>
  <c r="F51" i="54"/>
  <c r="E51" i="54"/>
  <c r="D51" i="54"/>
  <c r="C51" i="54"/>
  <c r="B51" i="54"/>
  <c r="O50" i="54"/>
  <c r="N50" i="54"/>
  <c r="M50" i="54"/>
  <c r="L50" i="54"/>
  <c r="K50" i="54"/>
  <c r="J50" i="54"/>
  <c r="I50" i="54"/>
  <c r="H50" i="54"/>
  <c r="G50" i="54"/>
  <c r="F50" i="54"/>
  <c r="E50" i="54"/>
  <c r="D50" i="54"/>
  <c r="C50" i="54"/>
  <c r="B50" i="54"/>
  <c r="O49" i="54"/>
  <c r="N49" i="54"/>
  <c r="M49" i="54"/>
  <c r="L49" i="54"/>
  <c r="K49" i="54"/>
  <c r="J49" i="54"/>
  <c r="I49" i="54"/>
  <c r="H49" i="54"/>
  <c r="G49" i="54"/>
  <c r="F49" i="54"/>
  <c r="E49" i="54"/>
  <c r="D49" i="54"/>
  <c r="C49" i="54"/>
  <c r="B49" i="54"/>
  <c r="O48" i="54"/>
  <c r="N48" i="54"/>
  <c r="M48" i="54"/>
  <c r="L48" i="54"/>
  <c r="K48" i="54"/>
  <c r="J48" i="54"/>
  <c r="I48" i="54"/>
  <c r="H48" i="54"/>
  <c r="G48" i="54"/>
  <c r="F48" i="54"/>
  <c r="E48" i="54"/>
  <c r="D48" i="54"/>
  <c r="C48" i="54"/>
  <c r="B48" i="54"/>
  <c r="O47" i="54"/>
  <c r="N47" i="54"/>
  <c r="M47" i="54"/>
  <c r="L47" i="54"/>
  <c r="K47" i="54"/>
  <c r="J47" i="54"/>
  <c r="I47" i="54"/>
  <c r="H47" i="54"/>
  <c r="G47" i="54"/>
  <c r="F47" i="54"/>
  <c r="E47" i="54"/>
  <c r="D47" i="54"/>
  <c r="C47" i="54"/>
  <c r="B47" i="54"/>
  <c r="O46" i="54"/>
  <c r="N46" i="54"/>
  <c r="M46" i="54"/>
  <c r="L46" i="54"/>
  <c r="K46" i="54"/>
  <c r="J46" i="54"/>
  <c r="I46" i="54"/>
  <c r="H46" i="54"/>
  <c r="G46" i="54"/>
  <c r="F46" i="54"/>
  <c r="E46" i="54"/>
  <c r="D46" i="54"/>
  <c r="C46" i="54"/>
  <c r="B46" i="54"/>
  <c r="O45" i="54"/>
  <c r="N45" i="54"/>
  <c r="M45" i="54"/>
  <c r="L45" i="54"/>
  <c r="K45" i="54"/>
  <c r="J45" i="54"/>
  <c r="I45" i="54"/>
  <c r="H45" i="54"/>
  <c r="G45" i="54"/>
  <c r="F45" i="54"/>
  <c r="E45" i="54"/>
  <c r="D45" i="54"/>
  <c r="C45" i="54"/>
  <c r="B45" i="54"/>
  <c r="O44" i="54"/>
  <c r="N44" i="54"/>
  <c r="M44" i="54"/>
  <c r="L44" i="54"/>
  <c r="K44" i="54"/>
  <c r="J44" i="54"/>
  <c r="I44" i="54"/>
  <c r="H44" i="54"/>
  <c r="G44" i="54"/>
  <c r="F44" i="54"/>
  <c r="E44" i="54"/>
  <c r="D44" i="54"/>
  <c r="C44" i="54"/>
  <c r="B44" i="54"/>
  <c r="O43" i="54"/>
  <c r="N43" i="54"/>
  <c r="M43" i="54"/>
  <c r="L43" i="54"/>
  <c r="K43" i="54"/>
  <c r="J43" i="54"/>
  <c r="I43" i="54"/>
  <c r="H43" i="54"/>
  <c r="G43" i="54"/>
  <c r="F43" i="54"/>
  <c r="E43" i="54"/>
  <c r="D43" i="54"/>
  <c r="C43" i="54"/>
  <c r="B43" i="54"/>
  <c r="O42" i="54"/>
  <c r="N42" i="54"/>
  <c r="M42" i="54"/>
  <c r="L42" i="54"/>
  <c r="K42" i="54"/>
  <c r="J42" i="54"/>
  <c r="I42" i="54"/>
  <c r="H42" i="54"/>
  <c r="G42" i="54"/>
  <c r="F42" i="54"/>
  <c r="E42" i="54"/>
  <c r="D42" i="54"/>
  <c r="C42" i="54"/>
  <c r="B42" i="54"/>
  <c r="O41" i="54"/>
  <c r="N41" i="54"/>
  <c r="M41" i="54"/>
  <c r="L41" i="54"/>
  <c r="K41" i="54"/>
  <c r="J41" i="54"/>
  <c r="I41" i="54"/>
  <c r="H41" i="54"/>
  <c r="G41" i="54"/>
  <c r="F41" i="54"/>
  <c r="E41" i="54"/>
  <c r="D41" i="54"/>
  <c r="C41" i="54"/>
  <c r="B41" i="54"/>
  <c r="O40" i="54"/>
  <c r="N40" i="54"/>
  <c r="M40" i="54"/>
  <c r="L40" i="54"/>
  <c r="K40" i="54"/>
  <c r="J40" i="54"/>
  <c r="I40" i="54"/>
  <c r="H40" i="54"/>
  <c r="G40" i="54"/>
  <c r="F40" i="54"/>
  <c r="E40" i="54"/>
  <c r="D40" i="54"/>
  <c r="C40" i="54"/>
  <c r="B40" i="54"/>
  <c r="O39" i="54"/>
  <c r="N39" i="54"/>
  <c r="M39" i="54"/>
  <c r="L39" i="54"/>
  <c r="K39" i="54"/>
  <c r="J39" i="54"/>
  <c r="I39" i="54"/>
  <c r="H39" i="54"/>
  <c r="G39" i="54"/>
  <c r="F39" i="54"/>
  <c r="E39" i="54"/>
  <c r="D39" i="54"/>
  <c r="C39" i="54"/>
  <c r="B39" i="54"/>
  <c r="O38" i="54"/>
  <c r="N38" i="54"/>
  <c r="M38" i="54"/>
  <c r="L38" i="54"/>
  <c r="K38" i="54"/>
  <c r="J38" i="54"/>
  <c r="I38" i="54"/>
  <c r="H38" i="54"/>
  <c r="G38" i="54"/>
  <c r="F38" i="54"/>
  <c r="E38" i="54"/>
  <c r="D38" i="54"/>
  <c r="C38" i="54"/>
  <c r="B38" i="54"/>
  <c r="O37" i="54"/>
  <c r="N37" i="54"/>
  <c r="M37" i="54"/>
  <c r="L37" i="54"/>
  <c r="K37" i="54"/>
  <c r="J37" i="54"/>
  <c r="I37" i="54"/>
  <c r="H37" i="54"/>
  <c r="G37" i="54"/>
  <c r="F37" i="54"/>
  <c r="E37" i="54"/>
  <c r="D37" i="54"/>
  <c r="C37" i="54"/>
  <c r="B37" i="54"/>
  <c r="O36" i="54"/>
  <c r="N36" i="54"/>
  <c r="M36" i="54"/>
  <c r="L36" i="54"/>
  <c r="K36" i="54"/>
  <c r="J36" i="54"/>
  <c r="I36" i="54"/>
  <c r="H36" i="54"/>
  <c r="G36" i="54"/>
  <c r="F36" i="54"/>
  <c r="E36" i="54"/>
  <c r="D36" i="54"/>
  <c r="C36" i="54"/>
  <c r="B36" i="54"/>
  <c r="O35" i="54"/>
  <c r="N35" i="54"/>
  <c r="M35" i="54"/>
  <c r="L35" i="54"/>
  <c r="K35" i="54"/>
  <c r="J35" i="54"/>
  <c r="I35" i="54"/>
  <c r="H35" i="54"/>
  <c r="G35" i="54"/>
  <c r="F35" i="54"/>
  <c r="E35" i="54"/>
  <c r="D35" i="54"/>
  <c r="C35" i="54"/>
  <c r="B35" i="54"/>
  <c r="O34" i="54"/>
  <c r="N34" i="54"/>
  <c r="M34" i="54"/>
  <c r="L34" i="54"/>
  <c r="K34" i="54"/>
  <c r="J34" i="54"/>
  <c r="I34" i="54"/>
  <c r="H34" i="54"/>
  <c r="G34" i="54"/>
  <c r="F34" i="54"/>
  <c r="E34" i="54"/>
  <c r="D34" i="54"/>
  <c r="C34" i="54"/>
  <c r="B34" i="54"/>
  <c r="O33" i="54"/>
  <c r="N33" i="54"/>
  <c r="M33" i="54"/>
  <c r="L33" i="54"/>
  <c r="K33" i="54"/>
  <c r="J33" i="54"/>
  <c r="I33" i="54"/>
  <c r="H33" i="54"/>
  <c r="G33" i="54"/>
  <c r="F33" i="54"/>
  <c r="E33" i="54"/>
  <c r="D33" i="54"/>
  <c r="C33" i="54"/>
  <c r="B33" i="54"/>
  <c r="O32" i="54"/>
  <c r="N32" i="54"/>
  <c r="M32" i="54"/>
  <c r="L32" i="54"/>
  <c r="K32" i="54"/>
  <c r="J32" i="54"/>
  <c r="I32" i="54"/>
  <c r="H32" i="54"/>
  <c r="G32" i="54"/>
  <c r="F32" i="54"/>
  <c r="E32" i="54"/>
  <c r="D32" i="54"/>
  <c r="C32" i="54"/>
  <c r="B32" i="54"/>
  <c r="O31" i="54"/>
  <c r="N31" i="54"/>
  <c r="M31" i="54"/>
  <c r="L31" i="54"/>
  <c r="K31" i="54"/>
  <c r="J31" i="54"/>
  <c r="I31" i="54"/>
  <c r="H31" i="54"/>
  <c r="G31" i="54"/>
  <c r="F31" i="54"/>
  <c r="E31" i="54"/>
  <c r="D31" i="54"/>
  <c r="C31" i="54"/>
  <c r="B31" i="54"/>
  <c r="O30" i="54"/>
  <c r="N30" i="54"/>
  <c r="M30" i="54"/>
  <c r="L30" i="54"/>
  <c r="K30" i="54"/>
  <c r="J30" i="54"/>
  <c r="I30" i="54"/>
  <c r="H30" i="54"/>
  <c r="G30" i="54"/>
  <c r="F30" i="54"/>
  <c r="E30" i="54"/>
  <c r="D30" i="54"/>
  <c r="C30" i="54"/>
  <c r="B30" i="54"/>
  <c r="O29" i="54"/>
  <c r="N29" i="54"/>
  <c r="M29" i="54"/>
  <c r="L29" i="54"/>
  <c r="K29" i="54"/>
  <c r="J29" i="54"/>
  <c r="I29" i="54"/>
  <c r="H29" i="54"/>
  <c r="G29" i="54"/>
  <c r="F29" i="54"/>
  <c r="E29" i="54"/>
  <c r="D29" i="54"/>
  <c r="C29" i="54"/>
  <c r="B29" i="54"/>
  <c r="D29" i="61" l="1"/>
  <c r="H33" i="105"/>
  <c r="H37" i="105"/>
  <c r="J42" i="105"/>
  <c r="J46" i="105"/>
  <c r="J48" i="105"/>
  <c r="D29" i="62"/>
  <c r="G29" i="105"/>
  <c r="Y29" i="61"/>
  <c r="Y30" i="62"/>
  <c r="I30" i="105"/>
  <c r="G33" i="105"/>
  <c r="Y33" i="61"/>
  <c r="Y34" i="62"/>
  <c r="I34" i="105"/>
  <c r="Y35" i="61"/>
  <c r="G35" i="105"/>
  <c r="Y36" i="62"/>
  <c r="I36" i="105"/>
  <c r="G39" i="105"/>
  <c r="Y39" i="61"/>
  <c r="G41" i="105"/>
  <c r="Y41" i="61"/>
  <c r="I44" i="105"/>
  <c r="Y44" i="62"/>
  <c r="Y45" i="61"/>
  <c r="G45" i="105"/>
  <c r="I46" i="105"/>
  <c r="Y46" i="62"/>
  <c r="G47" i="105"/>
  <c r="Y47" i="61"/>
  <c r="I48" i="105"/>
  <c r="Y48" i="62"/>
  <c r="I50" i="105"/>
  <c r="Y50" i="62"/>
  <c r="Y51" i="61"/>
  <c r="G51" i="105"/>
  <c r="I52" i="105"/>
  <c r="Y52" i="62"/>
  <c r="Y53" i="61"/>
  <c r="G53" i="105"/>
  <c r="I56" i="105"/>
  <c r="Y56" i="62"/>
  <c r="Y58" i="62"/>
  <c r="I58" i="105"/>
  <c r="Y62" i="62"/>
  <c r="I62" i="105"/>
  <c r="G65" i="105"/>
  <c r="Y65" i="61"/>
  <c r="I66" i="105"/>
  <c r="Y66" i="62"/>
  <c r="Y68" i="62"/>
  <c r="I68" i="105"/>
  <c r="G69" i="105"/>
  <c r="Y69" i="61"/>
  <c r="X29" i="62"/>
  <c r="X29" i="61"/>
  <c r="X31" i="61"/>
  <c r="X31" i="62"/>
  <c r="J31" i="105"/>
  <c r="H32" i="105"/>
  <c r="X33" i="62"/>
  <c r="X33" i="61"/>
  <c r="X35" i="61"/>
  <c r="X35" i="62"/>
  <c r="H36" i="105"/>
  <c r="X37" i="61"/>
  <c r="X37" i="62"/>
  <c r="H38" i="105"/>
  <c r="J39" i="105"/>
  <c r="X41" i="62"/>
  <c r="X41" i="61"/>
  <c r="J43" i="105"/>
  <c r="H44" i="105"/>
  <c r="X45" i="61"/>
  <c r="X45" i="62"/>
  <c r="X47" i="61"/>
  <c r="X47" i="62"/>
  <c r="J47" i="105"/>
  <c r="J49" i="105"/>
  <c r="X51" i="61"/>
  <c r="X51" i="62"/>
  <c r="H52" i="105"/>
  <c r="J53" i="105"/>
  <c r="H54" i="105"/>
  <c r="J55" i="105"/>
  <c r="H56" i="105"/>
  <c r="J57" i="105"/>
  <c r="X59" i="62"/>
  <c r="X59" i="61"/>
  <c r="J61" i="105"/>
  <c r="H62" i="105"/>
  <c r="X63" i="62"/>
  <c r="X63" i="61"/>
  <c r="I29" i="105"/>
  <c r="Y29" i="62"/>
  <c r="G30" i="105"/>
  <c r="Y30" i="61"/>
  <c r="I31" i="105"/>
  <c r="Y31" i="62"/>
  <c r="Y32" i="61"/>
  <c r="G32" i="105"/>
  <c r="Y33" i="62"/>
  <c r="I33" i="105"/>
  <c r="Y34" i="61"/>
  <c r="G34" i="105"/>
  <c r="Y35" i="62"/>
  <c r="I35" i="105"/>
  <c r="G36" i="105"/>
  <c r="Y36" i="61"/>
  <c r="I37" i="105"/>
  <c r="Y37" i="62"/>
  <c r="Y38" i="61"/>
  <c r="G38" i="105"/>
  <c r="Y39" i="62"/>
  <c r="I39" i="105"/>
  <c r="Y40" i="61"/>
  <c r="G40" i="105"/>
  <c r="Y41" i="62"/>
  <c r="I41" i="105"/>
  <c r="Y42" i="61"/>
  <c r="G42" i="105"/>
  <c r="Y43" i="62"/>
  <c r="I43" i="105"/>
  <c r="Y44" i="61"/>
  <c r="G44" i="105"/>
  <c r="I45" i="105"/>
  <c r="Y45" i="62"/>
  <c r="Y46" i="61"/>
  <c r="G46" i="105"/>
  <c r="I47" i="105"/>
  <c r="Y47" i="62"/>
  <c r="Y48" i="61"/>
  <c r="G48" i="105"/>
  <c r="Y49" i="62"/>
  <c r="I49" i="105"/>
  <c r="G50" i="105"/>
  <c r="Y50" i="61"/>
  <c r="I51" i="105"/>
  <c r="Y51" i="62"/>
  <c r="G52" i="105"/>
  <c r="Y52" i="61"/>
  <c r="Y53" i="62"/>
  <c r="I53" i="105"/>
  <c r="G54" i="105"/>
  <c r="Y54" i="61"/>
  <c r="I55" i="105"/>
  <c r="Y55" i="62"/>
  <c r="G56" i="105"/>
  <c r="Y56" i="61"/>
  <c r="Y57" i="62"/>
  <c r="I57" i="105"/>
  <c r="G58" i="105"/>
  <c r="Y58" i="61"/>
  <c r="I59" i="105"/>
  <c r="Y59" i="62"/>
  <c r="G60" i="105"/>
  <c r="Y60" i="61"/>
  <c r="I61" i="105"/>
  <c r="Y61" i="62"/>
  <c r="Y62" i="61"/>
  <c r="G62" i="105"/>
  <c r="I63" i="105"/>
  <c r="Y63" i="62"/>
  <c r="G64" i="105"/>
  <c r="Y64" i="61"/>
  <c r="Y65" i="62"/>
  <c r="I65" i="105"/>
  <c r="G66" i="105"/>
  <c r="Y66" i="61"/>
  <c r="I67" i="105"/>
  <c r="Y67" i="62"/>
  <c r="Y68" i="61"/>
  <c r="G68" i="105"/>
  <c r="Y69" i="62"/>
  <c r="I69" i="105"/>
  <c r="Y70" i="61"/>
  <c r="G70" i="105"/>
  <c r="Y71" i="62"/>
  <c r="I71" i="105"/>
  <c r="H42" i="105"/>
  <c r="H46" i="105"/>
  <c r="D31" i="61"/>
  <c r="D33" i="61"/>
  <c r="D35" i="61"/>
  <c r="D38" i="62"/>
  <c r="D43" i="61"/>
  <c r="D44" i="62"/>
  <c r="D46" i="62"/>
  <c r="D51" i="61"/>
  <c r="D53" i="61"/>
  <c r="D55" i="61"/>
  <c r="D57" i="61"/>
  <c r="D58" i="62"/>
  <c r="D59" i="61"/>
  <c r="D61" i="61"/>
  <c r="D62" i="62"/>
  <c r="D64" i="62"/>
  <c r="D66" i="62"/>
  <c r="D67" i="61"/>
  <c r="D68" i="62"/>
  <c r="D71" i="61"/>
  <c r="Y31" i="61"/>
  <c r="G31" i="105"/>
  <c r="Y32" i="62"/>
  <c r="I32" i="105"/>
  <c r="Y37" i="61"/>
  <c r="G37" i="105"/>
  <c r="I38" i="105"/>
  <c r="Y38" i="62"/>
  <c r="Y40" i="62"/>
  <c r="I40" i="105"/>
  <c r="I42" i="105"/>
  <c r="Y42" i="62"/>
  <c r="Y43" i="61"/>
  <c r="G43" i="105"/>
  <c r="G49" i="105"/>
  <c r="Y49" i="61"/>
  <c r="I54" i="105"/>
  <c r="Y54" i="62"/>
  <c r="Y55" i="61"/>
  <c r="G55" i="105"/>
  <c r="Y57" i="61"/>
  <c r="G57" i="105"/>
  <c r="G59" i="105"/>
  <c r="Y59" i="61"/>
  <c r="I60" i="105"/>
  <c r="Y60" i="62"/>
  <c r="G61" i="105"/>
  <c r="Y61" i="61"/>
  <c r="Y63" i="61"/>
  <c r="G63" i="105"/>
  <c r="I64" i="105"/>
  <c r="Y64" i="62"/>
  <c r="G67" i="105"/>
  <c r="Y67" i="61"/>
  <c r="Y70" i="62"/>
  <c r="I70" i="105"/>
  <c r="Y71" i="61"/>
  <c r="G71" i="105"/>
  <c r="J29" i="105"/>
  <c r="H34" i="105"/>
  <c r="J35" i="105"/>
  <c r="X39" i="61"/>
  <c r="X39" i="62"/>
  <c r="H40" i="105"/>
  <c r="J41" i="105"/>
  <c r="X43" i="61"/>
  <c r="X43" i="62"/>
  <c r="X49" i="61"/>
  <c r="X49" i="62"/>
  <c r="H50" i="105"/>
  <c r="J51" i="105"/>
  <c r="X53" i="61"/>
  <c r="X53" i="62"/>
  <c r="X55" i="61"/>
  <c r="X55" i="62"/>
  <c r="X57" i="61"/>
  <c r="X57" i="62"/>
  <c r="H58" i="105"/>
  <c r="J59" i="105"/>
  <c r="H60" i="105"/>
  <c r="X61" i="61"/>
  <c r="X61" i="62"/>
  <c r="J63" i="105"/>
  <c r="H64" i="105"/>
  <c r="X65" i="62"/>
  <c r="X65" i="61"/>
  <c r="J65" i="105"/>
  <c r="H66" i="105"/>
  <c r="X67" i="61"/>
  <c r="X67" i="62"/>
  <c r="J67" i="105"/>
  <c r="H68" i="105"/>
  <c r="X69" i="62"/>
  <c r="X69" i="61"/>
  <c r="J69" i="105"/>
  <c r="H70" i="105"/>
  <c r="X71" i="61"/>
  <c r="X71" i="62"/>
  <c r="J71" i="105"/>
  <c r="H29" i="105"/>
  <c r="X30" i="61"/>
  <c r="X30" i="62"/>
  <c r="J30" i="105"/>
  <c r="H31" i="105"/>
  <c r="X32" i="62"/>
  <c r="X32" i="61"/>
  <c r="J32" i="105"/>
  <c r="X34" i="61"/>
  <c r="X34" i="62"/>
  <c r="J34" i="105"/>
  <c r="H35" i="105"/>
  <c r="X36" i="61"/>
  <c r="X36" i="62"/>
  <c r="J36" i="105"/>
  <c r="X38" i="61"/>
  <c r="X38" i="62"/>
  <c r="J38" i="105"/>
  <c r="H39" i="105"/>
  <c r="X40" i="61"/>
  <c r="X40" i="62"/>
  <c r="J40" i="105"/>
  <c r="H41" i="105"/>
  <c r="X42" i="62"/>
  <c r="X42" i="61"/>
  <c r="H43" i="105"/>
  <c r="X44" i="61"/>
  <c r="X44" i="62"/>
  <c r="J44" i="105"/>
  <c r="H45" i="105"/>
  <c r="X46" i="62"/>
  <c r="X46" i="61"/>
  <c r="H47" i="105"/>
  <c r="X48" i="62"/>
  <c r="X48" i="61"/>
  <c r="H49" i="105"/>
  <c r="X50" i="61"/>
  <c r="X50" i="62"/>
  <c r="J50" i="105"/>
  <c r="H51" i="105"/>
  <c r="X52" i="61"/>
  <c r="X52" i="62"/>
  <c r="J52" i="105"/>
  <c r="H53" i="105"/>
  <c r="X54" i="61"/>
  <c r="X54" i="62"/>
  <c r="J54" i="105"/>
  <c r="H55" i="105"/>
  <c r="X56" i="62"/>
  <c r="X56" i="61"/>
  <c r="J56" i="105"/>
  <c r="H57" i="105"/>
  <c r="X58" i="61"/>
  <c r="X58" i="62"/>
  <c r="J58" i="105"/>
  <c r="H59" i="105"/>
  <c r="X60" i="62"/>
  <c r="X60" i="61"/>
  <c r="J60" i="105"/>
  <c r="H61" i="105"/>
  <c r="X62" i="62"/>
  <c r="X62" i="61"/>
  <c r="J62" i="105"/>
  <c r="H63" i="105"/>
  <c r="X64" i="61"/>
  <c r="X64" i="62"/>
  <c r="J64" i="105"/>
  <c r="H65" i="105"/>
  <c r="X66" i="62"/>
  <c r="X66" i="61"/>
  <c r="J66" i="105"/>
  <c r="H67" i="105"/>
  <c r="X68" i="61"/>
  <c r="X68" i="62"/>
  <c r="J68" i="105"/>
  <c r="H69" i="105"/>
  <c r="X70" i="62"/>
  <c r="X70" i="61"/>
  <c r="J70" i="105"/>
  <c r="H71" i="105"/>
  <c r="H30" i="105"/>
  <c r="J33" i="105"/>
  <c r="J37" i="105"/>
  <c r="J45" i="105"/>
  <c r="H48" i="105"/>
  <c r="D30" i="62"/>
  <c r="D32" i="62"/>
  <c r="D34" i="62"/>
  <c r="D36" i="62"/>
  <c r="D37" i="61"/>
  <c r="D39" i="61"/>
  <c r="D40" i="62"/>
  <c r="D41" i="61"/>
  <c r="D42" i="62"/>
  <c r="D45" i="61"/>
  <c r="D47" i="61"/>
  <c r="D48" i="62"/>
  <c r="D49" i="61"/>
  <c r="D50" i="62"/>
  <c r="D52" i="62"/>
  <c r="D54" i="62"/>
  <c r="D56" i="62"/>
  <c r="D60" i="62"/>
  <c r="D63" i="61"/>
  <c r="D65" i="61"/>
  <c r="D69" i="61"/>
  <c r="D70" i="62"/>
  <c r="D30" i="61"/>
  <c r="D31" i="62"/>
  <c r="D32" i="61"/>
  <c r="D33" i="62"/>
  <c r="D34" i="61"/>
  <c r="D35" i="62"/>
  <c r="D36" i="61"/>
  <c r="D37" i="62"/>
  <c r="D38" i="61"/>
  <c r="D39" i="62"/>
  <c r="D40" i="61"/>
  <c r="D41" i="62"/>
  <c r="D42" i="61"/>
  <c r="D43" i="62"/>
  <c r="D44" i="61"/>
  <c r="D45" i="62"/>
  <c r="D46" i="61"/>
  <c r="D47" i="62"/>
  <c r="D48" i="61"/>
  <c r="D49" i="62"/>
  <c r="D50" i="61"/>
  <c r="D51" i="62"/>
  <c r="D52" i="61"/>
  <c r="D53" i="62"/>
  <c r="D54" i="61"/>
  <c r="D55" i="62"/>
  <c r="D56" i="61"/>
  <c r="D57" i="62"/>
  <c r="D58" i="61"/>
  <c r="D59" i="62"/>
  <c r="D60" i="61"/>
  <c r="D61" i="62"/>
  <c r="D62" i="61"/>
  <c r="D63" i="62"/>
  <c r="D64" i="61"/>
  <c r="D65" i="62"/>
  <c r="D66" i="61"/>
  <c r="D67" i="62"/>
  <c r="D68" i="61"/>
  <c r="D69" i="62"/>
  <c r="D70" i="61"/>
  <c r="D71" i="62"/>
  <c r="F43" i="61" l="1"/>
  <c r="C43" i="61"/>
  <c r="B43" i="61"/>
  <c r="B31" i="61"/>
  <c r="F31" i="61"/>
  <c r="C71" i="62"/>
  <c r="F71" i="62"/>
  <c r="B71" i="62"/>
  <c r="F64" i="61"/>
  <c r="C64" i="61"/>
  <c r="B64" i="61"/>
  <c r="F60" i="61"/>
  <c r="C60" i="61"/>
  <c r="B60" i="61"/>
  <c r="C56" i="61"/>
  <c r="F56" i="61"/>
  <c r="B56" i="61"/>
  <c r="B52" i="61"/>
  <c r="F52" i="61"/>
  <c r="C52" i="61"/>
  <c r="F42" i="61"/>
  <c r="B42" i="61"/>
  <c r="B33" i="62"/>
  <c r="F33" i="62"/>
  <c r="F30" i="61"/>
  <c r="B30" i="61"/>
  <c r="C66" i="62"/>
  <c r="F66" i="62"/>
  <c r="B66" i="62"/>
  <c r="F53" i="61"/>
  <c r="B53" i="61"/>
  <c r="C53" i="61"/>
  <c r="B50" i="62"/>
  <c r="F50" i="62"/>
  <c r="C50" i="62"/>
  <c r="C54" i="62"/>
  <c r="B54" i="62"/>
  <c r="F54" i="62"/>
  <c r="B40" i="62"/>
  <c r="F40" i="62"/>
  <c r="B38" i="62"/>
  <c r="F38" i="62"/>
  <c r="F70" i="61"/>
  <c r="C70" i="61"/>
  <c r="B70" i="61"/>
  <c r="F63" i="62"/>
  <c r="B63" i="62"/>
  <c r="C63" i="62"/>
  <c r="B41" i="62"/>
  <c r="F41" i="62"/>
  <c r="F36" i="61"/>
  <c r="B36" i="61"/>
  <c r="F65" i="61"/>
  <c r="B65" i="61"/>
  <c r="C65" i="61"/>
  <c r="C71" i="61"/>
  <c r="F71" i="61"/>
  <c r="B71" i="61"/>
  <c r="C64" i="62"/>
  <c r="B64" i="62"/>
  <c r="F64" i="62"/>
  <c r="C63" i="61"/>
  <c r="F63" i="61"/>
  <c r="B63" i="61"/>
  <c r="F59" i="61"/>
  <c r="B59" i="61"/>
  <c r="C59" i="61"/>
  <c r="B57" i="61"/>
  <c r="C57" i="61"/>
  <c r="F57" i="61"/>
  <c r="F49" i="61"/>
  <c r="C49" i="61"/>
  <c r="B49" i="61"/>
  <c r="F37" i="61"/>
  <c r="B37" i="61"/>
  <c r="F69" i="62"/>
  <c r="B69" i="62"/>
  <c r="C69" i="62"/>
  <c r="C66" i="61"/>
  <c r="F66" i="61"/>
  <c r="B66" i="61"/>
  <c r="F65" i="62"/>
  <c r="B65" i="62"/>
  <c r="C65" i="62"/>
  <c r="C58" i="61"/>
  <c r="F58" i="61"/>
  <c r="B58" i="61"/>
  <c r="F57" i="62"/>
  <c r="C57" i="62"/>
  <c r="B57" i="62"/>
  <c r="F54" i="61"/>
  <c r="C54" i="61"/>
  <c r="B54" i="61"/>
  <c r="B53" i="62"/>
  <c r="F53" i="62"/>
  <c r="C53" i="62"/>
  <c r="F50" i="61"/>
  <c r="C50" i="61"/>
  <c r="B50" i="61"/>
  <c r="B49" i="62"/>
  <c r="F49" i="62"/>
  <c r="C49" i="62"/>
  <c r="C47" i="62"/>
  <c r="F47" i="62"/>
  <c r="B47" i="62"/>
  <c r="B43" i="62"/>
  <c r="C43" i="62"/>
  <c r="F43" i="62"/>
  <c r="F39" i="62"/>
  <c r="B39" i="62"/>
  <c r="F37" i="62"/>
  <c r="B37" i="62"/>
  <c r="B34" i="61"/>
  <c r="F34" i="61"/>
  <c r="F69" i="61"/>
  <c r="B69" i="61"/>
  <c r="C69" i="61"/>
  <c r="F68" i="62"/>
  <c r="B68" i="62"/>
  <c r="C68" i="62"/>
  <c r="B58" i="62"/>
  <c r="F58" i="62"/>
  <c r="C58" i="62"/>
  <c r="B52" i="62"/>
  <c r="F52" i="62"/>
  <c r="C52" i="62"/>
  <c r="B51" i="61"/>
  <c r="F51" i="61"/>
  <c r="C51" i="61"/>
  <c r="B48" i="62"/>
  <c r="F48" i="62"/>
  <c r="C48" i="62"/>
  <c r="F39" i="61"/>
  <c r="B39" i="61"/>
  <c r="B34" i="62"/>
  <c r="F34" i="62"/>
  <c r="B29" i="62"/>
  <c r="B29" i="61"/>
  <c r="F61" i="61"/>
  <c r="B61" i="61"/>
  <c r="C61" i="61"/>
  <c r="F48" i="61"/>
  <c r="B48" i="61"/>
  <c r="C48" i="61"/>
  <c r="B40" i="61"/>
  <c r="F40" i="61"/>
  <c r="F56" i="62"/>
  <c r="C56" i="62"/>
  <c r="B56" i="62"/>
  <c r="F41" i="61"/>
  <c r="B41" i="61"/>
  <c r="C67" i="61"/>
  <c r="F67" i="61"/>
  <c r="B67" i="61"/>
  <c r="F60" i="62"/>
  <c r="B60" i="62"/>
  <c r="C60" i="62"/>
  <c r="B67" i="62"/>
  <c r="F67" i="62"/>
  <c r="C67" i="62"/>
  <c r="C62" i="61"/>
  <c r="F62" i="61"/>
  <c r="B62" i="61"/>
  <c r="C59" i="62"/>
  <c r="F59" i="62"/>
  <c r="B59" i="62"/>
  <c r="C55" i="62"/>
  <c r="F55" i="62"/>
  <c r="B55" i="62"/>
  <c r="F51" i="62"/>
  <c r="C51" i="62"/>
  <c r="B51" i="62"/>
  <c r="C45" i="62"/>
  <c r="F45" i="62"/>
  <c r="B45" i="62"/>
  <c r="F44" i="61"/>
  <c r="B44" i="61"/>
  <c r="C44" i="61"/>
  <c r="B35" i="62"/>
  <c r="F35" i="62"/>
  <c r="B31" i="62"/>
  <c r="F31" i="62"/>
  <c r="B62" i="62"/>
  <c r="F62" i="62"/>
  <c r="C62" i="62"/>
  <c r="C46" i="62"/>
  <c r="B46" i="62"/>
  <c r="F46" i="62"/>
  <c r="F45" i="61"/>
  <c r="C45" i="61"/>
  <c r="B45" i="61"/>
  <c r="B35" i="61"/>
  <c r="F35" i="61"/>
  <c r="B33" i="61"/>
  <c r="F33" i="61"/>
  <c r="B70" i="62"/>
  <c r="F70" i="62"/>
  <c r="C70" i="62"/>
  <c r="C55" i="61"/>
  <c r="F55" i="61"/>
  <c r="B55" i="61"/>
  <c r="B42" i="62"/>
  <c r="F42" i="62"/>
  <c r="B32" i="62"/>
  <c r="F32" i="62"/>
  <c r="B68" i="61"/>
  <c r="F68" i="61"/>
  <c r="C68" i="61"/>
  <c r="C61" i="62"/>
  <c r="B61" i="62"/>
  <c r="F61" i="62"/>
  <c r="C46" i="61"/>
  <c r="B46" i="61"/>
  <c r="F46" i="61"/>
  <c r="F38" i="61"/>
  <c r="B38" i="61"/>
  <c r="B32" i="61"/>
  <c r="F32" i="61"/>
  <c r="C47" i="61"/>
  <c r="B47" i="61"/>
  <c r="F47" i="61"/>
  <c r="B44" i="62"/>
  <c r="F44" i="62"/>
  <c r="C44" i="62"/>
  <c r="F36" i="62"/>
  <c r="B36" i="62"/>
  <c r="B30" i="62"/>
  <c r="F30" i="62"/>
  <c r="AK66" i="62" l="1"/>
  <c r="AK66" i="61"/>
  <c r="AK62" i="61"/>
  <c r="AK62" i="62"/>
  <c r="AK68" i="62"/>
  <c r="AK68" i="61"/>
  <c r="AK56" i="62"/>
  <c r="AK56" i="61"/>
  <c r="AK65" i="62"/>
  <c r="AK65" i="61"/>
  <c r="AK60" i="62"/>
  <c r="AK60" i="61"/>
  <c r="AK67" i="61"/>
  <c r="AK67" i="62"/>
  <c r="AK57" i="61"/>
  <c r="AK57" i="62"/>
  <c r="AK64" i="62"/>
  <c r="AK64" i="61"/>
  <c r="AK63" i="61"/>
  <c r="AK63" i="62"/>
  <c r="AK69" i="61"/>
  <c r="AK69" i="62"/>
  <c r="AK70" i="62"/>
  <c r="AK70" i="61"/>
  <c r="AK58" i="61"/>
  <c r="AK58" i="62"/>
  <c r="AK59" i="62"/>
  <c r="AK59" i="61"/>
  <c r="AK61" i="61"/>
  <c r="AK61" i="62"/>
  <c r="AK71" i="62"/>
  <c r="AK71" i="61"/>
  <c r="AK52" i="62" l="1"/>
  <c r="AK52" i="61"/>
  <c r="AK50" i="62"/>
  <c r="AK50" i="61"/>
  <c r="AK54" i="61"/>
  <c r="AK54" i="62"/>
  <c r="AK34" i="62"/>
  <c r="AK34" i="61"/>
  <c r="B58" i="105"/>
  <c r="F58" i="105"/>
  <c r="C58" i="105"/>
  <c r="E58" i="105"/>
  <c r="D58" i="105"/>
  <c r="AK43" i="62"/>
  <c r="AK43" i="61"/>
  <c r="AK31" i="62"/>
  <c r="AK31" i="61"/>
  <c r="D64" i="105"/>
  <c r="B64" i="105"/>
  <c r="F64" i="105"/>
  <c r="C64" i="105"/>
  <c r="E64" i="105"/>
  <c r="E57" i="105"/>
  <c r="F57" i="105"/>
  <c r="D57" i="105"/>
  <c r="B57" i="105"/>
  <c r="C57" i="105"/>
  <c r="F65" i="105"/>
  <c r="B65" i="105"/>
  <c r="E65" i="105"/>
  <c r="D65" i="105"/>
  <c r="C65" i="105"/>
  <c r="AK30" i="62"/>
  <c r="AK30" i="61"/>
  <c r="AK48" i="61"/>
  <c r="AK48" i="62"/>
  <c r="AK33" i="62"/>
  <c r="AK33" i="61"/>
  <c r="AK47" i="61"/>
  <c r="AK47" i="62"/>
  <c r="AK55" i="61"/>
  <c r="AK55" i="62"/>
  <c r="AK32" i="61"/>
  <c r="AK32" i="62"/>
  <c r="AK38" i="61"/>
  <c r="AK38" i="62"/>
  <c r="AK41" i="61"/>
  <c r="AK41" i="62"/>
  <c r="AK51" i="62"/>
  <c r="AK51" i="61"/>
  <c r="B71" i="105"/>
  <c r="E71" i="105"/>
  <c r="D71" i="105"/>
  <c r="F71" i="105"/>
  <c r="C71" i="105"/>
  <c r="E61" i="105"/>
  <c r="F61" i="105"/>
  <c r="B61" i="105"/>
  <c r="C61" i="105"/>
  <c r="D61" i="105"/>
  <c r="B70" i="105"/>
  <c r="F70" i="105"/>
  <c r="D70" i="105"/>
  <c r="C70" i="105"/>
  <c r="E70" i="105"/>
  <c r="B69" i="105"/>
  <c r="D69" i="105"/>
  <c r="C69" i="105"/>
  <c r="E69" i="105"/>
  <c r="F69" i="105"/>
  <c r="F67" i="105"/>
  <c r="D67" i="105"/>
  <c r="B67" i="105"/>
  <c r="C67" i="105"/>
  <c r="E67" i="105"/>
  <c r="D56" i="105"/>
  <c r="C56" i="105"/>
  <c r="B56" i="105"/>
  <c r="E56" i="105"/>
  <c r="F56" i="105"/>
  <c r="AK44" i="61"/>
  <c r="AK44" i="62"/>
  <c r="AK35" i="61"/>
  <c r="AK35" i="62"/>
  <c r="AK37" i="61"/>
  <c r="AK37" i="62"/>
  <c r="B59" i="105"/>
  <c r="D59" i="105"/>
  <c r="F59" i="105"/>
  <c r="E59" i="105"/>
  <c r="C59" i="105"/>
  <c r="F60" i="105"/>
  <c r="D60" i="105"/>
  <c r="E60" i="105"/>
  <c r="B60" i="105"/>
  <c r="C60" i="105"/>
  <c r="AK53" i="62"/>
  <c r="AK53" i="61"/>
  <c r="AK42" i="62"/>
  <c r="AK42" i="61"/>
  <c r="AK29" i="61"/>
  <c r="AK29" i="62"/>
  <c r="B66" i="105"/>
  <c r="D66" i="105"/>
  <c r="C66" i="105"/>
  <c r="E66" i="105"/>
  <c r="F66" i="105"/>
  <c r="AK45" i="61"/>
  <c r="AK45" i="62"/>
  <c r="AK46" i="61"/>
  <c r="AK46" i="62"/>
  <c r="AK39" i="61"/>
  <c r="AK39" i="62"/>
  <c r="AK49" i="61"/>
  <c r="AK49" i="62"/>
  <c r="AK40" i="62"/>
  <c r="AK40" i="61"/>
  <c r="AK36" i="62"/>
  <c r="AK36" i="61"/>
  <c r="F63" i="105"/>
  <c r="E63" i="105"/>
  <c r="D63" i="105"/>
  <c r="C63" i="105"/>
  <c r="B63" i="105"/>
  <c r="B68" i="105"/>
  <c r="F68" i="105"/>
  <c r="C68" i="105"/>
  <c r="E68" i="105"/>
  <c r="D68" i="105"/>
  <c r="D62" i="105"/>
  <c r="B62" i="105"/>
  <c r="F62" i="105"/>
  <c r="C62" i="105"/>
  <c r="E62" i="105"/>
  <c r="O40" i="104" l="1"/>
  <c r="I40" i="104"/>
  <c r="K40" i="104"/>
  <c r="C40" i="104"/>
  <c r="E40" i="104"/>
  <c r="M40" i="104"/>
  <c r="G40" i="104"/>
  <c r="F38" i="105"/>
  <c r="D38" i="105"/>
  <c r="E38" i="105"/>
  <c r="C38" i="105"/>
  <c r="B38" i="105"/>
  <c r="B50" i="105"/>
  <c r="E50" i="105"/>
  <c r="C50" i="105"/>
  <c r="D50" i="105"/>
  <c r="F50" i="105"/>
  <c r="O39" i="104"/>
  <c r="N39" i="104" s="1"/>
  <c r="F39" i="105" s="1"/>
  <c r="C39" i="104"/>
  <c r="K39" i="104"/>
  <c r="J39" i="104" s="1"/>
  <c r="M39" i="104"/>
  <c r="L39" i="104" s="1"/>
  <c r="E39" i="105" s="1"/>
  <c r="I39" i="104"/>
  <c r="H39" i="104" s="1"/>
  <c r="C39" i="105" s="1"/>
  <c r="G39" i="104"/>
  <c r="F39" i="104" s="1"/>
  <c r="E39" i="104"/>
  <c r="D39" i="104" s="1"/>
  <c r="G32" i="104"/>
  <c r="E32" i="104"/>
  <c r="O32" i="104"/>
  <c r="C32" i="104"/>
  <c r="K32" i="104"/>
  <c r="I32" i="104"/>
  <c r="M32" i="104"/>
  <c r="M33" i="104"/>
  <c r="I33" i="104"/>
  <c r="E33" i="104"/>
  <c r="O33" i="104"/>
  <c r="C33" i="104"/>
  <c r="G33" i="104"/>
  <c r="K33" i="104"/>
  <c r="I48" i="104"/>
  <c r="H48" i="104" s="1"/>
  <c r="C48" i="105" s="1"/>
  <c r="G48" i="104"/>
  <c r="F48" i="104" s="1"/>
  <c r="B48" i="105" s="1"/>
  <c r="C48" i="104"/>
  <c r="K48" i="104"/>
  <c r="J48" i="104" s="1"/>
  <c r="D48" i="105" s="1"/>
  <c r="M48" i="104"/>
  <c r="L48" i="104" s="1"/>
  <c r="E48" i="105" s="1"/>
  <c r="O48" i="104"/>
  <c r="N48" i="104" s="1"/>
  <c r="F48" i="105" s="1"/>
  <c r="E48" i="104"/>
  <c r="D48" i="104" s="1"/>
  <c r="M31" i="104"/>
  <c r="C31" i="104"/>
  <c r="G31" i="104"/>
  <c r="I31" i="104"/>
  <c r="O31" i="104"/>
  <c r="E31" i="104"/>
  <c r="K31" i="104"/>
  <c r="D52" i="105"/>
  <c r="C52" i="105"/>
  <c r="B52" i="105"/>
  <c r="F52" i="105"/>
  <c r="E52" i="105"/>
  <c r="O46" i="104"/>
  <c r="M46" i="104"/>
  <c r="C46" i="104"/>
  <c r="I46" i="104"/>
  <c r="K46" i="104"/>
  <c r="G46" i="104"/>
  <c r="E46" i="104"/>
  <c r="I42" i="104"/>
  <c r="G42" i="104"/>
  <c r="E42" i="104"/>
  <c r="M42" i="104"/>
  <c r="K42" i="104"/>
  <c r="C42" i="104"/>
  <c r="O42" i="104"/>
  <c r="E35" i="104"/>
  <c r="D35" i="104" s="1"/>
  <c r="G35" i="104"/>
  <c r="F35" i="104" s="1"/>
  <c r="K35" i="104"/>
  <c r="J35" i="104" s="1"/>
  <c r="D35" i="105" s="1"/>
  <c r="M35" i="104"/>
  <c r="L35" i="104" s="1"/>
  <c r="E35" i="105" s="1"/>
  <c r="I35" i="104"/>
  <c r="H35" i="104" s="1"/>
  <c r="C35" i="105" s="1"/>
  <c r="O35" i="104"/>
  <c r="N35" i="104" s="1"/>
  <c r="C35" i="104"/>
  <c r="E55" i="105"/>
  <c r="B55" i="105"/>
  <c r="D55" i="105"/>
  <c r="C55" i="105"/>
  <c r="F55" i="105"/>
  <c r="E43" i="105"/>
  <c r="F43" i="105"/>
  <c r="D43" i="105"/>
  <c r="B43" i="105"/>
  <c r="C43" i="105"/>
  <c r="E34" i="105"/>
  <c r="F34" i="105"/>
  <c r="D34" i="105"/>
  <c r="B34" i="105"/>
  <c r="C34" i="105"/>
  <c r="B54" i="105"/>
  <c r="F54" i="105"/>
  <c r="E54" i="105"/>
  <c r="D54" i="105"/>
  <c r="C54" i="105"/>
  <c r="F49" i="105"/>
  <c r="B49" i="105"/>
  <c r="E49" i="105"/>
  <c r="D49" i="105"/>
  <c r="C49" i="105"/>
  <c r="F29" i="105"/>
  <c r="B29" i="105"/>
  <c r="D29" i="105"/>
  <c r="E29" i="105"/>
  <c r="C29" i="105"/>
  <c r="O37" i="104"/>
  <c r="G37" i="104"/>
  <c r="C37" i="104"/>
  <c r="I37" i="104"/>
  <c r="E37" i="104"/>
  <c r="K37" i="104"/>
  <c r="M37" i="104"/>
  <c r="O36" i="104"/>
  <c r="I36" i="104"/>
  <c r="M36" i="104"/>
  <c r="G36" i="104"/>
  <c r="C36" i="104"/>
  <c r="E36" i="104"/>
  <c r="K36" i="104"/>
  <c r="O45" i="104"/>
  <c r="M45" i="104"/>
  <c r="I45" i="104"/>
  <c r="K45" i="104"/>
  <c r="C45" i="104"/>
  <c r="G45" i="104"/>
  <c r="E45" i="104"/>
  <c r="E53" i="105"/>
  <c r="C53" i="105"/>
  <c r="F53" i="105"/>
  <c r="B53" i="105"/>
  <c r="D53" i="105"/>
  <c r="O44" i="104"/>
  <c r="N44" i="104" s="1"/>
  <c r="K44" i="104"/>
  <c r="J44" i="104" s="1"/>
  <c r="G44" i="104"/>
  <c r="F44" i="104" s="1"/>
  <c r="E44" i="104"/>
  <c r="D44" i="104" s="1"/>
  <c r="C44" i="104"/>
  <c r="M44" i="104"/>
  <c r="L44" i="104" s="1"/>
  <c r="I44" i="104"/>
  <c r="H44" i="104" s="1"/>
  <c r="H45" i="104" s="1"/>
  <c r="H46" i="104" s="1"/>
  <c r="C46" i="105" s="1"/>
  <c r="F51" i="105"/>
  <c r="B51" i="105"/>
  <c r="D51" i="105"/>
  <c r="C51" i="105"/>
  <c r="E51" i="105"/>
  <c r="G41" i="104"/>
  <c r="E41" i="104"/>
  <c r="M41" i="104"/>
  <c r="O41" i="104"/>
  <c r="I41" i="104"/>
  <c r="K41" i="104"/>
  <c r="C41" i="104"/>
  <c r="E47" i="105"/>
  <c r="D47" i="105"/>
  <c r="C47" i="105"/>
  <c r="F47" i="105"/>
  <c r="B47" i="105"/>
  <c r="C30" i="104"/>
  <c r="E30" i="104"/>
  <c r="D30" i="104" s="1"/>
  <c r="O30" i="104"/>
  <c r="N30" i="104" s="1"/>
  <c r="K30" i="104"/>
  <c r="J30" i="104" s="1"/>
  <c r="D30" i="105" s="1"/>
  <c r="M30" i="104"/>
  <c r="L30" i="104" s="1"/>
  <c r="E30" i="105" s="1"/>
  <c r="G30" i="104"/>
  <c r="F30" i="104" s="1"/>
  <c r="I30" i="104"/>
  <c r="H30" i="104" s="1"/>
  <c r="F31" i="104" l="1"/>
  <c r="F32" i="104" s="1"/>
  <c r="F33" i="104" s="1"/>
  <c r="B33" i="105" s="1"/>
  <c r="J45" i="104"/>
  <c r="D45" i="105" s="1"/>
  <c r="N40" i="104"/>
  <c r="F40" i="105" s="1"/>
  <c r="N31" i="104"/>
  <c r="N32" i="104" s="1"/>
  <c r="N33" i="104" s="1"/>
  <c r="F33" i="105" s="1"/>
  <c r="D36" i="104"/>
  <c r="D37" i="104" s="1"/>
  <c r="D40" i="104"/>
  <c r="D41" i="104" s="1"/>
  <c r="D42" i="104" s="1"/>
  <c r="L31" i="104"/>
  <c r="L32" i="104" s="1"/>
  <c r="F45" i="104"/>
  <c r="F46" i="104" s="1"/>
  <c r="B46" i="105" s="1"/>
  <c r="L40" i="104"/>
  <c r="E40" i="105" s="1"/>
  <c r="D39" i="105"/>
  <c r="J40" i="104"/>
  <c r="AL29" i="62"/>
  <c r="AL29" i="61"/>
  <c r="F44" i="105"/>
  <c r="N45" i="104"/>
  <c r="D31" i="104"/>
  <c r="D32" i="104" s="1"/>
  <c r="D33" i="104" s="1"/>
  <c r="F30" i="105"/>
  <c r="D44" i="105"/>
  <c r="D45" i="104"/>
  <c r="D46" i="104" s="1"/>
  <c r="C45" i="105"/>
  <c r="H36" i="104"/>
  <c r="J36" i="104"/>
  <c r="H40" i="104"/>
  <c r="F35" i="105"/>
  <c r="N36" i="104"/>
  <c r="B39" i="105"/>
  <c r="F40" i="104"/>
  <c r="C30" i="105"/>
  <c r="H31" i="104"/>
  <c r="AL31" i="62"/>
  <c r="AL31" i="61"/>
  <c r="B35" i="105"/>
  <c r="F36" i="104"/>
  <c r="C44" i="105"/>
  <c r="J31" i="104"/>
  <c r="B30" i="105"/>
  <c r="L45" i="104"/>
  <c r="E44" i="105"/>
  <c r="B44" i="105"/>
  <c r="L36" i="104"/>
  <c r="B32" i="105" l="1"/>
  <c r="J46" i="104"/>
  <c r="D46" i="105" s="1"/>
  <c r="L41" i="104"/>
  <c r="E41" i="105" s="1"/>
  <c r="B45" i="105"/>
  <c r="B31" i="105"/>
  <c r="F31" i="105"/>
  <c r="N41" i="104"/>
  <c r="F41" i="105" s="1"/>
  <c r="F32" i="105"/>
  <c r="E31" i="105"/>
  <c r="AL58" i="62"/>
  <c r="AL58" i="61"/>
  <c r="AL32" i="62"/>
  <c r="AL32" i="61"/>
  <c r="AL67" i="62"/>
  <c r="AL67" i="61"/>
  <c r="AL38" i="62"/>
  <c r="AL38" i="61"/>
  <c r="L33" i="104"/>
  <c r="E33" i="105" s="1"/>
  <c r="E32" i="105"/>
  <c r="AL49" i="61"/>
  <c r="AL49" i="62"/>
  <c r="AL51" i="62"/>
  <c r="AL51" i="61"/>
  <c r="E45" i="105"/>
  <c r="L46" i="104"/>
  <c r="E46" i="105" s="1"/>
  <c r="F41" i="104"/>
  <c r="B40" i="105"/>
  <c r="H41" i="104"/>
  <c r="C40" i="105"/>
  <c r="N46" i="104"/>
  <c r="F46" i="105" s="1"/>
  <c r="F45" i="105"/>
  <c r="AL39" i="61"/>
  <c r="AL39" i="62"/>
  <c r="AL50" i="61"/>
  <c r="AL50" i="62"/>
  <c r="AL40" i="62"/>
  <c r="AL40" i="61"/>
  <c r="AL43" i="61"/>
  <c r="AL43" i="62"/>
  <c r="AL33" i="62"/>
  <c r="AL33" i="61"/>
  <c r="AL54" i="61"/>
  <c r="AL54" i="62"/>
  <c r="AL63" i="62"/>
  <c r="AL63" i="61"/>
  <c r="AL42" i="61"/>
  <c r="AL42" i="62"/>
  <c r="AL70" i="62"/>
  <c r="AL70" i="61"/>
  <c r="AL61" i="62"/>
  <c r="AL61" i="61"/>
  <c r="AL48" i="61"/>
  <c r="AL48" i="62"/>
  <c r="AL69" i="61"/>
  <c r="AL69" i="62"/>
  <c r="AL66" i="61"/>
  <c r="AL66" i="62"/>
  <c r="AL55" i="61"/>
  <c r="AL55" i="62"/>
  <c r="AL71" i="61"/>
  <c r="AL71" i="62"/>
  <c r="AL59" i="62"/>
  <c r="AL59" i="61"/>
  <c r="L37" i="104"/>
  <c r="E37" i="105" s="1"/>
  <c r="E36" i="105"/>
  <c r="H37" i="104"/>
  <c r="C37" i="105" s="1"/>
  <c r="C36" i="105"/>
  <c r="AL60" i="62"/>
  <c r="AL60" i="61"/>
  <c r="AL53" i="61"/>
  <c r="AL53" i="62"/>
  <c r="AL46" i="61"/>
  <c r="AL46" i="62"/>
  <c r="AL47" i="62"/>
  <c r="AL47" i="61"/>
  <c r="AL68" i="61"/>
  <c r="AL68" i="62"/>
  <c r="AL65" i="62"/>
  <c r="AL65" i="61"/>
  <c r="AL52" i="61"/>
  <c r="AL52" i="62"/>
  <c r="AL37" i="62"/>
  <c r="AL37" i="61"/>
  <c r="AL44" i="62"/>
  <c r="AL44" i="61"/>
  <c r="J41" i="104"/>
  <c r="D40" i="105"/>
  <c r="AL62" i="62"/>
  <c r="AL62" i="61"/>
  <c r="AL34" i="61"/>
  <c r="AL34" i="62"/>
  <c r="AL56" i="62"/>
  <c r="AL56" i="61"/>
  <c r="AL64" i="62"/>
  <c r="AL64" i="61"/>
  <c r="AL45" i="62"/>
  <c r="AL45" i="61"/>
  <c r="AL35" i="62"/>
  <c r="AL35" i="61"/>
  <c r="AL57" i="61"/>
  <c r="AL57" i="62"/>
  <c r="AL41" i="62"/>
  <c r="AL41" i="61"/>
  <c r="AL30" i="62"/>
  <c r="AL30" i="61"/>
  <c r="AL36" i="62"/>
  <c r="AL36" i="61"/>
  <c r="J32" i="104"/>
  <c r="D31" i="105"/>
  <c r="F37" i="104"/>
  <c r="B37" i="105" s="1"/>
  <c r="B36" i="105"/>
  <c r="H32" i="104"/>
  <c r="C31" i="105"/>
  <c r="N37" i="104"/>
  <c r="F37" i="105" s="1"/>
  <c r="F36" i="105"/>
  <c r="D36" i="105"/>
  <c r="J37" i="104"/>
  <c r="D37" i="105" s="1"/>
  <c r="L42" i="104" l="1"/>
  <c r="E42" i="105" s="1"/>
  <c r="N42" i="104"/>
  <c r="F42" i="105" s="1"/>
  <c r="F42" i="104"/>
  <c r="B42" i="105" s="1"/>
  <c r="B41" i="105"/>
  <c r="H33" i="104"/>
  <c r="C33" i="105" s="1"/>
  <c r="C32" i="105"/>
  <c r="J33" i="104"/>
  <c r="D33" i="105" s="1"/>
  <c r="D32" i="105"/>
  <c r="H42" i="104"/>
  <c r="C42" i="105" s="1"/>
  <c r="C41" i="105"/>
  <c r="J42" i="104"/>
  <c r="D42" i="105" s="1"/>
  <c r="D41" i="105"/>
  <c r="P36" i="57" l="1"/>
  <c r="B36" i="58"/>
  <c r="B36" i="60"/>
  <c r="N36" i="60" s="1"/>
  <c r="B32" i="58"/>
  <c r="P32" i="57"/>
  <c r="B32" i="60"/>
  <c r="N32" i="60" s="1"/>
  <c r="AM31" i="61"/>
  <c r="AM31" i="62"/>
  <c r="P66" i="57"/>
  <c r="B66" i="58"/>
  <c r="B66" i="60"/>
  <c r="N66" i="60" s="1"/>
  <c r="I67" i="57"/>
  <c r="B67" i="59"/>
  <c r="P31" i="57"/>
  <c r="B31" i="58"/>
  <c r="B31" i="60"/>
  <c r="N31" i="60" s="1"/>
  <c r="I37" i="57"/>
  <c r="B37" i="59"/>
  <c r="B57" i="59"/>
  <c r="I57" i="57"/>
  <c r="P47" i="57" l="1"/>
  <c r="B47" i="58"/>
  <c r="B47" i="60"/>
  <c r="N47" i="60" s="1"/>
  <c r="AM58" i="62"/>
  <c r="AM58" i="61"/>
  <c r="P64" i="57"/>
  <c r="B64" i="58"/>
  <c r="B64" i="60"/>
  <c r="N64" i="60" s="1"/>
  <c r="AM36" i="61"/>
  <c r="AM36" i="62"/>
  <c r="P58" i="57"/>
  <c r="B58" i="58"/>
  <c r="B58" i="60"/>
  <c r="N58" i="60" s="1"/>
  <c r="B42" i="58"/>
  <c r="P42" i="57"/>
  <c r="B42" i="60"/>
  <c r="N42" i="60" s="1"/>
  <c r="P65" i="57"/>
  <c r="B65" i="58"/>
  <c r="B65" i="60"/>
  <c r="N65" i="60" s="1"/>
  <c r="AM69" i="62"/>
  <c r="AM69" i="61"/>
  <c r="B56" i="58"/>
  <c r="P56" i="57"/>
  <c r="B56" i="60"/>
  <c r="N56" i="60" s="1"/>
  <c r="P70" i="57"/>
  <c r="B70" i="58"/>
  <c r="B70" i="60"/>
  <c r="N70" i="60" s="1"/>
  <c r="B62" i="59"/>
  <c r="I62" i="57"/>
  <c r="B39" i="58"/>
  <c r="P39" i="57"/>
  <c r="B39" i="60"/>
  <c r="N39" i="60" s="1"/>
  <c r="AM57" i="62"/>
  <c r="AM57" i="61"/>
  <c r="P41" i="57"/>
  <c r="B41" i="58"/>
  <c r="B41" i="60"/>
  <c r="N41" i="60" s="1"/>
  <c r="P35" i="57"/>
  <c r="B35" i="58"/>
  <c r="B35" i="60"/>
  <c r="N35" i="60" s="1"/>
  <c r="B50" i="58"/>
  <c r="P50" i="57"/>
  <c r="B50" i="60"/>
  <c r="N50" i="60" s="1"/>
  <c r="B29" i="58"/>
  <c r="P29" i="57"/>
  <c r="B29" i="60"/>
  <c r="N29" i="60" s="1"/>
  <c r="AM65" i="61"/>
  <c r="AM65" i="62"/>
  <c r="B37" i="58"/>
  <c r="P37" i="57"/>
  <c r="B37" i="57" s="1"/>
  <c r="B37" i="60"/>
  <c r="N37" i="60" s="1"/>
  <c r="AM43" i="61"/>
  <c r="AM43" i="62"/>
  <c r="AM46" i="61"/>
  <c r="AM46" i="62"/>
  <c r="P44" i="57"/>
  <c r="B44" i="58"/>
  <c r="B44" i="60"/>
  <c r="N44" i="60" s="1"/>
  <c r="AM29" i="62"/>
  <c r="AM29" i="61"/>
  <c r="P60" i="57"/>
  <c r="B60" i="58"/>
  <c r="B60" i="60"/>
  <c r="N60" i="60" s="1"/>
  <c r="B59" i="58"/>
  <c r="P59" i="57"/>
  <c r="B59" i="60"/>
  <c r="N59" i="60" s="1"/>
  <c r="B68" i="58"/>
  <c r="P68" i="57"/>
  <c r="B68" i="60"/>
  <c r="N68" i="60" s="1"/>
  <c r="AM39" i="62"/>
  <c r="AM39" i="61"/>
  <c r="AM30" i="62"/>
  <c r="AM30" i="61"/>
  <c r="P51" i="57"/>
  <c r="B51" i="58"/>
  <c r="B51" i="60"/>
  <c r="N51" i="60" s="1"/>
  <c r="AM54" i="62"/>
  <c r="AM54" i="61"/>
  <c r="L32" i="61"/>
  <c r="AI31" i="61"/>
  <c r="N32" i="61" s="1"/>
  <c r="M32" i="61"/>
  <c r="R32" i="61"/>
  <c r="AJ31" i="61"/>
  <c r="B38" i="58"/>
  <c r="P38" i="57"/>
  <c r="B38" i="60"/>
  <c r="N38" i="60" s="1"/>
  <c r="B55" i="58"/>
  <c r="P55" i="57"/>
  <c r="B55" i="60"/>
  <c r="N55" i="60" s="1"/>
  <c r="AM67" i="62"/>
  <c r="AM67" i="61"/>
  <c r="P57" i="57"/>
  <c r="B57" i="57" s="1"/>
  <c r="B57" i="58"/>
  <c r="B57" i="60"/>
  <c r="N57" i="60" s="1"/>
  <c r="B67" i="58"/>
  <c r="P67" i="57"/>
  <c r="B67" i="57" s="1"/>
  <c r="B67" i="60"/>
  <c r="N67" i="60" s="1"/>
  <c r="AM64" i="61"/>
  <c r="AM64" i="62"/>
  <c r="AM51" i="61"/>
  <c r="AM51" i="62"/>
  <c r="P46" i="57"/>
  <c r="B46" i="58"/>
  <c r="B46" i="60"/>
  <c r="N46" i="60" s="1"/>
  <c r="AM35" i="61"/>
  <c r="AM35" i="62"/>
  <c r="AM37" i="61"/>
  <c r="AM37" i="62"/>
  <c r="AM63" i="62"/>
  <c r="AM63" i="61"/>
  <c r="P63" i="57"/>
  <c r="B63" i="58"/>
  <c r="B63" i="60"/>
  <c r="N63" i="60" s="1"/>
  <c r="AM68" i="61"/>
  <c r="AM68" i="62"/>
  <c r="P43" i="57"/>
  <c r="B43" i="58"/>
  <c r="B43" i="60"/>
  <c r="N43" i="60" s="1"/>
  <c r="P48" i="57"/>
  <c r="B48" i="58"/>
  <c r="B48" i="60"/>
  <c r="N48" i="60" s="1"/>
  <c r="AM71" i="62"/>
  <c r="AM71" i="61"/>
  <c r="P45" i="57"/>
  <c r="B45" i="58"/>
  <c r="B45" i="60"/>
  <c r="N45" i="60" s="1"/>
  <c r="I65" i="57"/>
  <c r="B65" i="59"/>
  <c r="B54" i="58"/>
  <c r="P54" i="57"/>
  <c r="B54" i="60"/>
  <c r="N54" i="60" s="1"/>
  <c r="AM62" i="62"/>
  <c r="AM62" i="61"/>
  <c r="B69" i="58"/>
  <c r="P69" i="57"/>
  <c r="B69" i="60"/>
  <c r="N69" i="60" s="1"/>
  <c r="B33" i="58"/>
  <c r="P33" i="57"/>
  <c r="B33" i="60"/>
  <c r="N33" i="60" s="1"/>
  <c r="AM59" i="61"/>
  <c r="AM59" i="62"/>
  <c r="P40" i="57"/>
  <c r="B40" i="58"/>
  <c r="B40" i="60"/>
  <c r="N40" i="60" s="1"/>
  <c r="P49" i="57"/>
  <c r="B49" i="58"/>
  <c r="B49" i="60"/>
  <c r="N49" i="60" s="1"/>
  <c r="P61" i="57"/>
  <c r="B61" i="58"/>
  <c r="B61" i="60"/>
  <c r="N61" i="60" s="1"/>
  <c r="B53" i="58"/>
  <c r="P53" i="57"/>
  <c r="B53" i="60"/>
  <c r="N53" i="60" s="1"/>
  <c r="P52" i="57"/>
  <c r="B52" i="58"/>
  <c r="B52" i="60"/>
  <c r="N52" i="60" s="1"/>
  <c r="B30" i="58"/>
  <c r="P30" i="57"/>
  <c r="B30" i="60"/>
  <c r="N30" i="60" s="1"/>
  <c r="AM52" i="61"/>
  <c r="AM52" i="62"/>
  <c r="P34" i="57"/>
  <c r="B34" i="58"/>
  <c r="B34" i="60"/>
  <c r="N34" i="60" s="1"/>
  <c r="B62" i="58"/>
  <c r="P62" i="57"/>
  <c r="B62" i="60"/>
  <c r="N62" i="60" s="1"/>
  <c r="I63" i="57"/>
  <c r="B63" i="59"/>
  <c r="R32" i="62"/>
  <c r="AJ31" i="62"/>
  <c r="L32" i="62"/>
  <c r="AI31" i="62"/>
  <c r="N32" i="62" s="1"/>
  <c r="M32" i="62"/>
  <c r="B62" i="57" l="1"/>
  <c r="B63" i="57"/>
  <c r="I40" i="57"/>
  <c r="B40" i="57" s="1"/>
  <c r="B40" i="59"/>
  <c r="I45" i="57"/>
  <c r="B45" i="57" s="1"/>
  <c r="B45" i="59"/>
  <c r="AN50" i="61"/>
  <c r="AN50" i="62"/>
  <c r="I56" i="57"/>
  <c r="B56" i="57" s="1"/>
  <c r="B56" i="59"/>
  <c r="AN54" i="62"/>
  <c r="AN54" i="61"/>
  <c r="AI52" i="62"/>
  <c r="N53" i="62" s="1"/>
  <c r="AJ52" i="62"/>
  <c r="M53" i="62"/>
  <c r="R53" i="62"/>
  <c r="L53" i="62"/>
  <c r="R64" i="62"/>
  <c r="AJ63" i="62"/>
  <c r="AI63" i="62"/>
  <c r="N64" i="62" s="1"/>
  <c r="M64" i="62"/>
  <c r="L64" i="62"/>
  <c r="L59" i="61"/>
  <c r="R59" i="61"/>
  <c r="M59" i="61"/>
  <c r="AI58" i="61"/>
  <c r="N59" i="61" s="1"/>
  <c r="AJ58" i="61"/>
  <c r="B46" i="59"/>
  <c r="I46" i="57"/>
  <c r="B46" i="57" s="1"/>
  <c r="I68" i="57"/>
  <c r="B68" i="57" s="1"/>
  <c r="B68" i="59"/>
  <c r="I36" i="57"/>
  <c r="B36" i="57" s="1"/>
  <c r="B36" i="59"/>
  <c r="AM53" i="61"/>
  <c r="AM53" i="62"/>
  <c r="AM32" i="62"/>
  <c r="AM32" i="61"/>
  <c r="AM33" i="61"/>
  <c r="AM33" i="62"/>
  <c r="AM66" i="62"/>
  <c r="AM66" i="61"/>
  <c r="B54" i="59"/>
  <c r="I54" i="57"/>
  <c r="B54" i="57" s="1"/>
  <c r="I50" i="57"/>
  <c r="B50" i="57" s="1"/>
  <c r="B50" i="59"/>
  <c r="AN66" i="61"/>
  <c r="AN66" i="62"/>
  <c r="M64" i="61"/>
  <c r="AJ63" i="61"/>
  <c r="L64" i="61"/>
  <c r="AI63" i="61"/>
  <c r="N64" i="61" s="1"/>
  <c r="R64" i="61"/>
  <c r="R36" i="62"/>
  <c r="L36" i="62"/>
  <c r="AJ35" i="62"/>
  <c r="M36" i="62"/>
  <c r="AI35" i="62"/>
  <c r="N36" i="62" s="1"/>
  <c r="M65" i="61"/>
  <c r="R65" i="61"/>
  <c r="AI64" i="61"/>
  <c r="N65" i="61" s="1"/>
  <c r="L65" i="61"/>
  <c r="AJ64" i="61"/>
  <c r="R68" i="62"/>
  <c r="AI67" i="62"/>
  <c r="N68" i="62" s="1"/>
  <c r="AJ67" i="62"/>
  <c r="M68" i="62"/>
  <c r="L68" i="62"/>
  <c r="AI54" i="61"/>
  <c r="N55" i="61" s="1"/>
  <c r="AJ54" i="61"/>
  <c r="M55" i="61"/>
  <c r="R55" i="61"/>
  <c r="L55" i="61"/>
  <c r="R40" i="62"/>
  <c r="L40" i="62"/>
  <c r="M40" i="62"/>
  <c r="AJ39" i="62"/>
  <c r="AI39" i="62"/>
  <c r="N40" i="62" s="1"/>
  <c r="R47" i="61"/>
  <c r="M47" i="61"/>
  <c r="L47" i="61"/>
  <c r="AI46" i="61"/>
  <c r="N47" i="61" s="1"/>
  <c r="AJ46" i="61"/>
  <c r="I47" i="57"/>
  <c r="B47" i="57" s="1"/>
  <c r="B47" i="59"/>
  <c r="B42" i="59"/>
  <c r="I42" i="57"/>
  <c r="B42" i="57" s="1"/>
  <c r="AM70" i="62"/>
  <c r="AM70" i="61"/>
  <c r="B64" i="59"/>
  <c r="I64" i="57"/>
  <c r="B64" i="57" s="1"/>
  <c r="AM61" i="61"/>
  <c r="AM61" i="62"/>
  <c r="B71" i="59"/>
  <c r="I71" i="57"/>
  <c r="B69" i="59"/>
  <c r="I69" i="57"/>
  <c r="B69" i="57" s="1"/>
  <c r="I31" i="57"/>
  <c r="B31" i="57" s="1"/>
  <c r="B31" i="59"/>
  <c r="AM44" i="62"/>
  <c r="AM44" i="61"/>
  <c r="AM55" i="61"/>
  <c r="AM55" i="62"/>
  <c r="B39" i="59"/>
  <c r="I39" i="57"/>
  <c r="B39" i="57" s="1"/>
  <c r="AM60" i="61"/>
  <c r="AM60" i="62"/>
  <c r="I60" i="57"/>
  <c r="B60" i="57" s="1"/>
  <c r="B60" i="59"/>
  <c r="I59" i="57"/>
  <c r="B59" i="57" s="1"/>
  <c r="B59" i="59"/>
  <c r="AM48" i="62"/>
  <c r="AM48" i="61"/>
  <c r="I32" i="57"/>
  <c r="B32" i="57" s="1"/>
  <c r="B32" i="59"/>
  <c r="I66" i="57"/>
  <c r="B66" i="57" s="1"/>
  <c r="B66" i="59"/>
  <c r="I30" i="57"/>
  <c r="B30" i="57" s="1"/>
  <c r="B30" i="59"/>
  <c r="AN38" i="61"/>
  <c r="AN38" i="62"/>
  <c r="T32" i="62"/>
  <c r="U32" i="62"/>
  <c r="O32" i="62"/>
  <c r="AI71" i="61"/>
  <c r="AJ71" i="61"/>
  <c r="M69" i="62"/>
  <c r="L69" i="62"/>
  <c r="R69" i="62"/>
  <c r="AJ68" i="62"/>
  <c r="AI68" i="62"/>
  <c r="N69" i="62" s="1"/>
  <c r="AI37" i="61"/>
  <c r="N38" i="61" s="1"/>
  <c r="R38" i="61"/>
  <c r="AJ37" i="61"/>
  <c r="M38" i="61"/>
  <c r="L38" i="61"/>
  <c r="M65" i="62"/>
  <c r="AJ64" i="62"/>
  <c r="R65" i="62"/>
  <c r="L65" i="62"/>
  <c r="AI64" i="62"/>
  <c r="N65" i="62" s="1"/>
  <c r="L68" i="61"/>
  <c r="M68" i="61"/>
  <c r="AI67" i="61"/>
  <c r="N68" i="61" s="1"/>
  <c r="AJ67" i="61"/>
  <c r="R68" i="61"/>
  <c r="O32" i="61"/>
  <c r="T32" i="61"/>
  <c r="U32" i="61"/>
  <c r="L40" i="61"/>
  <c r="M40" i="61"/>
  <c r="AI39" i="61"/>
  <c r="N40" i="61" s="1"/>
  <c r="R40" i="61"/>
  <c r="AJ39" i="61"/>
  <c r="M30" i="62"/>
  <c r="AI29" i="62"/>
  <c r="N30" i="62" s="1"/>
  <c r="R30" i="62"/>
  <c r="AJ29" i="62"/>
  <c r="L30" i="62"/>
  <c r="R47" i="62"/>
  <c r="M47" i="62"/>
  <c r="AI46" i="62"/>
  <c r="N47" i="62" s="1"/>
  <c r="AJ46" i="62"/>
  <c r="L47" i="62"/>
  <c r="L66" i="61"/>
  <c r="R66" i="61"/>
  <c r="AJ65" i="61"/>
  <c r="M66" i="61"/>
  <c r="AI65" i="61"/>
  <c r="N66" i="61" s="1"/>
  <c r="B65" i="57"/>
  <c r="AN37" i="62"/>
  <c r="AN37" i="61"/>
  <c r="AM50" i="62"/>
  <c r="AM50" i="61"/>
  <c r="AM42" i="62"/>
  <c r="AM42" i="61"/>
  <c r="I51" i="57"/>
  <c r="B51" i="57" s="1"/>
  <c r="B51" i="59"/>
  <c r="AM49" i="61"/>
  <c r="AM49" i="62"/>
  <c r="I53" i="57"/>
  <c r="B53" i="57" s="1"/>
  <c r="B53" i="59"/>
  <c r="AM41" i="61"/>
  <c r="AM41" i="62"/>
  <c r="I33" i="57"/>
  <c r="B33" i="57" s="1"/>
  <c r="B33" i="59"/>
  <c r="I70" i="57"/>
  <c r="B70" i="57" s="1"/>
  <c r="B70" i="59"/>
  <c r="B48" i="59"/>
  <c r="I48" i="57"/>
  <c r="B48" i="57" s="1"/>
  <c r="AM47" i="61"/>
  <c r="AM47" i="62"/>
  <c r="I58" i="57"/>
  <c r="B58" i="57" s="1"/>
  <c r="B58" i="59"/>
  <c r="AM45" i="61"/>
  <c r="AM45" i="62"/>
  <c r="B38" i="59"/>
  <c r="I38" i="57"/>
  <c r="B38" i="57" s="1"/>
  <c r="AJ59" i="62"/>
  <c r="M60" i="62"/>
  <c r="AI59" i="62"/>
  <c r="N60" i="62" s="1"/>
  <c r="L60" i="62"/>
  <c r="R60" i="62"/>
  <c r="R63" i="61"/>
  <c r="AJ62" i="61"/>
  <c r="M63" i="61"/>
  <c r="AI62" i="61"/>
  <c r="N63" i="61" s="1"/>
  <c r="L63" i="61"/>
  <c r="L36" i="61"/>
  <c r="M36" i="61"/>
  <c r="AI35" i="61"/>
  <c r="N36" i="61" s="1"/>
  <c r="R36" i="61"/>
  <c r="AJ35" i="61"/>
  <c r="AJ51" i="62"/>
  <c r="M52" i="62"/>
  <c r="AI51" i="62"/>
  <c r="N52" i="62" s="1"/>
  <c r="L52" i="62"/>
  <c r="R52" i="62"/>
  <c r="AR32" i="61"/>
  <c r="H32" i="61"/>
  <c r="R55" i="62"/>
  <c r="AI54" i="62"/>
  <c r="N55" i="62" s="1"/>
  <c r="M55" i="62"/>
  <c r="L55" i="62"/>
  <c r="AJ54" i="62"/>
  <c r="L31" i="61"/>
  <c r="M31" i="61"/>
  <c r="R31" i="61"/>
  <c r="AJ30" i="61"/>
  <c r="AI30" i="61"/>
  <c r="N31" i="61" s="1"/>
  <c r="AJ43" i="62"/>
  <c r="L44" i="62"/>
  <c r="R44" i="62"/>
  <c r="AI43" i="62"/>
  <c r="N44" i="62" s="1"/>
  <c r="M44" i="62"/>
  <c r="AJ57" i="62"/>
  <c r="L58" i="62"/>
  <c r="R58" i="62"/>
  <c r="M58" i="62"/>
  <c r="AI57" i="62"/>
  <c r="N58" i="62" s="1"/>
  <c r="AI69" i="61"/>
  <c r="N70" i="61" s="1"/>
  <c r="M70" i="61"/>
  <c r="L70" i="61"/>
  <c r="AJ69" i="61"/>
  <c r="R70" i="61"/>
  <c r="R37" i="61"/>
  <c r="L37" i="61"/>
  <c r="AI36" i="61"/>
  <c r="N37" i="61" s="1"/>
  <c r="AJ36" i="61"/>
  <c r="M37" i="61"/>
  <c r="AM38" i="61"/>
  <c r="AM38" i="62"/>
  <c r="I29" i="57"/>
  <c r="B29" i="57" s="1"/>
  <c r="B29" i="59"/>
  <c r="I52" i="57"/>
  <c r="B52" i="57" s="1"/>
  <c r="B52" i="59"/>
  <c r="B55" i="59"/>
  <c r="I55" i="57"/>
  <c r="B55" i="57" s="1"/>
  <c r="I34" i="57"/>
  <c r="B34" i="57" s="1"/>
  <c r="B34" i="59"/>
  <c r="AM34" i="62"/>
  <c r="AM34" i="61"/>
  <c r="AN67" i="62"/>
  <c r="AN67" i="61"/>
  <c r="AN30" i="61"/>
  <c r="AN30" i="62"/>
  <c r="AN44" i="62"/>
  <c r="AN44" i="61"/>
  <c r="AR32" i="62"/>
  <c r="H32" i="62"/>
  <c r="K32" i="62" s="1"/>
  <c r="AI71" i="62"/>
  <c r="AJ71" i="62"/>
  <c r="M69" i="61"/>
  <c r="L69" i="61"/>
  <c r="AI68" i="61"/>
  <c r="N69" i="61" s="1"/>
  <c r="AJ68" i="61"/>
  <c r="R69" i="61"/>
  <c r="AJ57" i="61"/>
  <c r="R58" i="61"/>
  <c r="AI57" i="61"/>
  <c r="N58" i="61" s="1"/>
  <c r="L58" i="61"/>
  <c r="M58" i="61"/>
  <c r="M37" i="62"/>
  <c r="AJ36" i="62"/>
  <c r="AI36" i="62"/>
  <c r="N37" i="62" s="1"/>
  <c r="R37" i="62"/>
  <c r="L37" i="62"/>
  <c r="I49" i="57"/>
  <c r="B49" i="57" s="1"/>
  <c r="B49" i="59"/>
  <c r="AN57" i="61"/>
  <c r="AN57" i="62"/>
  <c r="AM40" i="61"/>
  <c r="AM40" i="62"/>
  <c r="AM56" i="61"/>
  <c r="AM56" i="62"/>
  <c r="I41" i="57"/>
  <c r="B41" i="57" s="1"/>
  <c r="B41" i="59"/>
  <c r="I61" i="57"/>
  <c r="B61" i="57" s="1"/>
  <c r="B61" i="59"/>
  <c r="I43" i="57"/>
  <c r="B43" i="57" s="1"/>
  <c r="B43" i="59"/>
  <c r="B44" i="59"/>
  <c r="I44" i="57"/>
  <c r="B44" i="57" s="1"/>
  <c r="AN56" i="61"/>
  <c r="AN56" i="62"/>
  <c r="R53" i="61"/>
  <c r="AI52" i="61"/>
  <c r="N53" i="61" s="1"/>
  <c r="M53" i="61"/>
  <c r="AJ52" i="61"/>
  <c r="L53" i="61"/>
  <c r="AI59" i="61"/>
  <c r="N60" i="61" s="1"/>
  <c r="L60" i="61"/>
  <c r="AJ59" i="61"/>
  <c r="R60" i="61"/>
  <c r="M60" i="61"/>
  <c r="L63" i="62"/>
  <c r="R63" i="62"/>
  <c r="AJ62" i="62"/>
  <c r="AI62" i="62"/>
  <c r="N63" i="62" s="1"/>
  <c r="M63" i="62"/>
  <c r="M38" i="62"/>
  <c r="AJ37" i="62"/>
  <c r="AI37" i="62"/>
  <c r="N38" i="62" s="1"/>
  <c r="L38" i="62"/>
  <c r="R38" i="62"/>
  <c r="L52" i="61"/>
  <c r="M52" i="61"/>
  <c r="AJ51" i="61"/>
  <c r="R52" i="61"/>
  <c r="AI51" i="61"/>
  <c r="N52" i="61" s="1"/>
  <c r="M31" i="62"/>
  <c r="L31" i="62"/>
  <c r="AJ30" i="62"/>
  <c r="R31" i="62"/>
  <c r="AI30" i="62"/>
  <c r="N31" i="62" s="1"/>
  <c r="AJ29" i="61"/>
  <c r="L30" i="61"/>
  <c r="R30" i="61"/>
  <c r="M30" i="61"/>
  <c r="AI29" i="61"/>
  <c r="N30" i="61" s="1"/>
  <c r="L44" i="61"/>
  <c r="AJ43" i="61"/>
  <c r="R44" i="61"/>
  <c r="M44" i="61"/>
  <c r="AI43" i="61"/>
  <c r="N44" i="61" s="1"/>
  <c r="M66" i="62"/>
  <c r="L66" i="62"/>
  <c r="AJ65" i="62"/>
  <c r="R66" i="62"/>
  <c r="AI65" i="62"/>
  <c r="N66" i="62" s="1"/>
  <c r="L70" i="62"/>
  <c r="M70" i="62"/>
  <c r="R70" i="62"/>
  <c r="AI69" i="62"/>
  <c r="N70" i="62" s="1"/>
  <c r="AJ69" i="62"/>
  <c r="L59" i="62"/>
  <c r="R59" i="62"/>
  <c r="M59" i="62"/>
  <c r="AI58" i="62"/>
  <c r="N59" i="62" s="1"/>
  <c r="AJ58" i="62"/>
  <c r="AR59" i="62" l="1"/>
  <c r="H59" i="62"/>
  <c r="U44" i="61"/>
  <c r="T44" i="61"/>
  <c r="O44" i="61"/>
  <c r="U58" i="61"/>
  <c r="T58" i="61"/>
  <c r="O58" i="61"/>
  <c r="AJ38" i="61"/>
  <c r="L39" i="61"/>
  <c r="R39" i="61"/>
  <c r="M39" i="61"/>
  <c r="AI38" i="61"/>
  <c r="N39" i="61" s="1"/>
  <c r="H44" i="62"/>
  <c r="AR44" i="62"/>
  <c r="H31" i="61"/>
  <c r="AR31" i="61"/>
  <c r="AT32" i="61"/>
  <c r="AU32" i="61"/>
  <c r="AS32" i="61"/>
  <c r="AR60" i="62"/>
  <c r="H60" i="62"/>
  <c r="AJ49" i="62"/>
  <c r="AI49" i="62"/>
  <c r="N50" i="62" s="1"/>
  <c r="M50" i="62"/>
  <c r="L50" i="62"/>
  <c r="R50" i="62"/>
  <c r="H66" i="61"/>
  <c r="AR66" i="61"/>
  <c r="AI70" i="62"/>
  <c r="N71" i="62" s="1"/>
  <c r="AJ70" i="62"/>
  <c r="L71" i="62"/>
  <c r="R71" i="62"/>
  <c r="M71" i="62"/>
  <c r="AR40" i="62"/>
  <c r="H40" i="62"/>
  <c r="L34" i="62"/>
  <c r="AJ33" i="62"/>
  <c r="M34" i="62"/>
  <c r="R34" i="62"/>
  <c r="AI33" i="62"/>
  <c r="N34" i="62" s="1"/>
  <c r="AJ53" i="62"/>
  <c r="L54" i="62"/>
  <c r="M54" i="62"/>
  <c r="AI53" i="62"/>
  <c r="N54" i="62" s="1"/>
  <c r="R54" i="62"/>
  <c r="O59" i="61"/>
  <c r="U59" i="61"/>
  <c r="T59" i="61"/>
  <c r="U64" i="62"/>
  <c r="T64" i="62"/>
  <c r="O64" i="62"/>
  <c r="AR53" i="62"/>
  <c r="H53" i="62"/>
  <c r="K53" i="62" s="1"/>
  <c r="AN46" i="62"/>
  <c r="AN46" i="61"/>
  <c r="AN34" i="62"/>
  <c r="AN34" i="61"/>
  <c r="AN52" i="62"/>
  <c r="AN52" i="61"/>
  <c r="T70" i="62"/>
  <c r="O70" i="62"/>
  <c r="U70" i="62"/>
  <c r="AR52" i="61"/>
  <c r="H52" i="61"/>
  <c r="AI56" i="62"/>
  <c r="N57" i="62" s="1"/>
  <c r="M57" i="62"/>
  <c r="L57" i="62"/>
  <c r="AJ56" i="62"/>
  <c r="R57" i="62"/>
  <c r="T36" i="61"/>
  <c r="U36" i="61"/>
  <c r="O36" i="61"/>
  <c r="U63" i="61"/>
  <c r="O63" i="61"/>
  <c r="T63" i="61"/>
  <c r="AJ50" i="62"/>
  <c r="R51" i="62"/>
  <c r="AI50" i="62"/>
  <c r="N51" i="62" s="1"/>
  <c r="L51" i="62"/>
  <c r="M51" i="62"/>
  <c r="AR47" i="62"/>
  <c r="H47" i="62"/>
  <c r="O68" i="61"/>
  <c r="U68" i="61"/>
  <c r="T68" i="61"/>
  <c r="H65" i="62"/>
  <c r="AR65" i="62"/>
  <c r="L49" i="61"/>
  <c r="M49" i="61"/>
  <c r="R49" i="61"/>
  <c r="AI48" i="61"/>
  <c r="N49" i="61" s="1"/>
  <c r="AJ48" i="61"/>
  <c r="AJ44" i="61"/>
  <c r="L45" i="61"/>
  <c r="R45" i="61"/>
  <c r="M45" i="61"/>
  <c r="AI44" i="61"/>
  <c r="N45" i="61" s="1"/>
  <c r="L62" i="62"/>
  <c r="R62" i="62"/>
  <c r="AJ61" i="62"/>
  <c r="M62" i="62"/>
  <c r="AI61" i="62"/>
  <c r="N62" i="62" s="1"/>
  <c r="L71" i="61"/>
  <c r="AJ70" i="61"/>
  <c r="AI70" i="61"/>
  <c r="N71" i="61" s="1"/>
  <c r="R71" i="61"/>
  <c r="M71" i="61"/>
  <c r="T40" i="62"/>
  <c r="O40" i="62"/>
  <c r="U40" i="62"/>
  <c r="H36" i="62"/>
  <c r="AR36" i="62"/>
  <c r="AR64" i="61"/>
  <c r="H64" i="61"/>
  <c r="R67" i="62"/>
  <c r="L67" i="62"/>
  <c r="AJ66" i="62"/>
  <c r="AI66" i="62"/>
  <c r="N67" i="62" s="1"/>
  <c r="M67" i="62"/>
  <c r="L33" i="62"/>
  <c r="R33" i="62"/>
  <c r="M33" i="62"/>
  <c r="AI32" i="62"/>
  <c r="N33" i="62" s="1"/>
  <c r="AJ32" i="62"/>
  <c r="AN70" i="61"/>
  <c r="AN70" i="62"/>
  <c r="AN47" i="61"/>
  <c r="AN47" i="62"/>
  <c r="AN48" i="61"/>
  <c r="AN48" i="62"/>
  <c r="AN29" i="61"/>
  <c r="AN29" i="62"/>
  <c r="AN31" i="62"/>
  <c r="AN31" i="61"/>
  <c r="AN65" i="61"/>
  <c r="AN65" i="62"/>
  <c r="U59" i="62"/>
  <c r="T59" i="62"/>
  <c r="O59" i="62"/>
  <c r="H70" i="62"/>
  <c r="AR70" i="62"/>
  <c r="T66" i="62"/>
  <c r="U66" i="62"/>
  <c r="O66" i="62"/>
  <c r="H44" i="61"/>
  <c r="K44" i="61" s="1"/>
  <c r="AR44" i="61"/>
  <c r="O30" i="61"/>
  <c r="U30" i="61"/>
  <c r="T30" i="61"/>
  <c r="T52" i="61"/>
  <c r="U52" i="61"/>
  <c r="O52" i="61"/>
  <c r="AR63" i="62"/>
  <c r="H63" i="62"/>
  <c r="H53" i="61"/>
  <c r="AR53" i="61"/>
  <c r="M41" i="61"/>
  <c r="R41" i="61"/>
  <c r="AI40" i="61"/>
  <c r="N41" i="61" s="1"/>
  <c r="AJ40" i="61"/>
  <c r="L41" i="61"/>
  <c r="U37" i="62"/>
  <c r="O37" i="62"/>
  <c r="T37" i="62"/>
  <c r="T69" i="61"/>
  <c r="O69" i="61"/>
  <c r="U69" i="61"/>
  <c r="L35" i="62"/>
  <c r="AI34" i="62"/>
  <c r="N35" i="62" s="1"/>
  <c r="AJ34" i="62"/>
  <c r="R35" i="62"/>
  <c r="M35" i="62"/>
  <c r="U37" i="61"/>
  <c r="T37" i="61"/>
  <c r="O37" i="61"/>
  <c r="U31" i="61"/>
  <c r="O31" i="61"/>
  <c r="T31" i="61"/>
  <c r="U55" i="62"/>
  <c r="O55" i="62"/>
  <c r="T55" i="62"/>
  <c r="T52" i="62"/>
  <c r="U52" i="62"/>
  <c r="O52" i="62"/>
  <c r="AR36" i="61"/>
  <c r="H36" i="61"/>
  <c r="H63" i="61"/>
  <c r="AR63" i="61"/>
  <c r="L51" i="61"/>
  <c r="R51" i="61"/>
  <c r="AI50" i="61"/>
  <c r="N51" i="61" s="1"/>
  <c r="M51" i="61"/>
  <c r="AJ50" i="61"/>
  <c r="T30" i="62"/>
  <c r="U30" i="62"/>
  <c r="O30" i="62"/>
  <c r="O40" i="61"/>
  <c r="T40" i="61"/>
  <c r="U40" i="61"/>
  <c r="U65" i="62"/>
  <c r="O65" i="62"/>
  <c r="T65" i="62"/>
  <c r="O38" i="61"/>
  <c r="U38" i="61"/>
  <c r="T38" i="61"/>
  <c r="O69" i="62"/>
  <c r="U69" i="62"/>
  <c r="T69" i="62"/>
  <c r="AI60" i="61"/>
  <c r="N61" i="61" s="1"/>
  <c r="AJ60" i="61"/>
  <c r="M61" i="61"/>
  <c r="L61" i="61"/>
  <c r="R61" i="61"/>
  <c r="R56" i="61"/>
  <c r="L56" i="61"/>
  <c r="M56" i="61"/>
  <c r="AI55" i="61"/>
  <c r="N56" i="61" s="1"/>
  <c r="AJ55" i="61"/>
  <c r="U55" i="61"/>
  <c r="T55" i="61"/>
  <c r="O55" i="61"/>
  <c r="T68" i="62"/>
  <c r="U68" i="62"/>
  <c r="O68" i="62"/>
  <c r="O64" i="61"/>
  <c r="T64" i="61"/>
  <c r="I64" i="61" s="1"/>
  <c r="U64" i="61"/>
  <c r="R67" i="61"/>
  <c r="AJ66" i="61"/>
  <c r="AI66" i="61"/>
  <c r="N67" i="61" s="1"/>
  <c r="L67" i="61"/>
  <c r="M67" i="61"/>
  <c r="AI32" i="61"/>
  <c r="N33" i="61" s="1"/>
  <c r="AJ32" i="61"/>
  <c r="M33" i="61"/>
  <c r="R33" i="61"/>
  <c r="L33" i="61"/>
  <c r="H59" i="61"/>
  <c r="AR59" i="61"/>
  <c r="AR64" i="62"/>
  <c r="H64" i="62"/>
  <c r="K32" i="61"/>
  <c r="J32" i="61"/>
  <c r="I32" i="62"/>
  <c r="AN32" i="61"/>
  <c r="AN32" i="62"/>
  <c r="AN69" i="61"/>
  <c r="AN69" i="62"/>
  <c r="AN55" i="62"/>
  <c r="AN55" i="61"/>
  <c r="AN42" i="62"/>
  <c r="AN42" i="61"/>
  <c r="AN59" i="61"/>
  <c r="AN59" i="62"/>
  <c r="AN49" i="61"/>
  <c r="AN49" i="62"/>
  <c r="H66" i="62"/>
  <c r="K66" i="62" s="1"/>
  <c r="AR66" i="62"/>
  <c r="O38" i="62"/>
  <c r="T38" i="62"/>
  <c r="U38" i="62"/>
  <c r="O63" i="62"/>
  <c r="U63" i="62"/>
  <c r="T63" i="62"/>
  <c r="AJ56" i="61"/>
  <c r="L57" i="61"/>
  <c r="M57" i="61"/>
  <c r="R57" i="61"/>
  <c r="AI56" i="61"/>
  <c r="N57" i="61" s="1"/>
  <c r="AR58" i="61"/>
  <c r="H58" i="61"/>
  <c r="AR58" i="62"/>
  <c r="H58" i="62"/>
  <c r="O44" i="62"/>
  <c r="U44" i="62"/>
  <c r="T44" i="62"/>
  <c r="AR55" i="62"/>
  <c r="H55" i="62"/>
  <c r="K55" i="62" s="1"/>
  <c r="L46" i="62"/>
  <c r="AJ45" i="62"/>
  <c r="AI45" i="62"/>
  <c r="N46" i="62" s="1"/>
  <c r="M46" i="62"/>
  <c r="R46" i="62"/>
  <c r="AJ47" i="62"/>
  <c r="R48" i="62"/>
  <c r="AI47" i="62"/>
  <c r="N48" i="62" s="1"/>
  <c r="M48" i="62"/>
  <c r="L48" i="62"/>
  <c r="AJ41" i="62"/>
  <c r="R42" i="62"/>
  <c r="M42" i="62"/>
  <c r="L42" i="62"/>
  <c r="AI41" i="62"/>
  <c r="N42" i="62" s="1"/>
  <c r="R43" i="61"/>
  <c r="AI42" i="61"/>
  <c r="N43" i="61" s="1"/>
  <c r="M43" i="61"/>
  <c r="L43" i="61"/>
  <c r="AJ42" i="61"/>
  <c r="AI48" i="62"/>
  <c r="N49" i="62" s="1"/>
  <c r="L49" i="62"/>
  <c r="M49" i="62"/>
  <c r="R49" i="62"/>
  <c r="AJ48" i="62"/>
  <c r="L45" i="62"/>
  <c r="AI44" i="62"/>
  <c r="N45" i="62" s="1"/>
  <c r="AJ44" i="62"/>
  <c r="R45" i="62"/>
  <c r="M45" i="62"/>
  <c r="L62" i="61"/>
  <c r="AI61" i="61"/>
  <c r="N62" i="61" s="1"/>
  <c r="AJ61" i="61"/>
  <c r="R62" i="61"/>
  <c r="M62" i="61"/>
  <c r="H47" i="61"/>
  <c r="AR47" i="61"/>
  <c r="O36" i="62"/>
  <c r="T36" i="62"/>
  <c r="U36" i="62"/>
  <c r="AN40" i="61"/>
  <c r="AN40" i="62"/>
  <c r="AN71" i="62"/>
  <c r="AN71" i="61"/>
  <c r="AN64" i="62"/>
  <c r="AN64" i="61"/>
  <c r="AN51" i="61"/>
  <c r="AN51" i="62"/>
  <c r="AN61" i="62"/>
  <c r="AN61" i="61"/>
  <c r="AN45" i="62"/>
  <c r="AN45" i="61"/>
  <c r="AN62" i="62"/>
  <c r="AN62" i="61"/>
  <c r="H30" i="61"/>
  <c r="AR30" i="61"/>
  <c r="AR31" i="62"/>
  <c r="H31" i="62"/>
  <c r="AR60" i="61"/>
  <c r="H60" i="61"/>
  <c r="H37" i="62"/>
  <c r="K37" i="62" s="1"/>
  <c r="AR37" i="62"/>
  <c r="AJ38" i="62"/>
  <c r="AI38" i="62"/>
  <c r="N39" i="62" s="1"/>
  <c r="L39" i="62"/>
  <c r="M39" i="62"/>
  <c r="R39" i="62"/>
  <c r="U70" i="61"/>
  <c r="T70" i="61"/>
  <c r="O70" i="61"/>
  <c r="T58" i="62"/>
  <c r="I58" i="62" s="1"/>
  <c r="O58" i="62"/>
  <c r="U58" i="62"/>
  <c r="AN43" i="62"/>
  <c r="AN43" i="61"/>
  <c r="AN53" i="62"/>
  <c r="AN53" i="61"/>
  <c r="AN58" i="61"/>
  <c r="AN58" i="62"/>
  <c r="AN39" i="62"/>
  <c r="AN39" i="61"/>
  <c r="AN33" i="62"/>
  <c r="AN33" i="61"/>
  <c r="AN36" i="62"/>
  <c r="AN36" i="61"/>
  <c r="AN60" i="61"/>
  <c r="AN60" i="62"/>
  <c r="AN41" i="62"/>
  <c r="AN41" i="61"/>
  <c r="AN68" i="61"/>
  <c r="AN68" i="62"/>
  <c r="I35" i="57"/>
  <c r="B35" i="57" s="1"/>
  <c r="B35" i="59"/>
  <c r="AN63" i="61"/>
  <c r="AN63" i="62"/>
  <c r="O31" i="62"/>
  <c r="T31" i="62"/>
  <c r="U31" i="62"/>
  <c r="H38" i="62"/>
  <c r="K38" i="62" s="1"/>
  <c r="AR38" i="62"/>
  <c r="U60" i="61"/>
  <c r="T60" i="61"/>
  <c r="O60" i="61"/>
  <c r="O53" i="61"/>
  <c r="T53" i="61"/>
  <c r="U53" i="61"/>
  <c r="L41" i="62"/>
  <c r="AI40" i="62"/>
  <c r="N41" i="62" s="1"/>
  <c r="M41" i="62"/>
  <c r="R41" i="62"/>
  <c r="AJ40" i="62"/>
  <c r="H69" i="61"/>
  <c r="AR69" i="61"/>
  <c r="AU32" i="62"/>
  <c r="AT32" i="62"/>
  <c r="AS32" i="62"/>
  <c r="R35" i="61"/>
  <c r="L35" i="61"/>
  <c r="M35" i="61"/>
  <c r="AJ34" i="61"/>
  <c r="AI34" i="61"/>
  <c r="N35" i="61" s="1"/>
  <c r="AR37" i="61"/>
  <c r="H37" i="61"/>
  <c r="AR70" i="61"/>
  <c r="H70" i="61"/>
  <c r="H52" i="62"/>
  <c r="AR52" i="62"/>
  <c r="T60" i="62"/>
  <c r="U60" i="62"/>
  <c r="O60" i="62"/>
  <c r="AJ45" i="61"/>
  <c r="AI45" i="61"/>
  <c r="N46" i="61" s="1"/>
  <c r="L46" i="61"/>
  <c r="M46" i="61"/>
  <c r="R46" i="61"/>
  <c r="R48" i="61"/>
  <c r="AI47" i="61"/>
  <c r="N48" i="61" s="1"/>
  <c r="AJ47" i="61"/>
  <c r="L48" i="61"/>
  <c r="M48" i="61"/>
  <c r="AJ41" i="61"/>
  <c r="L42" i="61"/>
  <c r="M42" i="61"/>
  <c r="R42" i="61"/>
  <c r="AI41" i="61"/>
  <c r="N42" i="61" s="1"/>
  <c r="AJ49" i="61"/>
  <c r="L50" i="61"/>
  <c r="M50" i="61"/>
  <c r="AI49" i="61"/>
  <c r="N50" i="61" s="1"/>
  <c r="R50" i="61"/>
  <c r="M43" i="62"/>
  <c r="AJ42" i="62"/>
  <c r="L43" i="62"/>
  <c r="R43" i="62"/>
  <c r="AI42" i="62"/>
  <c r="N43" i="62" s="1"/>
  <c r="O66" i="61"/>
  <c r="U66" i="61"/>
  <c r="T66" i="61"/>
  <c r="I66" i="61" s="1"/>
  <c r="U47" i="62"/>
  <c r="T47" i="62"/>
  <c r="O47" i="62"/>
  <c r="AR30" i="62"/>
  <c r="H30" i="62"/>
  <c r="K30" i="62" s="1"/>
  <c r="AR40" i="61"/>
  <c r="H40" i="61"/>
  <c r="H68" i="61"/>
  <c r="K68" i="61" s="1"/>
  <c r="AR68" i="61"/>
  <c r="AR38" i="61"/>
  <c r="H38" i="61"/>
  <c r="K38" i="61" s="1"/>
  <c r="H69" i="62"/>
  <c r="AR69" i="62"/>
  <c r="AJ60" i="62"/>
  <c r="AI60" i="62"/>
  <c r="N61" i="62" s="1"/>
  <c r="L61" i="62"/>
  <c r="M61" i="62"/>
  <c r="R61" i="62"/>
  <c r="AJ55" i="62"/>
  <c r="R56" i="62"/>
  <c r="M56" i="62"/>
  <c r="AI55" i="62"/>
  <c r="N56" i="62" s="1"/>
  <c r="L56" i="62"/>
  <c r="T47" i="61"/>
  <c r="O47" i="61"/>
  <c r="U47" i="61"/>
  <c r="AR55" i="61"/>
  <c r="H55" i="61"/>
  <c r="AR68" i="62"/>
  <c r="H68" i="62"/>
  <c r="K68" i="62" s="1"/>
  <c r="T65" i="61"/>
  <c r="U65" i="61"/>
  <c r="O65" i="61"/>
  <c r="AR65" i="61"/>
  <c r="H65" i="61"/>
  <c r="R34" i="61"/>
  <c r="M34" i="61"/>
  <c r="L34" i="61"/>
  <c r="AJ33" i="61"/>
  <c r="AI33" i="61"/>
  <c r="N34" i="61" s="1"/>
  <c r="M54" i="61"/>
  <c r="AJ53" i="61"/>
  <c r="L54" i="61"/>
  <c r="AI53" i="61"/>
  <c r="N54" i="61" s="1"/>
  <c r="R54" i="61"/>
  <c r="O53" i="62"/>
  <c r="T53" i="62"/>
  <c r="U53" i="62"/>
  <c r="I32" i="61"/>
  <c r="J32" i="62"/>
  <c r="I36" i="62" l="1"/>
  <c r="I31" i="61"/>
  <c r="J40" i="62"/>
  <c r="J70" i="61"/>
  <c r="J52" i="61"/>
  <c r="I60" i="61"/>
  <c r="I52" i="61"/>
  <c r="J66" i="62"/>
  <c r="I68" i="62"/>
  <c r="I53" i="62"/>
  <c r="I65" i="61"/>
  <c r="I47" i="61"/>
  <c r="I60" i="62"/>
  <c r="J58" i="62"/>
  <c r="I70" i="61"/>
  <c r="J44" i="62"/>
  <c r="J59" i="62"/>
  <c r="J44" i="61"/>
  <c r="J53" i="62"/>
  <c r="J60" i="62"/>
  <c r="I44" i="62"/>
  <c r="I38" i="61"/>
  <c r="I66" i="62"/>
  <c r="J59" i="61"/>
  <c r="I44" i="61"/>
  <c r="U56" i="62"/>
  <c r="O56" i="62"/>
  <c r="T56" i="62"/>
  <c r="AU69" i="62"/>
  <c r="AT69" i="62"/>
  <c r="AS69" i="62"/>
  <c r="AT40" i="61"/>
  <c r="AU40" i="61"/>
  <c r="AS40" i="61"/>
  <c r="O48" i="61"/>
  <c r="T48" i="61"/>
  <c r="U48" i="61"/>
  <c r="AT37" i="61"/>
  <c r="AU37" i="61"/>
  <c r="AS37" i="61"/>
  <c r="U41" i="62"/>
  <c r="T41" i="62"/>
  <c r="O41" i="62"/>
  <c r="AT31" i="62"/>
  <c r="AU31" i="62"/>
  <c r="AS31" i="62"/>
  <c r="H49" i="62"/>
  <c r="AR49" i="62"/>
  <c r="T42" i="62"/>
  <c r="O42" i="62"/>
  <c r="U42" i="62"/>
  <c r="K36" i="61"/>
  <c r="AU36" i="61"/>
  <c r="AT36" i="61"/>
  <c r="AS36" i="61"/>
  <c r="O35" i="62"/>
  <c r="T35" i="62"/>
  <c r="U35" i="62"/>
  <c r="AU70" i="62"/>
  <c r="AT70" i="62"/>
  <c r="AS70" i="62"/>
  <c r="K65" i="62"/>
  <c r="AU65" i="62"/>
  <c r="AT65" i="62"/>
  <c r="AS65" i="62"/>
  <c r="AR57" i="62"/>
  <c r="H57" i="62"/>
  <c r="K40" i="62"/>
  <c r="AT40" i="62"/>
  <c r="AU40" i="62"/>
  <c r="AS40" i="62"/>
  <c r="K66" i="61"/>
  <c r="AT66" i="61"/>
  <c r="AU66" i="61"/>
  <c r="AS66" i="61"/>
  <c r="K31" i="61"/>
  <c r="AT31" i="61"/>
  <c r="AU31" i="61"/>
  <c r="AS31" i="61"/>
  <c r="AR39" i="61"/>
  <c r="H39" i="61"/>
  <c r="K65" i="61"/>
  <c r="AU65" i="61"/>
  <c r="AT65" i="61"/>
  <c r="AS65" i="61"/>
  <c r="K55" i="61"/>
  <c r="AU55" i="61"/>
  <c r="AT55" i="61"/>
  <c r="AS55" i="61"/>
  <c r="AR43" i="62"/>
  <c r="H43" i="62"/>
  <c r="AR42" i="61"/>
  <c r="H42" i="61"/>
  <c r="O46" i="61"/>
  <c r="U46" i="61"/>
  <c r="T46" i="61"/>
  <c r="O35" i="61"/>
  <c r="T35" i="61"/>
  <c r="U35" i="61"/>
  <c r="K30" i="61"/>
  <c r="AT30" i="61"/>
  <c r="AU30" i="61"/>
  <c r="AS30" i="61"/>
  <c r="AU47" i="61"/>
  <c r="AT47" i="61"/>
  <c r="AS47" i="61"/>
  <c r="T45" i="62"/>
  <c r="O45" i="62"/>
  <c r="U45" i="62"/>
  <c r="T43" i="61"/>
  <c r="U43" i="61"/>
  <c r="O43" i="61"/>
  <c r="H46" i="62"/>
  <c r="K46" i="62" s="1"/>
  <c r="AR46" i="62"/>
  <c r="K58" i="61"/>
  <c r="AU58" i="61"/>
  <c r="AT58" i="61"/>
  <c r="AS58" i="61"/>
  <c r="H57" i="61"/>
  <c r="AR57" i="61"/>
  <c r="AT64" i="62"/>
  <c r="AU64" i="62"/>
  <c r="AS64" i="62"/>
  <c r="AT59" i="61"/>
  <c r="AU59" i="61"/>
  <c r="AS59" i="61"/>
  <c r="U33" i="61"/>
  <c r="O33" i="61"/>
  <c r="T33" i="61"/>
  <c r="O56" i="61"/>
  <c r="T56" i="61"/>
  <c r="U56" i="61"/>
  <c r="O61" i="61"/>
  <c r="T61" i="61"/>
  <c r="U61" i="61"/>
  <c r="AT63" i="61"/>
  <c r="AU63" i="61"/>
  <c r="AS63" i="61"/>
  <c r="K53" i="61"/>
  <c r="AU53" i="61"/>
  <c r="AT53" i="61"/>
  <c r="AS53" i="61"/>
  <c r="O67" i="62"/>
  <c r="T67" i="62"/>
  <c r="U67" i="62"/>
  <c r="AT64" i="61"/>
  <c r="AU64" i="61"/>
  <c r="AS64" i="61"/>
  <c r="AT36" i="62"/>
  <c r="AU36" i="62"/>
  <c r="AS36" i="62"/>
  <c r="AR71" i="61"/>
  <c r="H71" i="61"/>
  <c r="H50" i="62"/>
  <c r="K50" i="62" s="1"/>
  <c r="AR50" i="62"/>
  <c r="U39" i="61"/>
  <c r="T39" i="61"/>
  <c r="O39" i="61"/>
  <c r="AU59" i="62"/>
  <c r="AT59" i="62"/>
  <c r="AS59" i="62"/>
  <c r="H56" i="62"/>
  <c r="AR56" i="62"/>
  <c r="H61" i="62"/>
  <c r="K61" i="62" s="1"/>
  <c r="AR61" i="62"/>
  <c r="AU38" i="61"/>
  <c r="AT38" i="61"/>
  <c r="AS38" i="61"/>
  <c r="AT68" i="61"/>
  <c r="AU68" i="61"/>
  <c r="AS68" i="61"/>
  <c r="O43" i="62"/>
  <c r="U43" i="62"/>
  <c r="T43" i="62"/>
  <c r="H50" i="61"/>
  <c r="AR50" i="61"/>
  <c r="AR48" i="61"/>
  <c r="H48" i="61"/>
  <c r="H41" i="62"/>
  <c r="K41" i="62" s="1"/>
  <c r="AR41" i="62"/>
  <c r="H39" i="62"/>
  <c r="AR39" i="62"/>
  <c r="T62" i="61"/>
  <c r="O62" i="61"/>
  <c r="U62" i="61"/>
  <c r="U49" i="62"/>
  <c r="O49" i="62"/>
  <c r="T49" i="62"/>
  <c r="AR42" i="62"/>
  <c r="H42" i="62"/>
  <c r="H48" i="62"/>
  <c r="AR48" i="62"/>
  <c r="AU66" i="62"/>
  <c r="AT66" i="62"/>
  <c r="AS66" i="62"/>
  <c r="H33" i="61"/>
  <c r="K33" i="61" s="1"/>
  <c r="AR33" i="61"/>
  <c r="H61" i="61"/>
  <c r="AR61" i="61"/>
  <c r="H35" i="62"/>
  <c r="AR35" i="62"/>
  <c r="U41" i="61"/>
  <c r="O41" i="61"/>
  <c r="T41" i="61"/>
  <c r="AT44" i="61"/>
  <c r="AU44" i="61"/>
  <c r="AS44" i="61"/>
  <c r="H33" i="62"/>
  <c r="AR33" i="62"/>
  <c r="U71" i="61"/>
  <c r="O71" i="61"/>
  <c r="T71" i="61"/>
  <c r="O62" i="62"/>
  <c r="T62" i="62"/>
  <c r="U62" i="62"/>
  <c r="H45" i="61"/>
  <c r="AR45" i="61"/>
  <c r="O49" i="61"/>
  <c r="U49" i="61"/>
  <c r="T49" i="61"/>
  <c r="H51" i="62"/>
  <c r="K51" i="62" s="1"/>
  <c r="AR51" i="62"/>
  <c r="T51" i="62"/>
  <c r="U51" i="62"/>
  <c r="O51" i="62"/>
  <c r="U57" i="62"/>
  <c r="T57" i="62"/>
  <c r="O57" i="62"/>
  <c r="K52" i="61"/>
  <c r="AU52" i="61"/>
  <c r="AT52" i="61"/>
  <c r="AS52" i="61"/>
  <c r="AT53" i="62"/>
  <c r="AU53" i="62"/>
  <c r="AS53" i="62"/>
  <c r="T54" i="62"/>
  <c r="U54" i="62"/>
  <c r="O54" i="62"/>
  <c r="T34" i="62"/>
  <c r="O34" i="62"/>
  <c r="U34" i="62"/>
  <c r="H71" i="62"/>
  <c r="AR71" i="62"/>
  <c r="K60" i="62"/>
  <c r="AT60" i="62"/>
  <c r="AU60" i="62"/>
  <c r="AS60" i="62"/>
  <c r="K44" i="62"/>
  <c r="AU44" i="62"/>
  <c r="AT44" i="62"/>
  <c r="AS44" i="62"/>
  <c r="J37" i="62"/>
  <c r="J47" i="62"/>
  <c r="I31" i="62"/>
  <c r="J63" i="62"/>
  <c r="I65" i="62"/>
  <c r="I40" i="61"/>
  <c r="I30" i="62"/>
  <c r="J52" i="62"/>
  <c r="J55" i="62"/>
  <c r="J69" i="61"/>
  <c r="I63" i="61"/>
  <c r="J36" i="61"/>
  <c r="I59" i="61"/>
  <c r="J65" i="61"/>
  <c r="K69" i="62"/>
  <c r="I47" i="62"/>
  <c r="I53" i="61"/>
  <c r="J60" i="61"/>
  <c r="J31" i="62"/>
  <c r="J36" i="62"/>
  <c r="I63" i="62"/>
  <c r="I38" i="62"/>
  <c r="K64" i="62"/>
  <c r="J64" i="61"/>
  <c r="J68" i="62"/>
  <c r="J55" i="61"/>
  <c r="J69" i="62"/>
  <c r="J40" i="61"/>
  <c r="J30" i="62"/>
  <c r="J31" i="61"/>
  <c r="I37" i="62"/>
  <c r="J30" i="61"/>
  <c r="K70" i="62"/>
  <c r="I59" i="62"/>
  <c r="K64" i="61"/>
  <c r="I40" i="62"/>
  <c r="J68" i="61"/>
  <c r="I70" i="62"/>
  <c r="J64" i="62"/>
  <c r="J58" i="61"/>
  <c r="K59" i="62"/>
  <c r="AN35" i="62"/>
  <c r="AN35" i="61"/>
  <c r="T54" i="61"/>
  <c r="U54" i="61"/>
  <c r="O54" i="61"/>
  <c r="O50" i="61"/>
  <c r="U50" i="61"/>
  <c r="T50" i="61"/>
  <c r="AR46" i="61"/>
  <c r="H46" i="61"/>
  <c r="K52" i="62"/>
  <c r="AU52" i="62"/>
  <c r="AT52" i="62"/>
  <c r="AS52" i="62"/>
  <c r="H35" i="61"/>
  <c r="K35" i="61" s="1"/>
  <c r="AR35" i="61"/>
  <c r="AU37" i="62"/>
  <c r="AT37" i="62"/>
  <c r="AS37" i="62"/>
  <c r="H62" i="61"/>
  <c r="AR62" i="61"/>
  <c r="AT55" i="62"/>
  <c r="AU55" i="62"/>
  <c r="AS55" i="62"/>
  <c r="T67" i="61"/>
  <c r="U67" i="61"/>
  <c r="O67" i="61"/>
  <c r="U51" i="61"/>
  <c r="O51" i="61"/>
  <c r="T51" i="61"/>
  <c r="K63" i="62"/>
  <c r="AT63" i="62"/>
  <c r="AU63" i="62"/>
  <c r="AS63" i="62"/>
  <c r="U33" i="62"/>
  <c r="O33" i="62"/>
  <c r="T33" i="62"/>
  <c r="K47" i="62"/>
  <c r="AT47" i="62"/>
  <c r="AU47" i="62"/>
  <c r="AS47" i="62"/>
  <c r="H54" i="62"/>
  <c r="K54" i="62" s="1"/>
  <c r="AR54" i="62"/>
  <c r="T34" i="61"/>
  <c r="O34" i="61"/>
  <c r="U34" i="61"/>
  <c r="AU30" i="62"/>
  <c r="AT30" i="62"/>
  <c r="AS30" i="62"/>
  <c r="K69" i="61"/>
  <c r="AU69" i="61"/>
  <c r="AT69" i="61"/>
  <c r="AS69" i="61"/>
  <c r="AR54" i="61"/>
  <c r="H54" i="61"/>
  <c r="H34" i="61"/>
  <c r="AR34" i="61"/>
  <c r="AT68" i="62"/>
  <c r="AU68" i="62"/>
  <c r="AS68" i="62"/>
  <c r="O61" i="62"/>
  <c r="T61" i="62"/>
  <c r="U61" i="62"/>
  <c r="U42" i="61"/>
  <c r="O42" i="61"/>
  <c r="T42" i="61"/>
  <c r="K70" i="61"/>
  <c r="AU70" i="61"/>
  <c r="AT70" i="61"/>
  <c r="AS70" i="61"/>
  <c r="AU38" i="62"/>
  <c r="AT38" i="62"/>
  <c r="AS38" i="62"/>
  <c r="U39" i="62"/>
  <c r="T39" i="62"/>
  <c r="O39" i="62"/>
  <c r="K60" i="61"/>
  <c r="AT60" i="61"/>
  <c r="AU60" i="61"/>
  <c r="AS60" i="61"/>
  <c r="H45" i="62"/>
  <c r="K45" i="62" s="1"/>
  <c r="AR45" i="62"/>
  <c r="AR43" i="61"/>
  <c r="H43" i="61"/>
  <c r="U48" i="62"/>
  <c r="T48" i="62"/>
  <c r="O48" i="62"/>
  <c r="U46" i="62"/>
  <c r="O46" i="62"/>
  <c r="T46" i="62"/>
  <c r="K58" i="62"/>
  <c r="AT58" i="62"/>
  <c r="AU58" i="62"/>
  <c r="AS58" i="62"/>
  <c r="O57" i="61"/>
  <c r="U57" i="61"/>
  <c r="T57" i="61"/>
  <c r="AR67" i="61"/>
  <c r="H67" i="61"/>
  <c r="H56" i="61"/>
  <c r="AR56" i="61"/>
  <c r="AR51" i="61"/>
  <c r="H51" i="61"/>
  <c r="AR41" i="61"/>
  <c r="H41" i="61"/>
  <c r="H67" i="62"/>
  <c r="AR67" i="62"/>
  <c r="H62" i="62"/>
  <c r="AR62" i="62"/>
  <c r="U45" i="61"/>
  <c r="O45" i="61"/>
  <c r="T45" i="61"/>
  <c r="H49" i="61"/>
  <c r="K49" i="61" s="1"/>
  <c r="AR49" i="61"/>
  <c r="AR34" i="62"/>
  <c r="H34" i="62"/>
  <c r="T71" i="62"/>
  <c r="O71" i="62"/>
  <c r="U71" i="62"/>
  <c r="T50" i="62"/>
  <c r="U50" i="62"/>
  <c r="O50" i="62"/>
  <c r="I52" i="62"/>
  <c r="I37" i="61"/>
  <c r="I36" i="61"/>
  <c r="J70" i="62"/>
  <c r="K40" i="61"/>
  <c r="K37" i="61"/>
  <c r="K31" i="62"/>
  <c r="J47" i="61"/>
  <c r="J66" i="61"/>
  <c r="J53" i="61"/>
  <c r="K47" i="61"/>
  <c r="J38" i="62"/>
  <c r="K59" i="61"/>
  <c r="I55" i="61"/>
  <c r="I69" i="62"/>
  <c r="J38" i="61"/>
  <c r="J65" i="62"/>
  <c r="K63" i="61"/>
  <c r="I55" i="62"/>
  <c r="J37" i="61"/>
  <c r="I69" i="61"/>
  <c r="I30" i="61"/>
  <c r="K36" i="62"/>
  <c r="I68" i="61"/>
  <c r="J63" i="61"/>
  <c r="I64" i="62"/>
  <c r="I58" i="61"/>
  <c r="J33" i="62" l="1"/>
  <c r="J39" i="62"/>
  <c r="I42" i="61"/>
  <c r="J57" i="62"/>
  <c r="J51" i="61"/>
  <c r="I43" i="62"/>
  <c r="I61" i="62"/>
  <c r="I39" i="62"/>
  <c r="I45" i="61"/>
  <c r="I57" i="62"/>
  <c r="J50" i="62"/>
  <c r="I57" i="61"/>
  <c r="J48" i="62"/>
  <c r="J34" i="61"/>
  <c r="I54" i="62"/>
  <c r="J51" i="62"/>
  <c r="J43" i="62"/>
  <c r="J45" i="62"/>
  <c r="J49" i="61"/>
  <c r="J61" i="61"/>
  <c r="I56" i="61"/>
  <c r="J33" i="61"/>
  <c r="J42" i="62"/>
  <c r="I46" i="62"/>
  <c r="J61" i="62"/>
  <c r="I50" i="62"/>
  <c r="J50" i="61"/>
  <c r="I51" i="62"/>
  <c r="I71" i="61"/>
  <c r="I67" i="62"/>
  <c r="J56" i="61"/>
  <c r="I46" i="61"/>
  <c r="K62" i="62"/>
  <c r="AU62" i="62"/>
  <c r="AT62" i="62"/>
  <c r="AS62" i="62"/>
  <c r="AU71" i="62"/>
  <c r="AT71" i="62"/>
  <c r="AS71" i="62"/>
  <c r="K56" i="62"/>
  <c r="AU56" i="62"/>
  <c r="AT56" i="62"/>
  <c r="AS56" i="62"/>
  <c r="K57" i="61"/>
  <c r="AU57" i="61"/>
  <c r="AT57" i="61"/>
  <c r="AS57" i="61"/>
  <c r="AU42" i="61"/>
  <c r="AT42" i="61"/>
  <c r="AS42" i="61"/>
  <c r="AT49" i="62"/>
  <c r="AU49" i="62"/>
  <c r="AS49" i="62"/>
  <c r="AT34" i="62"/>
  <c r="AU34" i="62"/>
  <c r="AS34" i="62"/>
  <c r="K54" i="61"/>
  <c r="AU54" i="61"/>
  <c r="AT54" i="61"/>
  <c r="AS54" i="61"/>
  <c r="K46" i="61"/>
  <c r="AT46" i="61"/>
  <c r="AU46" i="61"/>
  <c r="AS46" i="61"/>
  <c r="AU61" i="61"/>
  <c r="AT61" i="61"/>
  <c r="AS61" i="61"/>
  <c r="AT39" i="62"/>
  <c r="AU39" i="62"/>
  <c r="AS39" i="62"/>
  <c r="AU57" i="62"/>
  <c r="AT57" i="62"/>
  <c r="AS57" i="62"/>
  <c r="K56" i="61"/>
  <c r="AU56" i="61"/>
  <c r="AT56" i="61"/>
  <c r="AS56" i="61"/>
  <c r="K43" i="61"/>
  <c r="AU43" i="61"/>
  <c r="AT43" i="61"/>
  <c r="AS43" i="61"/>
  <c r="AU45" i="62"/>
  <c r="AT45" i="62"/>
  <c r="AS45" i="62"/>
  <c r="AT54" i="62"/>
  <c r="AU54" i="62"/>
  <c r="AS54" i="62"/>
  <c r="K42" i="62"/>
  <c r="AU42" i="62"/>
  <c r="AT42" i="62"/>
  <c r="AS42" i="62"/>
  <c r="AT50" i="62"/>
  <c r="AU50" i="62"/>
  <c r="AS50" i="62"/>
  <c r="I62" i="61"/>
  <c r="J71" i="62"/>
  <c r="I48" i="62"/>
  <c r="I34" i="62"/>
  <c r="I41" i="61"/>
  <c r="I49" i="62"/>
  <c r="I56" i="62"/>
  <c r="I71" i="62"/>
  <c r="J57" i="61"/>
  <c r="J46" i="62"/>
  <c r="I51" i="61"/>
  <c r="J67" i="61"/>
  <c r="I50" i="61"/>
  <c r="J54" i="61"/>
  <c r="J34" i="62"/>
  <c r="J54" i="62"/>
  <c r="I62" i="62"/>
  <c r="J71" i="61"/>
  <c r="J41" i="61"/>
  <c r="K61" i="61"/>
  <c r="J49" i="62"/>
  <c r="K39" i="62"/>
  <c r="I39" i="61"/>
  <c r="I61" i="61"/>
  <c r="J43" i="61"/>
  <c r="I45" i="62"/>
  <c r="J35" i="61"/>
  <c r="J46" i="61"/>
  <c r="I35" i="62"/>
  <c r="I42" i="62"/>
  <c r="I41" i="62"/>
  <c r="J56" i="62"/>
  <c r="AT41" i="61"/>
  <c r="AU41" i="61"/>
  <c r="AS41" i="61"/>
  <c r="AT62" i="61"/>
  <c r="AU62" i="61"/>
  <c r="AS62" i="61"/>
  <c r="AT35" i="62"/>
  <c r="AU35" i="62"/>
  <c r="AS35" i="62"/>
  <c r="AU48" i="62"/>
  <c r="AT48" i="62"/>
  <c r="AS48" i="62"/>
  <c r="K39" i="61"/>
  <c r="AU39" i="61"/>
  <c r="AT39" i="61"/>
  <c r="AS39" i="61"/>
  <c r="AU49" i="61"/>
  <c r="AT49" i="61"/>
  <c r="AS49" i="61"/>
  <c r="K45" i="61"/>
  <c r="AU45" i="61"/>
  <c r="AT45" i="61"/>
  <c r="AS45" i="61"/>
  <c r="K33" i="62"/>
  <c r="AU33" i="62"/>
  <c r="AT33" i="62"/>
  <c r="AS33" i="62"/>
  <c r="K48" i="61"/>
  <c r="AT48" i="61"/>
  <c r="AU48" i="61"/>
  <c r="AS48" i="61"/>
  <c r="AT46" i="62"/>
  <c r="AU46" i="62"/>
  <c r="AS46" i="62"/>
  <c r="K67" i="62"/>
  <c r="AT67" i="62"/>
  <c r="AU67" i="62"/>
  <c r="AS67" i="62"/>
  <c r="K51" i="61"/>
  <c r="AT51" i="61"/>
  <c r="AU51" i="61"/>
  <c r="AS51" i="61"/>
  <c r="K67" i="61"/>
  <c r="AU67" i="61"/>
  <c r="AT67" i="61"/>
  <c r="AS67" i="61"/>
  <c r="K34" i="61"/>
  <c r="AU34" i="61"/>
  <c r="AT34" i="61"/>
  <c r="AS34" i="61"/>
  <c r="AU35" i="61"/>
  <c r="AT35" i="61"/>
  <c r="AS35" i="61"/>
  <c r="AT51" i="62"/>
  <c r="AU51" i="62"/>
  <c r="AS51" i="62"/>
  <c r="AU33" i="61"/>
  <c r="AT33" i="61"/>
  <c r="AS33" i="61"/>
  <c r="AU41" i="62"/>
  <c r="AT41" i="62"/>
  <c r="AS41" i="62"/>
  <c r="K50" i="61"/>
  <c r="AU50" i="61"/>
  <c r="AT50" i="61"/>
  <c r="AS50" i="61"/>
  <c r="AU61" i="62"/>
  <c r="AT61" i="62"/>
  <c r="AS61" i="62"/>
  <c r="K71" i="61"/>
  <c r="AU71" i="61"/>
  <c r="AT71" i="61"/>
  <c r="AS71" i="61"/>
  <c r="K43" i="62"/>
  <c r="AT43" i="62"/>
  <c r="AU43" i="62"/>
  <c r="AS43" i="62"/>
  <c r="J62" i="62"/>
  <c r="J35" i="62"/>
  <c r="K41" i="61"/>
  <c r="I49" i="61"/>
  <c r="K48" i="62"/>
  <c r="K42" i="61"/>
  <c r="I48" i="61"/>
  <c r="K34" i="62"/>
  <c r="J45" i="61"/>
  <c r="J42" i="61"/>
  <c r="I34" i="61"/>
  <c r="I33" i="62"/>
  <c r="I67" i="61"/>
  <c r="K62" i="61"/>
  <c r="I54" i="61"/>
  <c r="K71" i="62"/>
  <c r="K35" i="62"/>
  <c r="J62" i="61"/>
  <c r="J39" i="61"/>
  <c r="J67" i="62"/>
  <c r="I33" i="61"/>
  <c r="I43" i="61"/>
  <c r="I35" i="61"/>
  <c r="K57" i="62"/>
  <c r="K49" i="62"/>
  <c r="J41" i="62"/>
  <c r="J48" i="61"/>
</calcChain>
</file>

<file path=xl/sharedStrings.xml><?xml version="1.0" encoding="utf-8"?>
<sst xmlns="http://schemas.openxmlformats.org/spreadsheetml/2006/main" count="1307" uniqueCount="226">
  <si>
    <t>Table B1: Top wealth shares</t>
  </si>
  <si>
    <t>Table B2: Wealth composition (bottom 90%, top 10-1%, top 1-0.1%, top 0.1%)</t>
  </si>
  <si>
    <t>Table B3: Wealth composition (bottom 90%, top 10%, top 1%, top 0.1%)</t>
  </si>
  <si>
    <t>Table B4: Wealth composition (bottom 50%, bottom 90% -50%, top 10%-5%, top 5%-1%)</t>
  </si>
  <si>
    <t>Table B5: Yield, real capital gains, and real total returns on wealth by wealth group (gross of all taxes)</t>
  </si>
  <si>
    <t>Table B6: Real capital gains by wealth group (gross of all taxes)</t>
  </si>
  <si>
    <t>Table B7: Yield by wealth group (gross of all taxes)</t>
  </si>
  <si>
    <t>Table B8: Private saving rate</t>
  </si>
  <si>
    <t>Table B9: Decomposition of the relative evolution of wealth share (Top 10 vs Bottom 90)</t>
  </si>
  <si>
    <t>Table B9(2): Decomposition of the relative evolution of wealth share (Top 1 vs Bottom 99)</t>
  </si>
  <si>
    <t>Table B10: Distribution of net housing by size of total net wealth</t>
  </si>
  <si>
    <t>Table B11: Distribution of home-owner housing by size of total net wealth</t>
  </si>
  <si>
    <t>Table B12: Distribution of rent-owner housing by size of total net wealth</t>
  </si>
  <si>
    <t>Table B13: Distribution of business assets by size of total net wealth</t>
  </si>
  <si>
    <t>Table B14: Distribution of financial wealth by size of total net wealth</t>
  </si>
  <si>
    <t>Table B15: Distribution of equity and debts assets wealth by size of total net wealth</t>
  </si>
  <si>
    <t>Table B16: Distribution of equity wealth by size of total net wealth</t>
  </si>
  <si>
    <t>Table B17: Distribution of debt asset  wealth by size of total net wealth</t>
  </si>
  <si>
    <t>Table B18: Distribution of savings account wealth by size of total net wealth</t>
  </si>
  <si>
    <t>Table B19: Distribution of life insurance wealth by size of total net wealth</t>
  </si>
  <si>
    <t>Table B20: Distribution of national income ranked by wealth</t>
  </si>
  <si>
    <t>Table B21: DINA Income decomposition ranked by wealth groups (bottom 90%, top 10-1%, top 1-0.1%, top 0.1%)</t>
  </si>
  <si>
    <t>Table B22: DINA Income decomposition ranked by wealth groups (bottom 90%, top 10%, top 1%, top 0.1%)</t>
  </si>
  <si>
    <t>Table B23: Distribution of DINA labor income by size of total net wealth</t>
  </si>
  <si>
    <t>Table B24: Distribution of DINA capital income by size of total net wealth</t>
  </si>
  <si>
    <t>Table B31: DINA Income decomposition ranked by pre-tax income groups (bottom 90%, top 10-1%, top 1-0.1%, top 0.1%)</t>
  </si>
  <si>
    <t>Table B32: DINA Income decomposition ranked by pre-tax income groups (bottom 90%, top 10%, top 1%, top 0.1%)</t>
  </si>
  <si>
    <t>Table B33: Distribution of DINA labor income by size of pre-tax income</t>
  </si>
  <si>
    <t>Table B34: Distribution of DINA capital income by size of pre-tax income</t>
  </si>
  <si>
    <t>Table B35: Top wealth shares by pre-tax income groups</t>
  </si>
  <si>
    <t>Table B41: Distribution of DINA labor income by size of labor pre-tax income</t>
  </si>
  <si>
    <t>Table B42: Distribution of DINA capital income by size of labor pre-tax income</t>
  </si>
  <si>
    <t>Table B43: Distribution of national income accross individuals ranked by capital pre-tax income groups</t>
  </si>
  <si>
    <t>Table B44: Distribution of DINA labor income by size of capital pre-tax income</t>
  </si>
  <si>
    <t>Table B45: Distribution of DINA capital income by size of capital pre-tax income</t>
  </si>
  <si>
    <t>Table B46: Top wealth shares by labor pre-tax income groups</t>
  </si>
  <si>
    <t>Table B47: Top wealth shares by capital pre-tax income groups</t>
  </si>
  <si>
    <t>Table B60: Distribution of taxable income accross individuals ranked by taxable income</t>
  </si>
  <si>
    <t>Table B63: Distribution of taxable income accross individuals ranked by taxable labor income</t>
  </si>
  <si>
    <t>Table B66: Distribution of taxable income accross individuals ranked by taxable capital income</t>
  </si>
  <si>
    <t>Table B68: Distribution of taxable capital income ranked by taxable capital income</t>
  </si>
  <si>
    <t>Table B67: Distribution of taxable labor income ranked by taxable capital income</t>
  </si>
  <si>
    <t>Table B65: Distribution of taxable capital income ranked by taxable labor income</t>
  </si>
  <si>
    <t>Table B64: Distribution of taxable labor income ranked by taxable labor income</t>
  </si>
  <si>
    <t>Table B62: Distribution of taxable capital income ranked by taxable income</t>
  </si>
  <si>
    <t>Table B61: Distribution of taxable labor income ranked by taxable income</t>
  </si>
  <si>
    <t>Table B52: Distribution of DINA capital income by size of factor income</t>
  </si>
  <si>
    <t>Table B51: Distribution of DINA labor income by size of factor income</t>
  </si>
  <si>
    <t>Table B50: Distribution of national income ranked by factor income groups</t>
  </si>
  <si>
    <t>Table B40: Distribution of national income ranked by labor pre-tax income</t>
  </si>
  <si>
    <t>Table B30: Distribution of national income ranked by pre-tax income groups</t>
  </si>
  <si>
    <t>Appendix Tables</t>
  </si>
  <si>
    <r>
      <rPr>
        <u/>
        <sz val="12"/>
        <color indexed="8"/>
        <rFont val="Arial"/>
        <family val="2"/>
      </rPr>
      <t>Notes</t>
    </r>
    <r>
      <rPr>
        <sz val="10"/>
        <rFont val="Arial"/>
        <family val="2"/>
      </rPr>
      <t>: Data re mid-year estimates. Post 1962 figures are obtained by capitalizing tax returns micro-data (1962-1995: from publicly available NBER micro-files; 1996-on: from internal IRS files); pre-1962 data are obtained by capitalizing tabulated data. Tax units are ranked by capitalized income excluding capital gains, and capital gains are used to compute shares. From 1967 to 1978, the top 10% (and bottom 90%) shares are smoothed (see formulas). In this and all subsequent tables, data for 1961 and 1963 are obtained by taking the arithmetic average of 1960-1962 and 1962-1964 respectively.</t>
    </r>
  </si>
  <si>
    <t>Top 0.5% to 0.1%</t>
  </si>
  <si>
    <t>Top 1% to 0.5%</t>
  </si>
  <si>
    <t>Top 1% to 0.1%</t>
  </si>
  <si>
    <t>Top 5% to 1%</t>
  </si>
  <si>
    <t>Top 10% to 5%</t>
  </si>
  <si>
    <t>Top 10% to 1%</t>
  </si>
  <si>
    <t>Middle 40%</t>
  </si>
  <si>
    <t>Bottom 50%</t>
  </si>
  <si>
    <t>Top 0.1%</t>
  </si>
  <si>
    <t>Top 0.5%</t>
  </si>
  <si>
    <t>Top 1%</t>
  </si>
  <si>
    <t>Top 5%</t>
  </si>
  <si>
    <t>Top 10%</t>
  </si>
  <si>
    <t>Bottom 90%</t>
  </si>
  <si>
    <t>(% of total net housing)</t>
  </si>
  <si>
    <t>Back to index</t>
  </si>
  <si>
    <t>(% of total net household wealth)</t>
  </si>
  <si>
    <t>[13]</t>
  </si>
  <si>
    <t>[12]</t>
  </si>
  <si>
    <t>[11]</t>
  </si>
  <si>
    <t>[10]</t>
  </si>
  <si>
    <t>[9]</t>
  </si>
  <si>
    <t>[8]</t>
  </si>
  <si>
    <t>[6]</t>
  </si>
  <si>
    <t>[5]</t>
  </si>
  <si>
    <t>[4]</t>
  </si>
  <si>
    <t>[3]</t>
  </si>
  <si>
    <t>[2]</t>
  </si>
  <si>
    <t>[1]</t>
  </si>
  <si>
    <t>Life insurance</t>
  </si>
  <si>
    <t>Liquidity</t>
  </si>
  <si>
    <t>Debts assets</t>
  </si>
  <si>
    <t>Equities</t>
  </si>
  <si>
    <t>Financial assets</t>
  </si>
  <si>
    <t>Business assets</t>
  </si>
  <si>
    <t>incl.
Net tenant-owner housing</t>
  </si>
  <si>
    <t>incl. 
Net home-owner housing</t>
  </si>
  <si>
    <t>Net Housing</t>
  </si>
  <si>
    <t>Top 0.1% wealth</t>
  </si>
  <si>
    <t>Top 1% Wealth</t>
  </si>
  <si>
    <t>Top 10% Wealth</t>
  </si>
  <si>
    <t>Bottom 90% wealth</t>
  </si>
  <si>
    <t>Bottom 50% 
to Top 10%</t>
  </si>
  <si>
    <t>Bottom 50% wealth</t>
  </si>
  <si>
    <t>Top 1-0.1%</t>
  </si>
  <si>
    <t>Top 10-1%</t>
  </si>
  <si>
    <t>All</t>
  </si>
  <si>
    <t>Real capital gains</t>
  </si>
  <si>
    <t>Real Yield</t>
  </si>
  <si>
    <t>Total real return</t>
  </si>
  <si>
    <t>Top 5%-1%</t>
  </si>
  <si>
    <t>Top 10%-5%</t>
  </si>
  <si>
    <t>Yield</t>
  </si>
  <si>
    <t>Top 10-1</t>
  </si>
  <si>
    <t>All househods</t>
  </si>
  <si>
    <t>by income groups (% of each group's pre-tax income)</t>
  </si>
  <si>
    <t>by wealth groups (% of each group's pre-tax income)</t>
  </si>
  <si>
    <t>[7]</t>
  </si>
  <si>
    <t>approximation 3</t>
  </si>
  <si>
    <t>approximation 2</t>
  </si>
  <si>
    <t>approximation 1</t>
  </si>
  <si>
    <t>verif</t>
  </si>
  <si>
    <t>inflation</t>
  </si>
  <si>
    <t>Share of capital income</t>
  </si>
  <si>
    <t>Share of labor income</t>
  </si>
  <si>
    <t>National income</t>
  </si>
  <si>
    <t>Agregate Wealth</t>
  </si>
  <si>
    <t>Top 10</t>
  </si>
  <si>
    <t>Bottom 90</t>
  </si>
  <si>
    <t>Diff</t>
  </si>
  <si>
    <t>Due to rate of return</t>
  </si>
  <si>
    <t>Due to labor share</t>
  </si>
  <si>
    <t>due to volume effect
(new accumulation)</t>
  </si>
  <si>
    <t>due to price effect 
(Capital gains)</t>
  </si>
  <si>
    <t>Private wealth</t>
  </si>
  <si>
    <t>Cumulative since 1984 without cap gains</t>
  </si>
  <si>
    <t>Cumulative since 1970 without cap gains</t>
  </si>
  <si>
    <t>Cumulative 
since 1984</t>
  </si>
  <si>
    <t>Cumulative 
since 1970</t>
  </si>
  <si>
    <t>memo</t>
  </si>
  <si>
    <t>Yl/W</t>
  </si>
  <si>
    <t>Saving rate</t>
  </si>
  <si>
    <t>rate of return (rt)</t>
  </si>
  <si>
    <t>Labor income share</t>
  </si>
  <si>
    <t>Wealth share</t>
  </si>
  <si>
    <t>(r^p1-r^p0) s^p0</t>
  </si>
  <si>
    <t>(s^p1-s^p0) r^p1</t>
  </si>
  <si>
    <t>(YL^p1/W^p1-YL^p0/W^p0).s^p0</t>
  </si>
  <si>
    <t>(s^p1-s^p0)* (YL^p1/W^p1)</t>
  </si>
  <si>
    <t>Diff s^p.r^p</t>
  </si>
  <si>
    <t>Diff s^p(YL^p/W^p)</t>
  </si>
  <si>
    <t>delta wealth due to capital income saving</t>
  </si>
  <si>
    <t>delta wealth due to labor income saving</t>
  </si>
  <si>
    <t>Total effect= price effect + volume effect</t>
  </si>
  <si>
    <t>Decomp 
s^p.r^p</t>
  </si>
  <si>
    <t>Decomp s^p(YL^p/W^p)</t>
  </si>
  <si>
    <t>Cumulative evolution between top 10 and bottom 90</t>
  </si>
  <si>
    <t>Top 1</t>
  </si>
  <si>
    <t>Bottom 99</t>
  </si>
  <si>
    <t>Cumulative evolution between top 1 and bottom 99</t>
  </si>
  <si>
    <t>Top
1- 0.1% wealth</t>
  </si>
  <si>
    <t>Top
 10-1% wealth</t>
  </si>
  <si>
    <t>(% of total net home-owner housing)</t>
  </si>
  <si>
    <t>(% of total net rent-owner housing)</t>
  </si>
  <si>
    <t>(% of total business wealth)</t>
  </si>
  <si>
    <t>(% of total financial wealth)</t>
  </si>
  <si>
    <t>(% of total equity and debts assets wealth)</t>
  </si>
  <si>
    <t>(% of total equity wealth)</t>
  </si>
  <si>
    <t>(% of total debt asset wealth)</t>
  </si>
  <si>
    <t>(% of total saving account wealth)</t>
  </si>
  <si>
    <t>(% of total life insurance wealth)</t>
  </si>
  <si>
    <t>(% of national income)</t>
  </si>
  <si>
    <t>Interest from saving accounts</t>
  </si>
  <si>
    <t>Interest from debt assets</t>
  </si>
  <si>
    <t>Dividends</t>
  </si>
  <si>
    <t>incl.
Capital comp. of proprietor's income</t>
  </si>
  <si>
    <t>incl.
Rental income</t>
  </si>
  <si>
    <t>Capital income</t>
  </si>
  <si>
    <t>Labor income</t>
  </si>
  <si>
    <t>Income share
Top 0.1%
 wealth</t>
  </si>
  <si>
    <t>Income share 
Top 1- 0.1% wealth</t>
  </si>
  <si>
    <t>Income share
Top  10-1% wealth</t>
  </si>
  <si>
    <t>Income share
bottom 90% wealth</t>
  </si>
  <si>
    <t>Income share 
Top 1% wealth</t>
  </si>
  <si>
    <t>Income share
Top  10 wealth</t>
  </si>
  <si>
    <t>(% of DINA labor income)</t>
  </si>
  <si>
    <t>(% of DINA capital income)</t>
  </si>
  <si>
    <t>Table B30: Distribution of national income accross individuals ranked by pre-tax income groups</t>
  </si>
  <si>
    <t>Income share
Top 0.1%
 income</t>
  </si>
  <si>
    <t>Income share 
Top 1- 0.1% income</t>
  </si>
  <si>
    <t>Income share
Top  10-1% income</t>
  </si>
  <si>
    <t>Income share
bottom 90% income</t>
  </si>
  <si>
    <t>Income share 
Top 1% income</t>
  </si>
  <si>
    <t>Income share
Top  10 income</t>
  </si>
  <si>
    <t>Table B40: Distribution of national income accross individuals ranked by labor pre-tax income groups</t>
  </si>
  <si>
    <t>Table B50: Distribution of national income ranked by primary income groups</t>
  </si>
  <si>
    <t>Table B51: Distribution of DINA labor income by size of primary income</t>
  </si>
  <si>
    <t>Table B52: Distribution of DINA capital income by size of primary income</t>
  </si>
  <si>
    <t>(% of taxable income)</t>
  </si>
  <si>
    <t>(% of taxable labor income)</t>
  </si>
  <si>
    <t>Table B61: Distribution of taxable labor income by size of taxable income</t>
  </si>
  <si>
    <t>(% of taxable capital income)</t>
  </si>
  <si>
    <t>Table B62: Distribution of taxable capital income by size of taxable income</t>
  </si>
  <si>
    <t>Table B64: Distribution of taxable labor income by size of taxable labor income</t>
  </si>
  <si>
    <t>Table B65: Distribution of taxable capital income by size of taxable labor income</t>
  </si>
  <si>
    <t>Table B67: Distribution of taxable labor income by size of taxable capital income</t>
  </si>
  <si>
    <t>Table B68: Distribution of taxable capital income by size of taxable capital income</t>
  </si>
  <si>
    <t>Relative evolution from t-1 to t between top 10 and bottom 90</t>
  </si>
  <si>
    <r>
      <t xml:space="preserve">Volume effect split into
</t>
    </r>
    <r>
      <rPr>
        <i/>
        <sz val="8"/>
        <rFont val="Arial"/>
        <family val="2"/>
      </rPr>
      <t>(sum = volume effect)</t>
    </r>
  </si>
  <si>
    <t>Due to differential saving behavior</t>
  </si>
  <si>
    <t>Investment rate from t-1 to t excl cap gain</t>
  </si>
  <si>
    <t>Capital gain between t-1 and t</t>
  </si>
  <si>
    <t>Relative evolution from t-1 to t between top 1 and bottom 99</t>
  </si>
  <si>
    <t>Table B: Wealth thesholds and averages</t>
  </si>
  <si>
    <t>Threshold</t>
  </si>
  <si>
    <t>Average</t>
  </si>
  <si>
    <t>Table B: Pareto coefficient</t>
  </si>
  <si>
    <t>P90-100</t>
  </si>
  <si>
    <t>P95-100</t>
  </si>
  <si>
    <t>P99-100</t>
  </si>
  <si>
    <t>P99.5-100</t>
  </si>
  <si>
    <t>P99.9-100</t>
  </si>
  <si>
    <t>Pareto coeffcient b = Average/Threshold</t>
  </si>
  <si>
    <t>Pareto coefficient by groups
 b = log(p(si)/(p(si+1))/log(P(si)/(P(si+1))</t>
  </si>
  <si>
    <t>b90</t>
  </si>
  <si>
    <t>b95</t>
  </si>
  <si>
    <t>b99</t>
  </si>
  <si>
    <t>b995</t>
  </si>
  <si>
    <t>b999</t>
  </si>
  <si>
    <t>year</t>
  </si>
  <si>
    <t>[14]</t>
  </si>
  <si>
    <t>[15]</t>
  </si>
  <si>
    <t>[16]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</si>
</sst>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_-* #,##0.0\ _€_-;\-* #,##0.0\ _€_-;_-* &quot;-&quot;??\ _€_-;_-@_-"/>
    <numFmt numFmtId="166" formatCode="_-* #,##0\ _€_-;\-* #,##0\ _€_-;_-* &quot;-&quot;??\ _€_-;_-@_-"/>
  </numFmts>
  <fonts count="21" x14ac:knownFonts="1">
    <font>
      <sz val="10"/>
      <name val="Arial"/>
      <family val="2"/>
    </font>
    <font>
      <sz val="10"/>
      <name val="Arial"/>
      <family val="2"/>
    </font>
    <font>
      <u/>
      <sz val="10"/>
      <color indexed="12"/>
      <name val="Arial"/>
      <family val="2"/>
    </font>
    <font>
      <sz val="12"/>
      <color theme="1"/>
      <name val="Arial"/>
      <family val="2"/>
    </font>
    <font>
      <sz val="12"/>
      <name val="Arial"/>
      <family val="2"/>
    </font>
    <font>
      <sz val="11"/>
      <name val="Arial"/>
      <family val="2"/>
    </font>
    <font>
      <b/>
      <sz val="20"/>
      <name val="Arial"/>
      <family val="2"/>
    </font>
    <font>
      <sz val="10"/>
      <color rgb="FF000000"/>
      <name val="Arial"/>
      <family val="2"/>
    </font>
    <font>
      <u/>
      <sz val="12"/>
      <color indexed="8"/>
      <name val="Arial"/>
      <family val="2"/>
    </font>
    <font>
      <sz val="10"/>
      <color theme="1"/>
      <name val="Arial"/>
      <family val="2"/>
    </font>
    <font>
      <b/>
      <sz val="12"/>
      <color theme="1"/>
      <name val="Arial"/>
      <family val="2"/>
    </font>
    <font>
      <u/>
      <sz val="12"/>
      <color indexed="12"/>
      <name val="Arial"/>
      <family val="2"/>
    </font>
    <font>
      <sz val="12"/>
      <color theme="1"/>
      <name val="Arial Narrow"/>
      <family val="2"/>
    </font>
    <font>
      <b/>
      <sz val="10"/>
      <name val="Arial"/>
      <family val="2"/>
    </font>
    <font>
      <sz val="10"/>
      <color theme="1"/>
      <name val="Arial Narrow"/>
      <family val="2"/>
    </font>
    <font>
      <b/>
      <sz val="10"/>
      <color theme="1"/>
      <name val="Arial"/>
      <family val="2"/>
    </font>
    <font>
      <i/>
      <sz val="10"/>
      <name val="Arial"/>
      <family val="2"/>
    </font>
    <font>
      <b/>
      <sz val="12"/>
      <name val="Arial"/>
      <family val="2"/>
    </font>
    <font>
      <sz val="11"/>
      <name val="Arial Narrow"/>
      <family val="2"/>
    </font>
    <font>
      <i/>
      <sz val="9"/>
      <name val="Arial"/>
      <family val="2"/>
    </font>
    <font>
      <i/>
      <sz val="8"/>
      <name val="Arial"/>
      <family val="2"/>
    </font>
  </fonts>
  <fills count="7">
    <fill>
      <patternFill patternType="none"/>
    </fill>
    <fill>
      <patternFill patternType="gray125"/>
    </fill>
    <fill>
      <patternFill patternType="solid">
        <fgColor rgb="FF0070C0"/>
        <bgColor indexed="64"/>
      </patternFill>
    </fill>
    <fill>
      <patternFill patternType="solid">
        <fgColor rgb="FFFFFF00"/>
        <bgColor indexed="64"/>
      </patternFill>
    </fill>
    <fill>
      <patternFill patternType="solid">
        <fgColor theme="9"/>
        <bgColor indexed="64"/>
      </patternFill>
    </fill>
    <fill>
      <patternFill patternType="solid">
        <fgColor theme="6"/>
        <bgColor indexed="64"/>
      </patternFill>
    </fill>
    <fill>
      <patternFill patternType="solid">
        <fgColor indexed="9"/>
        <bgColor indexed="64"/>
      </patternFill>
    </fill>
  </fills>
  <borders count="97">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thick">
        <color indexed="64"/>
      </left>
      <right/>
      <top/>
      <bottom/>
      <diagonal/>
    </border>
    <border>
      <left style="thick">
        <color indexed="64"/>
      </left>
      <right/>
      <top/>
      <bottom style="dashed">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dashed">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indexed="64"/>
      </top>
      <bottom/>
      <diagonal/>
    </border>
    <border>
      <left style="thick">
        <color indexed="64"/>
      </left>
      <right/>
      <top style="thick">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ck">
        <color indexed="64"/>
      </bottom>
      <diagonal/>
    </border>
    <border>
      <left/>
      <right/>
      <top/>
      <bottom style="thick">
        <color indexed="64"/>
      </bottom>
      <diagonal/>
    </border>
    <border>
      <left style="thin">
        <color indexed="64"/>
      </left>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ck">
        <color indexed="64"/>
      </left>
      <right/>
      <top/>
      <bottom style="thick">
        <color indexed="64"/>
      </bottom>
      <diagonal/>
    </border>
    <border>
      <left/>
      <right style="thick">
        <color indexed="64"/>
      </right>
      <top/>
      <bottom/>
      <diagonal/>
    </border>
    <border>
      <left style="thin">
        <color indexed="64"/>
      </left>
      <right/>
      <top/>
      <bottom/>
      <diagonal/>
    </border>
    <border>
      <left style="thick">
        <color indexed="64"/>
      </left>
      <right/>
      <top style="dashed">
        <color indexed="64"/>
      </top>
      <bottom/>
      <diagonal/>
    </border>
    <border>
      <left/>
      <right style="thick">
        <color indexed="64"/>
      </right>
      <top style="dashed">
        <color indexed="64"/>
      </top>
      <bottom/>
      <diagonal/>
    </border>
    <border>
      <left/>
      <right/>
      <top style="dashed">
        <color indexed="64"/>
      </top>
      <bottom/>
      <diagonal/>
    </border>
    <border>
      <left style="thin">
        <color indexed="64"/>
      </left>
      <right/>
      <top style="dashed">
        <color indexed="64"/>
      </top>
      <bottom/>
      <diagonal/>
    </border>
    <border>
      <left style="medium">
        <color indexed="64"/>
      </left>
      <right/>
      <top style="dashed">
        <color indexed="64"/>
      </top>
      <bottom/>
      <diagonal/>
    </border>
    <border>
      <left/>
      <right style="thick">
        <color indexed="64"/>
      </right>
      <top/>
      <bottom style="dashed">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right style="thick">
        <color indexed="64"/>
      </right>
      <top/>
      <bottom style="thin">
        <color indexed="64"/>
      </bottom>
      <diagonal/>
    </border>
    <border>
      <left/>
      <right style="thick">
        <color indexed="64"/>
      </right>
      <top style="thick">
        <color indexed="64"/>
      </top>
      <bottom/>
      <diagonal/>
    </border>
    <border>
      <left style="thick">
        <color indexed="64"/>
      </left>
      <right/>
      <top/>
      <bottom style="medium">
        <color indexed="64"/>
      </bottom>
      <diagonal/>
    </border>
    <border>
      <left style="thin">
        <color indexed="64"/>
      </left>
      <right/>
      <top/>
      <bottom style="medium">
        <color indexed="64"/>
      </bottom>
      <diagonal/>
    </border>
    <border>
      <left/>
      <right/>
      <top/>
      <bottom style="dashed">
        <color indexed="64"/>
      </bottom>
      <diagonal/>
    </border>
    <border>
      <left/>
      <right style="thick">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bottom style="thin">
        <color indexed="64"/>
      </bottom>
      <diagonal/>
    </border>
    <border>
      <left style="hair">
        <color indexed="64"/>
      </left>
      <right/>
      <top/>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bottom/>
      <diagonal/>
    </border>
    <border>
      <left/>
      <right style="thin">
        <color indexed="64"/>
      </right>
      <top style="dashed">
        <color indexed="64"/>
      </top>
      <bottom/>
      <diagonal/>
    </border>
    <border>
      <left style="hair">
        <color indexed="64"/>
      </left>
      <right/>
      <top style="dashed">
        <color indexed="64"/>
      </top>
      <bottom/>
      <diagonal/>
    </border>
    <border>
      <left style="hair">
        <color indexed="64"/>
      </left>
      <right style="hair">
        <color indexed="64"/>
      </right>
      <top style="dashed">
        <color indexed="64"/>
      </top>
      <bottom/>
      <diagonal/>
    </border>
    <border>
      <left style="thin">
        <color indexed="64"/>
      </left>
      <right style="hair">
        <color indexed="64"/>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hair">
        <color indexed="64"/>
      </left>
      <right style="medium">
        <color indexed="64"/>
      </right>
      <top/>
      <bottom/>
      <diagonal/>
    </border>
    <border>
      <left style="hair">
        <color indexed="64"/>
      </left>
      <right style="thin">
        <color indexed="64"/>
      </right>
      <top/>
      <bottom/>
      <diagonal/>
    </border>
    <border>
      <left style="medium">
        <color indexed="64"/>
      </left>
      <right style="hair">
        <color indexed="64"/>
      </right>
      <top/>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hair">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ck">
        <color indexed="64"/>
      </left>
      <right style="thick">
        <color indexed="64"/>
      </right>
      <top/>
      <bottom/>
      <diagonal/>
    </border>
    <border>
      <left style="medium">
        <color indexed="64"/>
      </left>
      <right style="thick">
        <color indexed="64"/>
      </right>
      <top/>
      <bottom/>
      <diagonal/>
    </border>
  </borders>
  <cellStyleXfs count="10">
    <xf numFmtId="0" fontId="0" fillId="0" borderId="0"/>
    <xf numFmtId="0" fontId="2" fillId="0" borderId="0" applyNumberFormat="0" applyFill="0" applyBorder="0" applyAlignment="0" applyProtection="0">
      <alignment vertical="top"/>
      <protection locked="0"/>
    </xf>
    <xf numFmtId="0" fontId="1"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576">
    <xf numFmtId="0" fontId="0" fillId="0" borderId="0" xfId="0"/>
    <xf numFmtId="0" fontId="5" fillId="0" borderId="0" xfId="0" applyFont="1"/>
    <xf numFmtId="0" fontId="2" fillId="2" borderId="0" xfId="1" applyFill="1" applyAlignment="1" applyProtection="1"/>
    <xf numFmtId="0" fontId="2" fillId="3" borderId="0" xfId="1" applyFill="1" applyAlignment="1" applyProtection="1"/>
    <xf numFmtId="0" fontId="2" fillId="4" borderId="0" xfId="1" applyFill="1" applyAlignment="1" applyProtection="1"/>
    <xf numFmtId="0" fontId="2" fillId="5" borderId="0" xfId="1" applyFill="1" applyAlignment="1" applyProtection="1"/>
    <xf numFmtId="0" fontId="6" fillId="6" borderId="1" xfId="0" applyFont="1" applyFill="1" applyBorder="1" applyAlignment="1">
      <alignment horizontal="center"/>
    </xf>
    <xf numFmtId="0" fontId="1" fillId="0" borderId="0" xfId="5"/>
    <xf numFmtId="9" fontId="0" fillId="0" borderId="0" xfId="4" applyFont="1" applyAlignment="1">
      <alignment horizontal="center"/>
    </xf>
    <xf numFmtId="0" fontId="1" fillId="0" borderId="0" xfId="5" applyFont="1" applyFill="1" applyBorder="1" applyAlignment="1">
      <alignment horizontal="center"/>
    </xf>
    <xf numFmtId="9" fontId="1" fillId="0" borderId="7" xfId="5" applyNumberFormat="1" applyFont="1" applyBorder="1" applyAlignment="1">
      <alignment horizontal="center" vertical="center" wrapText="1"/>
    </xf>
    <xf numFmtId="9" fontId="1" fillId="0" borderId="0" xfId="5" applyNumberFormat="1" applyFont="1" applyBorder="1" applyAlignment="1">
      <alignment horizontal="center" vertical="center" wrapText="1"/>
    </xf>
    <xf numFmtId="9" fontId="1" fillId="0" borderId="4" xfId="5" applyNumberFormat="1" applyFont="1" applyBorder="1" applyAlignment="1">
      <alignment horizontal="center" vertical="center" wrapText="1"/>
    </xf>
    <xf numFmtId="0" fontId="1" fillId="0" borderId="8" xfId="5" applyFont="1" applyFill="1" applyBorder="1" applyAlignment="1">
      <alignment horizontal="center"/>
    </xf>
    <xf numFmtId="0" fontId="1" fillId="0" borderId="0" xfId="5" applyFont="1"/>
    <xf numFmtId="164" fontId="1" fillId="0" borderId="0" xfId="4" applyNumberFormat="1" applyFont="1" applyAlignment="1">
      <alignment wrapText="1"/>
    </xf>
    <xf numFmtId="164" fontId="1" fillId="0" borderId="0" xfId="4" applyNumberFormat="1" applyFont="1" applyAlignment="1">
      <alignment horizontal="center" wrapText="1"/>
    </xf>
    <xf numFmtId="9" fontId="1" fillId="0" borderId="0" xfId="4" applyFont="1"/>
    <xf numFmtId="9" fontId="1" fillId="0" borderId="0" xfId="5" applyNumberFormat="1" applyFont="1" applyAlignment="1">
      <alignment wrapText="1"/>
    </xf>
    <xf numFmtId="164" fontId="1" fillId="0" borderId="0" xfId="5" applyNumberFormat="1" applyFont="1"/>
    <xf numFmtId="0" fontId="1" fillId="0" borderId="8" xfId="5" applyFont="1" applyBorder="1" applyAlignment="1">
      <alignment horizontal="center"/>
    </xf>
    <xf numFmtId="0" fontId="1" fillId="0" borderId="9" xfId="5" applyFont="1" applyBorder="1" applyAlignment="1">
      <alignment horizontal="center"/>
    </xf>
    <xf numFmtId="0" fontId="1" fillId="0" borderId="0" xfId="5" applyFont="1" applyAlignment="1">
      <alignment wrapText="1"/>
    </xf>
    <xf numFmtId="0" fontId="9" fillId="0" borderId="0" xfId="5" applyFont="1" applyAlignment="1">
      <alignment wrapText="1"/>
    </xf>
    <xf numFmtId="0" fontId="9" fillId="0" borderId="7" xfId="5" applyFont="1" applyBorder="1" applyAlignment="1">
      <alignment horizontal="center" vertical="center" wrapText="1"/>
    </xf>
    <xf numFmtId="0" fontId="9" fillId="0" borderId="0" xfId="5" applyFont="1" applyBorder="1" applyAlignment="1">
      <alignment horizontal="center" vertical="center" wrapText="1"/>
    </xf>
    <xf numFmtId="0" fontId="1" fillId="0" borderId="0" xfId="5" applyFont="1" applyBorder="1" applyAlignment="1">
      <alignment horizontal="center" vertical="center" wrapText="1"/>
    </xf>
    <xf numFmtId="0" fontId="1" fillId="0" borderId="4"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11" xfId="5" applyFont="1" applyBorder="1" applyAlignment="1">
      <alignment horizontal="center" vertical="center" wrapText="1"/>
    </xf>
    <xf numFmtId="0" fontId="1" fillId="0" borderId="13" xfId="5" applyFont="1" applyBorder="1" applyAlignment="1">
      <alignment horizontal="center" vertical="center" wrapText="1"/>
    </xf>
    <xf numFmtId="0" fontId="1" fillId="0" borderId="11" xfId="5" applyFont="1" applyBorder="1" applyAlignment="1">
      <alignment horizontal="center" vertical="center" wrapText="1"/>
    </xf>
    <xf numFmtId="0" fontId="1" fillId="0" borderId="3" xfId="5" applyFont="1" applyBorder="1" applyAlignment="1">
      <alignment wrapText="1"/>
    </xf>
    <xf numFmtId="0" fontId="10" fillId="0" borderId="4" xfId="5" applyFont="1" applyBorder="1" applyAlignment="1">
      <alignment horizontal="center" vertical="center"/>
    </xf>
    <xf numFmtId="9" fontId="1" fillId="0" borderId="0" xfId="5" applyNumberFormat="1"/>
    <xf numFmtId="0" fontId="1" fillId="0" borderId="0" xfId="5" applyAlignment="1">
      <alignment vertical="center" wrapText="1"/>
    </xf>
    <xf numFmtId="0" fontId="1" fillId="0" borderId="0" xfId="5" applyFont="1" applyAlignment="1">
      <alignment horizontal="center"/>
    </xf>
    <xf numFmtId="0" fontId="11" fillId="0" borderId="0" xfId="1" applyFont="1" applyAlignment="1" applyProtection="1"/>
    <xf numFmtId="0" fontId="1" fillId="0" borderId="0" xfId="8"/>
    <xf numFmtId="9" fontId="1" fillId="0" borderId="7" xfId="8" applyNumberFormat="1" applyFont="1" applyBorder="1" applyAlignment="1">
      <alignment horizontal="center" vertical="center" wrapText="1"/>
    </xf>
    <xf numFmtId="9" fontId="1" fillId="0" borderId="0" xfId="8" applyNumberFormat="1" applyFont="1" applyBorder="1" applyAlignment="1">
      <alignment horizontal="center" vertical="center" wrapText="1"/>
    </xf>
    <xf numFmtId="9" fontId="1" fillId="0" borderId="4" xfId="8" applyNumberFormat="1" applyFont="1" applyBorder="1" applyAlignment="1">
      <alignment horizontal="center" vertical="center" wrapText="1"/>
    </xf>
    <xf numFmtId="164" fontId="1" fillId="0" borderId="0" xfId="8" applyNumberFormat="1" applyFont="1" applyBorder="1" applyAlignment="1">
      <alignment horizontal="center" vertical="center" wrapText="1"/>
    </xf>
    <xf numFmtId="0" fontId="1" fillId="0" borderId="0" xfId="8" applyBorder="1" applyAlignment="1">
      <alignment horizontal="center"/>
    </xf>
    <xf numFmtId="164" fontId="0" fillId="0" borderId="0" xfId="4" applyNumberFormat="1" applyFont="1" applyAlignment="1">
      <alignment wrapText="1"/>
    </xf>
    <xf numFmtId="164" fontId="0" fillId="0" borderId="0" xfId="4" applyNumberFormat="1" applyFont="1" applyAlignment="1">
      <alignment horizontal="center" wrapText="1"/>
    </xf>
    <xf numFmtId="9" fontId="0" fillId="0" borderId="0" xfId="4" applyFont="1"/>
    <xf numFmtId="9" fontId="1" fillId="0" borderId="0" xfId="8" applyNumberFormat="1" applyAlignment="1">
      <alignment wrapText="1"/>
    </xf>
    <xf numFmtId="164" fontId="1" fillId="0" borderId="0" xfId="8" applyNumberFormat="1"/>
    <xf numFmtId="0" fontId="1" fillId="0" borderId="4" xfId="8" applyBorder="1" applyAlignment="1">
      <alignment horizontal="center"/>
    </xf>
    <xf numFmtId="0" fontId="1" fillId="0" borderId="19" xfId="8" applyBorder="1" applyAlignment="1">
      <alignment horizontal="center"/>
    </xf>
    <xf numFmtId="0" fontId="1" fillId="0" borderId="0" xfId="8" applyAlignment="1">
      <alignment wrapText="1"/>
    </xf>
    <xf numFmtId="0" fontId="12" fillId="0" borderId="0" xfId="8" applyFont="1" applyAlignment="1">
      <alignment wrapText="1"/>
    </xf>
    <xf numFmtId="0" fontId="9" fillId="0" borderId="7" xfId="8" applyFont="1" applyBorder="1" applyAlignment="1">
      <alignment horizontal="center" vertical="center" wrapText="1"/>
    </xf>
    <xf numFmtId="0" fontId="9" fillId="0" borderId="0" xfId="8" applyFont="1" applyBorder="1" applyAlignment="1">
      <alignment horizontal="center" vertical="center" wrapText="1"/>
    </xf>
    <xf numFmtId="0" fontId="9" fillId="0" borderId="4" xfId="8" applyFont="1" applyBorder="1" applyAlignment="1">
      <alignment horizontal="center" vertical="center" wrapText="1"/>
    </xf>
    <xf numFmtId="0" fontId="1" fillId="0" borderId="0" xfId="8" applyFont="1" applyBorder="1" applyAlignment="1">
      <alignment horizontal="center" vertical="center" wrapText="1"/>
    </xf>
    <xf numFmtId="0" fontId="1" fillId="0" borderId="0" xfId="8" applyBorder="1" applyAlignment="1">
      <alignment horizontal="center" vertical="center" wrapText="1"/>
    </xf>
    <xf numFmtId="0" fontId="1" fillId="0" borderId="4" xfId="8" applyBorder="1" applyAlignment="1">
      <alignment horizontal="center" vertical="center" wrapText="1"/>
    </xf>
    <xf numFmtId="0" fontId="9" fillId="0" borderId="10" xfId="8" applyFont="1" applyBorder="1" applyAlignment="1">
      <alignment horizontal="center" vertical="center" wrapText="1"/>
    </xf>
    <xf numFmtId="0" fontId="9" fillId="0" borderId="11" xfId="8" applyFont="1" applyBorder="1" applyAlignment="1">
      <alignment horizontal="center" vertical="center" wrapText="1"/>
    </xf>
    <xf numFmtId="0" fontId="9" fillId="0" borderId="13" xfId="8" applyFont="1" applyBorder="1" applyAlignment="1">
      <alignment horizontal="center" vertical="center" wrapText="1"/>
    </xf>
    <xf numFmtId="0" fontId="1" fillId="0" borderId="11" xfId="8" applyFont="1" applyBorder="1" applyAlignment="1">
      <alignment horizontal="center" vertical="center" wrapText="1"/>
    </xf>
    <xf numFmtId="0" fontId="1" fillId="0" borderId="11" xfId="8" applyBorder="1" applyAlignment="1">
      <alignment horizontal="center" vertical="center" wrapText="1"/>
    </xf>
    <xf numFmtId="0" fontId="1" fillId="0" borderId="13" xfId="8" applyBorder="1" applyAlignment="1">
      <alignment horizontal="center" vertical="center" wrapText="1"/>
    </xf>
    <xf numFmtId="0" fontId="1" fillId="0" borderId="3" xfId="8" applyBorder="1" applyAlignment="1">
      <alignment wrapText="1"/>
    </xf>
    <xf numFmtId="0" fontId="10" fillId="0" borderId="4" xfId="8" applyFont="1" applyBorder="1" applyAlignment="1">
      <alignment horizontal="center" vertical="center"/>
    </xf>
    <xf numFmtId="9" fontId="1" fillId="0" borderId="0" xfId="8" applyNumberFormat="1"/>
    <xf numFmtId="0" fontId="1" fillId="0" borderId="7" xfId="6" applyFont="1" applyFill="1" applyBorder="1" applyAlignment="1">
      <alignment horizontal="center"/>
    </xf>
    <xf numFmtId="0" fontId="1" fillId="0" borderId="0" xfId="6" applyFont="1" applyFill="1" applyBorder="1" applyAlignment="1">
      <alignment horizontal="center"/>
    </xf>
    <xf numFmtId="0" fontId="9" fillId="0" borderId="0" xfId="6" applyNumberFormat="1" applyFont="1" applyFill="1" applyBorder="1" applyAlignment="1" applyProtection="1">
      <alignment horizontal="center"/>
    </xf>
    <xf numFmtId="0" fontId="1" fillId="0" borderId="0" xfId="6" applyNumberFormat="1" applyFont="1" applyFill="1" applyBorder="1" applyAlignment="1" applyProtection="1">
      <alignment horizontal="center"/>
    </xf>
    <xf numFmtId="0" fontId="10" fillId="0" borderId="7" xfId="8" applyFont="1" applyBorder="1" applyAlignment="1">
      <alignment horizontal="center" vertical="center"/>
    </xf>
    <xf numFmtId="0" fontId="10" fillId="0" borderId="0" xfId="8" applyFont="1" applyBorder="1" applyAlignment="1">
      <alignment horizontal="center" vertical="center"/>
    </xf>
    <xf numFmtId="0" fontId="1" fillId="0" borderId="0" xfId="8" applyAlignment="1">
      <alignment vertical="center" wrapText="1"/>
    </xf>
    <xf numFmtId="0" fontId="1" fillId="0" borderId="0" xfId="8" applyFont="1" applyAlignment="1">
      <alignment horizontal="center"/>
    </xf>
    <xf numFmtId="0" fontId="1" fillId="0" borderId="0" xfId="6"/>
    <xf numFmtId="164" fontId="1" fillId="0" borderId="0" xfId="4" applyNumberFormat="1" applyFont="1" applyFill="1" applyBorder="1" applyAlignment="1">
      <alignment horizontal="center" vertical="center"/>
    </xf>
    <xf numFmtId="164" fontId="13" fillId="0" borderId="0" xfId="4" applyNumberFormat="1" applyFont="1" applyFill="1" applyBorder="1" applyAlignment="1">
      <alignment horizontal="center" vertical="center"/>
    </xf>
    <xf numFmtId="164" fontId="1" fillId="0" borderId="23" xfId="4" applyNumberFormat="1" applyFont="1" applyFill="1" applyBorder="1" applyAlignment="1">
      <alignment horizontal="center" vertical="center"/>
    </xf>
    <xf numFmtId="164" fontId="1" fillId="0" borderId="4" xfId="4" applyNumberFormat="1" applyFont="1" applyFill="1" applyBorder="1" applyAlignment="1">
      <alignment horizontal="center" vertical="center"/>
    </xf>
    <xf numFmtId="164" fontId="13" fillId="0" borderId="24" xfId="4" applyNumberFormat="1" applyFont="1" applyFill="1" applyBorder="1" applyAlignment="1">
      <alignment horizontal="center" vertical="center"/>
    </xf>
    <xf numFmtId="0" fontId="1" fillId="0" borderId="8" xfId="6" applyFont="1" applyBorder="1" applyAlignment="1">
      <alignment horizontal="center"/>
    </xf>
    <xf numFmtId="0" fontId="1" fillId="0" borderId="0" xfId="6" applyFont="1"/>
    <xf numFmtId="0" fontId="1" fillId="0" borderId="9" xfId="6" applyFont="1" applyBorder="1" applyAlignment="1">
      <alignment horizontal="center"/>
    </xf>
    <xf numFmtId="0" fontId="1" fillId="0" borderId="0" xfId="6" applyFont="1" applyAlignment="1">
      <alignment wrapText="1"/>
    </xf>
    <xf numFmtId="0" fontId="14" fillId="0" borderId="0" xfId="6" applyFont="1" applyAlignment="1">
      <alignment wrapText="1"/>
    </xf>
    <xf numFmtId="0" fontId="9" fillId="0" borderId="0" xfId="6" applyFont="1" applyBorder="1" applyAlignment="1">
      <alignment horizontal="center" vertical="center" wrapText="1"/>
    </xf>
    <xf numFmtId="0" fontId="9" fillId="0" borderId="4" xfId="6" applyFont="1" applyBorder="1" applyAlignment="1">
      <alignment horizontal="center" vertical="center" wrapText="1"/>
    </xf>
    <xf numFmtId="0" fontId="1" fillId="0" borderId="0" xfId="6" applyFont="1" applyBorder="1" applyAlignment="1">
      <alignment horizontal="center" vertical="center" wrapText="1"/>
    </xf>
    <xf numFmtId="0" fontId="1" fillId="0" borderId="4" xfId="6" applyFont="1" applyBorder="1" applyAlignment="1">
      <alignment horizontal="center" vertical="center" wrapText="1"/>
    </xf>
    <xf numFmtId="164" fontId="9" fillId="0" borderId="25" xfId="6" applyNumberFormat="1" applyFont="1" applyFill="1" applyBorder="1" applyAlignment="1">
      <alignment horizontal="center" vertical="center" wrapText="1"/>
    </xf>
    <xf numFmtId="164" fontId="9" fillId="0" borderId="21" xfId="6" applyNumberFormat="1" applyFont="1" applyFill="1" applyBorder="1" applyAlignment="1">
      <alignment horizontal="center" vertical="center" wrapText="1"/>
    </xf>
    <xf numFmtId="0" fontId="1" fillId="0" borderId="21" xfId="6" applyFont="1" applyBorder="1" applyAlignment="1">
      <alignment horizontal="center" vertical="center" wrapText="1"/>
    </xf>
    <xf numFmtId="164" fontId="1" fillId="0" borderId="21" xfId="4" applyNumberFormat="1" applyFont="1" applyFill="1" applyBorder="1" applyAlignment="1">
      <alignment horizontal="center" vertical="center" wrapText="1"/>
    </xf>
    <xf numFmtId="164" fontId="13" fillId="0" borderId="26" xfId="4" applyNumberFormat="1" applyFont="1" applyFill="1" applyBorder="1" applyAlignment="1">
      <alignment horizontal="center" vertical="center" wrapText="1"/>
    </xf>
    <xf numFmtId="0" fontId="1" fillId="0" borderId="8" xfId="6" applyFont="1" applyBorder="1"/>
    <xf numFmtId="0" fontId="1" fillId="0" borderId="0" xfId="6" applyAlignment="1">
      <alignment horizontal="center" vertical="center"/>
    </xf>
    <xf numFmtId="0" fontId="4" fillId="0" borderId="0" xfId="6" applyFont="1" applyFill="1" applyBorder="1" applyAlignment="1">
      <alignment horizontal="center" vertical="center"/>
    </xf>
    <xf numFmtId="0" fontId="4" fillId="0" borderId="8" xfId="6" applyFont="1" applyBorder="1" applyAlignment="1">
      <alignment horizontal="center" vertical="center"/>
    </xf>
    <xf numFmtId="0" fontId="1" fillId="0" borderId="0" xfId="6" applyFont="1" applyAlignment="1">
      <alignment horizontal="center"/>
    </xf>
    <xf numFmtId="0" fontId="4" fillId="0" borderId="8" xfId="6" applyFont="1" applyBorder="1"/>
    <xf numFmtId="0" fontId="10" fillId="0" borderId="0" xfId="6" applyFont="1" applyAlignment="1">
      <alignment vertical="center"/>
    </xf>
    <xf numFmtId="0" fontId="10" fillId="0" borderId="0" xfId="6" applyFont="1" applyBorder="1" applyAlignment="1">
      <alignment horizontal="center" vertical="center"/>
    </xf>
    <xf numFmtId="164" fontId="1" fillId="0" borderId="7" xfId="4" applyNumberFormat="1" applyFont="1" applyFill="1" applyBorder="1" applyAlignment="1">
      <alignment horizontal="center" vertical="center"/>
    </xf>
    <xf numFmtId="0" fontId="15" fillId="0" borderId="11" xfId="6" applyFont="1" applyBorder="1" applyAlignment="1">
      <alignment horizontal="center" vertical="center" wrapText="1"/>
    </xf>
    <xf numFmtId="0" fontId="13" fillId="0" borderId="29" xfId="6" applyFont="1" applyBorder="1" applyAlignment="1">
      <alignment horizontal="center" vertical="center" wrapText="1"/>
    </xf>
    <xf numFmtId="0" fontId="1" fillId="0" borderId="0" xfId="6" applyBorder="1"/>
    <xf numFmtId="0" fontId="1" fillId="0" borderId="0" xfId="5" applyFill="1"/>
    <xf numFmtId="3" fontId="1" fillId="0" borderId="0" xfId="5" applyNumberFormat="1" applyFill="1"/>
    <xf numFmtId="164" fontId="1" fillId="0" borderId="0" xfId="3" applyNumberFormat="1" applyFont="1" applyFill="1"/>
    <xf numFmtId="164" fontId="1" fillId="0" borderId="0" xfId="3" applyNumberFormat="1" applyFont="1" applyFill="1" applyAlignment="1">
      <alignment horizontal="center"/>
    </xf>
    <xf numFmtId="164" fontId="1" fillId="0" borderId="0" xfId="5" applyNumberFormat="1" applyFill="1" applyAlignment="1">
      <alignment horizontal="center"/>
    </xf>
    <xf numFmtId="0" fontId="16" fillId="0" borderId="0" xfId="5" applyFont="1" applyFill="1"/>
    <xf numFmtId="0" fontId="1" fillId="0" borderId="0" xfId="5" applyFill="1" applyAlignment="1">
      <alignment horizontal="center"/>
    </xf>
    <xf numFmtId="0" fontId="1" fillId="0" borderId="0" xfId="5" applyFill="1" applyBorder="1"/>
    <xf numFmtId="164" fontId="1" fillId="0" borderId="0" xfId="3" applyNumberFormat="1" applyFont="1" applyFill="1" applyBorder="1"/>
    <xf numFmtId="0" fontId="16" fillId="0" borderId="0" xfId="5" applyFont="1" applyFill="1" applyBorder="1"/>
    <xf numFmtId="3" fontId="1" fillId="0" borderId="0" xfId="5" applyNumberFormat="1" applyFill="1" applyBorder="1"/>
    <xf numFmtId="0" fontId="1" fillId="0" borderId="0" xfId="5" applyBorder="1"/>
    <xf numFmtId="3" fontId="1" fillId="0" borderId="27" xfId="5" applyNumberFormat="1" applyFill="1" applyBorder="1"/>
    <xf numFmtId="0" fontId="1" fillId="0" borderId="27" xfId="5" applyBorder="1"/>
    <xf numFmtId="0" fontId="1" fillId="0" borderId="0" xfId="5" applyFont="1" applyFill="1"/>
    <xf numFmtId="9" fontId="13" fillId="0" borderId="30" xfId="3" applyFont="1" applyFill="1" applyBorder="1" applyAlignment="1">
      <alignment horizontal="center"/>
    </xf>
    <xf numFmtId="9" fontId="13" fillId="0" borderId="31" xfId="5" applyNumberFormat="1" applyFont="1" applyFill="1" applyBorder="1" applyAlignment="1">
      <alignment horizontal="center"/>
    </xf>
    <xf numFmtId="9" fontId="13" fillId="0" borderId="32" xfId="5" applyNumberFormat="1" applyFont="1" applyFill="1" applyBorder="1" applyAlignment="1">
      <alignment horizontal="center"/>
    </xf>
    <xf numFmtId="9" fontId="13" fillId="0" borderId="33" xfId="5" applyNumberFormat="1" applyFont="1" applyFill="1" applyBorder="1" applyAlignment="1">
      <alignment horizontal="center"/>
    </xf>
    <xf numFmtId="9" fontId="13" fillId="0" borderId="34" xfId="3" applyFont="1" applyFill="1" applyBorder="1" applyAlignment="1">
      <alignment horizontal="center"/>
    </xf>
    <xf numFmtId="0" fontId="1" fillId="0" borderId="35" xfId="5" applyFont="1" applyFill="1" applyBorder="1" applyAlignment="1">
      <alignment horizontal="center"/>
    </xf>
    <xf numFmtId="9" fontId="1" fillId="0" borderId="36" xfId="3" applyFont="1" applyFill="1" applyBorder="1" applyAlignment="1">
      <alignment horizontal="center" vertical="center" wrapText="1"/>
    </xf>
    <xf numFmtId="9" fontId="1" fillId="0" borderId="0" xfId="5" applyNumberFormat="1" applyFont="1" applyFill="1" applyBorder="1" applyAlignment="1">
      <alignment horizontal="center"/>
    </xf>
    <xf numFmtId="164" fontId="1" fillId="0" borderId="0" xfId="5" applyNumberFormat="1" applyFont="1" applyFill="1" applyBorder="1" applyAlignment="1">
      <alignment horizontal="center"/>
    </xf>
    <xf numFmtId="9" fontId="1" fillId="0" borderId="37" xfId="5" applyNumberFormat="1" applyFont="1" applyFill="1" applyBorder="1" applyAlignment="1">
      <alignment horizontal="center"/>
    </xf>
    <xf numFmtId="164" fontId="13" fillId="0" borderId="24" xfId="5" applyNumberFormat="1" applyFont="1" applyFill="1" applyBorder="1" applyAlignment="1">
      <alignment horizontal="center"/>
    </xf>
    <xf numFmtId="164" fontId="1" fillId="0" borderId="0" xfId="4" applyNumberFormat="1" applyFont="1" applyFill="1" applyAlignment="1">
      <alignment horizontal="center" vertical="center"/>
    </xf>
    <xf numFmtId="164" fontId="1" fillId="0" borderId="0" xfId="4" applyNumberFormat="1" applyFont="1" applyFill="1" applyBorder="1" applyAlignment="1">
      <alignment horizontal="center"/>
    </xf>
    <xf numFmtId="164" fontId="1" fillId="0" borderId="37" xfId="4" applyNumberFormat="1" applyFont="1" applyFill="1" applyBorder="1" applyAlignment="1">
      <alignment horizontal="center"/>
    </xf>
    <xf numFmtId="164" fontId="13" fillId="0" borderId="0" xfId="4" applyNumberFormat="1" applyFont="1" applyFill="1" applyBorder="1" applyAlignment="1">
      <alignment horizontal="center"/>
    </xf>
    <xf numFmtId="164" fontId="1" fillId="0" borderId="7" xfId="5" applyNumberFormat="1" applyFont="1" applyFill="1" applyBorder="1" applyAlignment="1">
      <alignment horizontal="center"/>
    </xf>
    <xf numFmtId="164" fontId="1" fillId="0" borderId="37" xfId="5" applyNumberFormat="1" applyFont="1" applyFill="1" applyBorder="1" applyAlignment="1">
      <alignment horizontal="center"/>
    </xf>
    <xf numFmtId="164" fontId="13" fillId="0" borderId="4" xfId="5" applyNumberFormat="1" applyFont="1" applyFill="1" applyBorder="1" applyAlignment="1">
      <alignment horizontal="center"/>
    </xf>
    <xf numFmtId="164" fontId="1" fillId="0" borderId="0" xfId="5" applyNumberFormat="1" applyFont="1" applyFill="1"/>
    <xf numFmtId="0" fontId="1" fillId="0" borderId="38" xfId="5" applyFont="1" applyFill="1" applyBorder="1" applyAlignment="1">
      <alignment horizontal="center"/>
    </xf>
    <xf numFmtId="0" fontId="1" fillId="0" borderId="8" xfId="5" applyFont="1" applyFill="1" applyBorder="1" applyAlignment="1">
      <alignment horizontal="center" vertical="justify"/>
    </xf>
    <xf numFmtId="0" fontId="1" fillId="0" borderId="38" xfId="5" applyFont="1" applyFill="1" applyBorder="1" applyAlignment="1">
      <alignment horizontal="center" vertical="justify"/>
    </xf>
    <xf numFmtId="9" fontId="1" fillId="0" borderId="39" xfId="3" applyFont="1" applyFill="1" applyBorder="1" applyAlignment="1">
      <alignment horizontal="center" vertical="center" wrapText="1"/>
    </xf>
    <xf numFmtId="9" fontId="1" fillId="0" borderId="40" xfId="5" applyNumberFormat="1" applyFont="1" applyFill="1" applyBorder="1" applyAlignment="1">
      <alignment horizontal="center"/>
    </xf>
    <xf numFmtId="164" fontId="1" fillId="0" borderId="40" xfId="5" applyNumberFormat="1" applyFont="1" applyFill="1" applyBorder="1" applyAlignment="1">
      <alignment horizontal="center"/>
    </xf>
    <xf numFmtId="9" fontId="1" fillId="0" borderId="41" xfId="5" applyNumberFormat="1" applyFont="1" applyFill="1" applyBorder="1" applyAlignment="1">
      <alignment horizontal="center"/>
    </xf>
    <xf numFmtId="9" fontId="1" fillId="0" borderId="0" xfId="4" applyFont="1" applyFill="1" applyBorder="1" applyAlignment="1">
      <alignment horizontal="center"/>
    </xf>
    <xf numFmtId="9" fontId="1" fillId="0" borderId="37" xfId="4" applyFont="1" applyFill="1" applyBorder="1" applyAlignment="1">
      <alignment horizontal="center"/>
    </xf>
    <xf numFmtId="9" fontId="1" fillId="0" borderId="7" xfId="3" applyFont="1" applyFill="1" applyBorder="1" applyAlignment="1">
      <alignment horizontal="center" vertical="center" wrapText="1"/>
    </xf>
    <xf numFmtId="0" fontId="1" fillId="0" borderId="8" xfId="5" applyFont="1" applyFill="1" applyBorder="1" applyAlignment="1">
      <alignment horizontal="center" vertical="center" wrapText="1"/>
    </xf>
    <xf numFmtId="164" fontId="1" fillId="0" borderId="36" xfId="3" applyNumberFormat="1" applyFont="1" applyFill="1" applyBorder="1" applyAlignment="1">
      <alignment horizontal="center" vertical="center" wrapText="1"/>
    </xf>
    <xf numFmtId="164" fontId="1" fillId="0" borderId="0" xfId="3" applyNumberFormat="1" applyFont="1" applyFill="1" applyBorder="1" applyAlignment="1">
      <alignment horizontal="center"/>
    </xf>
    <xf numFmtId="164" fontId="1" fillId="0" borderId="37" xfId="3" applyNumberFormat="1" applyFont="1" applyFill="1" applyBorder="1" applyAlignment="1">
      <alignment horizontal="center"/>
    </xf>
    <xf numFmtId="9" fontId="1" fillId="0" borderId="7" xfId="3" applyNumberFormat="1" applyFont="1" applyFill="1" applyBorder="1" applyAlignment="1">
      <alignment horizontal="center" vertical="center" wrapText="1"/>
    </xf>
    <xf numFmtId="9" fontId="1" fillId="0" borderId="0" xfId="3" applyNumberFormat="1" applyFont="1" applyFill="1" applyBorder="1" applyAlignment="1">
      <alignment horizontal="center"/>
    </xf>
    <xf numFmtId="9" fontId="1" fillId="0" borderId="37" xfId="3" applyNumberFormat="1" applyFont="1" applyFill="1" applyBorder="1" applyAlignment="1">
      <alignment horizontal="center"/>
    </xf>
    <xf numFmtId="164" fontId="13" fillId="0" borderId="42" xfId="5" applyNumberFormat="1" applyFont="1" applyFill="1" applyBorder="1" applyAlignment="1">
      <alignment horizontal="center"/>
    </xf>
    <xf numFmtId="9" fontId="1" fillId="0" borderId="40" xfId="4" applyFont="1" applyFill="1" applyBorder="1" applyAlignment="1">
      <alignment horizontal="center"/>
    </xf>
    <xf numFmtId="9" fontId="1" fillId="0" borderId="41" xfId="4" applyFont="1" applyFill="1" applyBorder="1" applyAlignment="1">
      <alignment horizontal="center"/>
    </xf>
    <xf numFmtId="164" fontId="13" fillId="0" borderId="40" xfId="4" applyNumberFormat="1" applyFont="1" applyFill="1" applyBorder="1" applyAlignment="1">
      <alignment horizontal="center"/>
    </xf>
    <xf numFmtId="0" fontId="1" fillId="0" borderId="38" xfId="5" applyFont="1" applyFill="1" applyBorder="1" applyAlignment="1">
      <alignment horizontal="center" vertical="center" wrapText="1"/>
    </xf>
    <xf numFmtId="9" fontId="1" fillId="0" borderId="43" xfId="3" applyFont="1" applyFill="1" applyBorder="1" applyAlignment="1">
      <alignment horizontal="center" vertical="center" wrapText="1"/>
    </xf>
    <xf numFmtId="9" fontId="1" fillId="0" borderId="44" xfId="3" applyFont="1" applyFill="1" applyBorder="1" applyAlignment="1">
      <alignment horizontal="center" vertical="center" wrapText="1"/>
    </xf>
    <xf numFmtId="9" fontId="1" fillId="0" borderId="45" xfId="3" applyFont="1" applyFill="1" applyBorder="1" applyAlignment="1">
      <alignment horizontal="center" vertical="center" wrapText="1"/>
    </xf>
    <xf numFmtId="0" fontId="1" fillId="0" borderId="0" xfId="5" applyFont="1" applyFill="1" applyAlignment="1">
      <alignment horizontal="center" vertical="center" wrapText="1"/>
    </xf>
    <xf numFmtId="0" fontId="1" fillId="0" borderId="8" xfId="5" applyFont="1" applyFill="1" applyBorder="1"/>
    <xf numFmtId="0" fontId="1" fillId="0" borderId="49" xfId="5" applyFont="1" applyFill="1" applyBorder="1" applyAlignment="1">
      <alignment horizontal="center"/>
    </xf>
    <xf numFmtId="0" fontId="1" fillId="0" borderId="15" xfId="5" applyFont="1" applyBorder="1" applyAlignment="1">
      <alignment horizontal="center"/>
    </xf>
    <xf numFmtId="0" fontId="1" fillId="0" borderId="15" xfId="5" applyFill="1" applyBorder="1" applyAlignment="1">
      <alignment horizontal="center"/>
    </xf>
    <xf numFmtId="0" fontId="9" fillId="0" borderId="15" xfId="5" applyFont="1" applyFill="1" applyBorder="1" applyAlignment="1">
      <alignment horizontal="center"/>
    </xf>
    <xf numFmtId="0" fontId="1" fillId="0" borderId="15" xfId="5" applyFont="1" applyFill="1" applyBorder="1" applyAlignment="1">
      <alignment horizontal="center"/>
    </xf>
    <xf numFmtId="0" fontId="9" fillId="0" borderId="15" xfId="5" applyFont="1" applyBorder="1" applyAlignment="1">
      <alignment horizontal="center"/>
    </xf>
    <xf numFmtId="0" fontId="1" fillId="0" borderId="8" xfId="5" applyFill="1" applyBorder="1"/>
    <xf numFmtId="0" fontId="13" fillId="0" borderId="0" xfId="5" applyFont="1" applyFill="1"/>
    <xf numFmtId="0" fontId="1" fillId="0" borderId="8" xfId="5" applyBorder="1"/>
    <xf numFmtId="0" fontId="1" fillId="0" borderId="28" xfId="5" applyBorder="1"/>
    <xf numFmtId="164" fontId="1" fillId="0" borderId="36" xfId="5" applyNumberFormat="1" applyFont="1" applyFill="1" applyBorder="1" applyAlignment="1">
      <alignment horizontal="center"/>
    </xf>
    <xf numFmtId="164" fontId="1" fillId="0" borderId="39" xfId="5" applyNumberFormat="1" applyFont="1" applyFill="1" applyBorder="1" applyAlignment="1">
      <alignment horizontal="center"/>
    </xf>
    <xf numFmtId="164" fontId="1" fillId="0" borderId="41" xfId="5" applyNumberFormat="1" applyFont="1" applyFill="1" applyBorder="1" applyAlignment="1">
      <alignment horizontal="center"/>
    </xf>
    <xf numFmtId="164" fontId="13" fillId="0" borderId="0" xfId="5" applyNumberFormat="1" applyFont="1" applyFill="1" applyBorder="1" applyAlignment="1">
      <alignment horizontal="center"/>
    </xf>
    <xf numFmtId="164" fontId="1" fillId="0" borderId="7" xfId="3" applyNumberFormat="1" applyFont="1" applyFill="1" applyBorder="1" applyAlignment="1">
      <alignment horizontal="center" vertical="center" wrapText="1"/>
    </xf>
    <xf numFmtId="164" fontId="13" fillId="0" borderId="40" xfId="5" applyNumberFormat="1" applyFont="1" applyFill="1" applyBorder="1" applyAlignment="1">
      <alignment horizontal="center"/>
    </xf>
    <xf numFmtId="164" fontId="13" fillId="0" borderId="24" xfId="5" applyNumberFormat="1" applyFont="1" applyFill="1" applyBorder="1" applyAlignment="1">
      <alignment horizontal="center" vertical="center"/>
    </xf>
    <xf numFmtId="0" fontId="1" fillId="0" borderId="51" xfId="5" applyFont="1" applyFill="1" applyBorder="1" applyAlignment="1">
      <alignment horizontal="center"/>
    </xf>
    <xf numFmtId="3" fontId="1" fillId="0" borderId="0" xfId="5" applyNumberFormat="1" applyFont="1" applyFill="1"/>
    <xf numFmtId="10" fontId="1" fillId="0" borderId="0" xfId="5" applyNumberFormat="1" applyAlignment="1">
      <alignment horizontal="center"/>
    </xf>
    <xf numFmtId="0" fontId="1" fillId="0" borderId="0" xfId="5" applyAlignment="1">
      <alignment horizontal="center"/>
    </xf>
    <xf numFmtId="164" fontId="1" fillId="0" borderId="0" xfId="5" applyNumberFormat="1" applyAlignment="1">
      <alignment horizontal="center"/>
    </xf>
    <xf numFmtId="164" fontId="9" fillId="0" borderId="0" xfId="5" applyNumberFormat="1" applyFont="1" applyAlignment="1">
      <alignment horizontal="center"/>
    </xf>
    <xf numFmtId="0" fontId="1" fillId="0" borderId="0" xfId="5" applyFont="1" applyFill="1" applyBorder="1"/>
    <xf numFmtId="3" fontId="1" fillId="0" borderId="23" xfId="5" applyNumberFormat="1" applyFont="1" applyFill="1" applyBorder="1"/>
    <xf numFmtId="0" fontId="1" fillId="0" borderId="37" xfId="5" applyBorder="1"/>
    <xf numFmtId="164" fontId="1" fillId="0" borderId="4" xfId="5" applyNumberFormat="1" applyFont="1" applyFill="1" applyBorder="1" applyAlignment="1">
      <alignment horizontal="center"/>
    </xf>
    <xf numFmtId="3" fontId="1" fillId="0" borderId="4" xfId="5" applyNumberFormat="1" applyFont="1" applyFill="1" applyBorder="1"/>
    <xf numFmtId="0" fontId="1" fillId="0" borderId="8" xfId="5" applyFont="1" applyBorder="1"/>
    <xf numFmtId="0" fontId="1" fillId="0" borderId="17" xfId="5" applyFont="1" applyFill="1" applyBorder="1"/>
    <xf numFmtId="0" fontId="1" fillId="0" borderId="2" xfId="5" applyFont="1" applyFill="1" applyBorder="1"/>
    <xf numFmtId="9" fontId="13" fillId="0" borderId="2" xfId="5" applyNumberFormat="1" applyFont="1" applyFill="1" applyBorder="1" applyAlignment="1">
      <alignment horizontal="center"/>
    </xf>
    <xf numFmtId="9" fontId="13" fillId="0" borderId="52" xfId="5" applyNumberFormat="1" applyFont="1" applyFill="1" applyBorder="1" applyAlignment="1">
      <alignment horizontal="center"/>
    </xf>
    <xf numFmtId="9" fontId="13" fillId="0" borderId="2" xfId="3" applyFont="1" applyFill="1" applyBorder="1" applyAlignment="1">
      <alignment horizontal="center"/>
    </xf>
    <xf numFmtId="164" fontId="13" fillId="0" borderId="3" xfId="5" applyNumberFormat="1" applyFont="1" applyFill="1" applyBorder="1" applyAlignment="1">
      <alignment horizontal="center"/>
    </xf>
    <xf numFmtId="0" fontId="1" fillId="0" borderId="3" xfId="5" applyFont="1" applyFill="1" applyBorder="1" applyAlignment="1">
      <alignment horizontal="center"/>
    </xf>
    <xf numFmtId="9" fontId="1" fillId="0" borderId="36" xfId="4" applyFont="1" applyFill="1" applyBorder="1" applyAlignment="1">
      <alignment horizontal="center"/>
    </xf>
    <xf numFmtId="0" fontId="1" fillId="0" borderId="4" xfId="5" applyFont="1" applyFill="1" applyBorder="1" applyAlignment="1">
      <alignment horizontal="center"/>
    </xf>
    <xf numFmtId="0" fontId="1" fillId="0" borderId="42" xfId="5" applyFont="1" applyFill="1" applyBorder="1" applyAlignment="1">
      <alignment horizontal="center"/>
    </xf>
    <xf numFmtId="0" fontId="1" fillId="0" borderId="4" xfId="5" applyFont="1" applyFill="1" applyBorder="1" applyAlignment="1">
      <alignment horizontal="center" vertical="justify"/>
    </xf>
    <xf numFmtId="0" fontId="1" fillId="0" borderId="42" xfId="5" applyFont="1" applyFill="1" applyBorder="1" applyAlignment="1">
      <alignment horizontal="center" vertical="justify"/>
    </xf>
    <xf numFmtId="9" fontId="1" fillId="0" borderId="39" xfId="4" applyFont="1" applyFill="1" applyBorder="1" applyAlignment="1">
      <alignment horizontal="center"/>
    </xf>
    <xf numFmtId="0" fontId="1" fillId="0" borderId="36" xfId="5" applyFont="1" applyFill="1" applyBorder="1"/>
    <xf numFmtId="9" fontId="1" fillId="0" borderId="0" xfId="4" applyFont="1" applyFill="1" applyBorder="1" applyAlignment="1">
      <alignment horizontal="center" vertical="center" wrapText="1"/>
    </xf>
    <xf numFmtId="0" fontId="1" fillId="0" borderId="7" xfId="5" applyFont="1" applyFill="1" applyBorder="1"/>
    <xf numFmtId="0" fontId="1" fillId="0" borderId="4" xfId="5" applyFont="1" applyFill="1" applyBorder="1" applyAlignment="1">
      <alignment horizontal="center" vertical="center" wrapText="1"/>
    </xf>
    <xf numFmtId="0" fontId="1" fillId="0" borderId="42" xfId="5" applyFont="1" applyFill="1" applyBorder="1" applyAlignment="1">
      <alignment horizontal="center" vertical="center" wrapText="1"/>
    </xf>
    <xf numFmtId="9" fontId="1" fillId="0" borderId="53" xfId="3" applyFont="1" applyFill="1" applyBorder="1" applyAlignment="1">
      <alignment horizontal="center" vertical="center" wrapText="1"/>
    </xf>
    <xf numFmtId="9" fontId="1" fillId="0" borderId="0" xfId="3" applyFont="1" applyFill="1" applyBorder="1" applyAlignment="1">
      <alignment horizontal="center" vertical="center" wrapText="1"/>
    </xf>
    <xf numFmtId="9" fontId="1" fillId="0" borderId="40" xfId="3" applyFont="1" applyFill="1" applyBorder="1" applyAlignment="1">
      <alignment horizontal="center" vertical="center" wrapText="1"/>
    </xf>
    <xf numFmtId="0" fontId="1" fillId="0" borderId="53" xfId="5" applyFont="1" applyFill="1" applyBorder="1" applyAlignment="1">
      <alignment horizontal="center" vertical="center" wrapText="1"/>
    </xf>
    <xf numFmtId="0" fontId="1" fillId="0" borderId="53" xfId="5" applyFont="1" applyFill="1" applyBorder="1" applyAlignment="1">
      <alignment vertical="center" wrapText="1"/>
    </xf>
    <xf numFmtId="0" fontId="12" fillId="0" borderId="54" xfId="5" applyFont="1" applyBorder="1" applyAlignment="1">
      <alignment horizontal="center" vertical="center" wrapText="1"/>
    </xf>
    <xf numFmtId="0" fontId="12" fillId="0" borderId="15" xfId="5" applyFont="1" applyBorder="1" applyAlignment="1">
      <alignment horizontal="center" vertical="center" wrapText="1"/>
    </xf>
    <xf numFmtId="0" fontId="18" fillId="0" borderId="15" xfId="5" applyFont="1" applyFill="1" applyBorder="1" applyAlignment="1">
      <alignment horizontal="center" vertical="center" wrapText="1"/>
    </xf>
    <xf numFmtId="0" fontId="1" fillId="0" borderId="5" xfId="5" applyFont="1" applyFill="1" applyBorder="1" applyAlignment="1">
      <alignment horizontal="center" vertical="center" wrapText="1"/>
    </xf>
    <xf numFmtId="0" fontId="1" fillId="0" borderId="15" xfId="5" applyFont="1" applyBorder="1" applyAlignment="1">
      <alignment horizontal="center" vertical="center" wrapText="1"/>
    </xf>
    <xf numFmtId="0" fontId="18" fillId="0" borderId="55" xfId="5" applyFont="1" applyFill="1" applyBorder="1" applyAlignment="1">
      <alignment horizontal="center" vertical="center" wrapText="1"/>
    </xf>
    <xf numFmtId="0" fontId="18" fillId="0" borderId="56" xfId="5" applyFont="1" applyFill="1" applyBorder="1" applyAlignment="1">
      <alignment horizontal="center" vertical="center" wrapText="1"/>
    </xf>
    <xf numFmtId="0" fontId="13" fillId="0" borderId="4" xfId="5" applyFont="1" applyFill="1" applyBorder="1" applyAlignment="1">
      <alignment horizontal="center" vertical="center" wrapText="1"/>
    </xf>
    <xf numFmtId="0" fontId="12" fillId="0" borderId="20" xfId="5" applyFont="1" applyBorder="1" applyAlignment="1">
      <alignment horizontal="center" vertical="center" wrapText="1"/>
    </xf>
    <xf numFmtId="0" fontId="12" fillId="0" borderId="21" xfId="5" applyFont="1" applyBorder="1" applyAlignment="1">
      <alignment horizontal="center" vertical="center" wrapText="1"/>
    </xf>
    <xf numFmtId="0" fontId="18" fillId="0" borderId="21" xfId="5" applyFont="1" applyFill="1" applyBorder="1" applyAlignment="1">
      <alignment horizontal="center" vertical="center" wrapText="1"/>
    </xf>
    <xf numFmtId="0" fontId="1" fillId="0" borderId="12" xfId="5" applyFont="1" applyFill="1" applyBorder="1" applyAlignment="1">
      <alignment horizontal="center" vertical="center" wrapText="1"/>
    </xf>
    <xf numFmtId="0" fontId="1" fillId="0" borderId="21" xfId="5" applyFont="1" applyBorder="1" applyAlignment="1">
      <alignment horizontal="center" vertical="center" wrapText="1"/>
    </xf>
    <xf numFmtId="0" fontId="18" fillId="0" borderId="25" xfId="5" applyFont="1" applyFill="1" applyBorder="1" applyAlignment="1">
      <alignment horizontal="center" vertical="center" wrapText="1"/>
    </xf>
    <xf numFmtId="0" fontId="18" fillId="0" borderId="57" xfId="5" applyFont="1" applyFill="1" applyBorder="1" applyAlignment="1">
      <alignment horizontal="center" vertical="center" wrapText="1"/>
    </xf>
    <xf numFmtId="0" fontId="13" fillId="0" borderId="48" xfId="5" applyFont="1" applyFill="1" applyBorder="1" applyAlignment="1">
      <alignment horizontal="center" vertical="center" wrapText="1"/>
    </xf>
    <xf numFmtId="0" fontId="1" fillId="0" borderId="4" xfId="5" applyFont="1" applyFill="1" applyBorder="1"/>
    <xf numFmtId="0" fontId="1" fillId="0" borderId="7" xfId="5" applyFont="1" applyBorder="1"/>
    <xf numFmtId="0" fontId="1" fillId="0" borderId="0" xfId="5" applyFont="1" applyBorder="1"/>
    <xf numFmtId="0" fontId="1" fillId="0" borderId="15" xfId="5" applyFont="1" applyBorder="1"/>
    <xf numFmtId="0" fontId="1" fillId="0" borderId="4" xfId="5" applyFont="1" applyBorder="1"/>
    <xf numFmtId="0" fontId="1" fillId="0" borderId="0" xfId="5" applyBorder="1" applyAlignment="1">
      <alignment horizontal="center" vertical="center" wrapText="1"/>
    </xf>
    <xf numFmtId="3" fontId="1" fillId="0" borderId="0" xfId="5" applyNumberFormat="1" applyFont="1" applyFill="1" applyBorder="1"/>
    <xf numFmtId="164" fontId="13" fillId="0" borderId="2" xfId="5" applyNumberFormat="1" applyFont="1" applyFill="1" applyBorder="1" applyAlignment="1">
      <alignment horizontal="center"/>
    </xf>
    <xf numFmtId="1" fontId="1" fillId="0" borderId="2" xfId="5" applyNumberFormat="1" applyFont="1" applyFill="1" applyBorder="1" applyAlignment="1">
      <alignment horizontal="center" vertical="center"/>
    </xf>
    <xf numFmtId="9" fontId="13" fillId="0" borderId="61" xfId="5" applyNumberFormat="1" applyFont="1" applyFill="1" applyBorder="1" applyAlignment="1">
      <alignment horizontal="center"/>
    </xf>
    <xf numFmtId="164" fontId="13" fillId="0" borderId="61" xfId="5" applyNumberFormat="1" applyFont="1" applyFill="1" applyBorder="1" applyAlignment="1">
      <alignment horizontal="center"/>
    </xf>
    <xf numFmtId="164" fontId="13" fillId="0" borderId="52" xfId="5" applyNumberFormat="1" applyFont="1" applyFill="1" applyBorder="1" applyAlignment="1">
      <alignment horizontal="center"/>
    </xf>
    <xf numFmtId="164" fontId="1" fillId="0" borderId="15" xfId="5" applyNumberFormat="1" applyFont="1" applyFill="1" applyBorder="1" applyAlignment="1">
      <alignment horizontal="center"/>
    </xf>
    <xf numFmtId="164" fontId="1" fillId="0" borderId="56" xfId="5" applyNumberFormat="1" applyFont="1" applyFill="1" applyBorder="1" applyAlignment="1">
      <alignment horizontal="center"/>
    </xf>
    <xf numFmtId="9" fontId="13" fillId="0" borderId="55" xfId="5" applyNumberFormat="1" applyFont="1" applyFill="1" applyBorder="1" applyAlignment="1">
      <alignment horizontal="center"/>
    </xf>
    <xf numFmtId="9" fontId="13" fillId="0" borderId="56" xfId="5" applyNumberFormat="1" applyFont="1" applyFill="1" applyBorder="1" applyAlignment="1">
      <alignment horizontal="center"/>
    </xf>
    <xf numFmtId="9" fontId="13" fillId="0" borderId="15" xfId="5" applyNumberFormat="1" applyFont="1" applyFill="1" applyBorder="1" applyAlignment="1">
      <alignment horizontal="center"/>
    </xf>
    <xf numFmtId="164" fontId="1" fillId="0" borderId="2" xfId="5" applyNumberFormat="1" applyFont="1" applyFill="1" applyBorder="1" applyAlignment="1">
      <alignment horizontal="center"/>
    </xf>
    <xf numFmtId="164" fontId="1" fillId="0" borderId="3" xfId="5" applyNumberFormat="1" applyFont="1" applyFill="1" applyBorder="1" applyAlignment="1">
      <alignment horizontal="center"/>
    </xf>
    <xf numFmtId="164" fontId="13" fillId="0" borderId="62" xfId="5" applyNumberFormat="1" applyFont="1" applyFill="1" applyBorder="1" applyAlignment="1">
      <alignment horizontal="center"/>
    </xf>
    <xf numFmtId="164" fontId="13" fillId="0" borderId="63" xfId="5" applyNumberFormat="1" applyFont="1" applyFill="1" applyBorder="1" applyAlignment="1">
      <alignment horizontal="center"/>
    </xf>
    <xf numFmtId="164" fontId="13" fillId="0" borderId="64" xfId="5" applyNumberFormat="1" applyFont="1" applyFill="1" applyBorder="1" applyAlignment="1">
      <alignment horizontal="center"/>
    </xf>
    <xf numFmtId="164" fontId="13" fillId="0" borderId="65" xfId="5" applyNumberFormat="1" applyFont="1" applyFill="1" applyBorder="1" applyAlignment="1">
      <alignment horizontal="center"/>
    </xf>
    <xf numFmtId="0" fontId="1" fillId="0" borderId="17" xfId="5" applyFont="1" applyFill="1" applyBorder="1" applyAlignment="1">
      <alignment horizontal="center"/>
    </xf>
    <xf numFmtId="0" fontId="1" fillId="0" borderId="2" xfId="5" applyFont="1" applyFill="1" applyBorder="1" applyAlignment="1">
      <alignment horizontal="center"/>
    </xf>
    <xf numFmtId="165" fontId="1" fillId="0" borderId="0" xfId="7" applyNumberFormat="1" applyFont="1" applyFill="1"/>
    <xf numFmtId="9" fontId="1" fillId="0" borderId="7" xfId="5" applyNumberFormat="1" applyFont="1" applyFill="1" applyBorder="1"/>
    <xf numFmtId="9" fontId="1" fillId="0" borderId="0" xfId="5" applyNumberFormat="1" applyFont="1" applyFill="1" applyBorder="1" applyAlignment="1">
      <alignment horizontal="center" vertical="center"/>
    </xf>
    <xf numFmtId="1" fontId="1" fillId="0" borderId="0" xfId="5" applyNumberFormat="1" applyFont="1" applyFill="1" applyBorder="1" applyAlignment="1">
      <alignment horizontal="center" vertical="center"/>
    </xf>
    <xf numFmtId="9" fontId="1" fillId="0" borderId="23" xfId="5" applyNumberFormat="1" applyFont="1" applyFill="1" applyBorder="1" applyAlignment="1">
      <alignment horizontal="center"/>
    </xf>
    <xf numFmtId="9" fontId="1" fillId="0" borderId="37" xfId="4" applyNumberFormat="1" applyFont="1" applyFill="1" applyBorder="1" applyAlignment="1">
      <alignment horizontal="center" vertical="center"/>
    </xf>
    <xf numFmtId="9" fontId="1" fillId="0" borderId="0" xfId="4" applyFont="1" applyFill="1" applyBorder="1" applyAlignment="1">
      <alignment horizontal="center" vertical="center"/>
    </xf>
    <xf numFmtId="9" fontId="1" fillId="0" borderId="37" xfId="4" applyFont="1" applyFill="1" applyBorder="1" applyAlignment="1">
      <alignment horizontal="center" vertical="center"/>
    </xf>
    <xf numFmtId="9" fontId="1" fillId="0" borderId="23" xfId="4" applyFont="1" applyFill="1" applyBorder="1" applyAlignment="1">
      <alignment horizontal="center" vertical="center"/>
    </xf>
    <xf numFmtId="164" fontId="1" fillId="0" borderId="23" xfId="5" applyNumberFormat="1" applyFont="1" applyFill="1" applyBorder="1" applyAlignment="1">
      <alignment horizontal="center"/>
    </xf>
    <xf numFmtId="164" fontId="1" fillId="0" borderId="55" xfId="5" applyNumberFormat="1" applyFont="1" applyFill="1" applyBorder="1" applyAlignment="1">
      <alignment horizontal="center"/>
    </xf>
    <xf numFmtId="164" fontId="19" fillId="0" borderId="66" xfId="5" applyNumberFormat="1" applyFont="1" applyFill="1" applyBorder="1" applyAlignment="1">
      <alignment horizontal="center"/>
    </xf>
    <xf numFmtId="164" fontId="19" fillId="0" borderId="67" xfId="5" applyNumberFormat="1" applyFont="1" applyFill="1" applyBorder="1" applyAlignment="1">
      <alignment horizontal="center"/>
    </xf>
    <xf numFmtId="9" fontId="19" fillId="0" borderId="67" xfId="5" applyNumberFormat="1" applyFont="1" applyFill="1" applyBorder="1" applyAlignment="1">
      <alignment horizontal="center"/>
    </xf>
    <xf numFmtId="164" fontId="1" fillId="0" borderId="68" xfId="5" applyNumberFormat="1" applyFont="1" applyFill="1" applyBorder="1" applyAlignment="1">
      <alignment horizontal="center"/>
    </xf>
    <xf numFmtId="164" fontId="1" fillId="0" borderId="69" xfId="5" applyNumberFormat="1" applyFont="1" applyFill="1" applyBorder="1" applyAlignment="1">
      <alignment horizontal="center"/>
    </xf>
    <xf numFmtId="9" fontId="1" fillId="0" borderId="7" xfId="5" applyNumberFormat="1" applyFont="1" applyFill="1" applyBorder="1" applyAlignment="1">
      <alignment horizontal="center"/>
    </xf>
    <xf numFmtId="9" fontId="1" fillId="0" borderId="4" xfId="5" applyNumberFormat="1" applyFont="1" applyFill="1" applyBorder="1" applyAlignment="1">
      <alignment horizontal="center"/>
    </xf>
    <xf numFmtId="9" fontId="1" fillId="0" borderId="7" xfId="7" applyNumberFormat="1" applyFont="1" applyFill="1" applyBorder="1"/>
    <xf numFmtId="0" fontId="1" fillId="0" borderId="37" xfId="5" applyFont="1" applyFill="1" applyBorder="1"/>
    <xf numFmtId="0" fontId="1" fillId="0" borderId="23" xfId="5" applyFont="1" applyFill="1" applyBorder="1"/>
    <xf numFmtId="164" fontId="1" fillId="0" borderId="66" xfId="5" applyNumberFormat="1" applyFont="1" applyFill="1" applyBorder="1" applyAlignment="1">
      <alignment horizontal="center"/>
    </xf>
    <xf numFmtId="164" fontId="1" fillId="0" borderId="67" xfId="5" applyNumberFormat="1" applyFont="1" applyFill="1" applyBorder="1" applyAlignment="1">
      <alignment horizontal="center"/>
    </xf>
    <xf numFmtId="9" fontId="1" fillId="0" borderId="23" xfId="4" applyFont="1" applyFill="1" applyBorder="1" applyAlignment="1">
      <alignment horizontal="center"/>
    </xf>
    <xf numFmtId="164" fontId="13" fillId="0" borderId="37" xfId="5" applyNumberFormat="1" applyFont="1" applyFill="1" applyBorder="1" applyAlignment="1">
      <alignment horizontal="center"/>
    </xf>
    <xf numFmtId="164" fontId="13" fillId="0" borderId="23" xfId="5" applyNumberFormat="1" applyFont="1" applyFill="1" applyBorder="1" applyAlignment="1">
      <alignment horizontal="center"/>
    </xf>
    <xf numFmtId="164" fontId="13" fillId="0" borderId="66" xfId="5" applyNumberFormat="1" applyFont="1" applyFill="1" applyBorder="1" applyAlignment="1">
      <alignment horizontal="center"/>
    </xf>
    <xf numFmtId="164" fontId="13" fillId="0" borderId="67" xfId="5" applyNumberFormat="1" applyFont="1" applyFill="1" applyBorder="1" applyAlignment="1">
      <alignment horizontal="center"/>
    </xf>
    <xf numFmtId="164" fontId="13" fillId="0" borderId="68" xfId="5" applyNumberFormat="1" applyFont="1" applyFill="1" applyBorder="1" applyAlignment="1">
      <alignment horizontal="center"/>
    </xf>
    <xf numFmtId="0" fontId="1" fillId="0" borderId="7" xfId="5" applyFont="1" applyFill="1" applyBorder="1" applyAlignment="1">
      <alignment horizontal="center" vertical="center" wrapText="1"/>
    </xf>
    <xf numFmtId="0" fontId="1" fillId="0" borderId="0" xfId="5" applyFont="1" applyFill="1" applyBorder="1" applyAlignment="1">
      <alignment horizontal="center" vertical="center" wrapText="1"/>
    </xf>
    <xf numFmtId="164" fontId="13" fillId="0" borderId="69" xfId="5" applyNumberFormat="1" applyFont="1" applyFill="1" applyBorder="1" applyAlignment="1">
      <alignment horizontal="center"/>
    </xf>
    <xf numFmtId="9" fontId="1" fillId="0" borderId="23" xfId="3" applyNumberFormat="1" applyFont="1" applyFill="1" applyBorder="1" applyAlignment="1">
      <alignment horizontal="center"/>
    </xf>
    <xf numFmtId="9" fontId="1" fillId="0" borderId="70" xfId="5" applyNumberFormat="1" applyFont="1" applyFill="1" applyBorder="1" applyAlignment="1">
      <alignment horizontal="center"/>
    </xf>
    <xf numFmtId="164" fontId="13" fillId="0" borderId="41" xfId="5" applyNumberFormat="1" applyFont="1" applyFill="1" applyBorder="1" applyAlignment="1">
      <alignment horizontal="center"/>
    </xf>
    <xf numFmtId="164" fontId="13" fillId="0" borderId="70" xfId="5" applyNumberFormat="1" applyFont="1" applyFill="1" applyBorder="1" applyAlignment="1">
      <alignment horizontal="center"/>
    </xf>
    <xf numFmtId="164" fontId="13" fillId="0" borderId="71" xfId="5" applyNumberFormat="1" applyFont="1" applyFill="1" applyBorder="1" applyAlignment="1">
      <alignment horizontal="center"/>
    </xf>
    <xf numFmtId="164" fontId="13" fillId="0" borderId="72" xfId="5" applyNumberFormat="1" applyFont="1" applyFill="1" applyBorder="1" applyAlignment="1">
      <alignment horizontal="center"/>
    </xf>
    <xf numFmtId="164" fontId="13" fillId="0" borderId="73" xfId="5" applyNumberFormat="1" applyFont="1" applyFill="1" applyBorder="1" applyAlignment="1">
      <alignment horizontal="center"/>
    </xf>
    <xf numFmtId="164" fontId="13" fillId="0" borderId="74" xfId="5" applyNumberFormat="1" applyFont="1" applyFill="1" applyBorder="1" applyAlignment="1">
      <alignment horizontal="center"/>
    </xf>
    <xf numFmtId="0" fontId="1" fillId="0" borderId="0" xfId="5" applyFont="1" applyAlignment="1">
      <alignment horizontal="center" vertical="center" wrapText="1"/>
    </xf>
    <xf numFmtId="0" fontId="13" fillId="0" borderId="0" xfId="5" applyFont="1" applyFill="1" applyBorder="1" applyAlignment="1">
      <alignment horizontal="center" vertical="center" wrapText="1"/>
    </xf>
    <xf numFmtId="0" fontId="1" fillId="0" borderId="7" xfId="5" applyFont="1" applyBorder="1" applyAlignment="1">
      <alignment horizontal="center" vertical="center" wrapText="1"/>
    </xf>
    <xf numFmtId="0" fontId="1" fillId="0" borderId="75" xfId="5" applyFont="1" applyFill="1" applyBorder="1" applyAlignment="1">
      <alignment horizontal="center" vertical="center" wrapText="1"/>
    </xf>
    <xf numFmtId="0" fontId="1" fillId="0" borderId="47" xfId="5" applyFont="1" applyFill="1" applyBorder="1" applyAlignment="1">
      <alignment horizontal="center" vertical="center" wrapText="1"/>
    </xf>
    <xf numFmtId="0" fontId="19" fillId="0" borderId="66" xfId="5" applyFont="1" applyFill="1" applyBorder="1" applyAlignment="1">
      <alignment horizontal="center" vertical="center" wrapText="1"/>
    </xf>
    <xf numFmtId="0" fontId="19" fillId="0" borderId="67" xfId="5" applyFont="1" applyFill="1" applyBorder="1" applyAlignment="1">
      <alignment horizontal="center" vertical="center" wrapText="1"/>
    </xf>
    <xf numFmtId="0" fontId="1" fillId="0" borderId="68" xfId="5" applyFont="1" applyFill="1" applyBorder="1" applyAlignment="1">
      <alignment horizontal="center" vertical="center" wrapText="1"/>
    </xf>
    <xf numFmtId="0" fontId="1" fillId="0" borderId="69" xfId="5" applyFont="1" applyFill="1" applyBorder="1" applyAlignment="1">
      <alignment horizontal="center" vertical="center" wrapText="1"/>
    </xf>
    <xf numFmtId="0" fontId="1" fillId="0" borderId="0" xfId="6" applyFont="1" applyFill="1" applyBorder="1" applyAlignment="1">
      <alignment vertical="center" wrapText="1"/>
    </xf>
    <xf numFmtId="0" fontId="1" fillId="0" borderId="0" xfId="6" applyFont="1" applyFill="1" applyBorder="1" applyAlignment="1">
      <alignment horizontal="center" vertical="center" wrapText="1"/>
    </xf>
    <xf numFmtId="0" fontId="1" fillId="0" borderId="12" xfId="6" applyFont="1" applyFill="1" applyBorder="1" applyAlignment="1">
      <alignment horizontal="center" vertical="center" wrapText="1"/>
    </xf>
    <xf numFmtId="0" fontId="1" fillId="0" borderId="47" xfId="6" applyFont="1" applyFill="1" applyBorder="1" applyAlignment="1">
      <alignment horizontal="center" vertical="center" wrapText="1"/>
    </xf>
    <xf numFmtId="0" fontId="13" fillId="0" borderId="0" xfId="6" applyFont="1" applyFill="1" applyBorder="1" applyAlignment="1">
      <alignment horizontal="center"/>
    </xf>
    <xf numFmtId="0" fontId="13" fillId="0" borderId="0" xfId="6" applyFont="1" applyFill="1" applyBorder="1" applyAlignment="1"/>
    <xf numFmtId="0" fontId="1" fillId="0" borderId="0" xfId="6" applyFont="1" applyFill="1" applyBorder="1" applyAlignment="1">
      <alignment horizontal="left" vertical="center"/>
    </xf>
    <xf numFmtId="0" fontId="1" fillId="0" borderId="0" xfId="5" applyFont="1" applyFill="1" applyBorder="1" applyAlignment="1"/>
    <xf numFmtId="0" fontId="17" fillId="0" borderId="0" xfId="5" applyFont="1" applyFill="1" applyBorder="1" applyAlignment="1">
      <alignment vertical="center" wrapText="1"/>
    </xf>
    <xf numFmtId="0" fontId="17" fillId="0" borderId="58" xfId="5" applyFont="1" applyFill="1" applyBorder="1" applyAlignment="1">
      <alignment vertical="center" wrapText="1"/>
    </xf>
    <xf numFmtId="0" fontId="17" fillId="0" borderId="59" xfId="5" applyFont="1" applyFill="1" applyBorder="1" applyAlignment="1">
      <alignment vertical="center" wrapText="1"/>
    </xf>
    <xf numFmtId="0" fontId="17" fillId="0" borderId="60" xfId="5" applyFont="1" applyFill="1" applyBorder="1" applyAlignment="1">
      <alignment horizontal="left" vertical="center"/>
    </xf>
    <xf numFmtId="9" fontId="1" fillId="0" borderId="0" xfId="4" applyFont="1" applyFill="1"/>
    <xf numFmtId="164" fontId="1" fillId="0" borderId="81" xfId="4" applyNumberFormat="1" applyFont="1" applyFill="1" applyBorder="1" applyAlignment="1">
      <alignment horizontal="center" vertical="center"/>
    </xf>
    <xf numFmtId="164" fontId="1" fillId="0" borderId="67" xfId="4" applyNumberFormat="1" applyFont="1" applyFill="1" applyBorder="1" applyAlignment="1">
      <alignment horizontal="center" vertical="center"/>
    </xf>
    <xf numFmtId="164" fontId="1" fillId="0" borderId="68" xfId="4" applyNumberFormat="1" applyFont="1" applyFill="1" applyBorder="1" applyAlignment="1">
      <alignment horizontal="center" vertical="center"/>
    </xf>
    <xf numFmtId="164" fontId="1" fillId="0" borderId="69" xfId="4" applyNumberFormat="1" applyFont="1" applyFill="1" applyBorder="1" applyAlignment="1">
      <alignment horizontal="center" vertical="center"/>
    </xf>
    <xf numFmtId="164" fontId="1" fillId="0" borderId="82" xfId="4" applyNumberFormat="1" applyFont="1" applyFill="1" applyBorder="1" applyAlignment="1">
      <alignment horizontal="center" vertical="center"/>
    </xf>
    <xf numFmtId="164" fontId="1" fillId="0" borderId="83" xfId="4" applyNumberFormat="1" applyFont="1" applyFill="1" applyBorder="1" applyAlignment="1">
      <alignment horizontal="center" vertical="center"/>
    </xf>
    <xf numFmtId="9" fontId="0" fillId="0" borderId="0" xfId="4" applyFont="1" applyAlignment="1">
      <alignment wrapText="1"/>
    </xf>
    <xf numFmtId="0" fontId="1" fillId="0" borderId="0" xfId="6" applyAlignment="1">
      <alignment wrapText="1"/>
    </xf>
    <xf numFmtId="0" fontId="1" fillId="0" borderId="81" xfId="6" applyFont="1" applyBorder="1" applyAlignment="1">
      <alignment wrapText="1"/>
    </xf>
    <xf numFmtId="0" fontId="1" fillId="0" borderId="67" xfId="6" applyFont="1" applyBorder="1" applyAlignment="1">
      <alignment wrapText="1"/>
    </xf>
    <xf numFmtId="0" fontId="1" fillId="0" borderId="68" xfId="6" applyFont="1" applyBorder="1" applyAlignment="1">
      <alignment wrapText="1"/>
    </xf>
    <xf numFmtId="0" fontId="1" fillId="0" borderId="69" xfId="6" applyFont="1" applyBorder="1" applyAlignment="1">
      <alignment wrapText="1"/>
    </xf>
    <xf numFmtId="0" fontId="1" fillId="0" borderId="82" xfId="6" applyFont="1" applyBorder="1" applyAlignment="1">
      <alignment wrapText="1"/>
    </xf>
    <xf numFmtId="0" fontId="1" fillId="0" borderId="0" xfId="6" applyFont="1" applyBorder="1" applyAlignment="1">
      <alignment wrapText="1"/>
    </xf>
    <xf numFmtId="0" fontId="1" fillId="0" borderId="83" xfId="6" applyFont="1" applyBorder="1" applyAlignment="1">
      <alignment wrapText="1"/>
    </xf>
    <xf numFmtId="0" fontId="14" fillId="0" borderId="67" xfId="6" applyFont="1" applyBorder="1" applyAlignment="1">
      <alignment wrapText="1"/>
    </xf>
    <xf numFmtId="0" fontId="9" fillId="0" borderId="67" xfId="6" applyFont="1" applyBorder="1" applyAlignment="1">
      <alignment horizontal="center" vertical="center" wrapText="1"/>
    </xf>
    <xf numFmtId="0" fontId="9" fillId="0" borderId="68" xfId="6" applyFont="1" applyBorder="1" applyAlignment="1">
      <alignment horizontal="center" vertical="center" wrapText="1"/>
    </xf>
    <xf numFmtId="0" fontId="9" fillId="0" borderId="69" xfId="6" applyFont="1" applyBorder="1" applyAlignment="1">
      <alignment horizontal="center" vertical="center" wrapText="1"/>
    </xf>
    <xf numFmtId="0" fontId="9" fillId="0" borderId="82" xfId="6" applyFont="1" applyBorder="1" applyAlignment="1">
      <alignment horizontal="center" vertical="center" wrapText="1"/>
    </xf>
    <xf numFmtId="0" fontId="9" fillId="0" borderId="83" xfId="6" applyFont="1" applyBorder="1" applyAlignment="1">
      <alignment horizontal="center" vertical="center" wrapText="1"/>
    </xf>
    <xf numFmtId="0" fontId="1" fillId="0" borderId="81" xfId="6" applyFont="1" applyBorder="1" applyAlignment="1">
      <alignment horizontal="center" vertical="center" wrapText="1"/>
    </xf>
    <xf numFmtId="0" fontId="1" fillId="0" borderId="67" xfId="6" applyFont="1" applyBorder="1" applyAlignment="1">
      <alignment horizontal="center" vertical="center" wrapText="1"/>
    </xf>
    <xf numFmtId="0" fontId="1" fillId="0" borderId="68" xfId="6" applyFont="1" applyBorder="1" applyAlignment="1">
      <alignment horizontal="center" vertical="center" wrapText="1"/>
    </xf>
    <xf numFmtId="0" fontId="1" fillId="0" borderId="69" xfId="6" applyFont="1" applyBorder="1" applyAlignment="1">
      <alignment horizontal="center" vertical="center" wrapText="1"/>
    </xf>
    <xf numFmtId="0" fontId="1" fillId="0" borderId="82" xfId="6" applyFont="1" applyBorder="1" applyAlignment="1">
      <alignment horizontal="center" vertical="center" wrapText="1"/>
    </xf>
    <xf numFmtId="164" fontId="9" fillId="0" borderId="84" xfId="6" applyNumberFormat="1" applyFont="1" applyFill="1" applyBorder="1" applyAlignment="1">
      <alignment horizontal="center" vertical="center" wrapText="1"/>
    </xf>
    <xf numFmtId="164" fontId="9" fillId="0" borderId="85" xfId="6" applyNumberFormat="1" applyFont="1" applyFill="1" applyBorder="1" applyAlignment="1">
      <alignment horizontal="center" vertical="center" wrapText="1"/>
    </xf>
    <xf numFmtId="0" fontId="1" fillId="0" borderId="85" xfId="6" applyFont="1" applyBorder="1" applyAlignment="1">
      <alignment horizontal="center" vertical="center" wrapText="1"/>
    </xf>
    <xf numFmtId="164" fontId="1" fillId="0" borderId="86" xfId="4" applyNumberFormat="1" applyFont="1" applyFill="1" applyBorder="1" applyAlignment="1">
      <alignment horizontal="center" vertical="center" wrapText="1"/>
    </xf>
    <xf numFmtId="164" fontId="1" fillId="0" borderId="29" xfId="4" applyNumberFormat="1" applyFont="1" applyFill="1" applyBorder="1" applyAlignment="1">
      <alignment horizontal="center" vertical="center" wrapText="1"/>
    </xf>
    <xf numFmtId="0" fontId="1" fillId="0" borderId="87" xfId="6" applyFont="1" applyBorder="1" applyAlignment="1">
      <alignment horizontal="center" vertical="center" wrapText="1"/>
    </xf>
    <xf numFmtId="0" fontId="1" fillId="0" borderId="11" xfId="6" applyFont="1" applyBorder="1" applyAlignment="1">
      <alignment horizontal="center" vertical="center" wrapText="1"/>
    </xf>
    <xf numFmtId="164" fontId="1" fillId="0" borderId="88" xfId="4" applyNumberFormat="1" applyFont="1" applyFill="1" applyBorder="1" applyAlignment="1">
      <alignment horizontal="center" vertical="center" wrapText="1"/>
    </xf>
    <xf numFmtId="164" fontId="13" fillId="0" borderId="11" xfId="4" applyNumberFormat="1" applyFont="1" applyFill="1" applyBorder="1" applyAlignment="1">
      <alignment horizontal="center" vertical="center" wrapText="1"/>
    </xf>
    <xf numFmtId="164" fontId="1" fillId="0" borderId="13" xfId="4" applyNumberFormat="1" applyFont="1" applyFill="1" applyBorder="1" applyAlignment="1">
      <alignment horizontal="center" vertical="center" wrapText="1"/>
    </xf>
    <xf numFmtId="164" fontId="13" fillId="0" borderId="13" xfId="4" applyNumberFormat="1" applyFont="1" applyFill="1" applyBorder="1" applyAlignment="1">
      <alignment horizontal="center" vertical="center" wrapText="1"/>
    </xf>
    <xf numFmtId="0" fontId="1" fillId="0" borderId="8" xfId="6" applyFont="1" applyBorder="1" applyAlignment="1">
      <alignment horizontal="center" vertical="center"/>
    </xf>
    <xf numFmtId="0" fontId="1" fillId="0" borderId="7" xfId="6" applyBorder="1"/>
    <xf numFmtId="0" fontId="1" fillId="0" borderId="0" xfId="6" applyFont="1" applyBorder="1" applyAlignment="1">
      <alignment horizontal="center"/>
    </xf>
    <xf numFmtId="0" fontId="1" fillId="0" borderId="4" xfId="6" applyFont="1" applyFill="1" applyBorder="1" applyAlignment="1">
      <alignment horizontal="center"/>
    </xf>
    <xf numFmtId="0" fontId="1" fillId="0" borderId="0" xfId="5" applyFont="1" applyBorder="1" applyAlignment="1">
      <alignment horizontal="center"/>
    </xf>
    <xf numFmtId="9" fontId="1" fillId="0" borderId="36" xfId="5" applyNumberFormat="1" applyFont="1" applyBorder="1" applyAlignment="1">
      <alignment horizontal="center" vertical="center" wrapText="1"/>
    </xf>
    <xf numFmtId="164" fontId="1" fillId="0" borderId="91" xfId="4" applyNumberFormat="1" applyFont="1" applyFill="1" applyBorder="1" applyAlignment="1">
      <alignment horizontal="center" vertical="center"/>
    </xf>
    <xf numFmtId="164" fontId="13" fillId="0" borderId="92" xfId="4" applyNumberFormat="1" applyFont="1" applyFill="1" applyBorder="1" applyAlignment="1">
      <alignment horizontal="center" vertical="center"/>
    </xf>
    <xf numFmtId="164" fontId="1" fillId="0" borderId="37" xfId="4" applyNumberFormat="1" applyFont="1" applyFill="1" applyBorder="1" applyAlignment="1">
      <alignment horizontal="center" vertical="center"/>
    </xf>
    <xf numFmtId="0" fontId="1" fillId="0" borderId="0" xfId="5" applyAlignment="1">
      <alignment wrapText="1"/>
    </xf>
    <xf numFmtId="0" fontId="1" fillId="0" borderId="67" xfId="5" applyFont="1" applyBorder="1" applyAlignment="1">
      <alignment wrapText="1"/>
    </xf>
    <xf numFmtId="0" fontId="1" fillId="0" borderId="68" xfId="5" applyFont="1" applyBorder="1" applyAlignment="1">
      <alignment wrapText="1"/>
    </xf>
    <xf numFmtId="0" fontId="1" fillId="0" borderId="69" xfId="5" applyFont="1" applyBorder="1" applyAlignment="1">
      <alignment wrapText="1"/>
    </xf>
    <xf numFmtId="0" fontId="1" fillId="0" borderId="82" xfId="5" applyFont="1" applyBorder="1" applyAlignment="1">
      <alignment wrapText="1"/>
    </xf>
    <xf numFmtId="0" fontId="1" fillId="0" borderId="0" xfId="5" applyFont="1" applyBorder="1" applyAlignment="1">
      <alignment wrapText="1"/>
    </xf>
    <xf numFmtId="0" fontId="1" fillId="0" borderId="83" xfId="5" applyFont="1" applyBorder="1" applyAlignment="1">
      <alignment wrapText="1"/>
    </xf>
    <xf numFmtId="0" fontId="14" fillId="0" borderId="67" xfId="5" applyFont="1" applyBorder="1" applyAlignment="1">
      <alignment wrapText="1"/>
    </xf>
    <xf numFmtId="0" fontId="9" fillId="0" borderId="67" xfId="5" applyFont="1" applyBorder="1" applyAlignment="1">
      <alignment horizontal="center" vertical="center" wrapText="1"/>
    </xf>
    <xf numFmtId="0" fontId="9" fillId="0" borderId="68" xfId="5" applyFont="1" applyBorder="1" applyAlignment="1">
      <alignment horizontal="center" vertical="center" wrapText="1"/>
    </xf>
    <xf numFmtId="0" fontId="9" fillId="0" borderId="69" xfId="5" applyFont="1" applyBorder="1" applyAlignment="1">
      <alignment horizontal="center" vertical="center" wrapText="1"/>
    </xf>
    <xf numFmtId="0" fontId="9" fillId="0" borderId="82" xfId="5" applyFont="1" applyBorder="1" applyAlignment="1">
      <alignment horizontal="center" vertical="center" wrapText="1"/>
    </xf>
    <xf numFmtId="0" fontId="9" fillId="0" borderId="91" xfId="5" applyFont="1" applyBorder="1" applyAlignment="1">
      <alignment horizontal="center" vertical="center" wrapText="1"/>
    </xf>
    <xf numFmtId="0" fontId="9" fillId="0" borderId="92" xfId="5" applyFont="1" applyBorder="1" applyAlignment="1">
      <alignment horizontal="center" vertical="center" wrapText="1"/>
    </xf>
    <xf numFmtId="0" fontId="1" fillId="0" borderId="37" xfId="5" applyFont="1" applyBorder="1" applyAlignment="1">
      <alignment horizontal="center" vertical="center" wrapText="1"/>
    </xf>
    <xf numFmtId="0" fontId="1" fillId="0" borderId="69" xfId="5" applyFont="1" applyBorder="1" applyAlignment="1">
      <alignment horizontal="center" vertical="center" wrapText="1"/>
    </xf>
    <xf numFmtId="0" fontId="1" fillId="0" borderId="23" xfId="5" applyFont="1" applyBorder="1" applyAlignment="1">
      <alignment horizontal="center" vertical="center" wrapText="1"/>
    </xf>
    <xf numFmtId="0" fontId="1" fillId="0" borderId="92" xfId="5" applyFont="1" applyBorder="1" applyAlignment="1">
      <alignment horizontal="center" vertical="center" wrapText="1"/>
    </xf>
    <xf numFmtId="0" fontId="1" fillId="0" borderId="87" xfId="5" applyFont="1" applyBorder="1" applyAlignment="1">
      <alignment horizontal="center" vertical="center" wrapText="1"/>
    </xf>
    <xf numFmtId="164" fontId="13" fillId="0" borderId="93" xfId="4" applyNumberFormat="1" applyFont="1" applyFill="1" applyBorder="1" applyAlignment="1">
      <alignment horizontal="center" vertical="center" wrapText="1"/>
    </xf>
    <xf numFmtId="0" fontId="1" fillId="0" borderId="47" xfId="5" applyFont="1" applyBorder="1" applyAlignment="1">
      <alignment horizontal="center" vertical="center" wrapText="1"/>
    </xf>
    <xf numFmtId="0" fontId="1" fillId="0" borderId="94" xfId="5" applyFont="1" applyBorder="1" applyAlignment="1">
      <alignment horizontal="center" vertical="center" wrapText="1"/>
    </xf>
    <xf numFmtId="0" fontId="1" fillId="0" borderId="29" xfId="5" applyFont="1" applyBorder="1" applyAlignment="1">
      <alignment horizontal="center" vertical="center" wrapText="1"/>
    </xf>
    <xf numFmtId="0" fontId="1" fillId="0" borderId="75" xfId="5" applyFont="1" applyBorder="1" applyAlignment="1">
      <alignment horizontal="center" vertical="center" wrapText="1"/>
    </xf>
    <xf numFmtId="0" fontId="1" fillId="0" borderId="0" xfId="5" applyAlignment="1">
      <alignment horizontal="center" vertical="center"/>
    </xf>
    <xf numFmtId="0" fontId="1" fillId="0" borderId="8" xfId="5" applyFont="1" applyBorder="1" applyAlignment="1">
      <alignment horizontal="center" vertical="center"/>
    </xf>
    <xf numFmtId="0" fontId="4" fillId="0" borderId="8" xfId="5" applyFont="1" applyBorder="1"/>
    <xf numFmtId="0" fontId="10" fillId="0" borderId="0" xfId="5" applyFont="1" applyAlignment="1">
      <alignment vertical="center"/>
    </xf>
    <xf numFmtId="164" fontId="1" fillId="0" borderId="92" xfId="4" applyNumberFormat="1" applyFont="1" applyFill="1" applyBorder="1" applyAlignment="1">
      <alignment horizontal="center" vertical="center"/>
    </xf>
    <xf numFmtId="0" fontId="1" fillId="0" borderId="91" xfId="5" applyFont="1" applyBorder="1" applyAlignment="1">
      <alignment wrapText="1"/>
    </xf>
    <xf numFmtId="0" fontId="1" fillId="0" borderId="92" xfId="5" applyFont="1" applyBorder="1" applyAlignment="1">
      <alignment wrapText="1"/>
    </xf>
    <xf numFmtId="0" fontId="1" fillId="0" borderId="66" xfId="5" applyFont="1" applyBorder="1" applyAlignment="1">
      <alignment wrapText="1"/>
    </xf>
    <xf numFmtId="164" fontId="1" fillId="0" borderId="0" xfId="5" applyNumberFormat="1" applyFont="1" applyBorder="1" applyAlignment="1">
      <alignment horizontal="center" vertical="center" wrapText="1"/>
    </xf>
    <xf numFmtId="9" fontId="13" fillId="0" borderId="0" xfId="4" applyFont="1" applyBorder="1" applyAlignment="1">
      <alignment horizontal="center" vertical="center"/>
    </xf>
    <xf numFmtId="0" fontId="13" fillId="0" borderId="3" xfId="5" applyFont="1" applyBorder="1" applyAlignment="1">
      <alignment horizontal="center" vertical="center" wrapText="1"/>
    </xf>
    <xf numFmtId="164" fontId="1" fillId="0" borderId="4" xfId="5" applyNumberFormat="1" applyFont="1" applyBorder="1" applyAlignment="1">
      <alignment horizontal="center" vertical="center" wrapText="1"/>
    </xf>
    <xf numFmtId="164" fontId="1" fillId="0" borderId="0" xfId="5" applyNumberFormat="1"/>
    <xf numFmtId="164" fontId="1" fillId="0" borderId="24" xfId="4" applyNumberFormat="1" applyFont="1" applyFill="1" applyBorder="1" applyAlignment="1">
      <alignment horizontal="center" vertical="center"/>
    </xf>
    <xf numFmtId="164" fontId="1" fillId="0" borderId="7" xfId="5" applyNumberFormat="1" applyFont="1" applyBorder="1" applyAlignment="1">
      <alignment horizontal="center" vertical="center" wrapText="1"/>
    </xf>
    <xf numFmtId="0" fontId="1" fillId="0" borderId="4" xfId="5" applyBorder="1" applyAlignment="1">
      <alignment horizontal="center"/>
    </xf>
    <xf numFmtId="9" fontId="0" fillId="0" borderId="0" xfId="4" applyFont="1" applyAlignment="1">
      <alignment horizontal="center" vertical="center"/>
    </xf>
    <xf numFmtId="9" fontId="0" fillId="0" borderId="0" xfId="4" applyFont="1" applyAlignment="1">
      <alignment horizontal="center" vertical="center" wrapText="1"/>
    </xf>
    <xf numFmtId="0" fontId="1" fillId="0" borderId="19" xfId="5" applyBorder="1" applyAlignment="1">
      <alignment horizontal="center"/>
    </xf>
    <xf numFmtId="9" fontId="12" fillId="0" borderId="0" xfId="4" applyFont="1" applyAlignment="1">
      <alignment horizontal="center" vertical="center" wrapText="1"/>
    </xf>
    <xf numFmtId="0" fontId="12" fillId="0" borderId="0" xfId="5" applyFont="1" applyAlignment="1">
      <alignment wrapText="1"/>
    </xf>
    <xf numFmtId="0" fontId="9" fillId="0" borderId="4" xfId="5" applyFont="1" applyBorder="1" applyAlignment="1">
      <alignment horizontal="center" vertical="center" wrapText="1"/>
    </xf>
    <xf numFmtId="0" fontId="1" fillId="0" borderId="4" xfId="5" applyBorder="1" applyAlignment="1">
      <alignment horizontal="center" vertical="center" wrapText="1"/>
    </xf>
    <xf numFmtId="0" fontId="9" fillId="0" borderId="13" xfId="5" applyFont="1" applyBorder="1" applyAlignment="1">
      <alignment horizontal="center" vertical="center" wrapText="1"/>
    </xf>
    <xf numFmtId="0" fontId="1" fillId="0" borderId="11" xfId="5" applyBorder="1" applyAlignment="1">
      <alignment horizontal="center" vertical="center" wrapText="1"/>
    </xf>
    <xf numFmtId="0" fontId="1" fillId="0" borderId="13" xfId="5" applyBorder="1" applyAlignment="1">
      <alignment horizontal="center" vertical="center" wrapText="1"/>
    </xf>
    <xf numFmtId="0" fontId="1" fillId="0" borderId="3" xfId="5" applyBorder="1" applyAlignment="1">
      <alignment wrapText="1"/>
    </xf>
    <xf numFmtId="0" fontId="10" fillId="0" borderId="7" xfId="5" applyFont="1" applyBorder="1" applyAlignment="1">
      <alignment horizontal="center" vertical="center"/>
    </xf>
    <xf numFmtId="0" fontId="10" fillId="0" borderId="0" xfId="5" applyFont="1" applyBorder="1" applyAlignment="1">
      <alignment horizontal="center" vertical="center"/>
    </xf>
    <xf numFmtId="0" fontId="1" fillId="0" borderId="7" xfId="5" applyFont="1" applyBorder="1" applyAlignment="1">
      <alignment horizontal="center"/>
    </xf>
    <xf numFmtId="0" fontId="1" fillId="0" borderId="0" xfId="5" applyBorder="1" applyAlignment="1"/>
    <xf numFmtId="0" fontId="1" fillId="0" borderId="11" xfId="5" applyFont="1" applyFill="1" applyBorder="1" applyAlignment="1">
      <alignment horizontal="center" vertical="center" wrapText="1"/>
    </xf>
    <xf numFmtId="0" fontId="1" fillId="0" borderId="95" xfId="5" applyFont="1" applyBorder="1" applyAlignment="1">
      <alignment horizontal="center"/>
    </xf>
    <xf numFmtId="0" fontId="1" fillId="0" borderId="36" xfId="5" applyFont="1" applyBorder="1" applyAlignment="1">
      <alignment horizontal="center"/>
    </xf>
    <xf numFmtId="164" fontId="1" fillId="0" borderId="8" xfId="5" applyNumberFormat="1" applyFont="1" applyBorder="1" applyAlignment="1">
      <alignment horizontal="center" vertical="center" wrapText="1"/>
    </xf>
    <xf numFmtId="0" fontId="1" fillId="0" borderId="96" xfId="5" applyBorder="1" applyAlignment="1">
      <alignment horizontal="center"/>
    </xf>
    <xf numFmtId="0" fontId="9" fillId="0" borderId="18" xfId="5" applyFont="1" applyBorder="1" applyAlignment="1">
      <alignment horizontal="center" vertical="center" wrapText="1"/>
    </xf>
    <xf numFmtId="0" fontId="9" fillId="0" borderId="5" xfId="5" applyFont="1" applyBorder="1" applyAlignment="1">
      <alignment horizontal="center" vertical="center" wrapText="1"/>
    </xf>
    <xf numFmtId="0" fontId="1" fillId="0" borderId="5" xfId="5" applyFont="1" applyBorder="1" applyAlignment="1">
      <alignment horizontal="center" vertical="center" wrapText="1"/>
    </xf>
    <xf numFmtId="0" fontId="1" fillId="0" borderId="18" xfId="5" applyFont="1" applyBorder="1" applyAlignment="1">
      <alignment horizontal="center" vertical="center" wrapText="1"/>
    </xf>
    <xf numFmtId="0" fontId="1" fillId="0" borderId="6" xfId="5" applyFont="1" applyBorder="1" applyAlignment="1">
      <alignment horizontal="center" vertical="center" wrapText="1"/>
    </xf>
    <xf numFmtId="0" fontId="9" fillId="0" borderId="12" xfId="8" applyFont="1" applyBorder="1" applyAlignment="1">
      <alignment horizontal="center" vertical="center" wrapText="1"/>
    </xf>
    <xf numFmtId="0" fontId="9" fillId="0" borderId="46" xfId="8" applyFont="1" applyBorder="1" applyAlignment="1">
      <alignment horizontal="center" vertical="center" wrapText="1"/>
    </xf>
    <xf numFmtId="166" fontId="1" fillId="0" borderId="4" xfId="9" applyNumberFormat="1" applyFont="1" applyBorder="1" applyAlignment="1">
      <alignment horizontal="center" vertical="center" wrapText="1"/>
    </xf>
    <xf numFmtId="165" fontId="1" fillId="0" borderId="4" xfId="9" applyNumberFormat="1" applyFont="1" applyBorder="1" applyAlignment="1">
      <alignment horizontal="center" vertical="center" wrapText="1"/>
    </xf>
    <xf numFmtId="43" fontId="1" fillId="0" borderId="0" xfId="9" applyFont="1" applyAlignment="1">
      <alignment horizontal="center"/>
    </xf>
    <xf numFmtId="0" fontId="9" fillId="0" borderId="48" xfId="8" applyFont="1" applyBorder="1" applyAlignment="1">
      <alignment horizontal="center" vertical="center" wrapText="1"/>
    </xf>
    <xf numFmtId="165" fontId="1" fillId="0" borderId="3" xfId="9" applyNumberFormat="1" applyFont="1" applyBorder="1" applyAlignment="1">
      <alignment horizontal="center" vertical="center" wrapText="1"/>
    </xf>
    <xf numFmtId="165" fontId="1" fillId="0" borderId="0" xfId="9" applyNumberFormat="1" applyFont="1" applyBorder="1" applyAlignment="1">
      <alignment horizontal="center" vertical="center" wrapText="1"/>
    </xf>
    <xf numFmtId="165" fontId="1" fillId="0" borderId="7" xfId="9" applyNumberFormat="1" applyFont="1" applyBorder="1" applyAlignment="1">
      <alignment horizontal="center" vertical="center" wrapText="1"/>
    </xf>
    <xf numFmtId="165" fontId="1" fillId="0" borderId="2" xfId="9" applyNumberFormat="1" applyFont="1" applyBorder="1" applyAlignment="1">
      <alignment horizontal="center" vertical="center" wrapText="1"/>
    </xf>
    <xf numFmtId="165" fontId="1" fillId="0" borderId="17" xfId="9" applyNumberFormat="1" applyFont="1" applyBorder="1" applyAlignment="1">
      <alignment horizontal="center" vertical="center" wrapText="1"/>
    </xf>
    <xf numFmtId="0" fontId="1" fillId="0" borderId="7" xfId="8" applyBorder="1" applyAlignment="1">
      <alignment horizontal="center" vertical="center" wrapText="1"/>
    </xf>
    <xf numFmtId="0" fontId="1" fillId="0" borderId="7" xfId="6" applyNumberFormat="1" applyFont="1" applyFill="1" applyBorder="1" applyAlignment="1" applyProtection="1">
      <alignment horizontal="center"/>
    </xf>
    <xf numFmtId="0" fontId="1" fillId="0" borderId="3" xfId="8" applyBorder="1" applyAlignment="1">
      <alignment horizontal="center"/>
    </xf>
    <xf numFmtId="0" fontId="9" fillId="0" borderId="12" xfId="8" applyFont="1" applyBorder="1" applyAlignment="1">
      <alignment horizontal="center" vertical="center" wrapText="1"/>
    </xf>
    <xf numFmtId="0" fontId="9" fillId="0" borderId="46" xfId="8" applyFont="1" applyBorder="1" applyAlignment="1">
      <alignment horizontal="center" vertical="center" wrapText="1"/>
    </xf>
    <xf numFmtId="166" fontId="1" fillId="0" borderId="0" xfId="9" applyNumberFormat="1" applyFont="1" applyBorder="1" applyAlignment="1">
      <alignment horizontal="center" vertical="center" wrapText="1"/>
    </xf>
    <xf numFmtId="0" fontId="1" fillId="0" borderId="12" xfId="8" applyBorder="1" applyAlignment="1">
      <alignment horizontal="center" vertical="center"/>
    </xf>
    <xf numFmtId="0" fontId="1" fillId="0" borderId="7" xfId="8" applyBorder="1" applyAlignment="1">
      <alignment wrapText="1"/>
    </xf>
    <xf numFmtId="0" fontId="1" fillId="0" borderId="0" xfId="8" applyBorder="1" applyAlignment="1">
      <alignment wrapText="1"/>
    </xf>
    <xf numFmtId="166" fontId="1" fillId="0" borderId="7" xfId="9" applyNumberFormat="1" applyFont="1" applyBorder="1" applyAlignment="1">
      <alignment horizontal="center" vertical="center" wrapText="1"/>
    </xf>
    <xf numFmtId="166" fontId="1" fillId="0" borderId="3" xfId="9" applyNumberFormat="1" applyFont="1" applyBorder="1" applyAlignment="1">
      <alignment horizontal="center" vertical="center" wrapText="1"/>
    </xf>
    <xf numFmtId="166" fontId="1" fillId="0" borderId="2" xfId="9" applyNumberFormat="1" applyFont="1" applyBorder="1" applyAlignment="1">
      <alignment horizontal="center" vertical="center" wrapText="1"/>
    </xf>
    <xf numFmtId="166" fontId="1" fillId="0" borderId="17" xfId="9" applyNumberFormat="1" applyFont="1" applyBorder="1" applyAlignment="1">
      <alignment horizontal="center" vertical="center" wrapText="1"/>
    </xf>
    <xf numFmtId="0" fontId="10" fillId="0" borderId="6" xfId="8" applyFont="1" applyBorder="1" applyAlignment="1">
      <alignment horizontal="center" vertical="center"/>
    </xf>
    <xf numFmtId="0" fontId="10" fillId="0" borderId="5" xfId="8" applyFont="1" applyBorder="1" applyAlignment="1">
      <alignment horizontal="center" vertical="center"/>
    </xf>
    <xf numFmtId="0" fontId="10" fillId="0" borderId="18" xfId="8" applyFont="1" applyBorder="1" applyAlignment="1">
      <alignment horizontal="center" vertical="center"/>
    </xf>
    <xf numFmtId="0" fontId="1" fillId="0" borderId="22" xfId="6" applyFont="1" applyFill="1" applyBorder="1" applyAlignment="1">
      <alignment horizontal="center" vertical="center"/>
    </xf>
    <xf numFmtId="0" fontId="1" fillId="0" borderId="21" xfId="6" applyFont="1" applyFill="1" applyBorder="1" applyAlignment="1">
      <alignment horizontal="center" vertical="center"/>
    </xf>
    <xf numFmtId="0" fontId="1" fillId="0" borderId="20" xfId="6" applyFont="1" applyFill="1" applyBorder="1" applyAlignment="1">
      <alignment horizontal="center" vertical="center"/>
    </xf>
    <xf numFmtId="0" fontId="13" fillId="0" borderId="16" xfId="6" applyFont="1" applyFill="1" applyBorder="1" applyAlignment="1">
      <alignment horizontal="center" vertical="center"/>
    </xf>
    <xf numFmtId="0" fontId="13" fillId="0" borderId="15" xfId="6" applyFont="1" applyFill="1" applyBorder="1" applyAlignment="1">
      <alignment horizontal="center" vertical="center"/>
    </xf>
    <xf numFmtId="0" fontId="13" fillId="0" borderId="14" xfId="6" applyFont="1" applyFill="1" applyBorder="1" applyAlignment="1">
      <alignment horizontal="center" vertical="center"/>
    </xf>
    <xf numFmtId="0" fontId="10" fillId="0" borderId="60" xfId="6" applyFont="1" applyBorder="1" applyAlignment="1">
      <alignment horizontal="center" vertical="center"/>
    </xf>
    <xf numFmtId="0" fontId="10" fillId="0" borderId="59" xfId="6" applyFont="1" applyBorder="1" applyAlignment="1">
      <alignment horizontal="center" vertical="center"/>
    </xf>
    <xf numFmtId="0" fontId="10" fillId="0" borderId="58" xfId="6" applyFont="1" applyBorder="1" applyAlignment="1">
      <alignment horizontal="center" vertical="center"/>
    </xf>
    <xf numFmtId="0" fontId="10" fillId="0" borderId="28" xfId="6" applyFont="1" applyBorder="1" applyAlignment="1">
      <alignment horizontal="center" vertical="center"/>
    </xf>
    <xf numFmtId="0" fontId="1" fillId="0" borderId="27" xfId="6" applyBorder="1"/>
    <xf numFmtId="0" fontId="4" fillId="0" borderId="22" xfId="6" applyFont="1" applyFill="1" applyBorder="1" applyAlignment="1">
      <alignment horizontal="center" vertical="center"/>
    </xf>
    <xf numFmtId="0" fontId="1" fillId="0" borderId="21" xfId="6" applyBorder="1"/>
    <xf numFmtId="0" fontId="1" fillId="0" borderId="12" xfId="5" applyFont="1" applyFill="1" applyBorder="1" applyAlignment="1">
      <alignment horizontal="center" vertical="center" wrapText="1"/>
    </xf>
    <xf numFmtId="0" fontId="1" fillId="0" borderId="0" xfId="5" applyFont="1" applyFill="1" applyBorder="1" applyAlignment="1">
      <alignment horizontal="center" vertical="center" wrapText="1"/>
    </xf>
    <xf numFmtId="0" fontId="17" fillId="0" borderId="28" xfId="5" applyFont="1" applyFill="1" applyBorder="1" applyAlignment="1">
      <alignment horizontal="center" vertical="center" wrapText="1"/>
    </xf>
    <xf numFmtId="0" fontId="17" fillId="0" borderId="27" xfId="5" applyFont="1" applyFill="1" applyBorder="1" applyAlignment="1">
      <alignment horizontal="center" vertical="center" wrapText="1"/>
    </xf>
    <xf numFmtId="0" fontId="17" fillId="0" borderId="50" xfId="5" applyFont="1" applyFill="1" applyBorder="1" applyAlignment="1">
      <alignment horizontal="center" vertical="center" wrapText="1"/>
    </xf>
    <xf numFmtId="0" fontId="1" fillId="0" borderId="22" xfId="5" applyFont="1" applyBorder="1" applyAlignment="1">
      <alignment horizontal="center" vertical="center"/>
    </xf>
    <xf numFmtId="0" fontId="1" fillId="0" borderId="21" xfId="5" applyFont="1" applyBorder="1" applyAlignment="1">
      <alignment horizontal="center" vertical="center"/>
    </xf>
    <xf numFmtId="0" fontId="1" fillId="0" borderId="20" xfId="5" applyFont="1" applyBorder="1" applyAlignment="1">
      <alignment horizontal="center" vertical="center"/>
    </xf>
    <xf numFmtId="0" fontId="1" fillId="0" borderId="15" xfId="5" applyFont="1" applyBorder="1" applyAlignment="1">
      <alignment horizontal="center" vertical="center"/>
    </xf>
    <xf numFmtId="0" fontId="1" fillId="0" borderId="16" xfId="5" applyFont="1" applyBorder="1" applyAlignment="1">
      <alignment horizontal="center" vertical="center"/>
    </xf>
    <xf numFmtId="0" fontId="1" fillId="0" borderId="49" xfId="5" applyFont="1" applyBorder="1" applyAlignment="1">
      <alignment horizontal="center" vertical="center"/>
    </xf>
    <xf numFmtId="0" fontId="1" fillId="0" borderId="8" xfId="5" applyFont="1" applyFill="1" applyBorder="1" applyAlignment="1">
      <alignment horizontal="center" vertical="center" wrapText="1"/>
    </xf>
    <xf numFmtId="0" fontId="13" fillId="0" borderId="48" xfId="5" applyFont="1" applyFill="1" applyBorder="1" applyAlignment="1">
      <alignment horizontal="center" vertical="center" wrapText="1"/>
    </xf>
    <xf numFmtId="0" fontId="13" fillId="0" borderId="4" xfId="5" applyFont="1" applyFill="1" applyBorder="1" applyAlignment="1">
      <alignment horizontal="center" vertical="center" wrapText="1"/>
    </xf>
    <xf numFmtId="0" fontId="1" fillId="0" borderId="47" xfId="5" applyFont="1" applyFill="1" applyBorder="1" applyAlignment="1">
      <alignment horizontal="center" vertical="center" wrapText="1"/>
    </xf>
    <xf numFmtId="0" fontId="1" fillId="0" borderId="37" xfId="5" applyFont="1" applyFill="1" applyBorder="1" applyAlignment="1">
      <alignment horizontal="center" vertical="center" wrapText="1"/>
    </xf>
    <xf numFmtId="0" fontId="1" fillId="0" borderId="46" xfId="5" applyFont="1" applyFill="1" applyBorder="1" applyAlignment="1">
      <alignment horizontal="center" vertical="center" wrapText="1"/>
    </xf>
    <xf numFmtId="0" fontId="1" fillId="0" borderId="7" xfId="5"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0" xfId="5" applyFont="1" applyFill="1" applyBorder="1" applyAlignment="1">
      <alignment horizontal="center" vertical="center" wrapText="1"/>
    </xf>
    <xf numFmtId="0" fontId="1" fillId="0" borderId="57" xfId="6" applyFont="1" applyFill="1" applyBorder="1" applyAlignment="1">
      <alignment horizontal="center" vertical="center"/>
    </xf>
    <xf numFmtId="0" fontId="17" fillId="0" borderId="60" xfId="5" applyFont="1" applyFill="1" applyBorder="1" applyAlignment="1">
      <alignment horizontal="center" vertical="center" wrapText="1"/>
    </xf>
    <xf numFmtId="0" fontId="17" fillId="0" borderId="59" xfId="5" applyFont="1" applyFill="1" applyBorder="1" applyAlignment="1">
      <alignment horizontal="center" vertical="center" wrapText="1"/>
    </xf>
    <xf numFmtId="0" fontId="17" fillId="0" borderId="58" xfId="5" applyFont="1" applyFill="1" applyBorder="1" applyAlignment="1">
      <alignment horizontal="center" vertical="center" wrapText="1"/>
    </xf>
    <xf numFmtId="0" fontId="1" fillId="0" borderId="5" xfId="5" applyFont="1" applyFill="1" applyBorder="1" applyAlignment="1">
      <alignment horizontal="center"/>
    </xf>
    <xf numFmtId="0" fontId="1" fillId="0" borderId="60" xfId="5" applyFont="1" applyBorder="1" applyAlignment="1">
      <alignment horizontal="center" vertical="center"/>
    </xf>
    <xf numFmtId="0" fontId="1" fillId="0" borderId="59" xfId="5" applyFont="1" applyBorder="1" applyAlignment="1">
      <alignment horizontal="center" vertical="center"/>
    </xf>
    <xf numFmtId="0" fontId="1" fillId="0" borderId="58" xfId="5" applyFont="1" applyBorder="1" applyAlignment="1">
      <alignment horizontal="center" vertical="center"/>
    </xf>
    <xf numFmtId="0" fontId="13" fillId="0" borderId="6" xfId="5" applyFont="1" applyFill="1" applyBorder="1" applyAlignment="1">
      <alignment horizontal="center" vertical="center"/>
    </xf>
    <xf numFmtId="0" fontId="13" fillId="0" borderId="5"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3" xfId="5" applyFont="1" applyFill="1" applyBorder="1" applyAlignment="1">
      <alignment horizontal="center" vertical="center"/>
    </xf>
    <xf numFmtId="0" fontId="13" fillId="0" borderId="2" xfId="5" applyFont="1" applyFill="1" applyBorder="1" applyAlignment="1">
      <alignment horizontal="center" vertical="center"/>
    </xf>
    <xf numFmtId="0" fontId="13" fillId="0" borderId="17" xfId="5" applyFont="1" applyFill="1" applyBorder="1" applyAlignment="1">
      <alignment horizontal="center" vertical="center"/>
    </xf>
    <xf numFmtId="0" fontId="13" fillId="0" borderId="76" xfId="5" applyFont="1" applyBorder="1" applyAlignment="1">
      <alignment horizontal="center" vertical="center"/>
    </xf>
    <xf numFmtId="0" fontId="13" fillId="0" borderId="5" xfId="5" applyFont="1" applyBorder="1" applyAlignment="1">
      <alignment horizontal="center" vertical="center"/>
    </xf>
    <xf numFmtId="0" fontId="13" fillId="0" borderId="18" xfId="5" applyFont="1" applyBorder="1" applyAlignment="1">
      <alignment horizontal="center" vertical="center"/>
    </xf>
    <xf numFmtId="0" fontId="1" fillId="0" borderId="13" xfId="5" applyFont="1" applyFill="1" applyBorder="1" applyAlignment="1">
      <alignment horizontal="center" vertical="center"/>
    </xf>
    <xf numFmtId="0" fontId="1" fillId="0" borderId="11" xfId="5" applyFont="1" applyFill="1" applyBorder="1" applyAlignment="1">
      <alignment horizontal="center" vertical="center"/>
    </xf>
    <xf numFmtId="0" fontId="1" fillId="0" borderId="80" xfId="6" applyFont="1" applyFill="1" applyBorder="1" applyAlignment="1">
      <alignment horizontal="center" vertical="center" wrapText="1"/>
    </xf>
    <xf numFmtId="0" fontId="1" fillId="0" borderId="78" xfId="6" applyFont="1" applyFill="1" applyBorder="1" applyAlignment="1">
      <alignment horizontal="center" vertical="center" wrapText="1"/>
    </xf>
    <xf numFmtId="0" fontId="1" fillId="0" borderId="79" xfId="6" applyFont="1" applyFill="1" applyBorder="1" applyAlignment="1">
      <alignment horizontal="center" vertical="center" wrapText="1"/>
    </xf>
    <xf numFmtId="0" fontId="1" fillId="0" borderId="78" xfId="6" applyFont="1" applyFill="1" applyBorder="1" applyAlignment="1">
      <alignment horizontal="center" vertical="center"/>
    </xf>
    <xf numFmtId="0" fontId="1" fillId="0" borderId="57" xfId="6" applyFont="1" applyFill="1" applyBorder="1" applyAlignment="1">
      <alignment horizontal="center" vertical="center" wrapText="1"/>
    </xf>
    <xf numFmtId="0" fontId="1" fillId="0" borderId="25" xfId="6" applyFont="1" applyFill="1" applyBorder="1" applyAlignment="1">
      <alignment horizontal="center" vertical="center" wrapText="1"/>
    </xf>
    <xf numFmtId="0" fontId="1" fillId="0" borderId="76" xfId="6" applyFont="1" applyFill="1" applyBorder="1" applyAlignment="1">
      <alignment horizontal="center" vertical="center"/>
    </xf>
    <xf numFmtId="0" fontId="1" fillId="0" borderId="77" xfId="6" applyFont="1" applyFill="1" applyBorder="1" applyAlignment="1">
      <alignment horizontal="center" vertical="center"/>
    </xf>
    <xf numFmtId="0" fontId="1" fillId="0" borderId="21" xfId="6" applyFont="1" applyFill="1" applyBorder="1" applyAlignment="1">
      <alignment horizontal="center" vertical="center" wrapText="1"/>
    </xf>
    <xf numFmtId="0" fontId="13" fillId="0" borderId="6" xfId="6" applyFont="1" applyFill="1" applyBorder="1" applyAlignment="1">
      <alignment horizontal="center" vertical="center" wrapText="1"/>
    </xf>
    <xf numFmtId="0" fontId="13" fillId="0" borderId="5" xfId="6" applyFont="1" applyFill="1" applyBorder="1" applyAlignment="1">
      <alignment horizontal="center" vertical="center" wrapText="1"/>
    </xf>
    <xf numFmtId="0" fontId="13" fillId="0" borderId="18" xfId="6" applyFont="1" applyFill="1" applyBorder="1" applyAlignment="1">
      <alignment horizontal="center" vertical="center" wrapText="1"/>
    </xf>
    <xf numFmtId="0" fontId="1" fillId="0" borderId="11" xfId="5" applyFont="1" applyFill="1" applyBorder="1" applyAlignment="1">
      <alignment horizontal="center" vertical="center" wrapText="1"/>
    </xf>
    <xf numFmtId="0" fontId="1" fillId="0" borderId="60" xfId="6" applyFont="1" applyFill="1" applyBorder="1" applyAlignment="1">
      <alignment horizontal="center" vertical="center" wrapText="1"/>
    </xf>
    <xf numFmtId="0" fontId="1" fillId="0" borderId="59" xfId="6" applyFont="1" applyFill="1" applyBorder="1" applyAlignment="1">
      <alignment horizontal="center" vertical="center" wrapText="1"/>
    </xf>
    <xf numFmtId="0" fontId="1" fillId="0" borderId="15" xfId="8" applyBorder="1" applyAlignment="1">
      <alignment horizontal="center"/>
    </xf>
    <xf numFmtId="0" fontId="1" fillId="0" borderId="14" xfId="8" applyBorder="1" applyAlignment="1">
      <alignment horizontal="center"/>
    </xf>
    <xf numFmtId="0" fontId="10" fillId="0" borderId="60" xfId="8" applyFont="1" applyBorder="1" applyAlignment="1">
      <alignment horizontal="center" vertical="center"/>
    </xf>
    <xf numFmtId="0" fontId="10" fillId="0" borderId="59" xfId="8" applyFont="1" applyBorder="1" applyAlignment="1">
      <alignment horizontal="center" vertical="center"/>
    </xf>
    <xf numFmtId="0" fontId="10" fillId="0" borderId="58" xfId="8" applyFont="1" applyBorder="1" applyAlignment="1">
      <alignment horizontal="center" vertical="center"/>
    </xf>
    <xf numFmtId="0" fontId="1" fillId="0" borderId="0" xfId="8" applyBorder="1" applyAlignment="1">
      <alignment horizontal="center" vertical="center" wrapText="1"/>
    </xf>
    <xf numFmtId="0" fontId="1" fillId="0" borderId="7" xfId="8" applyBorder="1" applyAlignment="1">
      <alignment horizontal="center" vertical="center" wrapText="1"/>
    </xf>
    <xf numFmtId="0" fontId="1" fillId="0" borderId="12" xfId="8" applyFont="1" applyBorder="1" applyAlignment="1">
      <alignment horizontal="center" vertical="center" wrapText="1"/>
    </xf>
    <xf numFmtId="0" fontId="9" fillId="0" borderId="12" xfId="8" applyFont="1" applyBorder="1" applyAlignment="1">
      <alignment horizontal="center" vertical="center" wrapText="1"/>
    </xf>
    <xf numFmtId="0" fontId="1" fillId="0" borderId="90" xfId="8" applyBorder="1" applyAlignment="1">
      <alignment horizontal="center" vertical="center" wrapText="1"/>
    </xf>
    <xf numFmtId="0" fontId="1" fillId="0" borderId="78" xfId="8" applyBorder="1" applyAlignment="1">
      <alignment horizontal="center" vertical="center" wrapText="1"/>
    </xf>
    <xf numFmtId="0" fontId="1" fillId="0" borderId="89" xfId="8" applyBorder="1" applyAlignment="1">
      <alignment horizontal="center" vertical="center" wrapText="1"/>
    </xf>
    <xf numFmtId="0" fontId="1" fillId="0" borderId="90" xfId="8" applyBorder="1" applyAlignment="1">
      <alignment horizontal="center" vertical="center"/>
    </xf>
    <xf numFmtId="0" fontId="1" fillId="0" borderId="78" xfId="8" applyBorder="1" applyAlignment="1">
      <alignment horizontal="center" vertical="center"/>
    </xf>
    <xf numFmtId="0" fontId="1" fillId="0" borderId="89" xfId="8" applyBorder="1" applyAlignment="1">
      <alignment horizontal="center" vertical="center"/>
    </xf>
    <xf numFmtId="0" fontId="5" fillId="0" borderId="16" xfId="6" applyFont="1" applyFill="1" applyBorder="1" applyAlignment="1">
      <alignment horizontal="center" vertical="center"/>
    </xf>
    <xf numFmtId="0" fontId="5" fillId="0" borderId="15" xfId="6" applyFont="1" applyFill="1" applyBorder="1" applyAlignment="1">
      <alignment horizontal="center" vertical="center"/>
    </xf>
    <xf numFmtId="0" fontId="5" fillId="0" borderId="14" xfId="6" applyFont="1" applyFill="1" applyBorder="1" applyAlignment="1">
      <alignment horizontal="center" vertical="center"/>
    </xf>
    <xf numFmtId="0" fontId="1" fillId="0" borderId="6" xfId="5" applyBorder="1" applyAlignment="1">
      <alignment horizontal="left" vertical="center" wrapText="1"/>
    </xf>
    <xf numFmtId="0" fontId="1" fillId="0" borderId="5" xfId="5" applyBorder="1" applyAlignment="1">
      <alignment horizontal="left" vertical="center" wrapText="1"/>
    </xf>
    <xf numFmtId="0" fontId="1" fillId="0" borderId="4" xfId="5" applyBorder="1" applyAlignment="1">
      <alignment horizontal="left" vertical="center" wrapText="1"/>
    </xf>
    <xf numFmtId="0" fontId="1" fillId="0" borderId="0" xfId="5" applyBorder="1" applyAlignment="1">
      <alignment horizontal="left" vertical="center" wrapText="1"/>
    </xf>
    <xf numFmtId="0" fontId="1" fillId="0" borderId="3" xfId="5" applyBorder="1" applyAlignment="1">
      <alignment horizontal="left" vertical="center" wrapText="1"/>
    </xf>
    <xf numFmtId="0" fontId="1" fillId="0" borderId="2" xfId="5" applyBorder="1" applyAlignment="1">
      <alignment horizontal="left" vertical="center" wrapText="1"/>
    </xf>
    <xf numFmtId="0" fontId="10" fillId="0" borderId="6" xfId="5" applyFont="1" applyBorder="1" applyAlignment="1">
      <alignment horizontal="center" vertical="center"/>
    </xf>
    <xf numFmtId="0" fontId="10" fillId="0" borderId="5" xfId="5" applyFont="1" applyBorder="1" applyAlignment="1">
      <alignment horizontal="center" vertical="center"/>
    </xf>
    <xf numFmtId="0" fontId="10" fillId="0" borderId="18" xfId="5" applyFont="1" applyBorder="1" applyAlignment="1">
      <alignment horizontal="center" vertical="center"/>
    </xf>
    <xf numFmtId="0" fontId="10" fillId="0" borderId="4" xfId="5" applyFont="1" applyBorder="1" applyAlignment="1">
      <alignment horizontal="center" vertical="center"/>
    </xf>
    <xf numFmtId="0" fontId="10" fillId="0" borderId="0" xfId="5" applyFont="1" applyBorder="1" applyAlignment="1">
      <alignment horizontal="center" vertical="center"/>
    </xf>
    <xf numFmtId="0" fontId="10" fillId="0" borderId="7" xfId="5" applyFont="1" applyBorder="1" applyAlignment="1">
      <alignment horizontal="center" vertical="center"/>
    </xf>
    <xf numFmtId="0" fontId="10" fillId="0" borderId="3" xfId="5" applyFont="1" applyBorder="1" applyAlignment="1">
      <alignment horizontal="center" vertical="center"/>
    </xf>
    <xf numFmtId="0" fontId="10" fillId="0" borderId="2" xfId="5" applyFont="1" applyBorder="1" applyAlignment="1">
      <alignment horizontal="center" vertical="center"/>
    </xf>
    <xf numFmtId="0" fontId="10" fillId="0" borderId="17" xfId="5" applyFont="1" applyBorder="1" applyAlignment="1">
      <alignment horizontal="center" vertical="center"/>
    </xf>
    <xf numFmtId="0" fontId="5" fillId="0" borderId="90" xfId="6" applyFont="1" applyFill="1" applyBorder="1" applyAlignment="1">
      <alignment horizontal="center" vertical="center"/>
    </xf>
    <xf numFmtId="0" fontId="5" fillId="0" borderId="78" xfId="6" applyFont="1" applyFill="1" applyBorder="1" applyAlignment="1">
      <alignment horizontal="center" vertical="center"/>
    </xf>
    <xf numFmtId="0" fontId="5" fillId="0" borderId="89" xfId="6" applyFont="1" applyFill="1" applyBorder="1" applyAlignment="1">
      <alignment horizontal="center" vertical="center"/>
    </xf>
    <xf numFmtId="0" fontId="10" fillId="0" borderId="60" xfId="5" applyFont="1" applyBorder="1" applyAlignment="1">
      <alignment horizontal="center" vertical="center"/>
    </xf>
    <xf numFmtId="0" fontId="10" fillId="0" borderId="59" xfId="5" applyFont="1" applyBorder="1" applyAlignment="1">
      <alignment horizontal="center" vertical="center"/>
    </xf>
    <xf numFmtId="0" fontId="1" fillId="0" borderId="15" xfId="5" applyBorder="1"/>
    <xf numFmtId="0" fontId="5" fillId="0" borderId="6" xfId="6" applyFont="1" applyFill="1" applyBorder="1" applyAlignment="1">
      <alignment horizontal="center" vertical="center"/>
    </xf>
    <xf numFmtId="0" fontId="5" fillId="0" borderId="5" xfId="6" applyFont="1" applyFill="1" applyBorder="1" applyAlignment="1">
      <alignment horizontal="center" vertical="center"/>
    </xf>
    <xf numFmtId="0" fontId="5" fillId="0" borderId="18" xfId="6" applyFont="1" applyFill="1" applyBorder="1" applyAlignment="1">
      <alignment horizontal="center" vertical="center"/>
    </xf>
    <xf numFmtId="0" fontId="5" fillId="0" borderId="4" xfId="6" applyFont="1" applyFill="1" applyBorder="1" applyAlignment="1">
      <alignment horizontal="center" vertical="center"/>
    </xf>
    <xf numFmtId="0" fontId="5" fillId="0" borderId="0" xfId="6" applyFont="1" applyFill="1" applyBorder="1" applyAlignment="1">
      <alignment horizontal="center" vertical="center"/>
    </xf>
    <xf numFmtId="0" fontId="5" fillId="0" borderId="7" xfId="6" applyFont="1" applyFill="1" applyBorder="1" applyAlignment="1">
      <alignment horizontal="center" vertical="center"/>
    </xf>
    <xf numFmtId="0" fontId="1" fillId="0" borderId="5" xfId="5" applyFont="1" applyFill="1" applyBorder="1" applyAlignment="1">
      <alignment horizontal="center" vertical="center" wrapText="1"/>
    </xf>
    <xf numFmtId="0" fontId="1" fillId="0" borderId="0" xfId="5" applyBorder="1"/>
  </cellXfs>
  <cellStyles count="10">
    <cellStyle name="Comma 2" xfId="7"/>
    <cellStyle name="Lien hypertexte" xfId="1" builtinId="8"/>
    <cellStyle name="Milliers" xfId="9" builtinId="3"/>
    <cellStyle name="Normal" xfId="0" builtinId="0"/>
    <cellStyle name="Normal 2" xfId="2"/>
    <cellStyle name="Normal 2 2" xfId="5"/>
    <cellStyle name="Normal 2_AccumulationEquation" xfId="6"/>
    <cellStyle name="Normal 3" xfId="8"/>
    <cellStyle name="Pourcentage" xfId="4" builtinId="5"/>
    <cellStyle name="Pourcentage 6"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34</xdr:row>
          <xdr:rowOff>0</xdr:rowOff>
        </xdr:from>
        <xdr:to>
          <xdr:col>1</xdr:col>
          <xdr:colOff>4808220</xdr:colOff>
          <xdr:row>34</xdr:row>
          <xdr:rowOff>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0.1% wealth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4815840</xdr:colOff>
          <xdr:row>34</xdr:row>
          <xdr:rowOff>0</xdr:rowOff>
        </xdr:to>
        <xdr:sp macro="" textlink="">
          <xdr:nvSpPr>
            <xdr:cNvPr id="1026" name="Button 2" hidden="1">
              <a:extLst>
                <a:ext uri="{63B3BB69-23CF-44E3-9099-C40C66FF867C}">
                  <a14:compatExt spid="_x0000_s102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 wealth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27" name="Button 3" hidden="1">
              <a:extLst>
                <a:ext uri="{63B3BB69-23CF-44E3-9099-C40C66FF867C}">
                  <a14:compatExt spid="_x0000_s1027"/>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wealth shares: Decomposing top 1%,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28" name="Button 4" hidden="1">
              <a:extLst>
                <a:ext uri="{63B3BB69-23CF-44E3-9099-C40C66FF867C}">
                  <a14:compatExt spid="_x0000_s1028"/>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1-0.1% and 0.1% wealth shares,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29" name="Button 5" hidden="1">
              <a:extLst>
                <a:ext uri="{63B3BB69-23CF-44E3-9099-C40C66FF867C}">
                  <a14:compatExt spid="_x0000_s1029"/>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10-1% and 1% wealth shares,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0" name="Button 6" hidden="1">
              <a:extLst>
                <a:ext uri="{63B3BB69-23CF-44E3-9099-C40C66FF867C}">
                  <a14:compatExt spid="_x0000_s1030"/>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and bottom 90% wealth shares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1" name="Button 7" hidden="1">
              <a:extLst>
                <a:ext uri="{63B3BB69-23CF-44E3-9099-C40C66FF867C}">
                  <a14:compatExt spid="_x0000_s1031"/>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bottom 90%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2" name="Button 8" hidden="1">
              <a:extLst>
                <a:ext uri="{63B3BB69-23CF-44E3-9099-C40C66FF867C}">
                  <a14:compatExt spid="_x0000_s1032"/>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bottom 50%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3" name="Button 9" hidden="1">
              <a:extLst>
                <a:ext uri="{63B3BB69-23CF-44E3-9099-C40C66FF867C}">
                  <a14:compatExt spid="_x0000_s1033"/>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middle 40%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4" name="Button 10" hidden="1">
              <a:extLst>
                <a:ext uri="{63B3BB69-23CF-44E3-9099-C40C66FF867C}">
                  <a14:compatExt spid="_x0000_s1034"/>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top 10-1%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5" name="Button 11" hidden="1">
              <a:extLst>
                <a:ext uri="{63B3BB69-23CF-44E3-9099-C40C66FF867C}">
                  <a14:compatExt spid="_x0000_s103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top 1%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6" name="Button 12" hidden="1">
              <a:extLst>
                <a:ext uri="{63B3BB69-23CF-44E3-9099-C40C66FF867C}">
                  <a14:compatExt spid="_x0000_s103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top 1-0.1%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7" name="Button 13" hidden="1">
              <a:extLst>
                <a:ext uri="{63B3BB69-23CF-44E3-9099-C40C66FF867C}">
                  <a14:compatExt spid="_x0000_s1037"/>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top 0.1%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8" name="Button 14" hidden="1">
              <a:extLst>
                <a:ext uri="{63B3BB69-23CF-44E3-9099-C40C66FF867C}">
                  <a14:compatExt spid="_x0000_s1038"/>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50% and middle 40% wealth shares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39" name="Button 15" hidden="1">
              <a:extLst>
                <a:ext uri="{63B3BB69-23CF-44E3-9099-C40C66FF867C}">
                  <a14:compatExt spid="_x0000_s1039"/>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0.1%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0" name="Button 16" hidden="1">
              <a:extLst>
                <a:ext uri="{63B3BB69-23CF-44E3-9099-C40C66FF867C}">
                  <a14:compatExt spid="_x0000_s1040"/>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0.1% pretax income share in France, 1970-2010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1" name="Button 17" hidden="1">
              <a:extLst>
                <a:ext uri="{63B3BB69-23CF-44E3-9099-C40C66FF867C}">
                  <a14:compatExt spid="_x0000_s1041"/>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2" name="Button 18" hidden="1">
              <a:extLst>
                <a:ext uri="{63B3BB69-23CF-44E3-9099-C40C66FF867C}">
                  <a14:compatExt spid="_x0000_s1042"/>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top 1% pretax income share in France, 1970-2012</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3" name="Button 19" hidden="1">
              <a:extLst>
                <a:ext uri="{63B3BB69-23CF-44E3-9099-C40C66FF867C}">
                  <a14:compatExt spid="_x0000_s1043"/>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1-0.1% pretax income share in France, 1970-2010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4" name="Button 20" hidden="1">
              <a:extLst>
                <a:ext uri="{63B3BB69-23CF-44E3-9099-C40C66FF867C}">
                  <a14:compatExt spid="_x0000_s1044"/>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5" name="Button 21" hidden="1">
              <a:extLst>
                <a:ext uri="{63B3BB69-23CF-44E3-9099-C40C66FF867C}">
                  <a14:compatExt spid="_x0000_s104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top 10% pretax income share in France, 1970-2012</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6" name="Button 22" hidden="1">
              <a:extLst>
                <a:ext uri="{63B3BB69-23CF-44E3-9099-C40C66FF867C}">
                  <a14:compatExt spid="_x0000_s104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90%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7" name="Button 23" hidden="1">
              <a:extLst>
                <a:ext uri="{63B3BB69-23CF-44E3-9099-C40C66FF867C}">
                  <a14:compatExt spid="_x0000_s1047"/>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90% pretax income share in France, 1970-2010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8" name="Button 24" hidden="1">
              <a:extLst>
                <a:ext uri="{63B3BB69-23CF-44E3-9099-C40C66FF867C}">
                  <a14:compatExt spid="_x0000_s1048"/>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50%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49" name="Button 25" hidden="1">
              <a:extLst>
                <a:ext uri="{63B3BB69-23CF-44E3-9099-C40C66FF867C}">
                  <a14:compatExt spid="_x0000_s1049"/>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Middle 40%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0" name="Button 26" hidden="1">
              <a:extLst>
                <a:ext uri="{63B3BB69-23CF-44E3-9099-C40C66FF867C}">
                  <a14:compatExt spid="_x0000_s1050"/>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Decomposition of top 1%  pretax capital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1" name="Button 27" hidden="1">
              <a:extLst>
                <a:ext uri="{63B3BB69-23CF-44E3-9099-C40C66FF867C}">
                  <a14:compatExt spid="_x0000_s1051"/>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pretax capital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2" name="Button 28" hidden="1">
              <a:extLst>
                <a:ext uri="{63B3BB69-23CF-44E3-9099-C40C66FF867C}">
                  <a14:compatExt spid="_x0000_s1052"/>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90%  pretax capital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3" name="Button 29" hidden="1">
              <a:extLst>
                <a:ext uri="{63B3BB69-23CF-44E3-9099-C40C66FF867C}">
                  <a14:compatExt spid="_x0000_s1053"/>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Middle 40% pre-tax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4" name="Button 30" hidden="1">
              <a:extLst>
                <a:ext uri="{63B3BB69-23CF-44E3-9099-C40C66FF867C}">
                  <a14:compatExt spid="_x0000_s1054"/>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50% pretax labor income share in France, 1970-2010 (by sex)</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5" name="Button 31" hidden="1">
              <a:extLst>
                <a:ext uri="{63B3BB69-23CF-44E3-9099-C40C66FF867C}">
                  <a14:compatExt spid="_x0000_s105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pretax labor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6" name="Button 32" hidden="1">
              <a:extLst>
                <a:ext uri="{63B3BB69-23CF-44E3-9099-C40C66FF867C}">
                  <a14:compatExt spid="_x0000_s105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bottom 90% pretax  labor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2</xdr:col>
          <xdr:colOff>0</xdr:colOff>
          <xdr:row>34</xdr:row>
          <xdr:rowOff>0</xdr:rowOff>
        </xdr:to>
        <xdr:sp macro="" textlink="">
          <xdr:nvSpPr>
            <xdr:cNvPr id="1057" name="Button 33" hidden="1">
              <a:extLst>
                <a:ext uri="{63B3BB69-23CF-44E3-9099-C40C66FF867C}">
                  <a14:compatExt spid="_x0000_s1057"/>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Pretax capital  income shares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58" name="Button 34" hidden="1">
              <a:extLst>
                <a:ext uri="{63B3BB69-23CF-44E3-9099-C40C66FF867C}">
                  <a14:compatExt spid="_x0000_s1058"/>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Pretax labor income shares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34</xdr:row>
          <xdr:rowOff>0</xdr:rowOff>
        </xdr:from>
        <xdr:to>
          <xdr:col>1</xdr:col>
          <xdr:colOff>4808220</xdr:colOff>
          <xdr:row>34</xdr:row>
          <xdr:rowOff>0</xdr:rowOff>
        </xdr:to>
        <xdr:sp macro="" textlink="">
          <xdr:nvSpPr>
            <xdr:cNvPr id="1059" name="Button 35" hidden="1">
              <a:extLst>
                <a:ext uri="{63B3BB69-23CF-44E3-9099-C40C66FF867C}">
                  <a14:compatExt spid="_x0000_s1059"/>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Wealth shares in France, 1970-2010</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0" name="Button 36" hidden="1">
              <a:extLst>
                <a:ext uri="{63B3BB69-23CF-44E3-9099-C40C66FF867C}">
                  <a14:compatExt spid="_x0000_s1060"/>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Pretax income shares in France, 1970-2010</a:t>
              </a:r>
            </a:p>
            <a:p>
              <a:pPr algn="l" rtl="0">
                <a:defRPr sz="1000"/>
              </a:pPr>
              <a:r>
                <a:rPr lang="fr-FR" sz="1000" b="0" i="0" u="none" strike="noStrike" baseline="0">
                  <a:solidFill>
                    <a:srgbClr val="000000"/>
                  </a:solidFill>
                  <a:latin typeface="Arial"/>
                  <a:cs typeface="Arial"/>
                </a:rPr>
                <a:t>Pre-tax income shares in France, 1970-2010</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1" name="Button 37" hidden="1">
              <a:extLst>
                <a:ext uri="{63B3BB69-23CF-44E3-9099-C40C66FF867C}">
                  <a14:compatExt spid="_x0000_s1061"/>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Decomposition of aggregate wealth,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2" name="Button 38" hidden="1">
              <a:extLst>
                <a:ext uri="{63B3BB69-23CF-44E3-9099-C40C66FF867C}">
                  <a14:compatExt spid="_x0000_s1062"/>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Composition of top 10% wealth share,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3" name="Button 39" hidden="1">
              <a:extLst>
                <a:ext uri="{63B3BB69-23CF-44E3-9099-C40C66FF867C}">
                  <a14:compatExt spid="_x0000_s1063"/>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Decomposition of top 10%  pretax capital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4" name="Button 40" hidden="1">
              <a:extLst>
                <a:ext uri="{63B3BB69-23CF-44E3-9099-C40C66FF867C}">
                  <a14:compatExt spid="_x0000_s1064"/>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top 10% pretax  labor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5" name="Button 41" hidden="1">
              <a:extLst>
                <a:ext uri="{63B3BB69-23CF-44E3-9099-C40C66FF867C}">
                  <a14:compatExt spid="_x0000_s106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bottom 90% pretax  labor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6" name="Button 42" hidden="1">
              <a:extLst>
                <a:ext uri="{63B3BB69-23CF-44E3-9099-C40C66FF867C}">
                  <a14:compatExt spid="_x0000_s106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top 1% pretax  labor income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2</xdr:col>
          <xdr:colOff>0</xdr:colOff>
          <xdr:row>34</xdr:row>
          <xdr:rowOff>0</xdr:rowOff>
        </xdr:to>
        <xdr:sp macro="" textlink="">
          <xdr:nvSpPr>
            <xdr:cNvPr id="1067" name="Button 43" hidden="1">
              <a:extLst>
                <a:ext uri="{63B3BB69-23CF-44E3-9099-C40C66FF867C}">
                  <a14:compatExt spid="_x0000_s1067"/>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pretax labor income share in France, 1970-2010 (by sex)</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8" name="Button 44" hidden="1">
              <a:extLst>
                <a:ext uri="{63B3BB69-23CF-44E3-9099-C40C66FF867C}">
                  <a14:compatExt spid="_x0000_s1068"/>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Share of capital income in pretax incomein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69" name="Button 45" hidden="1">
              <a:extLst>
                <a:ext uri="{63B3BB69-23CF-44E3-9099-C40C66FF867C}">
                  <a14:compatExt spid="_x0000_s1069"/>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Share of capital income among bottom 90% pretax income earners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70" name="Button 46" hidden="1">
              <a:extLst>
                <a:ext uri="{63B3BB69-23CF-44E3-9099-C40C66FF867C}">
                  <a14:compatExt spid="_x0000_s1070"/>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Share of capital income among top 10% pretax income earners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71" name="Button 47" hidden="1">
              <a:extLst>
                <a:ext uri="{63B3BB69-23CF-44E3-9099-C40C66FF867C}">
                  <a14:compatExt spid="_x0000_s1071"/>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Share of capital income in pretax income in France, by year and level of pretax income </a:t>
              </a:r>
            </a:p>
            <a:p>
              <a:pPr algn="l" rtl="0">
                <a:defRPr sz="1000"/>
              </a:pPr>
              <a:endParaRPr lang="fr-FR" sz="1000" b="0" i="0" u="none" strike="noStrike" baseline="0">
                <a:solidFill>
                  <a:srgbClr val="000000"/>
                </a:solidFill>
                <a:latin typeface="Arial"/>
                <a:cs typeface="Arial"/>
              </a:endParaRP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72" name="Button 48" hidden="1">
              <a:extLst>
                <a:ext uri="{63B3BB69-23CF-44E3-9099-C40C66FF867C}">
                  <a14:compatExt spid="_x0000_s1072"/>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Share of capital income (excl. liquidities) in pretax income in France, by year and level of pretax income</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2</xdr:col>
          <xdr:colOff>0</xdr:colOff>
          <xdr:row>34</xdr:row>
          <xdr:rowOff>0</xdr:rowOff>
        </xdr:to>
        <xdr:sp macro="" textlink="">
          <xdr:nvSpPr>
            <xdr:cNvPr id="1073" name="Button 49" hidden="1">
              <a:extLst>
                <a:ext uri="{63B3BB69-23CF-44E3-9099-C40C66FF867C}">
                  <a14:compatExt spid="_x0000_s1073"/>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Decomposing top 10% wealth shares, France 1970-2012</a:t>
              </a:r>
            </a:p>
            <a:p>
              <a:pPr algn="l" rtl="0">
                <a:defRPr sz="1000"/>
              </a:pPr>
              <a:r>
                <a:rPr lang="fr-FR" sz="1000" b="0" i="0" u="none" strike="noStrike" baseline="0">
                  <a:solidFill>
                    <a:srgbClr val="000000"/>
                  </a:solidFill>
                  <a:latin typeface="Arial"/>
                  <a:cs typeface="Arial"/>
                </a:rPr>
                <a:t>Decomposing top 10% wealth shares, France 1970-2012</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4815840</xdr:colOff>
          <xdr:row>34</xdr:row>
          <xdr:rowOff>0</xdr:rowOff>
        </xdr:to>
        <xdr:sp macro="" textlink="">
          <xdr:nvSpPr>
            <xdr:cNvPr id="1074" name="Button 50" hidden="1">
              <a:extLst>
                <a:ext uri="{63B3BB69-23CF-44E3-9099-C40C66FF867C}">
                  <a14:compatExt spid="_x0000_s1074"/>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10% wealth share in France, 1970-2010</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4815840</xdr:colOff>
          <xdr:row>34</xdr:row>
          <xdr:rowOff>0</xdr:rowOff>
        </xdr:to>
        <xdr:sp macro="" textlink="">
          <xdr:nvSpPr>
            <xdr:cNvPr id="1075" name="Button 51" hidden="1">
              <a:extLst>
                <a:ext uri="{63B3BB69-23CF-44E3-9099-C40C66FF867C}">
                  <a14:compatExt spid="_x0000_s1075"/>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Top wealth shares: decomposing top 1%, France 1970-2012</a:t>
              </a:r>
            </a:p>
            <a:p>
              <a:pPr algn="l" rtl="0">
                <a:defRPr sz="1000"/>
              </a:pPr>
              <a:endParaRPr lang="fr-FR"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15240</xdr:colOff>
          <xdr:row>34</xdr:row>
          <xdr:rowOff>0</xdr:rowOff>
        </xdr:from>
        <xdr:to>
          <xdr:col>1</xdr:col>
          <xdr:colOff>4823460</xdr:colOff>
          <xdr:row>34</xdr:row>
          <xdr:rowOff>0</xdr:rowOff>
        </xdr:to>
        <xdr:sp macro="" textlink="">
          <xdr:nvSpPr>
            <xdr:cNvPr id="1076" name="Button 52" hidden="1">
              <a:extLst>
                <a:ext uri="{63B3BB69-23CF-44E3-9099-C40C66FF867C}">
                  <a14:compatExt spid="_x0000_s1076"/>
                </a:ext>
              </a:extLst>
            </xdr:cNvPr>
            <xdr:cNvSpPr/>
          </xdr:nvSpPr>
          <xdr:spPr>
            <a:xfrm>
              <a:off x="0" y="0"/>
              <a:ext cx="0" cy="0"/>
            </a:xfrm>
            <a:prstGeom prst="rect">
              <a:avLst/>
            </a:prstGeom>
          </xdr:spPr>
          <xdr:txBody>
            <a:bodyPr vertOverflow="clip" wrap="square" lIns="36576" tIns="27432" rIns="0" bIns="27432" anchor="ctr" upright="1"/>
            <a:lstStyle/>
            <a:p>
              <a:pPr algn="l" rtl="0">
                <a:defRPr sz="1000"/>
              </a:pPr>
              <a:r>
                <a:rPr lang="fr-FR" sz="1000" b="0" i="0" u="none" strike="noStrike" baseline="0">
                  <a:solidFill>
                    <a:srgbClr val="000000"/>
                  </a:solidFill>
                  <a:latin typeface="Arial"/>
                  <a:cs typeface="Arial"/>
                </a:rPr>
                <a:t>Bottom 90%  pretax labor income share in France, 1970-2010</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WIDFrance/IncomeTaxMicroFiles/Results/raw%20results/exportresul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ohn/Desktop/these/Projet%20wealth_income/Parameters/AppendixNationalAccou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awealthshare"/>
      <sheetName val="statawealthvalue"/>
      <sheetName val="statawealthtop"/>
      <sheetName val="statawealthcompo"/>
      <sheetName val="statawealthcompo2"/>
      <sheetName val="stataincomeshare_w_pretax"/>
      <sheetName val="stataincomeshare2_w_pretax"/>
      <sheetName val="statawealthsharecapgain"/>
      <sheetName val="statawealthcompo2capgain"/>
      <sheetName val="statawealthcompo2capgain84"/>
      <sheetName val="statawealthshare_rpretax"/>
      <sheetName val="statawealthcompo_rpretax"/>
      <sheetName val="statawealthcompo2_rpretax"/>
      <sheetName val="stataincomeshare_rpretax"/>
      <sheetName val="stataincomeshare2_rpretax"/>
      <sheetName val="statawealthshare_rtravpretax"/>
      <sheetName val="statawealthcompo_rtravpretax"/>
      <sheetName val="statawealthcompo2_rtravpretax"/>
      <sheetName val="stataincomeshare_rtravpretax"/>
      <sheetName val="stataincomeshare2_rtravpretax"/>
      <sheetName val="statawealthshare_rcappretax"/>
      <sheetName val="statawealthcompo_rcappretax"/>
      <sheetName val="statawealthcompo2_rcappretax"/>
      <sheetName val="stataincomeshare_rcappretax"/>
      <sheetName val="stataincomeshare2_rcappretax"/>
      <sheetName val="stataincomeshare_rFICN"/>
      <sheetName val="stataincomeshare2_rFICN"/>
      <sheetName val="stataincomeshare_rirpp"/>
      <sheetName val="stataincomeshare2_rirpp"/>
      <sheetName val="stataincomeshare_rtravirpp"/>
      <sheetName val="stataincomeshare2_rtravirpp"/>
      <sheetName val="stataincomeshare_rcapirpp"/>
      <sheetName val="stataincomeshare2_rcapirpp"/>
      <sheetName val="stataincomesharesex_rtravpretax"/>
      <sheetName val="stata_alpha"/>
      <sheetName val="stata_alpha2"/>
      <sheetName val="stata_alphapy"/>
      <sheetName val="saving"/>
      <sheetName val="exportresults"/>
    </sheetNames>
    <definedNames>
      <definedName name="Button01_Click"/>
      <definedName name="Button02_Click"/>
      <definedName name="Button03_Click"/>
      <definedName name="Button04_Click"/>
      <definedName name="Button05_Click"/>
      <definedName name="Button06_Click"/>
      <definedName name="Button07_Click"/>
      <definedName name="Button08_Click"/>
      <definedName name="Button09_Click"/>
      <definedName name="Button10_Click"/>
      <definedName name="Button11_Click"/>
      <definedName name="Button12_Click"/>
      <definedName name="Button13_Click"/>
      <definedName name="Button14_Click"/>
      <definedName name="Button15_Click"/>
      <definedName name="Button16_Click"/>
      <definedName name="Button17_Click"/>
      <definedName name="Button18_Click"/>
      <definedName name="Button19_Click"/>
      <definedName name="Button20_Click"/>
      <definedName name="Button21_Click"/>
      <definedName name="Button22_Click"/>
      <definedName name="Button23_Click"/>
      <definedName name="Button24_Click"/>
      <definedName name="Button25_Click"/>
      <definedName name="Button26_Click"/>
      <definedName name="Button27_Click"/>
      <definedName name="Button28_Click"/>
      <definedName name="Button29_Click"/>
      <definedName name="Button30_Click"/>
      <definedName name="Button31_Click"/>
      <definedName name="Button32_Click"/>
      <definedName name="Button33_Click"/>
      <definedName name="Button34_Click"/>
      <definedName name="Button35_Click"/>
      <definedName name="Button36_Click"/>
      <definedName name="Button37_Click"/>
      <definedName name="Button38_Click"/>
      <definedName name="Button39_Click"/>
      <definedName name="Button40_Click"/>
      <definedName name="Button41_Click"/>
      <definedName name="Button42_Click"/>
      <definedName name="Button43_Click"/>
      <definedName name="Button44_Click"/>
      <definedName name="Button45_Click"/>
      <definedName name="Button46_Click"/>
      <definedName name="Button47_Click"/>
      <definedName name="Button48_Click"/>
      <definedName name="Button49_Click"/>
    </definedNames>
    <sheetDataSet>
      <sheetData sheetId="0">
        <row r="29">
          <cell r="B29">
            <v>0.39698969013988999</v>
          </cell>
          <cell r="C29">
            <v>0.60301033686846495</v>
          </cell>
          <cell r="D29">
            <v>0.44906702917069202</v>
          </cell>
          <cell r="E29">
            <v>0.21058347681537301</v>
          </cell>
          <cell r="F29">
            <v>0.15241695847362299</v>
          </cell>
          <cell r="G29">
            <v>7.1090536866516896E-2</v>
          </cell>
          <cell r="H29">
            <v>5.4915826815076403E-2</v>
          </cell>
          <cell r="I29">
            <v>0.34207386161778502</v>
          </cell>
          <cell r="J29">
            <v>0.392426845617592</v>
          </cell>
          <cell r="K29">
            <v>0.15394329764460399</v>
          </cell>
          <cell r="L29">
            <v>0.23848354533039601</v>
          </cell>
          <cell r="M29">
            <v>0.13949294062331299</v>
          </cell>
          <cell r="N29">
            <v>5.81665172300425E-2</v>
          </cell>
          <cell r="O29">
            <v>8.1326422802174295E-2</v>
          </cell>
        </row>
        <row r="30">
          <cell r="B30">
            <v>0.40200427835602298</v>
          </cell>
          <cell r="C30">
            <v>0.59799575381096504</v>
          </cell>
          <cell r="D30">
            <v>0.44473517572428301</v>
          </cell>
          <cell r="E30">
            <v>0.20654809019683501</v>
          </cell>
          <cell r="F30">
            <v>0.14815843507156101</v>
          </cell>
          <cell r="G30">
            <v>6.8230908408908095E-2</v>
          </cell>
          <cell r="H30">
            <v>5.5257501810242998E-2</v>
          </cell>
          <cell r="I30">
            <v>0.34674677627956302</v>
          </cell>
          <cell r="J30">
            <v>0.39144764874753002</v>
          </cell>
          <cell r="K30">
            <v>0.153260567135272</v>
          </cell>
          <cell r="L30">
            <v>0.23818707914012099</v>
          </cell>
          <cell r="M30">
            <v>0.13831718196287299</v>
          </cell>
          <cell r="N30">
            <v>5.8389653851301598E-2</v>
          </cell>
          <cell r="O30">
            <v>7.9927527284077607E-2</v>
          </cell>
        </row>
        <row r="31">
          <cell r="B31">
            <v>0.40244646099438902</v>
          </cell>
          <cell r="C31">
            <v>0.59755357579761703</v>
          </cell>
          <cell r="D31">
            <v>0.44512887699208697</v>
          </cell>
          <cell r="E31">
            <v>0.20669574355432799</v>
          </cell>
          <cell r="F31">
            <v>0.147671956461561</v>
          </cell>
          <cell r="G31">
            <v>6.8002492325351202E-2</v>
          </cell>
          <cell r="H31">
            <v>5.4859938498018603E-2</v>
          </cell>
          <cell r="I31">
            <v>0.34758652379967597</v>
          </cell>
          <cell r="J31">
            <v>0.39085781742430398</v>
          </cell>
          <cell r="K31">
            <v>0.15242468738154999</v>
          </cell>
          <cell r="L31">
            <v>0.238433127575818</v>
          </cell>
          <cell r="M31">
            <v>0.13869325101551799</v>
          </cell>
          <cell r="N31">
            <v>5.90237856634344E-2</v>
          </cell>
          <cell r="O31">
            <v>7.9669464194821293E-2</v>
          </cell>
        </row>
        <row r="32">
          <cell r="B32">
            <v>0.40312891307236098</v>
          </cell>
          <cell r="C32">
            <v>0.59687112793918795</v>
          </cell>
          <cell r="D32">
            <v>0.44555276739834299</v>
          </cell>
          <cell r="E32">
            <v>0.207399692023159</v>
          </cell>
          <cell r="F32">
            <v>0.147837755387592</v>
          </cell>
          <cell r="G32">
            <v>6.8294102441587998E-2</v>
          </cell>
          <cell r="H32">
            <v>5.4151918444498903E-2</v>
          </cell>
          <cell r="I32">
            <v>0.348976997581813</v>
          </cell>
          <cell r="J32">
            <v>0.38947142137122898</v>
          </cell>
          <cell r="K32">
            <v>0.15131834897332999</v>
          </cell>
          <cell r="L32">
            <v>0.23815306996249699</v>
          </cell>
          <cell r="M32">
            <v>0.13910558906899001</v>
          </cell>
          <cell r="N32">
            <v>5.9561935114259501E-2</v>
          </cell>
          <cell r="O32">
            <v>7.9543652440839094E-2</v>
          </cell>
        </row>
        <row r="33">
          <cell r="B33">
            <v>0.41214108883481998</v>
          </cell>
          <cell r="C33">
            <v>0.58785895601577598</v>
          </cell>
          <cell r="D33">
            <v>0.43753618286773599</v>
          </cell>
          <cell r="E33">
            <v>0.20157782123541201</v>
          </cell>
          <cell r="F33">
            <v>0.14211050356847199</v>
          </cell>
          <cell r="G33">
            <v>6.4750896656197501E-2</v>
          </cell>
          <cell r="H33">
            <v>5.4050981855486298E-2</v>
          </cell>
          <cell r="I33">
            <v>0.35809011200719498</v>
          </cell>
          <cell r="J33">
            <v>0.38628112025211098</v>
          </cell>
          <cell r="K33">
            <v>0.15032276116412399</v>
          </cell>
          <cell r="L33">
            <v>0.235958356890448</v>
          </cell>
          <cell r="M33">
            <v>0.13682692375889799</v>
          </cell>
          <cell r="N33">
            <v>5.9467315907304197E-2</v>
          </cell>
          <cell r="O33">
            <v>7.7359606027156996E-2</v>
          </cell>
        </row>
        <row r="34">
          <cell r="B34">
            <v>0.418189002200961</v>
          </cell>
          <cell r="C34">
            <v>0.58181104622781299</v>
          </cell>
          <cell r="D34">
            <v>0.43220817577093901</v>
          </cell>
          <cell r="E34">
            <v>0.19758092658594201</v>
          </cell>
          <cell r="F34">
            <v>0.13787275832146401</v>
          </cell>
          <cell r="G34">
            <v>6.2223592579114799E-2</v>
          </cell>
          <cell r="H34">
            <v>5.3583521773991699E-2</v>
          </cell>
          <cell r="I34">
            <v>0.364605487784119</v>
          </cell>
          <cell r="J34">
            <v>0.38423010520637002</v>
          </cell>
          <cell r="K34">
            <v>0.149602858057999</v>
          </cell>
          <cell r="L34">
            <v>0.23462724505855201</v>
          </cell>
          <cell r="M34">
            <v>0.13535733288154</v>
          </cell>
          <cell r="N34">
            <v>5.9708166215669198E-2</v>
          </cell>
          <cell r="O34">
            <v>7.5649164521646398E-2</v>
          </cell>
        </row>
        <row r="35">
          <cell r="B35">
            <v>0.42622506051598102</v>
          </cell>
          <cell r="C35">
            <v>0.57377498102098801</v>
          </cell>
          <cell r="D35">
            <v>0.42470380515684902</v>
          </cell>
          <cell r="E35">
            <v>0.19329048154610701</v>
          </cell>
          <cell r="F35">
            <v>0.135378904525602</v>
          </cell>
          <cell r="G35">
            <v>6.2340378833026802E-2</v>
          </cell>
          <cell r="H35">
            <v>5.56380950446961E-2</v>
          </cell>
          <cell r="I35">
            <v>0.37058696994593199</v>
          </cell>
          <cell r="J35">
            <v>0.38048448857282802</v>
          </cell>
          <cell r="K35">
            <v>0.149071168364664</v>
          </cell>
          <cell r="L35">
            <v>0.231413320137763</v>
          </cell>
          <cell r="M35">
            <v>0.13095010201228599</v>
          </cell>
          <cell r="N35">
            <v>5.7911575588065603E-2</v>
          </cell>
          <cell r="O35">
            <v>7.3038525276608202E-2</v>
          </cell>
        </row>
        <row r="36">
          <cell r="B36">
            <v>0.43465236711435901</v>
          </cell>
          <cell r="C36">
            <v>0.56534766220227495</v>
          </cell>
          <cell r="D36">
            <v>0.41682392977806199</v>
          </cell>
          <cell r="E36">
            <v>0.18866215863882399</v>
          </cell>
          <cell r="F36">
            <v>0.132649992250676</v>
          </cell>
          <cell r="G36">
            <v>6.2169587586057902E-2</v>
          </cell>
          <cell r="H36">
            <v>5.7783622551540098E-2</v>
          </cell>
          <cell r="I36">
            <v>0.37686874602471199</v>
          </cell>
          <cell r="J36">
            <v>0.376685496089182</v>
          </cell>
          <cell r="K36">
            <v>0.14852372959768301</v>
          </cell>
          <cell r="L36">
            <v>0.22816176828846901</v>
          </cell>
          <cell r="M36">
            <v>0.126492570740286</v>
          </cell>
          <cell r="N36">
            <v>5.60121655413921E-2</v>
          </cell>
          <cell r="O36">
            <v>7.0480405017966999E-2</v>
          </cell>
        </row>
        <row r="37">
          <cell r="B37">
            <v>0.434503187991299</v>
          </cell>
          <cell r="C37">
            <v>0.56549682892027098</v>
          </cell>
          <cell r="D37">
            <v>0.417339727526297</v>
          </cell>
          <cell r="E37">
            <v>0.190682199836755</v>
          </cell>
          <cell r="F37">
            <v>0.13569192707533201</v>
          </cell>
          <cell r="G37">
            <v>6.5868460808110305E-2</v>
          </cell>
          <cell r="H37">
            <v>5.6962409006090203E-2</v>
          </cell>
          <cell r="I37">
            <v>0.37754077726256802</v>
          </cell>
          <cell r="J37">
            <v>0.37481462493940199</v>
          </cell>
          <cell r="K37">
            <v>0.148157102973826</v>
          </cell>
          <cell r="L37">
            <v>0.22665752556490601</v>
          </cell>
          <cell r="M37">
            <v>0.124813739056593</v>
          </cell>
          <cell r="N37">
            <v>5.4990272366055901E-2</v>
          </cell>
          <cell r="O37">
            <v>6.9823467389140706E-2</v>
          </cell>
        </row>
        <row r="38">
          <cell r="B38">
            <v>0.43478664988651899</v>
          </cell>
          <cell r="C38">
            <v>0.56521336175501302</v>
          </cell>
          <cell r="D38">
            <v>0.41743470728397403</v>
          </cell>
          <cell r="E38">
            <v>0.192761038430035</v>
          </cell>
          <cell r="F38">
            <v>0.138691775966436</v>
          </cell>
          <cell r="G38">
            <v>6.9702608089012394E-2</v>
          </cell>
          <cell r="H38">
            <v>5.6230178023941403E-2</v>
          </cell>
          <cell r="I38">
            <v>0.37855646700193002</v>
          </cell>
          <cell r="J38">
            <v>0.372452322393656</v>
          </cell>
          <cell r="K38">
            <v>0.14777866018885499</v>
          </cell>
          <cell r="L38">
            <v>0.224673667424655</v>
          </cell>
          <cell r="M38">
            <v>0.123058430850506</v>
          </cell>
          <cell r="N38">
            <v>5.4069262597520699E-2</v>
          </cell>
          <cell r="O38">
            <v>6.8989169845739495E-2</v>
          </cell>
        </row>
        <row r="39">
          <cell r="B39">
            <v>0.438260913076439</v>
          </cell>
          <cell r="C39">
            <v>0.56173910047865405</v>
          </cell>
          <cell r="D39">
            <v>0.41408690213296101</v>
          </cell>
          <cell r="E39">
            <v>0.18997045862477799</v>
          </cell>
          <cell r="F39">
            <v>0.13599395346363999</v>
          </cell>
          <cell r="G39">
            <v>6.6944242372936502E-2</v>
          </cell>
          <cell r="H39">
            <v>5.5164302048710701E-2</v>
          </cell>
          <cell r="I39">
            <v>0.38309660821366798</v>
          </cell>
          <cell r="J39">
            <v>0.37176863966700902</v>
          </cell>
          <cell r="K39">
            <v>0.14765220271916099</v>
          </cell>
          <cell r="L39">
            <v>0.224116441121158</v>
          </cell>
          <cell r="M39">
            <v>0.12302621702484</v>
          </cell>
          <cell r="N39">
            <v>5.3976505970584898E-2</v>
          </cell>
          <cell r="O39">
            <v>6.9049712496802099E-2</v>
          </cell>
        </row>
        <row r="40">
          <cell r="B40">
            <v>0.44582006194013801</v>
          </cell>
          <cell r="C40">
            <v>0.55417995193684799</v>
          </cell>
          <cell r="D40">
            <v>0.40680750803898102</v>
          </cell>
          <cell r="E40">
            <v>0.18417749820483501</v>
          </cell>
          <cell r="F40">
            <v>0.13080760025299201</v>
          </cell>
          <cell r="G40">
            <v>6.2477325171931102E-2</v>
          </cell>
          <cell r="H40">
            <v>5.5072530047609897E-2</v>
          </cell>
          <cell r="I40">
            <v>0.39074753123063299</v>
          </cell>
          <cell r="J40">
            <v>0.37000245022290201</v>
          </cell>
          <cell r="K40">
            <v>0.14737244700035301</v>
          </cell>
          <cell r="L40">
            <v>0.22263000650401499</v>
          </cell>
          <cell r="M40">
            <v>0.12170017406634601</v>
          </cell>
          <cell r="N40">
            <v>5.3369899513274498E-2</v>
          </cell>
          <cell r="O40">
            <v>6.8330275870545798E-2</v>
          </cell>
        </row>
        <row r="41">
          <cell r="B41">
            <v>0.45221341792701403</v>
          </cell>
          <cell r="C41">
            <v>0.54778659725771495</v>
          </cell>
          <cell r="D41">
            <v>0.40068544769093201</v>
          </cell>
          <cell r="E41">
            <v>0.179172011277652</v>
          </cell>
          <cell r="F41">
            <v>0.12619882388102599</v>
          </cell>
          <cell r="G41">
            <v>5.8445779953842002E-2</v>
          </cell>
          <cell r="H41">
            <v>5.5458343303275197E-2</v>
          </cell>
          <cell r="I41">
            <v>0.39675507614091599</v>
          </cell>
          <cell r="J41">
            <v>0.36861458107067602</v>
          </cell>
          <cell r="K41">
            <v>0.147101151507219</v>
          </cell>
          <cell r="L41">
            <v>0.22151343217080199</v>
          </cell>
          <cell r="M41">
            <v>0.120726232555336</v>
          </cell>
          <cell r="N41">
            <v>5.2973189683865003E-2</v>
          </cell>
          <cell r="O41">
            <v>6.7753044064541398E-2</v>
          </cell>
        </row>
        <row r="42">
          <cell r="B42">
            <v>0.45457871987139198</v>
          </cell>
          <cell r="C42">
            <v>0.54542129886361201</v>
          </cell>
          <cell r="D42">
            <v>0.39837494323984202</v>
          </cell>
          <cell r="E42">
            <v>0.17684253960253499</v>
          </cell>
          <cell r="F42">
            <v>0.123834607958227</v>
          </cell>
          <cell r="G42">
            <v>5.5863792357547501E-2</v>
          </cell>
          <cell r="H42">
            <v>5.4953158862350499E-2</v>
          </cell>
          <cell r="I42">
            <v>0.39962556459934401</v>
          </cell>
          <cell r="J42">
            <v>0.36857875277916502</v>
          </cell>
          <cell r="K42">
            <v>0.147046356320366</v>
          </cell>
          <cell r="L42">
            <v>0.22153239849033601</v>
          </cell>
          <cell r="M42">
            <v>0.120978748691357</v>
          </cell>
          <cell r="N42">
            <v>5.3007934596823E-2</v>
          </cell>
          <cell r="O42">
            <v>6.7970815110625096E-2</v>
          </cell>
        </row>
        <row r="43">
          <cell r="B43">
            <v>0.45456912927329601</v>
          </cell>
          <cell r="C43">
            <v>0.54543089680373702</v>
          </cell>
          <cell r="D43">
            <v>0.398393284529448</v>
          </cell>
          <cell r="E43">
            <v>0.17621418088674601</v>
          </cell>
          <cell r="F43">
            <v>0.123010963667184</v>
          </cell>
          <cell r="G43">
            <v>5.4207806288534603E-2</v>
          </cell>
          <cell r="H43">
            <v>5.38639735103843E-2</v>
          </cell>
          <cell r="I43">
            <v>0.40070516133956802</v>
          </cell>
          <cell r="J43">
            <v>0.36921670753508801</v>
          </cell>
          <cell r="K43">
            <v>0.14703761159480999</v>
          </cell>
          <cell r="L43">
            <v>0.22217909743918299</v>
          </cell>
          <cell r="M43">
            <v>0.12200637627393</v>
          </cell>
          <cell r="N43">
            <v>5.32032207939446E-2</v>
          </cell>
          <cell r="O43">
            <v>6.8803156252956799E-2</v>
          </cell>
        </row>
        <row r="44">
          <cell r="B44">
            <v>0.44769361964392501</v>
          </cell>
          <cell r="C44">
            <v>0.55230639063255205</v>
          </cell>
          <cell r="D44">
            <v>0.40521079702118501</v>
          </cell>
          <cell r="E44">
            <v>0.18137213056020099</v>
          </cell>
          <cell r="F44">
            <v>0.12737360850746601</v>
          </cell>
          <cell r="G44">
            <v>5.68514655874367E-2</v>
          </cell>
          <cell r="H44">
            <v>5.1369333152076903E-2</v>
          </cell>
          <cell r="I44">
            <v>0.39632428940594899</v>
          </cell>
          <cell r="J44">
            <v>0.37093425225481602</v>
          </cell>
          <cell r="K44">
            <v>0.147095592662393</v>
          </cell>
          <cell r="L44">
            <v>0.223838660421079</v>
          </cell>
          <cell r="M44">
            <v>0.124520665741397</v>
          </cell>
          <cell r="N44">
            <v>5.39985245371295E-2</v>
          </cell>
          <cell r="O44">
            <v>7.0522142032286197E-2</v>
          </cell>
        </row>
        <row r="45">
          <cell r="B45">
            <v>0.43879235631309399</v>
          </cell>
          <cell r="C45">
            <v>0.56120763818768804</v>
          </cell>
          <cell r="D45">
            <v>0.41430370340942602</v>
          </cell>
          <cell r="E45">
            <v>0.18947190282124601</v>
          </cell>
          <cell r="F45">
            <v>0.134680948362908</v>
          </cell>
          <cell r="G45">
            <v>6.2207368546565001E-2</v>
          </cell>
          <cell r="H45">
            <v>4.8124526521249399E-2</v>
          </cell>
          <cell r="I45">
            <v>0.39066782996425098</v>
          </cell>
          <cell r="J45">
            <v>0.37173572851130299</v>
          </cell>
          <cell r="K45">
            <v>0.146903933884032</v>
          </cell>
          <cell r="L45">
            <v>0.224831794645133</v>
          </cell>
          <cell r="M45">
            <v>0.12726453388456699</v>
          </cell>
          <cell r="N45">
            <v>5.47909558089563E-2</v>
          </cell>
          <cell r="O45">
            <v>7.2473579019015605E-2</v>
          </cell>
        </row>
        <row r="46">
          <cell r="B46">
            <v>0.43368011279868901</v>
          </cell>
          <cell r="C46">
            <v>0.56631986533218603</v>
          </cell>
          <cell r="D46">
            <v>0.41927962175630201</v>
          </cell>
          <cell r="E46">
            <v>0.19375280522719901</v>
          </cell>
          <cell r="F46">
            <v>0.13845978640404999</v>
          </cell>
          <cell r="G46">
            <v>6.5213219951137297E-2</v>
          </cell>
          <cell r="H46">
            <v>4.5488791956231497E-2</v>
          </cell>
          <cell r="I46">
            <v>0.38819131833304399</v>
          </cell>
          <cell r="J46">
            <v>0.37256705477560598</v>
          </cell>
          <cell r="K46">
            <v>0.14704024319976999</v>
          </cell>
          <cell r="L46">
            <v>0.22552681084828299</v>
          </cell>
          <cell r="M46">
            <v>0.128539583638484</v>
          </cell>
          <cell r="N46">
            <v>5.5293019194130703E-2</v>
          </cell>
          <cell r="O46">
            <v>7.3246565658576401E-2</v>
          </cell>
        </row>
        <row r="47">
          <cell r="B47">
            <v>0.42787344288080897</v>
          </cell>
          <cell r="C47">
            <v>0.57212651893496502</v>
          </cell>
          <cell r="D47">
            <v>0.42485853098332799</v>
          </cell>
          <cell r="E47">
            <v>0.19852895662188499</v>
          </cell>
          <cell r="F47">
            <v>0.14269442204385999</v>
          </cell>
          <cell r="G47">
            <v>6.8722613923911602E-2</v>
          </cell>
          <cell r="H47">
            <v>4.2721075387089101E-2</v>
          </cell>
          <cell r="I47">
            <v>0.38515236219625898</v>
          </cell>
          <cell r="J47">
            <v>0.37359755858778998</v>
          </cell>
          <cell r="K47">
            <v>0.14726798818818099</v>
          </cell>
          <cell r="L47">
            <v>0.22632956894017101</v>
          </cell>
          <cell r="M47">
            <v>0.12980633974075301</v>
          </cell>
          <cell r="N47">
            <v>5.5834534023078898E-2</v>
          </cell>
          <cell r="O47">
            <v>7.3971807241551099E-2</v>
          </cell>
        </row>
        <row r="48">
          <cell r="B48">
            <v>0.42410300150768898</v>
          </cell>
          <cell r="C48">
            <v>0.57589698921022703</v>
          </cell>
          <cell r="D48">
            <v>0.42690016933798203</v>
          </cell>
          <cell r="E48">
            <v>0.20350409791488999</v>
          </cell>
          <cell r="F48">
            <v>0.14876815831001799</v>
          </cell>
          <cell r="G48">
            <v>7.4965343629143005E-2</v>
          </cell>
          <cell r="H48">
            <v>4.1324441699376102E-2</v>
          </cell>
          <cell r="I48">
            <v>0.38277855391327997</v>
          </cell>
          <cell r="J48">
            <v>0.37239288315582397</v>
          </cell>
          <cell r="K48">
            <v>0.14899681810356699</v>
          </cell>
          <cell r="L48">
            <v>0.22339606772616399</v>
          </cell>
          <cell r="M48">
            <v>0.12853875381586299</v>
          </cell>
          <cell r="N48">
            <v>5.4735939965880498E-2</v>
          </cell>
          <cell r="O48">
            <v>7.3802814499108901E-2</v>
          </cell>
        </row>
        <row r="49">
          <cell r="B49">
            <v>0.42679354548454301</v>
          </cell>
          <cell r="C49">
            <v>0.57320647314190898</v>
          </cell>
          <cell r="D49">
            <v>0.42171999439597102</v>
          </cell>
          <cell r="E49">
            <v>0.20085643883794499</v>
          </cell>
          <cell r="F49">
            <v>0.14738917909562599</v>
          </cell>
          <cell r="G49">
            <v>7.4879604060079402E-2</v>
          </cell>
          <cell r="H49">
            <v>4.0863642866403802E-2</v>
          </cell>
          <cell r="I49">
            <v>0.38592989644057302</v>
          </cell>
          <cell r="J49">
            <v>0.37235002219676999</v>
          </cell>
          <cell r="K49">
            <v>0.15148647499463899</v>
          </cell>
          <cell r="L49">
            <v>0.22086355400650701</v>
          </cell>
          <cell r="M49">
            <v>0.12597683724016001</v>
          </cell>
          <cell r="N49">
            <v>5.3467261214185699E-2</v>
          </cell>
          <cell r="O49">
            <v>7.2509575813614696E-2</v>
          </cell>
        </row>
        <row r="50">
          <cell r="B50">
            <v>0.41998326778411899</v>
          </cell>
          <cell r="C50">
            <v>0.58001673221588101</v>
          </cell>
          <cell r="D50">
            <v>0.42959004640579201</v>
          </cell>
          <cell r="E50">
            <v>0.20923525094986001</v>
          </cell>
          <cell r="F50">
            <v>0.15661931037902799</v>
          </cell>
          <cell r="G50">
            <v>8.2940968892473502E-2</v>
          </cell>
          <cell r="H50">
            <v>4.1498823706638002E-2</v>
          </cell>
          <cell r="I50">
            <v>0.37848443739073301</v>
          </cell>
          <cell r="J50">
            <v>0.37078148126602201</v>
          </cell>
          <cell r="K50">
            <v>0.150426680213257</v>
          </cell>
          <cell r="L50">
            <v>0.22035478641300099</v>
          </cell>
          <cell r="M50">
            <v>0.126294285058975</v>
          </cell>
          <cell r="N50">
            <v>5.2615942341766302E-2</v>
          </cell>
          <cell r="O50">
            <v>7.36783480794653E-2</v>
          </cell>
        </row>
        <row r="51">
          <cell r="B51">
            <v>0.42243438959121699</v>
          </cell>
          <cell r="C51">
            <v>0.57756561040878296</v>
          </cell>
          <cell r="D51">
            <v>0.43065035343170199</v>
          </cell>
          <cell r="E51">
            <v>0.20920795202255199</v>
          </cell>
          <cell r="F51">
            <v>0.15510101616382599</v>
          </cell>
          <cell r="G51">
            <v>7.9742173466836305E-2</v>
          </cell>
          <cell r="H51">
            <v>3.9267671181997199E-2</v>
          </cell>
          <cell r="I51">
            <v>0.38316671982900302</v>
          </cell>
          <cell r="J51">
            <v>0.36835765838623002</v>
          </cell>
          <cell r="K51">
            <v>0.14691528043975199</v>
          </cell>
          <cell r="L51">
            <v>0.221442387175596</v>
          </cell>
          <cell r="M51">
            <v>0.12946578860282901</v>
          </cell>
          <cell r="N51">
            <v>5.41069338638656E-2</v>
          </cell>
          <cell r="O51">
            <v>7.5358847318809E-2</v>
          </cell>
        </row>
        <row r="52">
          <cell r="B52">
            <v>0.41854253411293002</v>
          </cell>
          <cell r="C52">
            <v>0.58145743608474698</v>
          </cell>
          <cell r="D52">
            <v>0.43587169051170299</v>
          </cell>
          <cell r="E52">
            <v>0.22396318614482899</v>
          </cell>
          <cell r="F52">
            <v>0.16873769462108601</v>
          </cell>
          <cell r="G52">
            <v>8.9176823347845699E-2</v>
          </cell>
          <cell r="H52">
            <v>3.9002949514999399E-2</v>
          </cell>
          <cell r="I52">
            <v>0.37953958511706698</v>
          </cell>
          <cell r="J52">
            <v>0.35749426484107999</v>
          </cell>
          <cell r="K52">
            <v>0.14558574565577201</v>
          </cell>
          <cell r="L52">
            <v>0.21190851079192499</v>
          </cell>
          <cell r="M52">
            <v>0.134786367416382</v>
          </cell>
          <cell r="N52">
            <v>5.52254912615667E-2</v>
          </cell>
          <cell r="O52">
            <v>7.9560875107352894E-2</v>
          </cell>
        </row>
        <row r="53">
          <cell r="B53">
            <v>0.41439783573150601</v>
          </cell>
          <cell r="C53">
            <v>0.58560216426849399</v>
          </cell>
          <cell r="D53">
            <v>0.44118463993072499</v>
          </cell>
          <cell r="E53">
            <v>0.23010303080081901</v>
          </cell>
          <cell r="F53">
            <v>0.17529672384262099</v>
          </cell>
          <cell r="G53">
            <v>9.3460603690335806E-2</v>
          </cell>
          <cell r="H53">
            <v>3.7031878137586398E-2</v>
          </cell>
          <cell r="I53">
            <v>0.37736594619205499</v>
          </cell>
          <cell r="J53">
            <v>0.35549911856651301</v>
          </cell>
          <cell r="K53">
            <v>0.14441752204977501</v>
          </cell>
          <cell r="L53">
            <v>0.21108160251997099</v>
          </cell>
          <cell r="M53">
            <v>0.136642426252365</v>
          </cell>
          <cell r="N53">
            <v>5.4806309375363002E-2</v>
          </cell>
          <cell r="O53">
            <v>8.18361234512818E-2</v>
          </cell>
        </row>
        <row r="54">
          <cell r="B54">
            <v>0.41737902164459201</v>
          </cell>
          <cell r="C54">
            <v>0.58262097835540805</v>
          </cell>
          <cell r="D54">
            <v>0.43906411528587302</v>
          </cell>
          <cell r="E54">
            <v>0.22887866199016599</v>
          </cell>
          <cell r="F54">
            <v>0.173869833350182</v>
          </cell>
          <cell r="G54">
            <v>9.0689770368131195E-2</v>
          </cell>
          <cell r="H54">
            <v>3.9457112317116599E-2</v>
          </cell>
          <cell r="I54">
            <v>0.37792190209538901</v>
          </cell>
          <cell r="J54">
            <v>0.35374230146408098</v>
          </cell>
          <cell r="K54">
            <v>0.14355684617439901</v>
          </cell>
          <cell r="L54">
            <v>0.210185462849589</v>
          </cell>
          <cell r="M54">
            <v>0.13818888366222401</v>
          </cell>
          <cell r="N54">
            <v>5.5008825229589602E-2</v>
          </cell>
          <cell r="O54">
            <v>8.3180060965564295E-2</v>
          </cell>
        </row>
        <row r="55">
          <cell r="B55">
            <v>0.39394384622573902</v>
          </cell>
          <cell r="C55">
            <v>0.60605615377426103</v>
          </cell>
          <cell r="D55">
            <v>0.47166424989700301</v>
          </cell>
          <cell r="E55">
            <v>0.26072740554809598</v>
          </cell>
          <cell r="F55">
            <v>0.201924532651901</v>
          </cell>
          <cell r="G55">
            <v>0.108153389109132</v>
          </cell>
          <cell r="H55">
            <v>3.99130890907353E-2</v>
          </cell>
          <cell r="I55">
            <v>0.35403077040354602</v>
          </cell>
          <cell r="J55">
            <v>0.34532874822616599</v>
          </cell>
          <cell r="K55">
            <v>0.13439188908879399</v>
          </cell>
          <cell r="L55">
            <v>0.21093684472712801</v>
          </cell>
          <cell r="M55">
            <v>0.15257403254509</v>
          </cell>
          <cell r="N55">
            <v>5.8802880340554302E-2</v>
          </cell>
          <cell r="O55">
            <v>9.3771149428168804E-2</v>
          </cell>
        </row>
        <row r="56">
          <cell r="B56">
            <v>0.380057722330093</v>
          </cell>
          <cell r="C56">
            <v>0.619942307472229</v>
          </cell>
          <cell r="D56">
            <v>0.48891690373420699</v>
          </cell>
          <cell r="E56">
            <v>0.281042009592056</v>
          </cell>
          <cell r="F56">
            <v>0.22081270813942</v>
          </cell>
          <cell r="G56">
            <v>0.119993120195536</v>
          </cell>
          <cell r="H56">
            <v>3.98519289327764E-2</v>
          </cell>
          <cell r="I56">
            <v>0.340205781965076</v>
          </cell>
          <cell r="J56">
            <v>0.33890026807785001</v>
          </cell>
          <cell r="K56">
            <v>0.131025378014794</v>
          </cell>
          <cell r="L56">
            <v>0.20787488568065399</v>
          </cell>
          <cell r="M56">
            <v>0.161048889160156</v>
          </cell>
          <cell r="N56">
            <v>6.0229298858253698E-2</v>
          </cell>
          <cell r="O56">
            <v>0.10081959420751201</v>
          </cell>
        </row>
        <row r="57">
          <cell r="B57">
            <v>0.37091377377510099</v>
          </cell>
          <cell r="C57">
            <v>0.62908619642257702</v>
          </cell>
          <cell r="D57">
            <v>0.50180572271347001</v>
          </cell>
          <cell r="E57">
            <v>0.29380407929420499</v>
          </cell>
          <cell r="F57">
            <v>0.23136644065380099</v>
          </cell>
          <cell r="G57">
            <v>0.12533448299949901</v>
          </cell>
          <cell r="H57">
            <v>4.0021028469367198E-2</v>
          </cell>
          <cell r="I57">
            <v>0.33089275695445303</v>
          </cell>
          <cell r="J57">
            <v>0.33528211712837203</v>
          </cell>
          <cell r="K57">
            <v>0.127280468025876</v>
          </cell>
          <cell r="L57">
            <v>0.20800164055185399</v>
          </cell>
          <cell r="M57">
            <v>0.168469592928886</v>
          </cell>
          <cell r="N57">
            <v>6.2437648045615302E-2</v>
          </cell>
          <cell r="O57">
            <v>0.106031950609945</v>
          </cell>
        </row>
        <row r="58">
          <cell r="B58">
            <v>0.36466544866561901</v>
          </cell>
          <cell r="C58">
            <v>0.63533455133438099</v>
          </cell>
          <cell r="D58">
            <v>0.50943398475646995</v>
          </cell>
          <cell r="E58">
            <v>0.30592569708824202</v>
          </cell>
          <cell r="F58">
            <v>0.24202208220958699</v>
          </cell>
          <cell r="G58">
            <v>0.131176938709471</v>
          </cell>
          <cell r="H58">
            <v>3.9523188837882299E-2</v>
          </cell>
          <cell r="I58">
            <v>0.32514225308842498</v>
          </cell>
          <cell r="J58">
            <v>0.32940885424614003</v>
          </cell>
          <cell r="K58">
            <v>0.125900542624137</v>
          </cell>
          <cell r="L58">
            <v>0.20350830045938401</v>
          </cell>
          <cell r="M58">
            <v>0.17474876344203899</v>
          </cell>
          <cell r="N58">
            <v>6.3903612229297996E-2</v>
          </cell>
          <cell r="O58">
            <v>0.110845146518633</v>
          </cell>
        </row>
        <row r="59">
          <cell r="B59">
            <v>0.36266854405403098</v>
          </cell>
          <cell r="C59">
            <v>0.63733136653900102</v>
          </cell>
          <cell r="D59">
            <v>0.51272010803222701</v>
          </cell>
          <cell r="E59">
            <v>0.30956166982650801</v>
          </cell>
          <cell r="F59">
            <v>0.24499344825744601</v>
          </cell>
          <cell r="G59">
            <v>0.13153123858973201</v>
          </cell>
          <cell r="H59">
            <v>3.9270101192587802E-2</v>
          </cell>
          <cell r="I59">
            <v>0.32339842955885101</v>
          </cell>
          <cell r="J59">
            <v>0.32776972651481601</v>
          </cell>
          <cell r="K59">
            <v>0.124611287785502</v>
          </cell>
          <cell r="L59">
            <v>0.20315844945080599</v>
          </cell>
          <cell r="M59">
            <v>0.178030446171761</v>
          </cell>
          <cell r="N59">
            <v>6.4568229767352298E-2</v>
          </cell>
          <cell r="O59">
            <v>0.113462212028505</v>
          </cell>
        </row>
        <row r="60">
          <cell r="B60">
            <v>0.37238723039627097</v>
          </cell>
          <cell r="C60">
            <v>0.62761270999908403</v>
          </cell>
          <cell r="D60">
            <v>0.50291925668716397</v>
          </cell>
          <cell r="E60">
            <v>0.29893475770950301</v>
          </cell>
          <cell r="F60">
            <v>0.23473824560642201</v>
          </cell>
          <cell r="G60">
            <v>0.12540908493192399</v>
          </cell>
          <cell r="H60">
            <v>4.2564531788635097E-2</v>
          </cell>
          <cell r="I60">
            <v>0.32982270197603603</v>
          </cell>
          <cell r="J60">
            <v>0.32867795228958102</v>
          </cell>
          <cell r="K60">
            <v>0.124693438602987</v>
          </cell>
          <cell r="L60">
            <v>0.20398452633988801</v>
          </cell>
          <cell r="M60">
            <v>0.17352569103241</v>
          </cell>
          <cell r="N60">
            <v>6.4196522500748296E-2</v>
          </cell>
          <cell r="O60">
            <v>0.109329161828292</v>
          </cell>
        </row>
        <row r="61">
          <cell r="B61">
            <v>0.38702347874641402</v>
          </cell>
          <cell r="C61">
            <v>0.61297649145126298</v>
          </cell>
          <cell r="D61">
            <v>0.48745763301849399</v>
          </cell>
          <cell r="E61">
            <v>0.28380873799324002</v>
          </cell>
          <cell r="F61">
            <v>0.22031363844871499</v>
          </cell>
          <cell r="G61">
            <v>0.115976813569117</v>
          </cell>
          <cell r="H61">
            <v>4.5555027305392203E-2</v>
          </cell>
          <cell r="I61">
            <v>0.34146844452818997</v>
          </cell>
          <cell r="J61">
            <v>0.32916775345802302</v>
          </cell>
          <cell r="K61">
            <v>0.12551886376924401</v>
          </cell>
          <cell r="L61">
            <v>0.20364890418331</v>
          </cell>
          <cell r="M61">
            <v>0.16783194243907901</v>
          </cell>
          <cell r="N61">
            <v>6.3495107444568502E-2</v>
          </cell>
          <cell r="O61">
            <v>0.10433683009629501</v>
          </cell>
        </row>
        <row r="62">
          <cell r="B62">
            <v>0.39559751749038702</v>
          </cell>
          <cell r="C62">
            <v>0.60440242290496804</v>
          </cell>
          <cell r="D62">
            <v>0.479242473840714</v>
          </cell>
          <cell r="E62">
            <v>0.27668771147728</v>
          </cell>
          <cell r="F62">
            <v>0.214073181152344</v>
          </cell>
          <cell r="G62">
            <v>0.111584141879812</v>
          </cell>
          <cell r="H62">
            <v>4.7761569701449E-2</v>
          </cell>
          <cell r="I62">
            <v>0.34783595411969798</v>
          </cell>
          <cell r="J62">
            <v>0.32771474123001099</v>
          </cell>
          <cell r="K62">
            <v>0.12515996237100299</v>
          </cell>
          <cell r="L62">
            <v>0.20255476955819801</v>
          </cell>
          <cell r="M62">
            <v>0.165103569626808</v>
          </cell>
          <cell r="N62">
            <v>6.2614523448313697E-2</v>
          </cell>
          <cell r="O62">
            <v>0.102489041439686</v>
          </cell>
        </row>
        <row r="63">
          <cell r="B63">
            <v>0.404291391372681</v>
          </cell>
          <cell r="C63">
            <v>0.595708549022675</v>
          </cell>
          <cell r="D63">
            <v>0.47123259305954002</v>
          </cell>
          <cell r="E63">
            <v>0.26970034837722801</v>
          </cell>
          <cell r="F63">
            <v>0.20742760598659499</v>
          </cell>
          <cell r="G63">
            <v>0.107082218111831</v>
          </cell>
          <cell r="H63">
            <v>5.0625895908127203E-2</v>
          </cell>
          <cell r="I63">
            <v>0.35366549566966399</v>
          </cell>
          <cell r="J63">
            <v>0.326008230447769</v>
          </cell>
          <cell r="K63">
            <v>0.124475983964346</v>
          </cell>
          <cell r="L63">
            <v>0.20153224655209301</v>
          </cell>
          <cell r="M63">
            <v>0.16261811554431899</v>
          </cell>
          <cell r="N63">
            <v>6.22727352558788E-2</v>
          </cell>
          <cell r="O63">
            <v>0.100345386259207</v>
          </cell>
        </row>
        <row r="64">
          <cell r="B64">
            <v>0.41442230343818698</v>
          </cell>
          <cell r="C64">
            <v>0.58557772636413596</v>
          </cell>
          <cell r="D64">
            <v>0.45995923876762401</v>
          </cell>
          <cell r="E64">
            <v>0.25556492805481001</v>
          </cell>
          <cell r="F64">
            <v>0.193438485264778</v>
          </cell>
          <cell r="G64">
            <v>9.6577108268652304E-2</v>
          </cell>
          <cell r="H64">
            <v>5.22942479872524E-2</v>
          </cell>
          <cell r="I64">
            <v>0.36212804327794901</v>
          </cell>
          <cell r="J64">
            <v>0.33001276850700401</v>
          </cell>
          <cell r="K64">
            <v>0.12561846798352899</v>
          </cell>
          <cell r="L64">
            <v>0.20439429730317499</v>
          </cell>
          <cell r="M64">
            <v>0.15898782014846799</v>
          </cell>
          <cell r="N64">
            <v>6.2126456638344797E-2</v>
          </cell>
          <cell r="O64">
            <v>9.6861370515692893E-2</v>
          </cell>
        </row>
        <row r="65">
          <cell r="B65">
            <v>0.41782838106155401</v>
          </cell>
          <cell r="C65">
            <v>0.58217161893844604</v>
          </cell>
          <cell r="D65">
            <v>0.45479756593704201</v>
          </cell>
          <cell r="E65">
            <v>0.24718914926052099</v>
          </cell>
          <cell r="F65">
            <v>0.18544390797615101</v>
          </cell>
          <cell r="G65">
            <v>9.1955156078240105E-2</v>
          </cell>
          <cell r="H65">
            <v>5.2007266222322601E-2</v>
          </cell>
          <cell r="I65">
            <v>0.36582110017081099</v>
          </cell>
          <cell r="J65">
            <v>0.33498245477676403</v>
          </cell>
          <cell r="K65">
            <v>0.127374041047875</v>
          </cell>
          <cell r="L65">
            <v>0.207608423492363</v>
          </cell>
          <cell r="M65">
            <v>0.15523399412632</v>
          </cell>
          <cell r="N65">
            <v>6.1745234209065102E-2</v>
          </cell>
          <cell r="O65">
            <v>9.3488753319682802E-2</v>
          </cell>
        </row>
        <row r="66">
          <cell r="B66">
            <v>0.41952008008956898</v>
          </cell>
          <cell r="C66">
            <v>0.58047991991043102</v>
          </cell>
          <cell r="D66">
            <v>0.45234346389770502</v>
          </cell>
          <cell r="E66">
            <v>0.24390989542007399</v>
          </cell>
          <cell r="F66">
            <v>0.182343229651451</v>
          </cell>
          <cell r="G66">
            <v>8.88582308219798E-2</v>
          </cell>
          <cell r="H66">
            <v>5.2226828339152799E-2</v>
          </cell>
          <cell r="I66">
            <v>0.367293243940715</v>
          </cell>
          <cell r="J66">
            <v>0.336570054292679</v>
          </cell>
          <cell r="K66">
            <v>0.12813648049668999</v>
          </cell>
          <cell r="L66">
            <v>0.20843356350900499</v>
          </cell>
          <cell r="M66">
            <v>0.15505166351795199</v>
          </cell>
          <cell r="N66">
            <v>6.1566667613892297E-2</v>
          </cell>
          <cell r="O66">
            <v>9.3484992037287898E-2</v>
          </cell>
        </row>
        <row r="67">
          <cell r="B67">
            <v>0.43172594904899603</v>
          </cell>
          <cell r="C67">
            <v>0.56827408075332597</v>
          </cell>
          <cell r="D67">
            <v>0.43837755918502802</v>
          </cell>
          <cell r="E67">
            <v>0.23191991448402399</v>
          </cell>
          <cell r="F67">
            <v>0.172569170594215</v>
          </cell>
          <cell r="G67">
            <v>8.4799756915350702E-2</v>
          </cell>
          <cell r="H67">
            <v>5.3145113997177397E-2</v>
          </cell>
          <cell r="I67">
            <v>0.37858082337266102</v>
          </cell>
          <cell r="J67">
            <v>0.33635413646697998</v>
          </cell>
          <cell r="K67">
            <v>0.129896501128066</v>
          </cell>
          <cell r="L67">
            <v>0.20645764229425601</v>
          </cell>
          <cell r="M67">
            <v>0.14712016284465801</v>
          </cell>
          <cell r="N67">
            <v>5.93507434049357E-2</v>
          </cell>
          <cell r="O67">
            <v>8.7769414393741099E-2</v>
          </cell>
        </row>
        <row r="68">
          <cell r="B68">
            <v>0.43252229690551802</v>
          </cell>
          <cell r="C68">
            <v>0.56747770309448198</v>
          </cell>
          <cell r="D68">
            <v>0.43646168708801297</v>
          </cell>
          <cell r="E68">
            <v>0.22976504266262099</v>
          </cell>
          <cell r="F68">
            <v>0.16979676485061601</v>
          </cell>
          <cell r="G68">
            <v>8.1943961856984604E-2</v>
          </cell>
          <cell r="H68">
            <v>5.4159721419769401E-2</v>
          </cell>
          <cell r="I68">
            <v>0.378362564891284</v>
          </cell>
          <cell r="J68">
            <v>0.33771267533302302</v>
          </cell>
          <cell r="K68">
            <v>0.13101603039679599</v>
          </cell>
          <cell r="L68">
            <v>0.20669665540175799</v>
          </cell>
          <cell r="M68">
            <v>0.14782108366489399</v>
          </cell>
          <cell r="N68">
            <v>5.9968284225382397E-2</v>
          </cell>
          <cell r="O68">
            <v>8.7852801652406901E-2</v>
          </cell>
        </row>
        <row r="69">
          <cell r="B69">
            <v>0.42610192298889199</v>
          </cell>
          <cell r="C69">
            <v>0.57389807701110795</v>
          </cell>
          <cell r="D69">
            <v>0.444355249404907</v>
          </cell>
          <cell r="E69">
            <v>0.24182155728340099</v>
          </cell>
          <cell r="F69">
            <v>0.18280337750911699</v>
          </cell>
          <cell r="G69">
            <v>9.3783888876968702E-2</v>
          </cell>
          <cell r="H69">
            <v>5.3580874496138499E-2</v>
          </cell>
          <cell r="I69">
            <v>0.37252105723899198</v>
          </cell>
          <cell r="J69">
            <v>0.33207654953002902</v>
          </cell>
          <cell r="K69">
            <v>0.129542840489834</v>
          </cell>
          <cell r="L69">
            <v>0.20253370065408299</v>
          </cell>
          <cell r="M69">
            <v>0.14803767204284701</v>
          </cell>
          <cell r="N69">
            <v>5.9018184306379402E-2</v>
          </cell>
          <cell r="O69">
            <v>8.9019486679890902E-2</v>
          </cell>
        </row>
        <row r="70">
          <cell r="B70">
            <v>0.43289721012115501</v>
          </cell>
          <cell r="C70">
            <v>0.5671027302742</v>
          </cell>
          <cell r="D70">
            <v>0.437911927700043</v>
          </cell>
          <cell r="E70">
            <v>0.23596149682998699</v>
          </cell>
          <cell r="F70">
            <v>0.17625941336154899</v>
          </cell>
          <cell r="G70">
            <v>8.8657214201755194E-2</v>
          </cell>
          <cell r="H70">
            <v>5.6841694987955299E-2</v>
          </cell>
          <cell r="I70">
            <v>0.37605552163712602</v>
          </cell>
          <cell r="J70">
            <v>0.33114123344421398</v>
          </cell>
          <cell r="K70">
            <v>0.12919080709994801</v>
          </cell>
          <cell r="L70">
            <v>0.201950439516946</v>
          </cell>
          <cell r="M70">
            <v>0.147304281592369</v>
          </cell>
          <cell r="N70">
            <v>5.9702080694193999E-2</v>
          </cell>
          <cell r="O70">
            <v>8.76022010612892E-2</v>
          </cell>
        </row>
        <row r="71">
          <cell r="B71">
            <v>0.43651068210601801</v>
          </cell>
          <cell r="C71">
            <v>0.56348937749862704</v>
          </cell>
          <cell r="D71">
            <v>0.43355986475944502</v>
          </cell>
          <cell r="E71">
            <v>0.23072794079780601</v>
          </cell>
          <cell r="F71">
            <v>0.17105159163475001</v>
          </cell>
          <cell r="G71">
            <v>8.2516126100737705E-2</v>
          </cell>
          <cell r="H71">
            <v>5.8686495987109198E-2</v>
          </cell>
          <cell r="I71">
            <v>0.37782419939961998</v>
          </cell>
          <cell r="J71">
            <v>0.33276140689849898</v>
          </cell>
          <cell r="K71">
            <v>0.129929491580075</v>
          </cell>
          <cell r="L71">
            <v>0.20283192236552</v>
          </cell>
          <cell r="M71">
            <v>0.14821180701255801</v>
          </cell>
          <cell r="N71">
            <v>5.9676344410285097E-2</v>
          </cell>
          <cell r="O71">
            <v>8.8535464218311599E-2</v>
          </cell>
        </row>
      </sheetData>
      <sheetData sheetId="1">
        <row r="29">
          <cell r="B29">
            <v>0</v>
          </cell>
          <cell r="C29">
            <v>1190.84399414063</v>
          </cell>
          <cell r="D29">
            <v>3315.7763671875</v>
          </cell>
          <cell r="E29">
            <v>9236.8134765625</v>
          </cell>
          <cell r="F29">
            <v>23896.73828125</v>
          </cell>
          <cell r="G29">
            <v>31250.427734375</v>
          </cell>
          <cell r="H29">
            <v>40377.609375</v>
          </cell>
          <cell r="I29">
            <v>63714.87109375</v>
          </cell>
          <cell r="J29">
            <v>100566.625</v>
          </cell>
          <cell r="K29">
            <v>117900.0625</v>
          </cell>
          <cell r="L29">
            <v>142402.78125</v>
          </cell>
          <cell r="M29">
            <v>199530.03125</v>
          </cell>
          <cell r="N29">
            <v>336930.4375</v>
          </cell>
          <cell r="O29">
            <v>787116.4375</v>
          </cell>
          <cell r="P29">
            <v>4766.83056640625</v>
          </cell>
          <cell r="Q29">
            <v>62858.53125</v>
          </cell>
          <cell r="R29">
            <v>217473.6875</v>
          </cell>
        </row>
        <row r="30">
          <cell r="B30"/>
        </row>
        <row r="31">
          <cell r="B31"/>
        </row>
        <row r="32">
          <cell r="B32"/>
        </row>
        <row r="33">
          <cell r="B33"/>
        </row>
        <row r="34">
          <cell r="B34">
            <v>0</v>
          </cell>
          <cell r="C34">
            <v>1909.48742675781</v>
          </cell>
          <cell r="D34">
            <v>6471.607421875</v>
          </cell>
          <cell r="E34">
            <v>17226.431640625</v>
          </cell>
          <cell r="F34">
            <v>41300.55078125</v>
          </cell>
          <cell r="G34">
            <v>53442.609375</v>
          </cell>
          <cell r="H34">
            <v>68956.4453125</v>
          </cell>
          <cell r="I34">
            <v>110069.90625</v>
          </cell>
          <cell r="J34">
            <v>179265.984375</v>
          </cell>
          <cell r="K34">
            <v>210410.59375</v>
          </cell>
          <cell r="L34">
            <v>252601.453125</v>
          </cell>
          <cell r="M34">
            <v>336731.78125</v>
          </cell>
          <cell r="N34">
            <v>509004.875</v>
          </cell>
          <cell r="O34">
            <v>938156.25</v>
          </cell>
          <cell r="P34">
            <v>8717.0185546875</v>
          </cell>
          <cell r="Q34">
            <v>104120.6328125</v>
          </cell>
          <cell r="R34">
            <v>333713.625</v>
          </cell>
        </row>
        <row r="35">
          <cell r="B35"/>
        </row>
        <row r="36">
          <cell r="B36"/>
        </row>
        <row r="37">
          <cell r="B37"/>
        </row>
        <row r="38">
          <cell r="B38">
            <v>0</v>
          </cell>
          <cell r="C38">
            <v>3371.85595703125</v>
          </cell>
          <cell r="D38">
            <v>11215.3623046875</v>
          </cell>
          <cell r="E38">
            <v>29444.84375</v>
          </cell>
          <cell r="F38">
            <v>67758.3984375</v>
          </cell>
          <cell r="G38">
            <v>86713.34375</v>
          </cell>
          <cell r="H38">
            <v>110715.1328125</v>
          </cell>
          <cell r="I38">
            <v>172780</v>
          </cell>
          <cell r="J38">
            <v>276752.28125</v>
          </cell>
          <cell r="K38">
            <v>312798.78125</v>
          </cell>
          <cell r="L38">
            <v>358043.28125</v>
          </cell>
          <cell r="M38">
            <v>488062.28125</v>
          </cell>
          <cell r="N38">
            <v>839951.75</v>
          </cell>
          <cell r="O38">
            <v>1679338.375</v>
          </cell>
          <cell r="P38">
            <v>14959.8505859375</v>
          </cell>
          <cell r="Q38">
            <v>164424.484375</v>
          </cell>
          <cell r="R38">
            <v>519558.125</v>
          </cell>
        </row>
        <row r="39">
          <cell r="B39"/>
          <cell r="P39"/>
          <cell r="Q39"/>
          <cell r="R39"/>
        </row>
        <row r="40">
          <cell r="B40"/>
          <cell r="P40"/>
          <cell r="Q40"/>
          <cell r="R40"/>
        </row>
        <row r="41">
          <cell r="B41"/>
          <cell r="P41"/>
          <cell r="Q41"/>
          <cell r="R41"/>
        </row>
        <row r="42">
          <cell r="B42"/>
          <cell r="P42"/>
          <cell r="Q42"/>
          <cell r="R42"/>
        </row>
        <row r="43">
          <cell r="B43">
            <v>0</v>
          </cell>
          <cell r="C43">
            <v>5203.162109375</v>
          </cell>
          <cell r="D43">
            <v>18881.0703125</v>
          </cell>
          <cell r="E43">
            <v>50082.74609375</v>
          </cell>
          <cell r="F43">
            <v>109898.2890625</v>
          </cell>
          <cell r="G43">
            <v>138824.015625</v>
          </cell>
          <cell r="H43">
            <v>176465.734375</v>
          </cell>
          <cell r="I43">
            <v>269899.28125</v>
          </cell>
          <cell r="J43">
            <v>424501.71875</v>
          </cell>
          <cell r="K43">
            <v>494788.0625</v>
          </cell>
          <cell r="L43">
            <v>606389.875</v>
          </cell>
          <cell r="M43">
            <v>815431.6875</v>
          </cell>
          <cell r="N43">
            <v>1284972.625</v>
          </cell>
          <cell r="O43">
            <v>2875293</v>
          </cell>
          <cell r="P43">
            <v>25149.64453125</v>
          </cell>
          <cell r="Q43">
            <v>263481.3125</v>
          </cell>
          <cell r="R43">
            <v>861096</v>
          </cell>
        </row>
        <row r="44">
          <cell r="B44"/>
          <cell r="P44"/>
          <cell r="Q44"/>
          <cell r="R44"/>
        </row>
        <row r="45">
          <cell r="B45"/>
          <cell r="P45"/>
          <cell r="Q45"/>
          <cell r="R45"/>
        </row>
        <row r="46">
          <cell r="B46"/>
          <cell r="P46"/>
          <cell r="Q46"/>
          <cell r="R46"/>
        </row>
        <row r="47">
          <cell r="B47">
            <v>-1470.54296875</v>
          </cell>
          <cell r="C47">
            <v>6292.75146484375</v>
          </cell>
          <cell r="D47">
            <v>21465.98828125</v>
          </cell>
          <cell r="E47">
            <v>76966.875</v>
          </cell>
          <cell r="F47">
            <v>147040.46875</v>
          </cell>
          <cell r="G47">
            <v>190150.640625</v>
          </cell>
          <cell r="H47">
            <v>242632.9375</v>
          </cell>
          <cell r="I47">
            <v>379604.75</v>
          </cell>
          <cell r="J47">
            <v>603291.625</v>
          </cell>
          <cell r="K47">
            <v>717055.4375</v>
          </cell>
          <cell r="L47">
            <v>861391.375</v>
          </cell>
          <cell r="M47">
            <v>1394586.375</v>
          </cell>
          <cell r="N47">
            <v>1921634.75</v>
          </cell>
          <cell r="O47">
            <v>6359703.5</v>
          </cell>
          <cell r="P47">
            <v>37703.47265625</v>
          </cell>
          <cell r="Q47">
            <v>402150.46875</v>
          </cell>
          <cell r="R47">
            <v>1552332.625</v>
          </cell>
        </row>
        <row r="48">
          <cell r="B48"/>
        </row>
        <row r="49">
          <cell r="B49">
            <v>-2371.8310546875</v>
          </cell>
          <cell r="C49">
            <v>7103.681640625</v>
          </cell>
          <cell r="D49">
            <v>24292.70703125</v>
          </cell>
          <cell r="E49">
            <v>91593.421875</v>
          </cell>
          <cell r="F49">
            <v>177256.015625</v>
          </cell>
          <cell r="G49">
            <v>225599.328125</v>
          </cell>
          <cell r="H49">
            <v>287224.15625</v>
          </cell>
          <cell r="I49">
            <v>431158.96875</v>
          </cell>
          <cell r="J49">
            <v>674356.0625</v>
          </cell>
          <cell r="K49">
            <v>796708.4375</v>
          </cell>
          <cell r="L49">
            <v>937014.25</v>
          </cell>
          <cell r="M49">
            <v>1495524.25</v>
          </cell>
          <cell r="N49">
            <v>2217766.5</v>
          </cell>
          <cell r="O49">
            <v>8160344</v>
          </cell>
          <cell r="P49">
            <v>44654.67578125</v>
          </cell>
          <cell r="Q49">
            <v>466523.09375</v>
          </cell>
          <cell r="R49">
            <v>1812598.375</v>
          </cell>
        </row>
        <row r="50">
          <cell r="B50">
            <v>-2587.2890625</v>
          </cell>
          <cell r="C50">
            <v>7704.3115234375</v>
          </cell>
          <cell r="D50">
            <v>24064.755859375</v>
          </cell>
          <cell r="E50">
            <v>91989.4296875</v>
          </cell>
          <cell r="F50">
            <v>176722.421875</v>
          </cell>
          <cell r="G50">
            <v>224679.984375</v>
          </cell>
          <cell r="H50">
            <v>281289</v>
          </cell>
          <cell r="I50">
            <v>434101.375</v>
          </cell>
          <cell r="J50">
            <v>652454.125</v>
          </cell>
          <cell r="K50">
            <v>782376.6875</v>
          </cell>
          <cell r="L50">
            <v>929328.875</v>
          </cell>
          <cell r="M50">
            <v>1521262</v>
          </cell>
          <cell r="N50">
            <v>2319371.75</v>
          </cell>
          <cell r="O50">
            <v>8579903</v>
          </cell>
          <cell r="P50">
            <v>45164.36328125</v>
          </cell>
          <cell r="Q50">
            <v>471748.875</v>
          </cell>
          <cell r="R50">
            <v>1857683.5</v>
          </cell>
        </row>
        <row r="51">
          <cell r="B51">
            <v>-2937.8583984375</v>
          </cell>
          <cell r="C51">
            <v>7854.18115234375</v>
          </cell>
          <cell r="D51">
            <v>23769.623046875</v>
          </cell>
          <cell r="E51">
            <v>91655.1640625</v>
          </cell>
          <cell r="F51">
            <v>177365.015625</v>
          </cell>
          <cell r="G51">
            <v>227286.140625</v>
          </cell>
          <cell r="H51">
            <v>287466.4375</v>
          </cell>
          <cell r="I51">
            <v>455010.5625</v>
          </cell>
          <cell r="J51">
            <v>699161.1875</v>
          </cell>
          <cell r="K51">
            <v>833950.75</v>
          </cell>
          <cell r="L51">
            <v>980211.1875</v>
          </cell>
          <cell r="M51">
            <v>1500200.125</v>
          </cell>
          <cell r="N51">
            <v>2291908.25</v>
          </cell>
          <cell r="O51">
            <v>8775479</v>
          </cell>
          <cell r="P51">
            <v>45099.0625</v>
          </cell>
          <cell r="Q51">
            <v>485107.625</v>
          </cell>
          <cell r="R51">
            <v>1894603.375</v>
          </cell>
        </row>
        <row r="52">
          <cell r="B52">
            <v>-4112.77099609375</v>
          </cell>
          <cell r="C52">
            <v>7881.34228515625</v>
          </cell>
          <cell r="D52">
            <v>23963.58984375</v>
          </cell>
          <cell r="E52">
            <v>91417.3984375</v>
          </cell>
          <cell r="F52">
            <v>178177.34375</v>
          </cell>
          <cell r="G52">
            <v>224723.828125</v>
          </cell>
          <cell r="H52">
            <v>282546.4375</v>
          </cell>
          <cell r="I52">
            <v>439910.6875</v>
          </cell>
          <cell r="J52">
            <v>670289.5625</v>
          </cell>
          <cell r="K52">
            <v>861457.875</v>
          </cell>
          <cell r="L52">
            <v>1042760.125</v>
          </cell>
          <cell r="M52">
            <v>1595522.125</v>
          </cell>
          <cell r="N52">
            <v>2550967.25</v>
          </cell>
          <cell r="O52">
            <v>10078439</v>
          </cell>
          <cell r="P52">
            <v>45008.4765625</v>
          </cell>
          <cell r="Q52">
            <v>496004.34375</v>
          </cell>
          <cell r="R52">
            <v>2076781.75</v>
          </cell>
        </row>
        <row r="53">
          <cell r="B53">
            <v>-4875.8046875</v>
          </cell>
          <cell r="C53">
            <v>7967.6044921875</v>
          </cell>
          <cell r="D53">
            <v>23515.95703125</v>
          </cell>
          <cell r="E53">
            <v>93550.8203125</v>
          </cell>
          <cell r="F53">
            <v>174496.859375</v>
          </cell>
          <cell r="G53">
            <v>221844.015625</v>
          </cell>
          <cell r="H53">
            <v>278926.84375</v>
          </cell>
          <cell r="I53">
            <v>435260.125</v>
          </cell>
          <cell r="J53">
            <v>690231.25</v>
          </cell>
          <cell r="K53">
            <v>848526.375</v>
          </cell>
          <cell r="L53">
            <v>1041954.375</v>
          </cell>
          <cell r="M53">
            <v>1641565.375</v>
          </cell>
          <cell r="N53">
            <v>2818126.25</v>
          </cell>
          <cell r="O53">
            <v>7974784.5</v>
          </cell>
          <cell r="P53">
            <v>46004.58984375</v>
          </cell>
          <cell r="Q53">
            <v>472862.84375</v>
          </cell>
          <cell r="R53">
            <v>1878367.75</v>
          </cell>
        </row>
        <row r="54">
          <cell r="B54">
            <v>-5650.3662109375</v>
          </cell>
          <cell r="C54">
            <v>8604.1201171875</v>
          </cell>
          <cell r="D54">
            <v>24663.09765625</v>
          </cell>
          <cell r="E54">
            <v>94061.765625</v>
          </cell>
          <cell r="F54">
            <v>174965.09375</v>
          </cell>
          <cell r="G54">
            <v>223265.25</v>
          </cell>
          <cell r="H54">
            <v>281108.84375</v>
          </cell>
          <cell r="I54">
            <v>442266.34375</v>
          </cell>
          <cell r="J54">
            <v>698339.8125</v>
          </cell>
          <cell r="K54">
            <v>860913.5</v>
          </cell>
          <cell r="L54">
            <v>1068514.625</v>
          </cell>
          <cell r="M54">
            <v>1666295.75</v>
          </cell>
          <cell r="N54">
            <v>2820150.75</v>
          </cell>
          <cell r="O54">
            <v>7800901.5</v>
          </cell>
          <cell r="P54">
            <v>46585.296875</v>
          </cell>
          <cell r="Q54">
            <v>476245.6875</v>
          </cell>
          <cell r="R54">
            <v>1877065.25</v>
          </cell>
        </row>
        <row r="55">
          <cell r="B55">
            <v>-6903.892578125</v>
          </cell>
          <cell r="C55">
            <v>9152.4248046875</v>
          </cell>
          <cell r="D55">
            <v>24933.73828125</v>
          </cell>
          <cell r="E55">
            <v>90846.9609375</v>
          </cell>
          <cell r="F55">
            <v>167752.1875</v>
          </cell>
          <cell r="G55">
            <v>221306.890625</v>
          </cell>
          <cell r="H55">
            <v>287868.40625</v>
          </cell>
          <cell r="I55">
            <v>466172.21875</v>
          </cell>
          <cell r="J55">
            <v>768748.75</v>
          </cell>
          <cell r="K55">
            <v>962726.1875</v>
          </cell>
          <cell r="L55">
            <v>1211519.375</v>
          </cell>
          <cell r="M55">
            <v>1984254</v>
          </cell>
          <cell r="N55">
            <v>3498865.25</v>
          </cell>
          <cell r="O55">
            <v>9808825</v>
          </cell>
          <cell r="P55">
            <v>45461.109375</v>
          </cell>
          <cell r="Q55">
            <v>522717.0625</v>
          </cell>
          <cell r="R55">
            <v>2255947.25</v>
          </cell>
        </row>
        <row r="56">
          <cell r="B56">
            <v>-7415.119140625</v>
          </cell>
          <cell r="C56">
            <v>9301.43359375</v>
          </cell>
          <cell r="D56">
            <v>25028.65234375</v>
          </cell>
          <cell r="E56">
            <v>91286.1796875</v>
          </cell>
          <cell r="F56">
            <v>170084.9375</v>
          </cell>
          <cell r="G56">
            <v>224441.140625</v>
          </cell>
          <cell r="H56">
            <v>291966.40625</v>
          </cell>
          <cell r="I56">
            <v>481015.5625</v>
          </cell>
          <cell r="J56">
            <v>806780.4375</v>
          </cell>
          <cell r="K56">
            <v>1029022.375</v>
          </cell>
          <cell r="L56">
            <v>1327640.125</v>
          </cell>
          <cell r="M56">
            <v>2221566.75</v>
          </cell>
          <cell r="N56">
            <v>3995648.75</v>
          </cell>
          <cell r="O56">
            <v>11434005</v>
          </cell>
          <cell r="P56">
            <v>45739.09765625</v>
          </cell>
          <cell r="Q56">
            <v>559280.625</v>
          </cell>
          <cell r="R56">
            <v>2546538.5</v>
          </cell>
        </row>
        <row r="57">
          <cell r="B57">
            <v>-6849.9931640625</v>
          </cell>
          <cell r="C57">
            <v>6260.9375</v>
          </cell>
          <cell r="D57">
            <v>25552.18359375</v>
          </cell>
          <cell r="E57">
            <v>90705.921875</v>
          </cell>
          <cell r="F57">
            <v>170105.203125</v>
          </cell>
          <cell r="G57">
            <v>224247.359375</v>
          </cell>
          <cell r="H57">
            <v>295385.6875</v>
          </cell>
          <cell r="I57">
            <v>507064.21875</v>
          </cell>
          <cell r="J57">
            <v>848204.1875</v>
          </cell>
          <cell r="K57">
            <v>1098640.5</v>
          </cell>
          <cell r="L57">
            <v>1440738.75</v>
          </cell>
          <cell r="M57">
            <v>2469388.5</v>
          </cell>
          <cell r="N57">
            <v>4375740.5</v>
          </cell>
          <cell r="O57">
            <v>12277375</v>
          </cell>
          <cell r="P57">
            <v>43792.04296875</v>
          </cell>
          <cell r="Q57">
            <v>591430.6875</v>
          </cell>
          <cell r="R57">
            <v>2764813.25</v>
          </cell>
        </row>
        <row r="58">
          <cell r="B58">
            <v>-7541.2578125</v>
          </cell>
          <cell r="C58">
            <v>7170.6171875</v>
          </cell>
          <cell r="D58">
            <v>28013.0078125</v>
          </cell>
          <cell r="E58">
            <v>87576.53125</v>
          </cell>
          <cell r="F58">
            <v>183422.0625</v>
          </cell>
          <cell r="G58">
            <v>242306.4375</v>
          </cell>
          <cell r="H58">
            <v>318346.71875</v>
          </cell>
          <cell r="I58">
            <v>549953.25</v>
          </cell>
          <cell r="J58">
            <v>930229.875</v>
          </cell>
          <cell r="K58">
            <v>1232500.625</v>
          </cell>
          <cell r="L58">
            <v>1631838.125</v>
          </cell>
          <cell r="M58">
            <v>2847935.75</v>
          </cell>
          <cell r="N58">
            <v>4958555</v>
          </cell>
          <cell r="O58">
            <v>13562078</v>
          </cell>
          <cell r="P58">
            <v>42906.578125</v>
          </cell>
          <cell r="Q58">
            <v>652297.75</v>
          </cell>
          <cell r="R58">
            <v>3111632.5</v>
          </cell>
        </row>
        <row r="59">
          <cell r="B59">
            <v>-6362.923828125</v>
          </cell>
          <cell r="C59">
            <v>7504.5048828125</v>
          </cell>
          <cell r="D59">
            <v>30806.986328125</v>
          </cell>
          <cell r="E59">
            <v>92331.3359375</v>
          </cell>
          <cell r="F59">
            <v>196368.0625</v>
          </cell>
          <cell r="G59">
            <v>259288.09375</v>
          </cell>
          <cell r="H59">
            <v>337511.78125</v>
          </cell>
          <cell r="I59">
            <v>603931.0625</v>
          </cell>
          <cell r="J59">
            <v>1012849.0625</v>
          </cell>
          <cell r="K59">
            <v>1349600.625</v>
          </cell>
          <cell r="L59">
            <v>1798840.125</v>
          </cell>
          <cell r="M59">
            <v>3199049.75</v>
          </cell>
          <cell r="N59">
            <v>5435386.5</v>
          </cell>
          <cell r="O59">
            <v>14728790</v>
          </cell>
          <cell r="P59">
            <v>45205.3203125</v>
          </cell>
          <cell r="Q59">
            <v>713946.375</v>
          </cell>
          <cell r="R59">
            <v>3427299.25</v>
          </cell>
        </row>
        <row r="60">
          <cell r="B60">
            <v>-4625.5859375</v>
          </cell>
          <cell r="C60">
            <v>8751.552734375</v>
          </cell>
          <cell r="D60">
            <v>35258.61328125</v>
          </cell>
          <cell r="E60">
            <v>98952.96875</v>
          </cell>
          <cell r="F60">
            <v>206482.8125</v>
          </cell>
          <cell r="G60">
            <v>274027.8125</v>
          </cell>
          <cell r="H60">
            <v>356729.90625</v>
          </cell>
          <cell r="I60">
            <v>635432.8125</v>
          </cell>
          <cell r="J60">
            <v>1073064.625</v>
          </cell>
          <cell r="K60">
            <v>1418457.5</v>
          </cell>
          <cell r="L60">
            <v>1883669.25</v>
          </cell>
          <cell r="M60">
            <v>3272989.5</v>
          </cell>
          <cell r="N60">
            <v>5458614</v>
          </cell>
          <cell r="O60">
            <v>14867849</v>
          </cell>
          <cell r="P60">
            <v>48841.0703125</v>
          </cell>
          <cell r="Q60">
            <v>741708</v>
          </cell>
          <cell r="R60">
            <v>3505209.5</v>
          </cell>
        </row>
        <row r="61">
          <cell r="B61">
            <v>-2329.39306640625</v>
          </cell>
          <cell r="C61">
            <v>10058.5224609375</v>
          </cell>
          <cell r="D61">
            <v>39611.0546875</v>
          </cell>
          <cell r="E61">
            <v>108481.65625</v>
          </cell>
          <cell r="F61">
            <v>221566.859375</v>
          </cell>
          <cell r="G61">
            <v>289593.40625</v>
          </cell>
          <cell r="H61">
            <v>372471.71875</v>
          </cell>
          <cell r="I61">
            <v>664115.125</v>
          </cell>
          <cell r="J61">
            <v>1119907.375</v>
          </cell>
          <cell r="K61">
            <v>1461244.875</v>
          </cell>
          <cell r="L61">
            <v>1913515.875</v>
          </cell>
          <cell r="M61">
            <v>3293392.75</v>
          </cell>
          <cell r="N61">
            <v>5404602.5</v>
          </cell>
          <cell r="O61">
            <v>14158972</v>
          </cell>
          <cell r="P61">
            <v>53802.13671875</v>
          </cell>
          <cell r="Q61">
            <v>756830.4375</v>
          </cell>
          <cell r="R61">
            <v>3463876.75</v>
          </cell>
        </row>
        <row r="62">
          <cell r="B62">
            <v>-419.53479003906301</v>
          </cell>
          <cell r="C62">
            <v>11740.044921875</v>
          </cell>
          <cell r="D62">
            <v>44467.2578125</v>
          </cell>
          <cell r="E62">
            <v>116282.953125</v>
          </cell>
          <cell r="F62">
            <v>235307</v>
          </cell>
          <cell r="G62">
            <v>304369.84375</v>
          </cell>
          <cell r="H62">
            <v>389849.125</v>
          </cell>
          <cell r="I62">
            <v>697568.1875</v>
          </cell>
          <cell r="J62">
            <v>1173730.75</v>
          </cell>
          <cell r="K62">
            <v>1523112</v>
          </cell>
          <cell r="L62">
            <v>2002024.75</v>
          </cell>
          <cell r="M62">
            <v>3417557.75</v>
          </cell>
          <cell r="N62">
            <v>5538272</v>
          </cell>
          <cell r="O62">
            <v>14312709</v>
          </cell>
          <cell r="P62">
            <v>58203.55859375</v>
          </cell>
          <cell r="Q62">
            <v>787197.1875</v>
          </cell>
          <cell r="R62">
            <v>3559850</v>
          </cell>
        </row>
        <row r="63">
          <cell r="B63">
            <v>0</v>
          </cell>
          <cell r="C63">
            <v>14093.7998046875</v>
          </cell>
          <cell r="D63">
            <v>53212.765625</v>
          </cell>
          <cell r="E63">
            <v>133566.578125</v>
          </cell>
          <cell r="F63">
            <v>268250.15625</v>
          </cell>
          <cell r="G63">
            <v>341345.46875</v>
          </cell>
          <cell r="H63">
            <v>433450.03125</v>
          </cell>
          <cell r="I63">
            <v>788483.25</v>
          </cell>
          <cell r="J63">
            <v>1319692.25</v>
          </cell>
          <cell r="K63">
            <v>1694231.125</v>
          </cell>
          <cell r="L63">
            <v>2200867.5</v>
          </cell>
          <cell r="M63">
            <v>3803089.5</v>
          </cell>
          <cell r="N63">
            <v>6114146.5</v>
          </cell>
          <cell r="O63">
            <v>15557401</v>
          </cell>
          <cell r="P63">
            <v>67192.8125</v>
          </cell>
          <cell r="Q63">
            <v>878475.1875</v>
          </cell>
          <cell r="R63">
            <v>3924091.5</v>
          </cell>
        </row>
        <row r="64">
          <cell r="B64">
            <v>0</v>
          </cell>
          <cell r="C64">
            <v>15870.384765625</v>
          </cell>
          <cell r="D64">
            <v>63423.70703125</v>
          </cell>
          <cell r="E64">
            <v>153981.6875</v>
          </cell>
          <cell r="F64">
            <v>305415.875</v>
          </cell>
          <cell r="G64">
            <v>388909.09375</v>
          </cell>
          <cell r="H64">
            <v>493398.625</v>
          </cell>
          <cell r="I64">
            <v>892996.4375</v>
          </cell>
          <cell r="J64">
            <v>1500026.375</v>
          </cell>
          <cell r="K64">
            <v>1912757.125</v>
          </cell>
          <cell r="L64">
            <v>2464602</v>
          </cell>
          <cell r="M64">
            <v>3899763.75</v>
          </cell>
          <cell r="N64">
            <v>6580348</v>
          </cell>
          <cell r="O64">
            <v>18052204</v>
          </cell>
          <cell r="P64">
            <v>77253.1875</v>
          </cell>
          <cell r="Q64">
            <v>983803.5625</v>
          </cell>
          <cell r="R64">
            <v>4321504.5</v>
          </cell>
        </row>
        <row r="65">
          <cell r="B65">
            <v>0</v>
          </cell>
          <cell r="C65">
            <v>18018.6796875</v>
          </cell>
          <cell r="D65">
            <v>71936.84375</v>
          </cell>
          <cell r="E65">
            <v>171643.890625</v>
          </cell>
          <cell r="F65">
            <v>341798.21875</v>
          </cell>
          <cell r="G65">
            <v>436413.21875</v>
          </cell>
          <cell r="H65">
            <v>556664.75</v>
          </cell>
          <cell r="I65">
            <v>988146.6875</v>
          </cell>
          <cell r="J65">
            <v>1658019.375</v>
          </cell>
          <cell r="K65">
            <v>2097749.25</v>
          </cell>
          <cell r="L65">
            <v>2666819</v>
          </cell>
          <cell r="M65">
            <v>4199481.5</v>
          </cell>
          <cell r="N65">
            <v>6838358</v>
          </cell>
          <cell r="O65">
            <v>18215536</v>
          </cell>
          <cell r="P65">
            <v>86296.5546875</v>
          </cell>
          <cell r="Q65">
            <v>1068487.375</v>
          </cell>
          <cell r="R65">
            <v>4550221</v>
          </cell>
        </row>
        <row r="66">
          <cell r="B66">
            <v>0</v>
          </cell>
          <cell r="C66">
            <v>19084.443359375</v>
          </cell>
          <cell r="D66">
            <v>78959.625</v>
          </cell>
          <cell r="E66">
            <v>186718.078125</v>
          </cell>
          <cell r="F66">
            <v>366973.28125</v>
          </cell>
          <cell r="G66">
            <v>472473.625</v>
          </cell>
          <cell r="H66">
            <v>601289.375</v>
          </cell>
          <cell r="I66">
            <v>1078653.5</v>
          </cell>
          <cell r="J66">
            <v>1793887</v>
          </cell>
          <cell r="K66">
            <v>2262525</v>
          </cell>
          <cell r="L66">
            <v>2868008.75</v>
          </cell>
          <cell r="M66">
            <v>4509724.5</v>
          </cell>
          <cell r="N66">
            <v>7281549.5</v>
          </cell>
          <cell r="O66">
            <v>18833268</v>
          </cell>
          <cell r="P66">
            <v>93588.28125</v>
          </cell>
          <cell r="Q66">
            <v>1149546.125</v>
          </cell>
          <cell r="R66">
            <v>4818479</v>
          </cell>
        </row>
        <row r="67">
          <cell r="B67">
            <v>0</v>
          </cell>
          <cell r="C67">
            <v>19544.919921875</v>
          </cell>
          <cell r="D67">
            <v>81053.2265625</v>
          </cell>
          <cell r="E67">
            <v>193578.984375</v>
          </cell>
          <cell r="F67">
            <v>376247.3125</v>
          </cell>
          <cell r="G67">
            <v>482688.46875</v>
          </cell>
          <cell r="H67">
            <v>616024.9375</v>
          </cell>
          <cell r="I67">
            <v>1070749.5</v>
          </cell>
          <cell r="J67">
            <v>1744181.25</v>
          </cell>
          <cell r="K67">
            <v>2188872.25</v>
          </cell>
          <cell r="L67">
            <v>2758015.25</v>
          </cell>
          <cell r="M67">
            <v>4235647</v>
          </cell>
          <cell r="N67">
            <v>6826394.5</v>
          </cell>
          <cell r="O67">
            <v>17948000</v>
          </cell>
          <cell r="P67">
            <v>96893.390625</v>
          </cell>
          <cell r="Q67">
            <v>1127993.5</v>
          </cell>
          <cell r="R67">
            <v>4583495</v>
          </cell>
        </row>
        <row r="68">
          <cell r="B68">
            <v>0</v>
          </cell>
          <cell r="C68">
            <v>19755.77734375</v>
          </cell>
          <cell r="D68">
            <v>78560.8046875</v>
          </cell>
          <cell r="E68">
            <v>188748.25</v>
          </cell>
          <cell r="F68">
            <v>367831.75</v>
          </cell>
          <cell r="G68">
            <v>472582.0625</v>
          </cell>
          <cell r="H68">
            <v>602901.125</v>
          </cell>
          <cell r="I68">
            <v>1044500.4375</v>
          </cell>
          <cell r="J68">
            <v>1719176</v>
          </cell>
          <cell r="K68">
            <v>2163253.5</v>
          </cell>
          <cell r="L68">
            <v>2741046</v>
          </cell>
          <cell r="M68">
            <v>4150159.5</v>
          </cell>
          <cell r="N68">
            <v>6521981</v>
          </cell>
          <cell r="O68">
            <v>17296924</v>
          </cell>
          <cell r="P68">
            <v>94863.546875</v>
          </cell>
          <cell r="Q68">
            <v>1101229.5</v>
          </cell>
          <cell r="R68">
            <v>4471383</v>
          </cell>
        </row>
        <row r="69">
          <cell r="B69">
            <v>-712.1796875</v>
          </cell>
          <cell r="C69">
            <v>20594.642578125</v>
          </cell>
          <cell r="D69">
            <v>80337.8125</v>
          </cell>
          <cell r="E69">
            <v>192839.796875</v>
          </cell>
          <cell r="F69">
            <v>374015.75</v>
          </cell>
          <cell r="G69">
            <v>479338.34375</v>
          </cell>
          <cell r="H69">
            <v>610436.0625</v>
          </cell>
          <cell r="I69">
            <v>1065719.875</v>
          </cell>
          <cell r="J69">
            <v>1736235.125</v>
          </cell>
          <cell r="K69">
            <v>2203407.5</v>
          </cell>
          <cell r="L69">
            <v>2816123.5</v>
          </cell>
          <cell r="M69">
            <v>4313569</v>
          </cell>
          <cell r="N69">
            <v>6927417</v>
          </cell>
          <cell r="O69">
            <v>19667100</v>
          </cell>
          <cell r="P69">
            <v>97148.046875</v>
          </cell>
          <cell r="Q69">
            <v>1145341.25</v>
          </cell>
          <cell r="R69">
            <v>4793841.5</v>
          </cell>
        </row>
        <row r="70">
          <cell r="B70">
            <v>0</v>
          </cell>
          <cell r="C70">
            <v>23734.244140625</v>
          </cell>
          <cell r="D70">
            <v>91464.90625</v>
          </cell>
          <cell r="E70">
            <v>209626.46875</v>
          </cell>
          <cell r="F70">
            <v>401057.28125</v>
          </cell>
          <cell r="G70">
            <v>512400.375</v>
          </cell>
          <cell r="H70">
            <v>649335.5625</v>
          </cell>
          <cell r="I70">
            <v>1150677.75</v>
          </cell>
          <cell r="J70">
            <v>1896772.75</v>
          </cell>
          <cell r="K70">
            <v>2375434.5</v>
          </cell>
          <cell r="L70">
            <v>2992796.5</v>
          </cell>
          <cell r="M70">
            <v>4587810.5</v>
          </cell>
          <cell r="N70">
            <v>7409895.5</v>
          </cell>
          <cell r="O70">
            <v>21384398</v>
          </cell>
          <cell r="P70">
            <v>106353.0078125</v>
          </cell>
          <cell r="Q70">
            <v>1232599.375</v>
          </cell>
          <cell r="R70">
            <v>5161281</v>
          </cell>
        </row>
        <row r="71">
          <cell r="B71">
            <v>0</v>
          </cell>
          <cell r="C71">
            <v>24702.736328125</v>
          </cell>
          <cell r="D71">
            <v>94381.4609375</v>
          </cell>
          <cell r="E71">
            <v>215867.390625</v>
          </cell>
          <cell r="F71">
            <v>414569.21875</v>
          </cell>
          <cell r="G71">
            <v>526540.6875</v>
          </cell>
          <cell r="H71">
            <v>665182.9375</v>
          </cell>
          <cell r="I71">
            <v>1180218.25</v>
          </cell>
          <cell r="J71">
            <v>1936199.75</v>
          </cell>
          <cell r="K71">
            <v>2443697</v>
          </cell>
          <cell r="L71">
            <v>3108041</v>
          </cell>
          <cell r="M71">
            <v>4726776.5</v>
          </cell>
          <cell r="N71">
            <v>7507197</v>
          </cell>
          <cell r="O71">
            <v>18805536</v>
          </cell>
          <cell r="P71">
            <v>109664.8046875</v>
          </cell>
          <cell r="Q71">
            <v>1234668.875</v>
          </cell>
          <cell r="R71">
            <v>4993112.5</v>
          </cell>
        </row>
      </sheetData>
      <sheetData sheetId="2"/>
      <sheetData sheetId="3">
        <row r="29">
          <cell r="B29">
            <v>0.39698969013988999</v>
          </cell>
          <cell r="C29">
            <v>0.180190283805132</v>
          </cell>
          <cell r="D29">
            <v>0.15976464748382599</v>
          </cell>
          <cell r="E29">
            <v>2.0425636321306201E-2</v>
          </cell>
          <cell r="F29">
            <v>8.1586800515651703E-2</v>
          </cell>
          <cell r="G29">
            <v>0.13521260581910599</v>
          </cell>
          <cell r="H29">
            <v>9.6316924318671192E-3</v>
          </cell>
          <cell r="I29">
            <v>1.25698391348124E-2</v>
          </cell>
          <cell r="J29">
            <v>0.106545440852642</v>
          </cell>
          <cell r="K29">
            <v>6.4656333997845702E-3</v>
          </cell>
          <cell r="L29">
            <v>0.60301033686846495</v>
          </cell>
          <cell r="M29">
            <v>0.110981930047274</v>
          </cell>
          <cell r="N29">
            <v>6.0078032314777402E-2</v>
          </cell>
          <cell r="O29">
            <v>5.0903897732496303E-2</v>
          </cell>
          <cell r="P29">
            <v>0.27184197306633001</v>
          </cell>
          <cell r="Q29">
            <v>0.22018643375486099</v>
          </cell>
          <cell r="R29">
            <v>6.8613618612289401E-2</v>
          </cell>
          <cell r="S29">
            <v>8.9544199407100705E-2</v>
          </cell>
          <cell r="T29">
            <v>4.7115501016378403E-2</v>
          </cell>
          <cell r="U29">
            <v>1.4913114719092801E-2</v>
          </cell>
          <cell r="AF29">
            <v>0.21058347681537301</v>
          </cell>
          <cell r="AG29">
            <v>3.1584715470671598E-2</v>
          </cell>
          <cell r="AH29">
            <v>1.31894741207361E-2</v>
          </cell>
          <cell r="AI29">
            <v>1.83952413499355E-2</v>
          </cell>
          <cell r="AJ29">
            <v>6.8973898887634305E-2</v>
          </cell>
          <cell r="AK29">
            <v>0.110024862457067</v>
          </cell>
          <cell r="AL29">
            <v>3.9522655308246599E-2</v>
          </cell>
          <cell r="AM29">
            <v>5.1579039543867097E-2</v>
          </cell>
          <cell r="AN29">
            <v>1.26032419502735E-2</v>
          </cell>
          <cell r="AO29">
            <v>6.3199256546795403E-3</v>
          </cell>
          <cell r="AZ29">
            <v>7.1090536866516896E-2</v>
          </cell>
          <cell r="BA29">
            <v>6.9989579948510298E-3</v>
          </cell>
          <cell r="BB29">
            <v>3.2193308875075699E-3</v>
          </cell>
          <cell r="BC29">
            <v>3.7796271073434599E-3</v>
          </cell>
          <cell r="BD29">
            <v>1.0635139688735799E-2</v>
          </cell>
          <cell r="BE29">
            <v>5.3456439182930103E-2</v>
          </cell>
          <cell r="BF29">
            <v>2.0498952773408002E-2</v>
          </cell>
          <cell r="BG29">
            <v>2.6752157443003001E-2</v>
          </cell>
          <cell r="BH29">
            <v>4.05673846755284E-3</v>
          </cell>
          <cell r="BI29">
            <v>2.14859049896622E-3</v>
          </cell>
          <cell r="BJ29">
            <v>5.4915826815076403E-2</v>
          </cell>
          <cell r="BK29">
            <v>2.2837196439921E-2</v>
          </cell>
          <cell r="BL29">
            <v>2.2225372196733401E-2</v>
          </cell>
          <cell r="BM29">
            <v>6.1182424318755502E-4</v>
          </cell>
          <cell r="BN29">
            <v>1.5807257031587899E-3</v>
          </cell>
          <cell r="BO29">
            <v>3.0497904671996701E-2</v>
          </cell>
          <cell r="BP29">
            <v>8.7508163424889699E-5</v>
          </cell>
          <cell r="BQ29">
            <v>1.14202523951635E-4</v>
          </cell>
          <cell r="BR29">
            <v>2.9621946061021E-2</v>
          </cell>
          <cell r="BS29">
            <v>6.7424792359916297E-4</v>
          </cell>
          <cell r="BT29">
            <v>0.34207386161778502</v>
          </cell>
          <cell r="BU29">
            <v>0.15735308335683201</v>
          </cell>
          <cell r="BV29">
            <v>0.13753927062856799</v>
          </cell>
          <cell r="BW29">
            <v>1.98138127282643E-2</v>
          </cell>
          <cell r="BX29">
            <v>8.0006077489955696E-2</v>
          </cell>
          <cell r="BY29">
            <v>0.104714700770997</v>
          </cell>
          <cell r="BZ29">
            <v>9.5441841646109801E-3</v>
          </cell>
          <cell r="CA29">
            <v>1.24556369913964E-2</v>
          </cell>
          <cell r="CB29">
            <v>7.6923493933861997E-2</v>
          </cell>
          <cell r="CC29">
            <v>5.7913856811278698E-3</v>
          </cell>
          <cell r="CD29">
            <v>0.392426845617592</v>
          </cell>
          <cell r="CE29">
            <v>7.9397212713956805E-2</v>
          </cell>
          <cell r="CF29">
            <v>4.6888556331396103E-2</v>
          </cell>
          <cell r="CG29">
            <v>3.2508656382560702E-2</v>
          </cell>
          <cell r="CH29">
            <v>0.20286805927753401</v>
          </cell>
          <cell r="CI29">
            <v>0.110161573626101</v>
          </cell>
          <cell r="CJ29">
            <v>2.9090965166688E-2</v>
          </cell>
          <cell r="CK29">
            <v>3.7965159863233601E-2</v>
          </cell>
          <cell r="CL29">
            <v>3.4512259066104903E-2</v>
          </cell>
          <cell r="CM29">
            <v>8.5931895300745999E-3</v>
          </cell>
          <cell r="CN29">
            <v>0.15394329764460399</v>
          </cell>
          <cell r="CO29">
            <v>3.5781026850188802E-2</v>
          </cell>
          <cell r="CP29">
            <v>2.3329152994644602E-2</v>
          </cell>
          <cell r="CQ29">
            <v>1.24518738555442E-2</v>
          </cell>
          <cell r="CR29">
            <v>7.6461942323966095E-2</v>
          </cell>
          <cell r="CS29">
            <v>4.1700328470449098E-2</v>
          </cell>
          <cell r="CT29">
            <v>9.8839722618529104E-3</v>
          </cell>
          <cell r="CU29">
            <v>1.2899077382936301E-2</v>
          </cell>
          <cell r="CV29">
            <v>1.5728601346556799E-2</v>
          </cell>
          <cell r="CW29">
            <v>3.1886774791031101E-3</v>
          </cell>
          <cell r="CX29">
            <v>0.23848354533039601</v>
          </cell>
          <cell r="CY29">
            <v>4.36161876577177E-2</v>
          </cell>
          <cell r="CZ29">
            <v>2.3559404928665002E-2</v>
          </cell>
          <cell r="DA29">
            <v>2.0056782729052699E-2</v>
          </cell>
          <cell r="DB29">
            <v>0.12640611197427001</v>
          </cell>
          <cell r="DC29">
            <v>6.8461245698407794E-2</v>
          </cell>
          <cell r="DD29">
            <v>1.9206992273851701E-2</v>
          </cell>
          <cell r="DE29">
            <v>2.5066084160549201E-2</v>
          </cell>
          <cell r="DF29">
            <v>1.8783657558580202E-2</v>
          </cell>
          <cell r="DG29">
            <v>5.4045117054267004E-3</v>
          </cell>
          <cell r="DH29">
            <v>0.13949294062331299</v>
          </cell>
          <cell r="DI29">
            <v>2.4585759267210999E-2</v>
          </cell>
          <cell r="DJ29">
            <v>9.9701434373855608E-3</v>
          </cell>
          <cell r="DK29">
            <v>1.46156158298254E-2</v>
          </cell>
          <cell r="DL29">
            <v>5.8338757604360601E-2</v>
          </cell>
          <cell r="DM29">
            <v>5.6568423751741599E-2</v>
          </cell>
          <cell r="DN29">
            <v>1.9023703411221501E-2</v>
          </cell>
          <cell r="DO29">
            <v>2.4826882407069199E-2</v>
          </cell>
          <cell r="DP29">
            <v>8.5465032607317006E-3</v>
          </cell>
          <cell r="DQ29">
            <v>4.1713346727192402E-3</v>
          </cell>
        </row>
        <row r="30">
          <cell r="B30">
            <v>0.40200428849252801</v>
          </cell>
          <cell r="C30">
            <v>0.183270857235695</v>
          </cell>
          <cell r="D30">
            <v>0.16298640228803901</v>
          </cell>
          <cell r="E30">
            <v>2.0284454947656901E-2</v>
          </cell>
          <cell r="F30">
            <v>7.99121546656575E-2</v>
          </cell>
          <cell r="G30">
            <v>0.13882127659117499</v>
          </cell>
          <cell r="H30">
            <v>8.3969557448876492E-3</v>
          </cell>
          <cell r="I30">
            <v>1.3434578651898E-2</v>
          </cell>
          <cell r="J30">
            <v>0.11032476439905201</v>
          </cell>
          <cell r="K30">
            <v>6.6649777953375197E-3</v>
          </cell>
          <cell r="L30">
            <v>0.59799576672342902</v>
          </cell>
          <cell r="M30">
            <v>0.114974408457687</v>
          </cell>
          <cell r="N30">
            <v>6.21966151969423E-2</v>
          </cell>
          <cell r="O30">
            <v>5.2777793260744797E-2</v>
          </cell>
          <cell r="P30">
            <v>0.27146807203016898</v>
          </cell>
          <cell r="Q30">
            <v>0.21155328623557401</v>
          </cell>
          <cell r="R30">
            <v>5.6415771579956697E-2</v>
          </cell>
          <cell r="S30">
            <v>9.0261538981400699E-2</v>
          </cell>
          <cell r="T30">
            <v>4.9355217783840902E-2</v>
          </cell>
          <cell r="U30">
            <v>1.55207578903754E-2</v>
          </cell>
          <cell r="AF30">
            <v>0.206548094273485</v>
          </cell>
          <cell r="AG30">
            <v>3.2957415062793899E-2</v>
          </cell>
          <cell r="AH30">
            <v>1.3562000457371499E-2</v>
          </cell>
          <cell r="AI30">
            <v>1.9395414605422299E-2</v>
          </cell>
          <cell r="AJ30">
            <v>7.0384304190354102E-2</v>
          </cell>
          <cell r="AK30">
            <v>0.103206375020338</v>
          </cell>
          <cell r="AL30">
            <v>3.2083100451744E-2</v>
          </cell>
          <cell r="AM30">
            <v>5.1330859553451902E-2</v>
          </cell>
          <cell r="AN30">
            <v>1.3198685926325801E-2</v>
          </cell>
          <cell r="AO30">
            <v>6.5937290888157503E-3</v>
          </cell>
          <cell r="AZ30">
            <v>6.8230909541221102E-2</v>
          </cell>
          <cell r="BA30">
            <v>7.7048094676501902E-3</v>
          </cell>
          <cell r="BB30">
            <v>3.3781288234304898E-3</v>
          </cell>
          <cell r="BC30">
            <v>4.3266806442196996E-3</v>
          </cell>
          <cell r="BD30">
            <v>1.10918922993511E-2</v>
          </cell>
          <cell r="BE30">
            <v>4.94342077742198E-2</v>
          </cell>
          <cell r="BF30">
            <v>1.6565436401931501E-2</v>
          </cell>
          <cell r="BG30">
            <v>2.6503613159940501E-2</v>
          </cell>
          <cell r="BH30">
            <v>4.18952852758624E-3</v>
          </cell>
          <cell r="BI30">
            <v>2.1756296847615102E-3</v>
          </cell>
          <cell r="BJ30">
            <v>5.5257503632071402E-2</v>
          </cell>
          <cell r="BK30">
            <v>2.20858778172618E-2</v>
          </cell>
          <cell r="BL30">
            <v>2.1465153650139301E-2</v>
          </cell>
          <cell r="BM30">
            <v>6.2072416712251896E-4</v>
          </cell>
          <cell r="BN30">
            <v>1.5351465747982099E-3</v>
          </cell>
          <cell r="BO30">
            <v>3.1636479240011402E-2</v>
          </cell>
          <cell r="BP30">
            <v>9.7928076919432305E-5</v>
          </cell>
          <cell r="BQ30">
            <v>1.56678504321228E-4</v>
          </cell>
          <cell r="BR30">
            <v>3.0689400346080201E-2</v>
          </cell>
          <cell r="BS30">
            <v>6.9247231269048697E-4</v>
          </cell>
          <cell r="BT30">
            <v>0.34674678459424002</v>
          </cell>
          <cell r="BU30">
            <v>0.16118497741611401</v>
          </cell>
          <cell r="BV30">
            <v>0.14152124597513899</v>
          </cell>
          <cell r="BW30">
            <v>1.9663731440974799E-2</v>
          </cell>
          <cell r="BX30">
            <v>7.8377009687507798E-2</v>
          </cell>
          <cell r="BY30">
            <v>0.107184797490618</v>
          </cell>
          <cell r="BZ30">
            <v>8.2990276112791007E-3</v>
          </cell>
          <cell r="CA30">
            <v>1.32779003751964E-2</v>
          </cell>
          <cell r="CB30">
            <v>7.96353638808419E-2</v>
          </cell>
          <cell r="CC30">
            <v>5.9725056233008002E-3</v>
          </cell>
          <cell r="CD30">
            <v>0.39144765758334399</v>
          </cell>
          <cell r="CE30">
            <v>8.2016991548977597E-2</v>
          </cell>
          <cell r="CF30">
            <v>4.8634612893655199E-2</v>
          </cell>
          <cell r="CG30">
            <v>3.3382378655322398E-2</v>
          </cell>
          <cell r="CH30">
            <v>0.201083752746607</v>
          </cell>
          <cell r="CI30">
            <v>0.108346913287759</v>
          </cell>
          <cell r="CJ30">
            <v>2.4332672362516499E-2</v>
          </cell>
          <cell r="CK30">
            <v>3.8930679427948797E-2</v>
          </cell>
          <cell r="CL30">
            <v>3.6156532215402902E-2</v>
          </cell>
          <cell r="CM30">
            <v>8.9270292818911905E-3</v>
          </cell>
          <cell r="CN30">
            <v>0.153260570643658</v>
          </cell>
          <cell r="CO30">
            <v>3.6888594267845298E-2</v>
          </cell>
          <cell r="CP30">
            <v>2.4331934307103498E-2</v>
          </cell>
          <cell r="CQ30">
            <v>1.25566599607418E-2</v>
          </cell>
          <cell r="CR30">
            <v>7.5261035117043601E-2</v>
          </cell>
          <cell r="CS30">
            <v>4.1110941258768803E-2</v>
          </cell>
          <cell r="CT30">
            <v>8.1561747206409501E-3</v>
          </cell>
          <cell r="CU30">
            <v>1.30493451164018E-2</v>
          </cell>
          <cell r="CV30">
            <v>1.65681572960335E-2</v>
          </cell>
          <cell r="CW30">
            <v>3.3372641256925501E-3</v>
          </cell>
          <cell r="CX30">
            <v>0.23818708446754999</v>
          </cell>
          <cell r="CY30">
            <v>4.5128399156101201E-2</v>
          </cell>
          <cell r="CZ30">
            <v>2.43026800598115E-2</v>
          </cell>
          <cell r="DA30">
            <v>2.0825719096289601E-2</v>
          </cell>
          <cell r="DB30">
            <v>0.125822713193463</v>
          </cell>
          <cell r="DC30">
            <v>6.7235972117985196E-2</v>
          </cell>
          <cell r="DD30">
            <v>1.6176497238003799E-2</v>
          </cell>
          <cell r="DE30">
            <v>2.5881335649980401E-2</v>
          </cell>
          <cell r="DF30">
            <v>1.95883744535944E-2</v>
          </cell>
          <cell r="DG30">
            <v>5.5897647764065802E-3</v>
          </cell>
          <cell r="DH30">
            <v>0.13831718490721001</v>
          </cell>
          <cell r="DI30">
            <v>2.52526071491035E-2</v>
          </cell>
          <cell r="DJ30">
            <v>1.01838717675639E-2</v>
          </cell>
          <cell r="DK30">
            <v>1.50687353815396E-2</v>
          </cell>
          <cell r="DL30">
            <v>5.9292410590966703E-2</v>
          </cell>
          <cell r="DM30">
            <v>5.3772167167140103E-2</v>
          </cell>
          <cell r="DN30">
            <v>1.55176646354646E-2</v>
          </cell>
          <cell r="DO30">
            <v>2.4827246291351801E-2</v>
          </cell>
          <cell r="DP30">
            <v>9.0091572629487308E-3</v>
          </cell>
          <cell r="DQ30">
            <v>4.4180989773749697E-3</v>
          </cell>
        </row>
        <row r="31">
          <cell r="B31">
            <v>0.40244645718458599</v>
          </cell>
          <cell r="C31">
            <v>0.18147505652188101</v>
          </cell>
          <cell r="D31">
            <v>0.16188185897704799</v>
          </cell>
          <cell r="E31">
            <v>1.9593197544832901E-2</v>
          </cell>
          <cell r="F31">
            <v>7.7706333311506795E-2</v>
          </cell>
          <cell r="G31">
            <v>0.14326506735119901</v>
          </cell>
          <cell r="H31">
            <v>8.6624802643491504E-3</v>
          </cell>
          <cell r="I31">
            <v>1.41849799113852E-2</v>
          </cell>
          <cell r="J31">
            <v>0.113681786196014</v>
          </cell>
          <cell r="K31">
            <v>6.7358209794503698E-3</v>
          </cell>
          <cell r="L31">
            <v>0.59755357894024497</v>
          </cell>
          <cell r="M31">
            <v>0.11595195602269399</v>
          </cell>
          <cell r="N31">
            <v>6.2683356097353607E-2</v>
          </cell>
          <cell r="O31">
            <v>5.32685999253407E-2</v>
          </cell>
          <cell r="P31">
            <v>0.26919150974942702</v>
          </cell>
          <cell r="Q31">
            <v>0.212410113168124</v>
          </cell>
          <cell r="R31">
            <v>5.5023653027559898E-2</v>
          </cell>
          <cell r="S31">
            <v>9.0102304481861198E-2</v>
          </cell>
          <cell r="T31">
            <v>5.1446983696359701E-2</v>
          </cell>
          <cell r="U31">
            <v>1.58371719623429E-2</v>
          </cell>
          <cell r="AF31">
            <v>0.20669574446616301</v>
          </cell>
          <cell r="AG31">
            <v>3.3470787770721898E-2</v>
          </cell>
          <cell r="AH31">
            <v>1.35767817821753E-2</v>
          </cell>
          <cell r="AI31">
            <v>1.9894005988546602E-2</v>
          </cell>
          <cell r="AJ31">
            <v>7.1273547083048394E-2</v>
          </cell>
          <cell r="AK31">
            <v>0.101951409612393</v>
          </cell>
          <cell r="AL31">
            <v>3.0882206900625899E-2</v>
          </cell>
          <cell r="AM31">
            <v>5.0570216431920299E-2</v>
          </cell>
          <cell r="AN31">
            <v>1.37543028712398E-2</v>
          </cell>
          <cell r="AO31">
            <v>6.7446834086069404E-3</v>
          </cell>
          <cell r="AZ31">
            <v>6.8002492364810999E-2</v>
          </cell>
          <cell r="BA31">
            <v>8.2180359541872798E-3</v>
          </cell>
          <cell r="BB31">
            <v>3.4492347494315101E-3</v>
          </cell>
          <cell r="BC31">
            <v>4.7688012047557701E-3</v>
          </cell>
          <cell r="BD31">
            <v>1.14621816798578E-2</v>
          </cell>
          <cell r="BE31">
            <v>4.8322274730765898E-2</v>
          </cell>
          <cell r="BF31">
            <v>1.5870288587344E-2</v>
          </cell>
          <cell r="BG31">
            <v>2.5987906829400401E-2</v>
          </cell>
          <cell r="BH31">
            <v>4.3054812567050096E-3</v>
          </cell>
          <cell r="BI31">
            <v>2.15859805731647E-3</v>
          </cell>
          <cell r="BJ31">
            <v>5.48599371216974E-2</v>
          </cell>
          <cell r="BK31">
            <v>2.07227957869736E-2</v>
          </cell>
          <cell r="BL31">
            <v>2.0109720570848099E-2</v>
          </cell>
          <cell r="BM31">
            <v>6.1307521612554404E-4</v>
          </cell>
          <cell r="BN31">
            <v>1.47961111088507E-3</v>
          </cell>
          <cell r="BO31">
            <v>3.2657530223838702E-2</v>
          </cell>
          <cell r="BP31">
            <v>1.21226285376734E-4</v>
          </cell>
          <cell r="BQ31">
            <v>1.98510398639863E-4</v>
          </cell>
          <cell r="BR31">
            <v>3.1640586672930703E-2</v>
          </cell>
          <cell r="BS31">
            <v>6.9720686689135603E-4</v>
          </cell>
          <cell r="BT31">
            <v>0.347586521366194</v>
          </cell>
          <cell r="BU31">
            <v>0.16075226083573901</v>
          </cell>
          <cell r="BV31">
            <v>0.14177213785388601</v>
          </cell>
          <cell r="BW31">
            <v>1.8980122981852698E-2</v>
          </cell>
          <cell r="BX31">
            <v>7.6226722725196899E-2</v>
          </cell>
          <cell r="BY31">
            <v>0.110607537805258</v>
          </cell>
          <cell r="BZ31">
            <v>8.5412539520762203E-3</v>
          </cell>
          <cell r="CA31">
            <v>1.39864695819455E-2</v>
          </cell>
          <cell r="CB31">
            <v>8.2041200088850699E-2</v>
          </cell>
          <cell r="CC31">
            <v>6.0386141823860198E-3</v>
          </cell>
          <cell r="CD31">
            <v>0.39085781965509703</v>
          </cell>
          <cell r="CE31">
            <v>8.24811664729274E-2</v>
          </cell>
          <cell r="CF31">
            <v>4.9106572536133299E-2</v>
          </cell>
          <cell r="CG31">
            <v>3.3374593936794102E-2</v>
          </cell>
          <cell r="CH31">
            <v>0.19791794749084399</v>
          </cell>
          <cell r="CI31">
            <v>0.110458705691325</v>
          </cell>
          <cell r="CJ31">
            <v>2.4141447036570601E-2</v>
          </cell>
          <cell r="CK31">
            <v>3.9532088049940899E-2</v>
          </cell>
          <cell r="CL31">
            <v>3.7692681565320102E-2</v>
          </cell>
          <cell r="CM31">
            <v>9.0924890394937594E-3</v>
          </cell>
          <cell r="CN31">
            <v>0.152424688050566</v>
          </cell>
          <cell r="CO31">
            <v>3.7025121502078498E-2</v>
          </cell>
          <cell r="CP31">
            <v>2.4700059948606301E-2</v>
          </cell>
          <cell r="CQ31">
            <v>1.23250615534722E-2</v>
          </cell>
          <cell r="CR31">
            <v>7.3552915355177995E-2</v>
          </cell>
          <cell r="CS31">
            <v>4.1846651193309797E-2</v>
          </cell>
          <cell r="CT31">
            <v>7.9839509937874205E-3</v>
          </cell>
          <cell r="CU31">
            <v>1.3073875175816801E-2</v>
          </cell>
          <cell r="CV31">
            <v>1.7364592478396501E-2</v>
          </cell>
          <cell r="CW31">
            <v>3.4242325453090298E-3</v>
          </cell>
          <cell r="CX31">
            <v>0.23843312913759401</v>
          </cell>
          <cell r="CY31">
            <v>4.5456046878012198E-2</v>
          </cell>
          <cell r="CZ31">
            <v>2.4406513899852701E-2</v>
          </cell>
          <cell r="DA31">
            <v>2.1049532978159501E-2</v>
          </cell>
          <cell r="DB31">
            <v>0.12436502826393001</v>
          </cell>
          <cell r="DC31">
            <v>6.8612053995651706E-2</v>
          </cell>
          <cell r="DD31">
            <v>1.6157495762655801E-2</v>
          </cell>
          <cell r="DE31">
            <v>2.6458213850239599E-2</v>
          </cell>
          <cell r="DF31">
            <v>2.0328088296567001E-2</v>
          </cell>
          <cell r="DG31">
            <v>5.6682560861892701E-3</v>
          </cell>
          <cell r="DH31">
            <v>0.138693251887894</v>
          </cell>
          <cell r="DI31">
            <v>2.5252753086055402E-2</v>
          </cell>
          <cell r="DJ31">
            <v>1.0127547090713699E-2</v>
          </cell>
          <cell r="DK31">
            <v>1.5125205995341701E-2</v>
          </cell>
          <cell r="DL31">
            <v>5.9811364401358598E-2</v>
          </cell>
          <cell r="DM31">
            <v>5.3629134400479603E-2</v>
          </cell>
          <cell r="DN31">
            <v>1.50119187509126E-2</v>
          </cell>
          <cell r="DO31">
            <v>2.4582309084313799E-2</v>
          </cell>
          <cell r="DP31">
            <v>9.4488215722420693E-3</v>
          </cell>
          <cell r="DQ31">
            <v>4.5860849930111202E-3</v>
          </cell>
        </row>
        <row r="32">
          <cell r="B32">
            <v>0.40312891760980801</v>
          </cell>
          <cell r="C32">
            <v>0.18283574824843299</v>
          </cell>
          <cell r="D32">
            <v>0.16359895339549499</v>
          </cell>
          <cell r="E32">
            <v>1.9236794852938902E-2</v>
          </cell>
          <cell r="F32">
            <v>7.4600669755070806E-2</v>
          </cell>
          <cell r="G32">
            <v>0.14569249960630401</v>
          </cell>
          <cell r="H32">
            <v>9.7520343246110096E-3</v>
          </cell>
          <cell r="I32">
            <v>1.4480875828208801E-2</v>
          </cell>
          <cell r="J32">
            <v>0.114751434003314</v>
          </cell>
          <cell r="K32">
            <v>6.7081554501695704E-3</v>
          </cell>
          <cell r="L32">
            <v>0.59687113241030099</v>
          </cell>
          <cell r="M32">
            <v>0.11897169856878401</v>
          </cell>
          <cell r="N32">
            <v>6.4273604062142706E-2</v>
          </cell>
          <cell r="O32">
            <v>5.4698094506640899E-2</v>
          </cell>
          <cell r="P32">
            <v>0.26359641935697298</v>
          </cell>
          <cell r="Q32">
            <v>0.214303014484544</v>
          </cell>
          <cell r="R32">
            <v>5.8693180609598702E-2</v>
          </cell>
          <cell r="S32">
            <v>8.7153987319503204E-2</v>
          </cell>
          <cell r="T32">
            <v>5.2530850925015797E-2</v>
          </cell>
          <cell r="U32">
            <v>1.5924995630426399E-2</v>
          </cell>
          <cell r="AF32">
            <v>0.20739969223569599</v>
          </cell>
          <cell r="AG32">
            <v>3.4576423577830702E-2</v>
          </cell>
          <cell r="AH32">
            <v>1.38294924854249E-2</v>
          </cell>
          <cell r="AI32">
            <v>2.0746931092405801E-2</v>
          </cell>
          <cell r="AJ32">
            <v>7.1228169501034805E-2</v>
          </cell>
          <cell r="AK32">
            <v>0.101595099156831</v>
          </cell>
          <cell r="AL32">
            <v>3.2498664209588898E-2</v>
          </cell>
          <cell r="AM32">
            <v>4.8257534885298901E-2</v>
          </cell>
          <cell r="AN32">
            <v>1.40402869526484E-2</v>
          </cell>
          <cell r="AO32">
            <v>6.7986131092948703E-3</v>
          </cell>
          <cell r="AZ32">
            <v>6.8294101786650699E-2</v>
          </cell>
          <cell r="BA32">
            <v>8.8813043635805802E-3</v>
          </cell>
          <cell r="BB32">
            <v>3.5815919915807601E-3</v>
          </cell>
          <cell r="BC32">
            <v>5.2997123719998197E-3</v>
          </cell>
          <cell r="BD32">
            <v>1.1673638594107799E-2</v>
          </cell>
          <cell r="BE32">
            <v>4.7739158828962298E-2</v>
          </cell>
          <cell r="BF32">
            <v>1.66185980758559E-2</v>
          </cell>
          <cell r="BG32">
            <v>2.46770928903258E-2</v>
          </cell>
          <cell r="BH32">
            <v>4.3342713896505599E-3</v>
          </cell>
          <cell r="BI32">
            <v>2.1091964731300302E-3</v>
          </cell>
          <cell r="BJ32">
            <v>5.4151919455772697E-2</v>
          </cell>
          <cell r="BK32">
            <v>1.9706325236894601E-2</v>
          </cell>
          <cell r="BL32">
            <v>1.9090254316287199E-2</v>
          </cell>
          <cell r="BM32">
            <v>6.1607092060743602E-4</v>
          </cell>
          <cell r="BN32">
            <v>1.4074494775022999E-3</v>
          </cell>
          <cell r="BO32">
            <v>3.3038144741375799E-2</v>
          </cell>
          <cell r="BP32">
            <v>1.5715380954017301E-4</v>
          </cell>
          <cell r="BQ32">
            <v>2.3335897740891099E-4</v>
          </cell>
          <cell r="BR32">
            <v>3.1955939305588099E-2</v>
          </cell>
          <cell r="BS32">
            <v>6.9169264883863E-4</v>
          </cell>
          <cell r="BT32">
            <v>0.34897700110798602</v>
          </cell>
          <cell r="BU32">
            <v>0.16312942524240701</v>
          </cell>
          <cell r="BV32">
            <v>0.14450870065287499</v>
          </cell>
          <cell r="BW32">
            <v>1.8620724589532098E-2</v>
          </cell>
          <cell r="BX32">
            <v>7.3193219763659306E-2</v>
          </cell>
          <cell r="BY32">
            <v>0.11265435610192</v>
          </cell>
          <cell r="BZ32">
            <v>9.5948805171249991E-3</v>
          </cell>
          <cell r="CA32">
            <v>1.42475167625853E-2</v>
          </cell>
          <cell r="CB32">
            <v>8.2795496024342399E-2</v>
          </cell>
          <cell r="CC32">
            <v>6.0164627978668396E-3</v>
          </cell>
          <cell r="CD32">
            <v>0.38947142562980402</v>
          </cell>
          <cell r="CE32">
            <v>8.4395273248423205E-2</v>
          </cell>
          <cell r="CF32">
            <v>5.0444109834188101E-2</v>
          </cell>
          <cell r="CG32">
            <v>3.3951163414235E-2</v>
          </cell>
          <cell r="CH32">
            <v>0.19236823479306001</v>
          </cell>
          <cell r="CI32">
            <v>0.11270791758832099</v>
          </cell>
          <cell r="CJ32">
            <v>2.6194517051750601E-2</v>
          </cell>
          <cell r="CK32">
            <v>3.88964524342044E-2</v>
          </cell>
          <cell r="CL32">
            <v>3.8490565097147697E-2</v>
          </cell>
          <cell r="CM32">
            <v>9.1263830052180292E-3</v>
          </cell>
          <cell r="CN32">
            <v>0.15131835072036101</v>
          </cell>
          <cell r="CO32">
            <v>3.7811653239014899E-2</v>
          </cell>
          <cell r="CP32">
            <v>2.5505123000826701E-2</v>
          </cell>
          <cell r="CQ32">
            <v>1.23065302381883E-2</v>
          </cell>
          <cell r="CR32">
            <v>7.0978800716791399E-2</v>
          </cell>
          <cell r="CS32">
            <v>4.2527896764555102E-2</v>
          </cell>
          <cell r="CT32">
            <v>8.5478425257074896E-3</v>
          </cell>
          <cell r="CU32">
            <v>1.26927615056721E-2</v>
          </cell>
          <cell r="CV32">
            <v>1.78251422252367E-2</v>
          </cell>
          <cell r="CW32">
            <v>3.4621505079388401E-3</v>
          </cell>
          <cell r="CX32">
            <v>0.23815307247404</v>
          </cell>
          <cell r="CY32">
            <v>4.6583621982548201E-2</v>
          </cell>
          <cell r="CZ32">
            <v>2.4938988005811801E-2</v>
          </cell>
          <cell r="DA32">
            <v>2.16446339767364E-2</v>
          </cell>
          <cell r="DB32">
            <v>0.121389430796682</v>
          </cell>
          <cell r="DC32">
            <v>7.0180019694810206E-2</v>
          </cell>
          <cell r="DD32">
            <v>1.7646674350429301E-2</v>
          </cell>
          <cell r="DE32">
            <v>2.62036915192825E-2</v>
          </cell>
          <cell r="DF32">
            <v>2.06654217585335E-2</v>
          </cell>
          <cell r="DG32">
            <v>5.6642320665648699E-3</v>
          </cell>
          <cell r="DH32">
            <v>0.13910558993646599</v>
          </cell>
          <cell r="DI32">
            <v>2.5695120218166102E-2</v>
          </cell>
          <cell r="DJ32">
            <v>1.0247900476272701E-2</v>
          </cell>
          <cell r="DK32">
            <v>1.54472197418935E-2</v>
          </cell>
          <cell r="DL32">
            <v>5.95545302047795E-2</v>
          </cell>
          <cell r="DM32">
            <v>5.3855939513520003E-2</v>
          </cell>
          <cell r="DN32">
            <v>1.5880066455924699E-2</v>
          </cell>
          <cell r="DO32">
            <v>2.3580441085049801E-2</v>
          </cell>
          <cell r="DP32">
            <v>9.7060156195650105E-3</v>
          </cell>
          <cell r="DQ32">
            <v>4.6894163529805103E-3</v>
          </cell>
        </row>
        <row r="33">
          <cell r="B33">
            <v>0.412141087946021</v>
          </cell>
          <cell r="C33">
            <v>0.19778534533577599</v>
          </cell>
          <cell r="D33">
            <v>0.177527986043405</v>
          </cell>
          <cell r="E33">
            <v>2.02573592923713E-2</v>
          </cell>
          <cell r="F33">
            <v>7.1488597372156501E-2</v>
          </cell>
          <cell r="G33">
            <v>0.14286714523808799</v>
          </cell>
          <cell r="H33">
            <v>8.1803319486898896E-3</v>
          </cell>
          <cell r="I33">
            <v>1.47090315555408E-2</v>
          </cell>
          <cell r="J33">
            <v>0.11338601373023301</v>
          </cell>
          <cell r="K33">
            <v>6.59176800362521E-3</v>
          </cell>
          <cell r="L33">
            <v>0.58785897166352596</v>
          </cell>
          <cell r="M33">
            <v>0.13105923019931501</v>
          </cell>
          <cell r="N33">
            <v>7.0758313234687301E-2</v>
          </cell>
          <cell r="O33">
            <v>6.0300916964627298E-2</v>
          </cell>
          <cell r="P33">
            <v>0.25770417103624599</v>
          </cell>
          <cell r="Q33">
            <v>0.199095570427965</v>
          </cell>
          <cell r="R33">
            <v>4.6743148703857103E-2</v>
          </cell>
          <cell r="S33">
            <v>8.4048723157941804E-2</v>
          </cell>
          <cell r="T33">
            <v>5.2502728686548997E-2</v>
          </cell>
          <cell r="U33">
            <v>1.5800969879617498E-2</v>
          </cell>
          <cell r="AF33">
            <v>0.201577826452044</v>
          </cell>
          <cell r="AG33">
            <v>3.83414921196518E-2</v>
          </cell>
          <cell r="AH33">
            <v>1.51258752924381E-2</v>
          </cell>
          <cell r="AI33">
            <v>2.3215616827213702E-2</v>
          </cell>
          <cell r="AJ33">
            <v>7.1027646675321604E-2</v>
          </cell>
          <cell r="AK33">
            <v>9.2208687657070604E-2</v>
          </cell>
          <cell r="AL33">
            <v>2.5523656935796599E-2</v>
          </cell>
          <cell r="AM33">
            <v>4.5894015989620202E-2</v>
          </cell>
          <cell r="AN33">
            <v>1.4029044784089E-2</v>
          </cell>
          <cell r="AO33">
            <v>6.76196994756483E-3</v>
          </cell>
          <cell r="AZ33">
            <v>6.4750897949832395E-2</v>
          </cell>
          <cell r="BA33">
            <v>1.02677382250566E-2</v>
          </cell>
          <cell r="BB33">
            <v>3.9913094480821601E-3</v>
          </cell>
          <cell r="BC33">
            <v>6.2764287769744298E-3</v>
          </cell>
          <cell r="BD33">
            <v>1.18484966601603E-2</v>
          </cell>
          <cell r="BE33">
            <v>4.2634663064615497E-2</v>
          </cell>
          <cell r="BF33">
            <v>1.2984326272789001E-2</v>
          </cell>
          <cell r="BG33">
            <v>2.3347079824954101E-2</v>
          </cell>
          <cell r="BH33">
            <v>4.2710332330555597E-3</v>
          </cell>
          <cell r="BI33">
            <v>2.0322237338168099E-3</v>
          </cell>
          <cell r="BJ33">
            <v>5.4050980843412401E-2</v>
          </cell>
          <cell r="BK33">
            <v>2.0031625754999401E-2</v>
          </cell>
          <cell r="BL33">
            <v>1.9366938740579001E-2</v>
          </cell>
          <cell r="BM33">
            <v>6.6468701442031701E-4</v>
          </cell>
          <cell r="BN33">
            <v>1.33585946119891E-3</v>
          </cell>
          <cell r="BO33">
            <v>3.26834956272141E-2</v>
          </cell>
          <cell r="BP33">
            <v>1.47667780733756E-4</v>
          </cell>
          <cell r="BQ33">
            <v>2.6552100810451999E-4</v>
          </cell>
          <cell r="BR33">
            <v>3.1593255465630202E-2</v>
          </cell>
          <cell r="BS33">
            <v>6.7705137274567603E-4</v>
          </cell>
          <cell r="BT33">
            <v>0.35809011213046998</v>
          </cell>
          <cell r="BU33">
            <v>0.177753724330732</v>
          </cell>
          <cell r="BV33">
            <v>0.15816105134276801</v>
          </cell>
          <cell r="BW33">
            <v>1.95926729879639E-2</v>
          </cell>
          <cell r="BX33">
            <v>7.0152736412702699E-2</v>
          </cell>
          <cell r="BY33">
            <v>0.11018365138703499</v>
          </cell>
          <cell r="BZ33">
            <v>8.0326641944483603E-3</v>
          </cell>
          <cell r="CA33">
            <v>1.44435103104703E-2</v>
          </cell>
          <cell r="CB33">
            <v>8.1792760327361103E-2</v>
          </cell>
          <cell r="CC33">
            <v>5.9147165547555197E-3</v>
          </cell>
          <cell r="CD33">
            <v>0.386281130683228</v>
          </cell>
          <cell r="CE33">
            <v>9.2717736249365107E-2</v>
          </cell>
          <cell r="CF33">
            <v>5.5632436111951497E-2</v>
          </cell>
          <cell r="CG33">
            <v>3.7085300137413603E-2</v>
          </cell>
          <cell r="CH33">
            <v>0.18667650943825101</v>
          </cell>
          <cell r="CI33">
            <v>0.106886884995612</v>
          </cell>
          <cell r="CJ33">
            <v>2.12194920295533E-2</v>
          </cell>
          <cell r="CK33">
            <v>3.81547071683217E-2</v>
          </cell>
          <cell r="CL33">
            <v>3.8473685389673898E-2</v>
          </cell>
          <cell r="CM33">
            <v>9.0390004080628094E-3</v>
          </cell>
          <cell r="CN33">
            <v>0.150322764717848</v>
          </cell>
          <cell r="CO33">
            <v>4.1461819024566499E-2</v>
          </cell>
          <cell r="CP33">
            <v>2.82707934279703E-2</v>
          </cell>
          <cell r="CQ33">
            <v>1.31910255965962E-2</v>
          </cell>
          <cell r="CR33">
            <v>6.8379154605668901E-2</v>
          </cell>
          <cell r="CS33">
            <v>4.04817910876131E-2</v>
          </cell>
          <cell r="CT33">
            <v>6.8329075861576199E-3</v>
          </cell>
          <cell r="CU33">
            <v>1.2286231448791599E-2</v>
          </cell>
          <cell r="CV33">
            <v>1.7908790721304701E-2</v>
          </cell>
          <cell r="CW33">
            <v>3.4538613313591501E-3</v>
          </cell>
          <cell r="CX33">
            <v>0.23595836376783999</v>
          </cell>
          <cell r="CY33">
            <v>5.1255919415983099E-2</v>
          </cell>
          <cell r="CZ33">
            <v>2.73616437879994E-2</v>
          </cell>
          <cell r="DA33">
            <v>2.3894275627983599E-2</v>
          </cell>
          <cell r="DB33">
            <v>0.118297352122173</v>
          </cell>
          <cell r="DC33">
            <v>6.6405092229684604E-2</v>
          </cell>
          <cell r="DD33">
            <v>1.4386584403139301E-2</v>
          </cell>
          <cell r="DE33">
            <v>2.58684759432244E-2</v>
          </cell>
          <cell r="DF33">
            <v>2.0564893254158199E-2</v>
          </cell>
          <cell r="DG33">
            <v>5.5851386291626897E-3</v>
          </cell>
          <cell r="DH33">
            <v>0.136826927681896</v>
          </cell>
          <cell r="DI33">
            <v>2.8073754678675199E-2</v>
          </cell>
          <cell r="DJ33">
            <v>1.1134565741971501E-2</v>
          </cell>
          <cell r="DK33">
            <v>1.6939188936703702E-2</v>
          </cell>
          <cell r="DL33">
            <v>5.9179149598955101E-2</v>
          </cell>
          <cell r="DM33">
            <v>4.9574023404265297E-2</v>
          </cell>
          <cell r="DN33">
            <v>1.2539330802673001E-2</v>
          </cell>
          <cell r="DO33">
            <v>2.2546934887065901E-2</v>
          </cell>
          <cell r="DP33">
            <v>9.7580117057127005E-3</v>
          </cell>
          <cell r="DQ33">
            <v>4.7297460088137396E-3</v>
          </cell>
        </row>
        <row r="34">
          <cell r="B34">
            <v>0.418189002200961</v>
          </cell>
          <cell r="C34">
            <v>0.20757597498595701</v>
          </cell>
          <cell r="D34">
            <v>0.18690396845340701</v>
          </cell>
          <cell r="E34">
            <v>2.06720065325499E-2</v>
          </cell>
          <cell r="F34">
            <v>6.9054290652275099E-2</v>
          </cell>
          <cell r="G34">
            <v>0.14155873656272899</v>
          </cell>
          <cell r="H34">
            <v>7.0055895484983904E-3</v>
          </cell>
          <cell r="I34">
            <v>1.49121172726154E-2</v>
          </cell>
          <cell r="J34">
            <v>0.11319699883461</v>
          </cell>
          <cell r="K34">
            <v>6.4440309070050699E-3</v>
          </cell>
          <cell r="L34">
            <v>0.58181104622781299</v>
          </cell>
          <cell r="M34">
            <v>0.140059493482113</v>
          </cell>
          <cell r="N34">
            <v>7.5569950044155093E-2</v>
          </cell>
          <cell r="O34">
            <v>6.4489543437957805E-2</v>
          </cell>
          <cell r="P34">
            <v>0.25401693582534801</v>
          </cell>
          <cell r="Q34">
            <v>0.18773461692035201</v>
          </cell>
          <cell r="R34">
            <v>3.8074951618909801E-2</v>
          </cell>
          <cell r="S34">
            <v>8.1046447157859802E-2</v>
          </cell>
          <cell r="T34">
            <v>5.3015470504760701E-2</v>
          </cell>
          <cell r="U34">
            <v>1.55977476388216E-2</v>
          </cell>
          <cell r="AF34">
            <v>0.19758092658594201</v>
          </cell>
          <cell r="AG34">
            <v>4.1238127276301398E-2</v>
          </cell>
          <cell r="AH34">
            <v>1.6050966456532499E-2</v>
          </cell>
          <cell r="AI34">
            <v>2.5187160819768899E-2</v>
          </cell>
          <cell r="AJ34">
            <v>7.1371197700500502E-2</v>
          </cell>
          <cell r="AK34">
            <v>8.4971601609140496E-2</v>
          </cell>
          <cell r="AL34">
            <v>2.0494211465120302E-2</v>
          </cell>
          <cell r="AM34">
            <v>4.3624036014079999E-2</v>
          </cell>
          <cell r="AN34">
            <v>1.41623485833406E-2</v>
          </cell>
          <cell r="AO34">
            <v>6.69100554659963E-3</v>
          </cell>
          <cell r="AZ34">
            <v>6.2223592579114799E-2</v>
          </cell>
          <cell r="BA34">
            <v>1.14790299333512E-2</v>
          </cell>
          <cell r="BB34">
            <v>4.3133234505534799E-3</v>
          </cell>
          <cell r="BC34">
            <v>7.1657064827977202E-3</v>
          </cell>
          <cell r="BD34">
            <v>1.2104797962150001E-2</v>
          </cell>
          <cell r="BE34">
            <v>3.8639764683613603E-2</v>
          </cell>
          <cell r="BF34">
            <v>1.0369140671866299E-2</v>
          </cell>
          <cell r="BG34">
            <v>2.2071780875880201E-2</v>
          </cell>
          <cell r="BH34">
            <v>4.2521835048397001E-3</v>
          </cell>
          <cell r="BI34">
            <v>1.9466596310274201E-3</v>
          </cell>
          <cell r="BJ34">
            <v>5.3583521773991699E-2</v>
          </cell>
          <cell r="BK34">
            <v>1.96539160813833E-2</v>
          </cell>
          <cell r="BL34">
            <v>1.8958197106412202E-2</v>
          </cell>
          <cell r="BM34">
            <v>6.9571897497106797E-4</v>
          </cell>
          <cell r="BN34">
            <v>1.2775353586742899E-3</v>
          </cell>
          <cell r="BO34">
            <v>3.2652070333934101E-2</v>
          </cell>
          <cell r="BP34">
            <v>1.3890063277637699E-4</v>
          </cell>
          <cell r="BQ34">
            <v>2.9566426060861E-4</v>
          </cell>
          <cell r="BR34">
            <v>3.1558245112438599E-2</v>
          </cell>
          <cell r="BS34">
            <v>6.5926032811051201E-4</v>
          </cell>
          <cell r="BT34">
            <v>0.364605487784119</v>
          </cell>
          <cell r="BU34">
            <v>0.187922066377714</v>
          </cell>
          <cell r="BV34">
            <v>0.16794577807595901</v>
          </cell>
          <cell r="BW34">
            <v>1.9976288301754599E-2</v>
          </cell>
          <cell r="BX34">
            <v>6.7776752843737506E-2</v>
          </cell>
          <cell r="BY34">
            <v>0.10890666856266799</v>
          </cell>
          <cell r="BZ34">
            <v>6.8666889578580699E-3</v>
          </cell>
          <cell r="CA34">
            <v>1.46164526347958E-2</v>
          </cell>
          <cell r="CB34">
            <v>8.1638756537607493E-2</v>
          </cell>
          <cell r="CC34">
            <v>5.7847704324062799E-3</v>
          </cell>
          <cell r="CD34">
            <v>0.38423010520637002</v>
          </cell>
          <cell r="CE34">
            <v>9.8821364343166407E-2</v>
          </cell>
          <cell r="CF34">
            <v>5.95189817249775E-2</v>
          </cell>
          <cell r="CG34">
            <v>3.93023826181889E-2</v>
          </cell>
          <cell r="CH34">
            <v>0.182645723223686</v>
          </cell>
          <cell r="CI34">
            <v>0.10276301763951801</v>
          </cell>
          <cell r="CJ34">
            <v>1.7580740153789499E-2</v>
          </cell>
          <cell r="CK34">
            <v>3.7422411143779803E-2</v>
          </cell>
          <cell r="CL34">
            <v>3.8853123784065198E-2</v>
          </cell>
          <cell r="CM34">
            <v>8.9067425578832592E-3</v>
          </cell>
          <cell r="CN34">
            <v>0.149602858057999</v>
          </cell>
          <cell r="CO34">
            <v>4.4108902144772498E-2</v>
          </cell>
          <cell r="CP34">
            <v>3.0394541835748402E-2</v>
          </cell>
          <cell r="CQ34">
            <v>1.37143603090241E-2</v>
          </cell>
          <cell r="CR34">
            <v>6.6410930076008803E-2</v>
          </cell>
          <cell r="CS34">
            <v>3.9083025837217802E-2</v>
          </cell>
          <cell r="CT34">
            <v>5.5868148018342898E-3</v>
          </cell>
          <cell r="CU34">
            <v>1.1892109065993899E-2</v>
          </cell>
          <cell r="CV34">
            <v>1.8176332779026801E-2</v>
          </cell>
          <cell r="CW34">
            <v>3.4277691903628E-3</v>
          </cell>
          <cell r="CX34">
            <v>0.23462724505855201</v>
          </cell>
          <cell r="CY34">
            <v>5.4712464558428903E-2</v>
          </cell>
          <cell r="CZ34">
            <v>2.9124440872956198E-2</v>
          </cell>
          <cell r="DA34">
            <v>2.5588023685472701E-2</v>
          </cell>
          <cell r="DB34">
            <v>0.116234790960568</v>
          </cell>
          <cell r="DC34">
            <v>6.3679989539555407E-2</v>
          </cell>
          <cell r="DD34">
            <v>1.1993925401537001E-2</v>
          </cell>
          <cell r="DE34">
            <v>2.5530301954736899E-2</v>
          </cell>
          <cell r="DF34">
            <v>2.0676789277354099E-2</v>
          </cell>
          <cell r="DG34">
            <v>5.4789729059274202E-3</v>
          </cell>
          <cell r="DH34">
            <v>0.13535733288154</v>
          </cell>
          <cell r="DI34">
            <v>2.9759097844362301E-2</v>
          </cell>
          <cell r="DJ34">
            <v>1.17376428097487E-2</v>
          </cell>
          <cell r="DK34">
            <v>1.8021455034613599E-2</v>
          </cell>
          <cell r="DL34">
            <v>5.9266399592161199E-2</v>
          </cell>
          <cell r="DM34">
            <v>4.6331835445016699E-2</v>
          </cell>
          <cell r="DN34">
            <v>1.0125070810318E-2</v>
          </cell>
          <cell r="DO34">
            <v>2.1552253514528299E-2</v>
          </cell>
          <cell r="DP34">
            <v>9.9101653322577494E-3</v>
          </cell>
          <cell r="DQ34">
            <v>4.7443457879126098E-3</v>
          </cell>
        </row>
        <row r="35">
          <cell r="B35">
            <v>0.42622505314629899</v>
          </cell>
          <cell r="C35">
            <v>0.21293705848971001</v>
          </cell>
          <cell r="D35">
            <v>0.19158234271313801</v>
          </cell>
          <cell r="E35">
            <v>2.13547157765719E-2</v>
          </cell>
          <cell r="F35">
            <v>7.0248065370863505E-2</v>
          </cell>
          <cell r="G35">
            <v>0.14303992928572501</v>
          </cell>
          <cell r="H35">
            <v>6.5862151500865902E-3</v>
          </cell>
          <cell r="I35">
            <v>1.47092334224391E-2</v>
          </cell>
          <cell r="J35">
            <v>0.115346791966288</v>
          </cell>
          <cell r="K35">
            <v>6.3976887469112797E-3</v>
          </cell>
          <cell r="L35">
            <v>0.57377498170471197</v>
          </cell>
          <cell r="M35">
            <v>0.143519965037052</v>
          </cell>
          <cell r="N35">
            <v>7.7552079050454401E-2</v>
          </cell>
          <cell r="O35">
            <v>6.5967885986597599E-2</v>
          </cell>
          <cell r="P35">
            <v>0.24578027462309501</v>
          </cell>
          <cell r="Q35">
            <v>0.18447474204456499</v>
          </cell>
          <cell r="R35">
            <v>3.5421748223893601E-2</v>
          </cell>
          <cell r="S35">
            <v>7.9108677868956798E-2</v>
          </cell>
          <cell r="T35">
            <v>5.4348399055895197E-2</v>
          </cell>
          <cell r="U35">
            <v>1.5595916895819E-2</v>
          </cell>
          <cell r="AF35">
            <v>0.19329048212422101</v>
          </cell>
          <cell r="AG35">
            <v>4.1597053572830701E-2</v>
          </cell>
          <cell r="AH35">
            <v>1.6582118468983002E-2</v>
          </cell>
          <cell r="AI35">
            <v>2.5014935103847599E-2</v>
          </cell>
          <cell r="AJ35">
            <v>6.8213316738994306E-2</v>
          </cell>
          <cell r="AK35">
            <v>8.3480111812396104E-2</v>
          </cell>
          <cell r="AL35">
            <v>1.9284176552597499E-2</v>
          </cell>
          <cell r="AM35">
            <v>4.3068053067487497E-2</v>
          </cell>
          <cell r="AN35">
            <v>1.4484473366654401E-2</v>
          </cell>
          <cell r="AO35">
            <v>6.6434088256566897E-3</v>
          </cell>
          <cell r="AZ35">
            <v>6.2340378921408902E-2</v>
          </cell>
          <cell r="BA35">
            <v>1.1866995092883701E-2</v>
          </cell>
          <cell r="BB35">
            <v>4.3878061255566399E-3</v>
          </cell>
          <cell r="BC35">
            <v>7.4791889673270703E-3</v>
          </cell>
          <cell r="BD35">
            <v>1.22173277833024E-2</v>
          </cell>
          <cell r="BE35">
            <v>3.8256056045222801E-2</v>
          </cell>
          <cell r="BF35">
            <v>9.8494767554876492E-3</v>
          </cell>
          <cell r="BG35">
            <v>2.1997194048699799E-2</v>
          </cell>
          <cell r="BH35">
            <v>4.4060938717945504E-3</v>
          </cell>
          <cell r="BI35">
            <v>2.0032913692407499E-3</v>
          </cell>
          <cell r="BJ35">
            <v>5.5638094009615301E-2</v>
          </cell>
          <cell r="BK35">
            <v>2.0539201855695799E-2</v>
          </cell>
          <cell r="BL35">
            <v>1.9820832507846602E-2</v>
          </cell>
          <cell r="BM35">
            <v>7.1836934784929598E-4</v>
          </cell>
          <cell r="BN35">
            <v>1.3717158625841199E-3</v>
          </cell>
          <cell r="BO35">
            <v>3.3727176291335301E-2</v>
          </cell>
          <cell r="BP35">
            <v>1.2958488239435401E-4</v>
          </cell>
          <cell r="BQ35">
            <v>2.8940661999627098E-4</v>
          </cell>
          <cell r="BR35">
            <v>3.2635700306695603E-2</v>
          </cell>
          <cell r="BS35">
            <v>6.7248448224909005E-4</v>
          </cell>
          <cell r="BT35">
            <v>0.37058696361132998</v>
          </cell>
          <cell r="BU35">
            <v>0.19239786179809701</v>
          </cell>
          <cell r="BV35">
            <v>0.17176151481670701</v>
          </cell>
          <cell r="BW35">
            <v>2.0636346981389601E-2</v>
          </cell>
          <cell r="BX35">
            <v>6.8876346914004405E-2</v>
          </cell>
          <cell r="BY35">
            <v>0.10931275489922899</v>
          </cell>
          <cell r="BZ35">
            <v>6.4566302496902204E-3</v>
          </cell>
          <cell r="CA35">
            <v>1.4419826641688499E-2</v>
          </cell>
          <cell r="CB35">
            <v>8.2711093882293904E-2</v>
          </cell>
          <cell r="CC35">
            <v>5.7252041255562202E-3</v>
          </cell>
          <cell r="CD35">
            <v>0.38048448867843698</v>
          </cell>
          <cell r="CE35">
            <v>0.10192291003178799</v>
          </cell>
          <cell r="CF35">
            <v>6.0969958719076199E-2</v>
          </cell>
          <cell r="CG35">
            <v>4.0952951312711802E-2</v>
          </cell>
          <cell r="CH35">
            <v>0.17756694695186101</v>
          </cell>
          <cell r="CI35">
            <v>0.10099463169478699</v>
          </cell>
          <cell r="CJ35">
            <v>1.6137571671296098E-2</v>
          </cell>
          <cell r="CK35">
            <v>3.6040624801469398E-2</v>
          </cell>
          <cell r="CL35">
            <v>3.9863926587822798E-2</v>
          </cell>
          <cell r="CM35">
            <v>8.9525086341990003E-3</v>
          </cell>
          <cell r="CN35">
            <v>0.14907116803223899</v>
          </cell>
          <cell r="CO35">
            <v>4.55617377932118E-2</v>
          </cell>
          <cell r="CP35">
            <v>3.09653023607749E-2</v>
          </cell>
          <cell r="CQ35">
            <v>1.4596435432437001E-2</v>
          </cell>
          <cell r="CR35">
            <v>6.4477488350418097E-2</v>
          </cell>
          <cell r="CS35">
            <v>3.9031941888608597E-2</v>
          </cell>
          <cell r="CT35">
            <v>5.2939708718544604E-3</v>
          </cell>
          <cell r="CU35">
            <v>1.1823217278372E-2</v>
          </cell>
          <cell r="CV35">
            <v>1.8546788758320599E-2</v>
          </cell>
          <cell r="CW35">
            <v>3.3679649800615399E-3</v>
          </cell>
          <cell r="CX35">
            <v>0.231413320575797</v>
          </cell>
          <cell r="CY35">
            <v>5.6361174055048299E-2</v>
          </cell>
          <cell r="CZ35">
            <v>3.0004657072911101E-2</v>
          </cell>
          <cell r="DA35">
            <v>2.6356516982137201E-2</v>
          </cell>
          <cell r="DB35">
            <v>0.11308945808182599</v>
          </cell>
          <cell r="DC35">
            <v>6.1962688438922699E-2</v>
          </cell>
          <cell r="DD35">
            <v>1.0843600974793E-2</v>
          </cell>
          <cell r="DE35">
            <v>2.42174075106244E-2</v>
          </cell>
          <cell r="DF35">
            <v>2.1317136708785801E-2</v>
          </cell>
          <cell r="DG35">
            <v>5.58454324471944E-3</v>
          </cell>
          <cell r="DH35">
            <v>0.130950102502018</v>
          </cell>
          <cell r="DI35">
            <v>2.97300591855621E-2</v>
          </cell>
          <cell r="DJ35">
            <v>1.21943123439863E-2</v>
          </cell>
          <cell r="DK35">
            <v>1.75357468415758E-2</v>
          </cell>
          <cell r="DL35">
            <v>5.5995988904461801E-2</v>
          </cell>
          <cell r="DM35">
            <v>4.5224054411993897E-2</v>
          </cell>
          <cell r="DN35">
            <v>9.4346997865296101E-3</v>
          </cell>
          <cell r="DO35">
            <v>2.10708577594808E-2</v>
          </cell>
          <cell r="DP35">
            <v>1.00783795138981E-2</v>
          </cell>
          <cell r="DQ35">
            <v>4.6401173520853201E-3</v>
          </cell>
        </row>
        <row r="36">
          <cell r="B36">
            <v>0.43465235624206899</v>
          </cell>
          <cell r="C36">
            <v>0.21900921829206199</v>
          </cell>
          <cell r="D36">
            <v>0.196892628182083</v>
          </cell>
          <cell r="E36">
            <v>2.2116590109979101E-2</v>
          </cell>
          <cell r="F36">
            <v>7.1079177685870798E-2</v>
          </cell>
          <cell r="G36">
            <v>0.14456396026413701</v>
          </cell>
          <cell r="H36">
            <v>5.5759190445447597E-3</v>
          </cell>
          <cell r="I36">
            <v>1.4825652179957899E-2</v>
          </cell>
          <cell r="J36">
            <v>0.11729743616288001</v>
          </cell>
          <cell r="K36">
            <v>6.8649528767538498E-3</v>
          </cell>
          <cell r="L36">
            <v>0.56534765820960697</v>
          </cell>
          <cell r="M36">
            <v>0.14745141813661899</v>
          </cell>
          <cell r="N36">
            <v>7.9794787686471205E-2</v>
          </cell>
          <cell r="O36">
            <v>6.7656630450147998E-2</v>
          </cell>
          <cell r="P36">
            <v>0.236856310094052</v>
          </cell>
          <cell r="Q36">
            <v>0.181039929978935</v>
          </cell>
          <cell r="R36">
            <v>2.9677176807881699E-2</v>
          </cell>
          <cell r="S36">
            <v>7.8907802378656605E-2</v>
          </cell>
          <cell r="T36">
            <v>5.5600364792834298E-2</v>
          </cell>
          <cell r="U36">
            <v>1.6854585999562698E-2</v>
          </cell>
          <cell r="AF36">
            <v>0.188662157034717</v>
          </cell>
          <cell r="AG36">
            <v>4.2057610148425899E-2</v>
          </cell>
          <cell r="AH36">
            <v>1.7174799786154899E-2</v>
          </cell>
          <cell r="AI36">
            <v>2.48828103622711E-2</v>
          </cell>
          <cell r="AJ36">
            <v>6.4905531054148993E-2</v>
          </cell>
          <cell r="AK36">
            <v>8.1699015832142494E-2</v>
          </cell>
          <cell r="AL36">
            <v>1.6340049262933601E-2</v>
          </cell>
          <cell r="AM36">
            <v>4.3446093130999203E-2</v>
          </cell>
          <cell r="AN36">
            <v>1.47836886531753E-2</v>
          </cell>
          <cell r="AO36">
            <v>7.1291847850345202E-3</v>
          </cell>
          <cell r="AZ36">
            <v>6.2169586675842999E-2</v>
          </cell>
          <cell r="BA36">
            <v>1.22994178831577E-2</v>
          </cell>
          <cell r="BB36">
            <v>4.4749925200600503E-3</v>
          </cell>
          <cell r="BC36">
            <v>7.8244253630976607E-3</v>
          </cell>
          <cell r="BD36">
            <v>1.22712392929772E-2</v>
          </cell>
          <cell r="BE36">
            <v>3.7598929499708098E-2</v>
          </cell>
          <cell r="BF36">
            <v>8.4226739525876202E-3</v>
          </cell>
          <cell r="BG36">
            <v>2.2394808250694499E-2</v>
          </cell>
          <cell r="BH36">
            <v>4.5552845623413104E-3</v>
          </cell>
          <cell r="BI36">
            <v>2.22616273408468E-3</v>
          </cell>
          <cell r="BJ36">
            <v>5.7783620547047797E-2</v>
          </cell>
          <cell r="BK36">
            <v>2.15130131249117E-2</v>
          </cell>
          <cell r="BL36">
            <v>2.0769347407257499E-2</v>
          </cell>
          <cell r="BM36">
            <v>7.4366571765415498E-4</v>
          </cell>
          <cell r="BN36">
            <v>1.4554945258259499E-3</v>
          </cell>
          <cell r="BO36">
            <v>3.4815112896310098E-2</v>
          </cell>
          <cell r="BP36">
            <v>1.0887470478793E-4</v>
          </cell>
          <cell r="BQ36">
            <v>2.8948385303093402E-4</v>
          </cell>
          <cell r="BR36">
            <v>3.3675681231455298E-2</v>
          </cell>
          <cell r="BS36">
            <v>7.4107310703596795E-4</v>
          </cell>
          <cell r="BT36">
            <v>0.37686873715691499</v>
          </cell>
          <cell r="BU36">
            <v>0.19749620790733999</v>
          </cell>
          <cell r="BV36">
            <v>0.176123283163136</v>
          </cell>
          <cell r="BW36">
            <v>2.1372924744204599E-2</v>
          </cell>
          <cell r="BX36">
            <v>6.9623680439451399E-2</v>
          </cell>
          <cell r="BY36">
            <v>0.10974884881012301</v>
          </cell>
          <cell r="BZ36">
            <v>5.4670442765917399E-3</v>
          </cell>
          <cell r="CA36">
            <v>1.4536168374171699E-2</v>
          </cell>
          <cell r="CB36">
            <v>8.3621756532047398E-2</v>
          </cell>
          <cell r="CC36">
            <v>6.12387962731205E-3</v>
          </cell>
          <cell r="CD36">
            <v>0.37668549370061999</v>
          </cell>
          <cell r="CE36">
            <v>0.105393807006438</v>
          </cell>
          <cell r="CF36">
            <v>6.2619986034504596E-2</v>
          </cell>
          <cell r="CG36">
            <v>4.2773820971933198E-2</v>
          </cell>
          <cell r="CH36">
            <v>0.17195077193837899</v>
          </cell>
          <cell r="CI36">
            <v>9.93409147558032E-2</v>
          </cell>
          <cell r="CJ36">
            <v>1.33371275449481E-2</v>
          </cell>
          <cell r="CK36">
            <v>3.5461709247657597E-2</v>
          </cell>
          <cell r="CL36">
            <v>4.0816676033177103E-2</v>
          </cell>
          <cell r="CM36">
            <v>9.7254019300204598E-3</v>
          </cell>
          <cell r="CN36">
            <v>0.14852372831643201</v>
          </cell>
          <cell r="CO36">
            <v>4.7183276269892598E-2</v>
          </cell>
          <cell r="CP36">
            <v>3.1628158347802499E-2</v>
          </cell>
          <cell r="CQ36">
            <v>1.5555117922090101E-2</v>
          </cell>
          <cell r="CR36">
            <v>6.2353089795223499E-2</v>
          </cell>
          <cell r="CS36">
            <v>3.8987362251315501E-2</v>
          </cell>
          <cell r="CT36">
            <v>4.51650084535657E-3</v>
          </cell>
          <cell r="CU36">
            <v>1.20087955272566E-2</v>
          </cell>
          <cell r="CV36">
            <v>1.8886220260465499E-2</v>
          </cell>
          <cell r="CW36">
            <v>3.5758456182368799E-3</v>
          </cell>
          <cell r="CX36">
            <v>0.22816176718115799</v>
          </cell>
          <cell r="CY36">
            <v>5.82105319836086E-2</v>
          </cell>
          <cell r="CZ36">
            <v>3.0991828119033199E-2</v>
          </cell>
          <cell r="DA36">
            <v>2.7218703864575401E-2</v>
          </cell>
          <cell r="DB36">
            <v>0.109597683215178</v>
          </cell>
          <cell r="DC36">
            <v>6.0353551982371099E-2</v>
          </cell>
          <cell r="DD36">
            <v>8.8206269551282992E-3</v>
          </cell>
          <cell r="DE36">
            <v>2.3452913815673101E-2</v>
          </cell>
          <cell r="DF36">
            <v>2.1930455286151299E-2</v>
          </cell>
          <cell r="DG36">
            <v>6.1495559254183896E-3</v>
          </cell>
          <cell r="DH36">
            <v>0.126492570046395</v>
          </cell>
          <cell r="DI36">
            <v>2.9758193187538699E-2</v>
          </cell>
          <cell r="DJ36">
            <v>1.2699807474102501E-2</v>
          </cell>
          <cell r="DK36">
            <v>1.7058385713436101E-2</v>
          </cell>
          <cell r="DL36">
            <v>5.2634291800675997E-2</v>
          </cell>
          <cell r="DM36">
            <v>4.4100085058180201E-2</v>
          </cell>
          <cell r="DN36">
            <v>7.9173752792439499E-3</v>
          </cell>
          <cell r="DO36">
            <v>2.10512839499797E-2</v>
          </cell>
          <cell r="DP36">
            <v>1.0228403865665699E-2</v>
          </cell>
          <cell r="DQ36">
            <v>4.9030219632908399E-3</v>
          </cell>
        </row>
        <row r="37">
          <cell r="B37">
            <v>0.43450317843635899</v>
          </cell>
          <cell r="C37">
            <v>0.22460821528052699</v>
          </cell>
          <cell r="D37">
            <v>0.20176952077079499</v>
          </cell>
          <cell r="E37">
            <v>2.28386945097321E-2</v>
          </cell>
          <cell r="F37">
            <v>7.1351671495113594E-2</v>
          </cell>
          <cell r="G37">
            <v>0.13854329166071799</v>
          </cell>
          <cell r="H37">
            <v>5.2894059803420303E-3</v>
          </cell>
          <cell r="I37">
            <v>1.7170255209033401E-2</v>
          </cell>
          <cell r="J37">
            <v>0.109047874272162</v>
          </cell>
          <cell r="K37">
            <v>7.0357561991802398E-3</v>
          </cell>
          <cell r="L37">
            <v>0.56549681773531402</v>
          </cell>
          <cell r="M37">
            <v>0.151055864790346</v>
          </cell>
          <cell r="N37">
            <v>8.1866737091384506E-2</v>
          </cell>
          <cell r="O37">
            <v>6.9189127698961198E-2</v>
          </cell>
          <cell r="P37">
            <v>0.22673474281811201</v>
          </cell>
          <cell r="Q37">
            <v>0.18770621012685701</v>
          </cell>
          <cell r="R37">
            <v>2.7862309954244002E-2</v>
          </cell>
          <cell r="S37">
            <v>9.0445506048541402E-2</v>
          </cell>
          <cell r="T37">
            <v>5.2000633589654503E-2</v>
          </cell>
          <cell r="U37">
            <v>1.7397760534417099E-2</v>
          </cell>
          <cell r="AF37">
            <v>0.19068219672706199</v>
          </cell>
          <cell r="AG37">
            <v>4.2389288218940301E-2</v>
          </cell>
          <cell r="AH37">
            <v>1.77366527578314E-2</v>
          </cell>
          <cell r="AI37">
            <v>2.46526354611088E-2</v>
          </cell>
          <cell r="AJ37">
            <v>6.1318526175213099E-2</v>
          </cell>
          <cell r="AK37">
            <v>8.6974382332908898E-2</v>
          </cell>
          <cell r="AL37">
            <v>1.5513463387203301E-2</v>
          </cell>
          <cell r="AM37">
            <v>5.0359178736943899E-2</v>
          </cell>
          <cell r="AN37">
            <v>1.37945925943586E-2</v>
          </cell>
          <cell r="AO37">
            <v>7.3071476144030596E-3</v>
          </cell>
          <cell r="AZ37">
            <v>6.5868459975030005E-2</v>
          </cell>
          <cell r="BA37">
            <v>1.27101941661982E-2</v>
          </cell>
          <cell r="BB37">
            <v>4.5505233028289398E-3</v>
          </cell>
          <cell r="BC37">
            <v>8.1596708633692103E-3</v>
          </cell>
          <cell r="BD37">
            <v>1.2233795236749299E-2</v>
          </cell>
          <cell r="BE37">
            <v>4.0924470572082497E-2</v>
          </cell>
          <cell r="BF37">
            <v>8.06824409456822E-3</v>
          </cell>
          <cell r="BG37">
            <v>2.6190808203878101E-2</v>
          </cell>
          <cell r="BH37">
            <v>4.3046049716250704E-3</v>
          </cell>
          <cell r="BI37">
            <v>2.3608133020111399E-3</v>
          </cell>
          <cell r="BJ37">
            <v>5.6962407744401498E-2</v>
          </cell>
          <cell r="BK37">
            <v>2.2460678928408501E-2</v>
          </cell>
          <cell r="BL37">
            <v>2.1693071419820201E-2</v>
          </cell>
          <cell r="BM37">
            <v>7.6760750858832695E-4</v>
          </cell>
          <cell r="BN37">
            <v>1.52404413912198E-3</v>
          </cell>
          <cell r="BO37">
            <v>3.2977684676870997E-2</v>
          </cell>
          <cell r="BP37">
            <v>1.02504319334776E-4</v>
          </cell>
          <cell r="BQ37">
            <v>3.3274537823381998E-4</v>
          </cell>
          <cell r="BR37">
            <v>3.1762762967552802E-2</v>
          </cell>
          <cell r="BS37">
            <v>7.79672011749596E-4</v>
          </cell>
          <cell r="BT37">
            <v>0.37754076896931599</v>
          </cell>
          <cell r="BU37">
            <v>0.20214753652779499</v>
          </cell>
          <cell r="BV37">
            <v>0.18007644938766401</v>
          </cell>
          <cell r="BW37">
            <v>2.2071087140131201E-2</v>
          </cell>
          <cell r="BX37">
            <v>6.9827624535826804E-2</v>
          </cell>
          <cell r="BY37">
            <v>0.105565607905694</v>
          </cell>
          <cell r="BZ37">
            <v>5.1869015564141897E-3</v>
          </cell>
          <cell r="CA37">
            <v>1.683751012368E-2</v>
          </cell>
          <cell r="CB37">
            <v>7.7285112177016002E-2</v>
          </cell>
          <cell r="CC37">
            <v>6.2560840485839497E-3</v>
          </cell>
          <cell r="CD37">
            <v>0.37481461686413797</v>
          </cell>
          <cell r="CE37">
            <v>0.1086665760682</v>
          </cell>
          <cell r="CF37">
            <v>6.4130082470959096E-2</v>
          </cell>
          <cell r="CG37">
            <v>4.4536493597240497E-2</v>
          </cell>
          <cell r="CH37">
            <v>0.16541621320570499</v>
          </cell>
          <cell r="CI37">
            <v>0.100731827590234</v>
          </cell>
          <cell r="CJ37">
            <v>1.23488465670406E-2</v>
          </cell>
          <cell r="CK37">
            <v>4.0086327311597801E-2</v>
          </cell>
          <cell r="CL37">
            <v>3.8206039944131701E-2</v>
          </cell>
          <cell r="CM37">
            <v>1.00906137674634E-2</v>
          </cell>
          <cell r="CN37">
            <v>0.14815709978806099</v>
          </cell>
          <cell r="CO37">
            <v>4.8719761746451401E-2</v>
          </cell>
          <cell r="CP37">
            <v>3.2211148619975302E-2</v>
          </cell>
          <cell r="CQ37">
            <v>1.6508613126476099E-2</v>
          </cell>
          <cell r="CR37">
            <v>5.9900652926398297E-2</v>
          </cell>
          <cell r="CS37">
            <v>3.9536685115211398E-2</v>
          </cell>
          <cell r="CT37">
            <v>4.3166793687658299E-3</v>
          </cell>
          <cell r="CU37">
            <v>1.40126300626834E-2</v>
          </cell>
          <cell r="CV37">
            <v>1.7582010683904001E-2</v>
          </cell>
          <cell r="CW37">
            <v>3.62536499985819E-3</v>
          </cell>
          <cell r="CX37">
            <v>0.22665752067540701</v>
          </cell>
          <cell r="CY37">
            <v>5.9946814964164298E-2</v>
          </cell>
          <cell r="CZ37">
            <v>3.1918933984246403E-2</v>
          </cell>
          <cell r="DA37">
            <v>2.8027880979917801E-2</v>
          </cell>
          <cell r="DB37">
            <v>0.105515562844893</v>
          </cell>
          <cell r="DC37">
            <v>6.1195142866349798E-2</v>
          </cell>
          <cell r="DD37">
            <v>8.0321675405008106E-3</v>
          </cell>
          <cell r="DE37">
            <v>2.6073697481986399E-2</v>
          </cell>
          <cell r="DF37">
            <v>2.0624029417409599E-2</v>
          </cell>
          <cell r="DG37">
            <v>6.46524842645295E-3</v>
          </cell>
          <cell r="DH37">
            <v>0.12481373677998001</v>
          </cell>
          <cell r="DI37">
            <v>2.9679095199971601E-2</v>
          </cell>
          <cell r="DJ37">
            <v>1.31861298808759E-2</v>
          </cell>
          <cell r="DK37">
            <v>1.64929653190957E-2</v>
          </cell>
          <cell r="DL37">
            <v>4.9084731063266503E-2</v>
          </cell>
          <cell r="DM37">
            <v>4.60499105167421E-2</v>
          </cell>
          <cell r="DN37">
            <v>7.44521924248871E-3</v>
          </cell>
          <cell r="DO37">
            <v>2.41683698413598E-2</v>
          </cell>
          <cell r="DP37">
            <v>9.4899871851920493E-3</v>
          </cell>
          <cell r="DQ37">
            <v>4.9463342477015703E-3</v>
          </cell>
        </row>
        <row r="38">
          <cell r="B38">
            <v>0.43478664988651899</v>
          </cell>
          <cell r="C38">
            <v>0.23092151992023</v>
          </cell>
          <cell r="D38">
            <v>0.20727992057800301</v>
          </cell>
          <cell r="E38">
            <v>2.3641599342226999E-2</v>
          </cell>
          <cell r="F38">
            <v>7.1186952292919201E-2</v>
          </cell>
          <cell r="G38">
            <v>0.13267817767337001</v>
          </cell>
          <cell r="H38">
            <v>5.17917657271028E-3</v>
          </cell>
          <cell r="I38">
            <v>1.9489711150527E-2</v>
          </cell>
          <cell r="J38">
            <v>0.10120337456464799</v>
          </cell>
          <cell r="K38">
            <v>6.8059153854846998E-3</v>
          </cell>
          <cell r="L38">
            <v>0.56521336175501302</v>
          </cell>
          <cell r="M38">
            <v>0.15513209253549601</v>
          </cell>
          <cell r="N38">
            <v>8.4200710058212294E-2</v>
          </cell>
          <cell r="O38">
            <v>7.0931382477283506E-2</v>
          </cell>
          <cell r="P38">
            <v>0.215965405106544</v>
          </cell>
          <cell r="Q38">
            <v>0.19411586411297299</v>
          </cell>
          <cell r="R38">
            <v>2.70026568323374E-2</v>
          </cell>
          <cell r="S38">
            <v>0.101613454520702</v>
          </cell>
          <cell r="T38">
            <v>4.8549327999353402E-2</v>
          </cell>
          <cell r="U38">
            <v>1.6950424760580101E-2</v>
          </cell>
          <cell r="AF38">
            <v>0.192761038430035</v>
          </cell>
          <cell r="AG38">
            <v>4.2817011475563098E-2</v>
          </cell>
          <cell r="AH38">
            <v>1.83613132685423E-2</v>
          </cell>
          <cell r="AI38">
            <v>2.4455698207020801E-2</v>
          </cell>
          <cell r="AJ38">
            <v>5.7613685727119397E-2</v>
          </cell>
          <cell r="AK38">
            <v>9.2330341227352702E-2</v>
          </cell>
          <cell r="AL38">
            <v>1.5202708542346999E-2</v>
          </cell>
          <cell r="AM38">
            <v>5.7209175080061E-2</v>
          </cell>
          <cell r="AN38">
            <v>1.28494445234537E-2</v>
          </cell>
          <cell r="AO38">
            <v>7.06901308149099E-3</v>
          </cell>
          <cell r="AZ38">
            <v>6.9702608089012394E-2</v>
          </cell>
          <cell r="BA38">
            <v>1.3166414097479E-2</v>
          </cell>
          <cell r="BB38">
            <v>4.6384993051751602E-3</v>
          </cell>
          <cell r="BC38">
            <v>8.5279147923038208E-3</v>
          </cell>
          <cell r="BD38">
            <v>1.2127068097355399E-2</v>
          </cell>
          <cell r="BE38">
            <v>4.4409125894178003E-2</v>
          </cell>
          <cell r="BF38">
            <v>7.9755135122202992E-3</v>
          </cell>
          <cell r="BG38">
            <v>3.00125830052572E-2</v>
          </cell>
          <cell r="BH38">
            <v>4.0598794219065103E-3</v>
          </cell>
          <cell r="BI38">
            <v>2.3611499547939699E-3</v>
          </cell>
          <cell r="BJ38">
            <v>5.6230178023941403E-2</v>
          </cell>
          <cell r="BK38">
            <v>2.3500507340366399E-2</v>
          </cell>
          <cell r="BL38">
            <v>2.27062598841716E-2</v>
          </cell>
          <cell r="BM38">
            <v>7.9424745619477498E-4</v>
          </cell>
          <cell r="BN38">
            <v>1.57902133955556E-3</v>
          </cell>
          <cell r="BO38">
            <v>3.1150649344019499E-2</v>
          </cell>
          <cell r="BP38">
            <v>9.962142994109E-5</v>
          </cell>
          <cell r="BQ38">
            <v>3.7488449993722402E-4</v>
          </cell>
          <cell r="BR38">
            <v>2.9902239558868001E-2</v>
          </cell>
          <cell r="BS38">
            <v>7.73903855273136E-4</v>
          </cell>
          <cell r="BT38">
            <v>0.37855646700193002</v>
          </cell>
          <cell r="BU38">
            <v>0.20742101005423899</v>
          </cell>
          <cell r="BV38">
            <v>0.18457365825323699</v>
          </cell>
          <cell r="BW38">
            <v>2.2847351801001801E-2</v>
          </cell>
          <cell r="BX38">
            <v>6.9607928056901497E-2</v>
          </cell>
          <cell r="BY38">
            <v>0.10152752889079</v>
          </cell>
          <cell r="BZ38">
            <v>5.0795549973651098E-3</v>
          </cell>
          <cell r="CA38">
            <v>1.9114827248723602E-2</v>
          </cell>
          <cell r="CB38">
            <v>7.1301135241859798E-2</v>
          </cell>
          <cell r="CC38">
            <v>6.0320114028412598E-3</v>
          </cell>
          <cell r="CD38">
            <v>0.372452322393656</v>
          </cell>
          <cell r="CE38">
            <v>0.112315081059933</v>
          </cell>
          <cell r="CF38">
            <v>6.58393949270248E-2</v>
          </cell>
          <cell r="CG38">
            <v>4.6475686132907902E-2</v>
          </cell>
          <cell r="CH38">
            <v>0.15835171937942499</v>
          </cell>
          <cell r="CI38">
            <v>0.10178552195429801</v>
          </cell>
          <cell r="CJ38">
            <v>1.1799948289990401E-2</v>
          </cell>
          <cell r="CK38">
            <v>4.4404279440641403E-2</v>
          </cell>
          <cell r="CL38">
            <v>3.5699881613254499E-2</v>
          </cell>
          <cell r="CM38">
            <v>9.8814126104116405E-3</v>
          </cell>
          <cell r="CN38">
            <v>0.14777866018885499</v>
          </cell>
          <cell r="CO38">
            <v>5.0428403455807E-2</v>
          </cell>
          <cell r="CP38">
            <v>3.2884817692430998E-2</v>
          </cell>
          <cell r="CQ38">
            <v>1.7543585763376002E-2</v>
          </cell>
          <cell r="CR38">
            <v>5.7262129088268401E-2</v>
          </cell>
          <cell r="CS38">
            <v>4.0088127644779398E-2</v>
          </cell>
          <cell r="CT38">
            <v>4.25776059212115E-3</v>
          </cell>
          <cell r="CU38">
            <v>1.6022340208819898E-2</v>
          </cell>
          <cell r="CV38">
            <v>1.63396451136813E-2</v>
          </cell>
          <cell r="CW38">
            <v>3.4683817301571001E-3</v>
          </cell>
          <cell r="CX38">
            <v>0.224673667424655</v>
          </cell>
          <cell r="CY38">
            <v>6.1886677610753497E-2</v>
          </cell>
          <cell r="CZ38">
            <v>3.2954577053044297E-2</v>
          </cell>
          <cell r="DA38">
            <v>2.8932100557709201E-2</v>
          </cell>
          <cell r="DB38">
            <v>0.101089594234444</v>
          </cell>
          <cell r="DC38">
            <v>6.1697395579457803E-2</v>
          </cell>
          <cell r="DD38">
            <v>7.5421881290226797E-3</v>
          </cell>
          <cell r="DE38">
            <v>2.83819396332959E-2</v>
          </cell>
          <cell r="DF38">
            <v>1.9360237213314299E-2</v>
          </cell>
          <cell r="DG38">
            <v>6.4130306038249103E-3</v>
          </cell>
          <cell r="DH38">
            <v>0.123058430850506</v>
          </cell>
          <cell r="DI38">
            <v>2.9650598764419601E-2</v>
          </cell>
          <cell r="DJ38">
            <v>1.3722814619541199E-2</v>
          </cell>
          <cell r="DK38">
            <v>1.5927784144878401E-2</v>
          </cell>
          <cell r="DL38">
            <v>4.5486617833375903E-2</v>
          </cell>
          <cell r="DM38">
            <v>4.7921214252710301E-2</v>
          </cell>
          <cell r="DN38">
            <v>7.2271949611604196E-3</v>
          </cell>
          <cell r="DO38">
            <v>2.7196591719985001E-2</v>
          </cell>
          <cell r="DP38">
            <v>8.7895644828677195E-3</v>
          </cell>
          <cell r="DQ38">
            <v>4.7078630886972003E-3</v>
          </cell>
        </row>
        <row r="39">
          <cell r="B39">
            <v>0.43826090428978598</v>
          </cell>
          <cell r="C39">
            <v>0.23662932454166999</v>
          </cell>
          <cell r="D39">
            <v>0.21256922475728601</v>
          </cell>
          <cell r="E39">
            <v>2.4060099784384E-2</v>
          </cell>
          <cell r="F39">
            <v>6.8266280684679298E-2</v>
          </cell>
          <cell r="G39">
            <v>0.133365299063437</v>
          </cell>
          <cell r="H39">
            <v>5.4119769348298799E-3</v>
          </cell>
          <cell r="I39">
            <v>2.2205857243796999E-2</v>
          </cell>
          <cell r="J39">
            <v>9.8953469587198598E-2</v>
          </cell>
          <cell r="K39">
            <v>6.7939952976113598E-3</v>
          </cell>
          <cell r="L39">
            <v>0.56173908647109005</v>
          </cell>
          <cell r="M39">
            <v>0.16063279406036099</v>
          </cell>
          <cell r="N39">
            <v>8.7374122412284705E-2</v>
          </cell>
          <cell r="O39">
            <v>7.3258671648076507E-2</v>
          </cell>
          <cell r="P39">
            <v>0.20592465318360201</v>
          </cell>
          <cell r="Q39">
            <v>0.195181639227127</v>
          </cell>
          <cell r="R39">
            <v>2.5509301443777201E-2</v>
          </cell>
          <cell r="S39">
            <v>0.104667103366106</v>
          </cell>
          <cell r="T39">
            <v>4.7840618766677598E-2</v>
          </cell>
          <cell r="U39">
            <v>1.7164615650566001E-2</v>
          </cell>
          <cell r="AF39">
            <v>0.189970452968758</v>
          </cell>
          <cell r="AG39">
            <v>4.4581570955028099E-2</v>
          </cell>
          <cell r="AH39">
            <v>1.9097867551119599E-2</v>
          </cell>
          <cell r="AI39">
            <v>2.54837034039085E-2</v>
          </cell>
          <cell r="AJ39">
            <v>5.4362648061081403E-2</v>
          </cell>
          <cell r="AK39">
            <v>9.1026233952648694E-2</v>
          </cell>
          <cell r="AL39">
            <v>1.39474374914457E-2</v>
          </cell>
          <cell r="AM39">
            <v>5.7227669575640197E-2</v>
          </cell>
          <cell r="AN39">
            <v>1.2627899529134699E-2</v>
          </cell>
          <cell r="AO39">
            <v>7.2232273564281201E-3</v>
          </cell>
          <cell r="AZ39">
            <v>6.6944239948622503E-2</v>
          </cell>
          <cell r="BA39">
            <v>1.32502045690312E-2</v>
          </cell>
          <cell r="BB39">
            <v>4.8395043122936403E-3</v>
          </cell>
          <cell r="BC39">
            <v>8.4107002567375203E-3</v>
          </cell>
          <cell r="BD39">
            <v>1.06788861975504E-2</v>
          </cell>
          <cell r="BE39">
            <v>4.3015149182040899E-2</v>
          </cell>
          <cell r="BF39">
            <v>7.1858627300716302E-3</v>
          </cell>
          <cell r="BG39">
            <v>2.9484281989177099E-2</v>
          </cell>
          <cell r="BH39">
            <v>3.9539498931035703E-3</v>
          </cell>
          <cell r="BI39">
            <v>2.3910545696886601E-3</v>
          </cell>
          <cell r="BJ39">
            <v>5.5164301073395601E-2</v>
          </cell>
          <cell r="BK39">
            <v>2.3087582335997E-2</v>
          </cell>
          <cell r="BL39">
            <v>2.2263984151208699E-2</v>
          </cell>
          <cell r="BM39">
            <v>8.2359818478829798E-4</v>
          </cell>
          <cell r="BN39">
            <v>1.56920928302958E-3</v>
          </cell>
          <cell r="BO39">
            <v>3.0507509454368999E-2</v>
          </cell>
          <cell r="BP39">
            <v>1.1061247351001699E-4</v>
          </cell>
          <cell r="BQ39">
            <v>4.5385354764624302E-4</v>
          </cell>
          <cell r="BR39">
            <v>2.9182718463921901E-2</v>
          </cell>
          <cell r="BS39">
            <v>7.6032496929080695E-4</v>
          </cell>
          <cell r="BT39">
            <v>0.38309660040232901</v>
          </cell>
          <cell r="BU39">
            <v>0.21354174169520601</v>
          </cell>
          <cell r="BV39">
            <v>0.190305239999745</v>
          </cell>
          <cell r="BW39">
            <v>2.3236501695461501E-2</v>
          </cell>
          <cell r="BX39">
            <v>6.6697068821194097E-2</v>
          </cell>
          <cell r="BY39">
            <v>0.102857789885929</v>
          </cell>
          <cell r="BZ39">
            <v>5.3013643138739696E-3</v>
          </cell>
          <cell r="CA39">
            <v>2.1752004259896901E-2</v>
          </cell>
          <cell r="CB39">
            <v>6.9770751052414301E-2</v>
          </cell>
          <cell r="CC39">
            <v>6.0336702597439803E-3</v>
          </cell>
          <cell r="CD39">
            <v>0.371768631315465</v>
          </cell>
          <cell r="CE39">
            <v>0.11605122274644</v>
          </cell>
          <cell r="CF39">
            <v>6.8276252265097995E-2</v>
          </cell>
          <cell r="CG39">
            <v>4.7774970481342403E-2</v>
          </cell>
          <cell r="CH39">
            <v>0.151562006022924</v>
          </cell>
          <cell r="CI39">
            <v>0.10415540254610101</v>
          </cell>
          <cell r="CJ39">
            <v>1.15618637116353E-2</v>
          </cell>
          <cell r="CK39">
            <v>4.7439432204396399E-2</v>
          </cell>
          <cell r="CL39">
            <v>3.5212717431647299E-2</v>
          </cell>
          <cell r="CM39">
            <v>9.9413891984219595E-3</v>
          </cell>
          <cell r="CN39">
            <v>0.14765219943994901</v>
          </cell>
          <cell r="CO39">
            <v>5.2234351386398301E-2</v>
          </cell>
          <cell r="CP39">
            <v>3.4288420162895898E-2</v>
          </cell>
          <cell r="CQ39">
            <v>1.7945931223502399E-2</v>
          </cell>
          <cell r="CR39">
            <v>5.4789084237587597E-2</v>
          </cell>
          <cell r="CS39">
            <v>4.0628763815963101E-2</v>
          </cell>
          <cell r="CT39">
            <v>4.1650556400898197E-3</v>
          </cell>
          <cell r="CU39">
            <v>1.7089621263618598E-2</v>
          </cell>
          <cell r="CV39">
            <v>1.5948888145082999E-2</v>
          </cell>
          <cell r="CW39">
            <v>3.4251987671716998E-3</v>
          </cell>
          <cell r="CX39">
            <v>0.224116436048826</v>
          </cell>
          <cell r="CY39">
            <v>6.3816871706299197E-2</v>
          </cell>
          <cell r="CZ39">
            <v>3.3987832492088102E-2</v>
          </cell>
          <cell r="DA39">
            <v>2.9829039214211098E-2</v>
          </cell>
          <cell r="DB39">
            <v>9.6772923995990703E-2</v>
          </cell>
          <cell r="DC39">
            <v>6.3526640346536004E-2</v>
          </cell>
          <cell r="DD39">
            <v>7.3968083949291497E-3</v>
          </cell>
          <cell r="DE39">
            <v>3.0349811597648602E-2</v>
          </cell>
          <cell r="DF39">
            <v>1.9263830186556301E-2</v>
          </cell>
          <cell r="DG39">
            <v>6.5161901674019498E-3</v>
          </cell>
          <cell r="DH39">
            <v>0.123026213793134</v>
          </cell>
          <cell r="DI39">
            <v>3.1331367812743698E-2</v>
          </cell>
          <cell r="DJ39">
            <v>1.42583638801903E-2</v>
          </cell>
          <cell r="DK39">
            <v>1.7073003932553399E-2</v>
          </cell>
          <cell r="DL39">
            <v>4.3683762258193502E-2</v>
          </cell>
          <cell r="DM39">
            <v>4.8011083722197E-2</v>
          </cell>
          <cell r="DN39">
            <v>6.7615747511734197E-3</v>
          </cell>
          <cell r="DO39">
            <v>2.77433871377455E-2</v>
          </cell>
          <cell r="DP39">
            <v>8.6739491405171103E-3</v>
          </cell>
          <cell r="DQ39">
            <v>4.8321726927610196E-3</v>
          </cell>
        </row>
        <row r="40">
          <cell r="B40">
            <v>0.4458200654101</v>
          </cell>
          <cell r="C40">
            <v>0.24548424471088201</v>
          </cell>
          <cell r="D40">
            <v>0.22069731513529001</v>
          </cell>
          <cell r="E40">
            <v>2.4786929575591699E-2</v>
          </cell>
          <cell r="F40">
            <v>6.5120090732044597E-2</v>
          </cell>
          <cell r="G40">
            <v>0.13521572996717399</v>
          </cell>
          <cell r="H40">
            <v>5.3145850341358896E-3</v>
          </cell>
          <cell r="I40">
            <v>2.3689767045883998E-2</v>
          </cell>
          <cell r="J40">
            <v>9.9293718010464604E-2</v>
          </cell>
          <cell r="K40">
            <v>6.9176598766890899E-3</v>
          </cell>
          <cell r="L40">
            <v>0.55417994905943901</v>
          </cell>
          <cell r="M40">
            <v>0.16838703742794101</v>
          </cell>
          <cell r="N40">
            <v>9.1786391531772496E-2</v>
          </cell>
          <cell r="O40">
            <v>7.6600645896168995E-2</v>
          </cell>
          <cell r="P40">
            <v>0.19531810868105501</v>
          </cell>
          <cell r="Q40">
            <v>0.190474802950442</v>
          </cell>
          <cell r="R40">
            <v>2.2787972198853701E-2</v>
          </cell>
          <cell r="S40">
            <v>0.10157741172130801</v>
          </cell>
          <cell r="T40">
            <v>4.83788951794457E-2</v>
          </cell>
          <cell r="U40">
            <v>1.7730523850834901E-2</v>
          </cell>
          <cell r="AF40">
            <v>0.184177496570857</v>
          </cell>
          <cell r="AG40">
            <v>4.6988714725745201E-2</v>
          </cell>
          <cell r="AH40">
            <v>2.0108298824122999E-2</v>
          </cell>
          <cell r="AI40">
            <v>2.6880415901622198E-2</v>
          </cell>
          <cell r="AJ40">
            <v>5.1018096525795399E-2</v>
          </cell>
          <cell r="AK40">
            <v>8.6170685319316695E-2</v>
          </cell>
          <cell r="AL40">
            <v>1.20763774724034E-2</v>
          </cell>
          <cell r="AM40">
            <v>5.3830465983174001E-2</v>
          </cell>
          <cell r="AN40">
            <v>1.2735984865556301E-2</v>
          </cell>
          <cell r="AO40">
            <v>7.5278569981829897E-3</v>
          </cell>
          <cell r="AZ40">
            <v>6.2477324362329001E-2</v>
          </cell>
          <cell r="BA40">
            <v>1.34932267931225E-2</v>
          </cell>
          <cell r="BB40">
            <v>5.1109458467586896E-3</v>
          </cell>
          <cell r="BC40">
            <v>8.3822809463637796E-3</v>
          </cell>
          <cell r="BD40">
            <v>9.2876485392122798E-3</v>
          </cell>
          <cell r="BE40">
            <v>3.9696449029994203E-2</v>
          </cell>
          <cell r="BF40">
            <v>6.0970675714138601E-3</v>
          </cell>
          <cell r="BG40">
            <v>2.7177685540959499E-2</v>
          </cell>
          <cell r="BH40">
            <v>3.9517394929839003E-3</v>
          </cell>
          <cell r="BI40">
            <v>2.4699564246369902E-3</v>
          </cell>
          <cell r="BJ40">
            <v>5.5072530111306299E-2</v>
          </cell>
          <cell r="BK40">
            <v>2.2911834504996301E-2</v>
          </cell>
          <cell r="BL40">
            <v>2.20472485533077E-2</v>
          </cell>
          <cell r="BM40">
            <v>8.6458595168854998E-4</v>
          </cell>
          <cell r="BN40">
            <v>1.54888038115176E-3</v>
          </cell>
          <cell r="BO40">
            <v>3.0611815225158299E-2</v>
          </cell>
          <cell r="BP40">
            <v>1.14064823581302E-4</v>
          </cell>
          <cell r="BQ40">
            <v>5.0844406700019005E-4</v>
          </cell>
          <cell r="BR40">
            <v>2.9227846447886899E-2</v>
          </cell>
          <cell r="BS40">
            <v>7.6145988668992995E-4</v>
          </cell>
          <cell r="BT40">
            <v>0.39074753463689899</v>
          </cell>
          <cell r="BU40">
            <v>0.222572411849881</v>
          </cell>
          <cell r="BV40">
            <v>0.198650067935073</v>
          </cell>
          <cell r="BW40">
            <v>2.3922343914808301E-2</v>
          </cell>
          <cell r="BX40">
            <v>6.3571208075840602E-2</v>
          </cell>
          <cell r="BY40">
            <v>0.104603914711177</v>
          </cell>
          <cell r="BZ40">
            <v>5.2005200695176097E-3</v>
          </cell>
          <cell r="CA40">
            <v>2.31813234734056E-2</v>
          </cell>
          <cell r="CB40">
            <v>7.0065871187203893E-2</v>
          </cell>
          <cell r="CC40">
            <v>6.1561999810502803E-3</v>
          </cell>
          <cell r="CD40">
            <v>0.37000244897946999</v>
          </cell>
          <cell r="CE40">
            <v>0.12139832195440101</v>
          </cell>
          <cell r="CF40">
            <v>7.1678089295297703E-2</v>
          </cell>
          <cell r="CG40">
            <v>4.9720232659102997E-2</v>
          </cell>
          <cell r="CH40">
            <v>0.14430001386574201</v>
          </cell>
          <cell r="CI40">
            <v>0.104304113159328</v>
          </cell>
          <cell r="CJ40">
            <v>1.07115942889405E-2</v>
          </cell>
          <cell r="CK40">
            <v>4.7746942606143497E-2</v>
          </cell>
          <cell r="CL40">
            <v>3.5642908517255503E-2</v>
          </cell>
          <cell r="CM40">
            <v>1.02026677469884E-2</v>
          </cell>
          <cell r="CN40">
            <v>0.14737244676254399</v>
          </cell>
          <cell r="CO40">
            <v>5.4774345408634899E-2</v>
          </cell>
          <cell r="CP40">
            <v>3.6189593124136298E-2</v>
          </cell>
          <cell r="CQ40">
            <v>1.8584752284498698E-2</v>
          </cell>
          <cell r="CR40">
            <v>5.2147041815335998E-2</v>
          </cell>
          <cell r="CS40">
            <v>4.0451059538573302E-2</v>
          </cell>
          <cell r="CT40">
            <v>3.85269603208368E-3</v>
          </cell>
          <cell r="CU40">
            <v>1.71733965280471E-2</v>
          </cell>
          <cell r="CV40">
            <v>1.5975991480597598E-2</v>
          </cell>
          <cell r="CW40">
            <v>3.4489754978448699E-3</v>
          </cell>
          <cell r="CX40">
            <v>0.22263000549839199</v>
          </cell>
          <cell r="CY40">
            <v>6.6623977260128101E-2</v>
          </cell>
          <cell r="CZ40">
            <v>3.5488497178166399E-2</v>
          </cell>
          <cell r="DA40">
            <v>3.1135480081961701E-2</v>
          </cell>
          <cell r="DB40">
            <v>9.2152972673514494E-2</v>
          </cell>
          <cell r="DC40">
            <v>6.3853055564749406E-2</v>
          </cell>
          <cell r="DD40">
            <v>6.8588984681645397E-3</v>
          </cell>
          <cell r="DE40">
            <v>3.05735469599317E-2</v>
          </cell>
          <cell r="DF40">
            <v>1.9666918143587099E-2</v>
          </cell>
          <cell r="DG40">
            <v>6.7536919930659802E-3</v>
          </cell>
          <cell r="DH40">
            <v>0.12170017324196999</v>
          </cell>
          <cell r="DI40">
            <v>3.3495489419188201E-2</v>
          </cell>
          <cell r="DJ40">
            <v>1.49973536102671E-2</v>
          </cell>
          <cell r="DK40">
            <v>1.84981358089212E-2</v>
          </cell>
          <cell r="DL40">
            <v>4.1730448551648099E-2</v>
          </cell>
          <cell r="DM40">
            <v>4.6474235271134097E-2</v>
          </cell>
          <cell r="DN40">
            <v>5.9793099426723702E-3</v>
          </cell>
          <cell r="DO40">
            <v>2.6652779923156698E-2</v>
          </cell>
          <cell r="DP40">
            <v>8.7842449856991196E-3</v>
          </cell>
          <cell r="DQ40">
            <v>5.05790041960592E-3</v>
          </cell>
        </row>
        <row r="41">
          <cell r="B41">
            <v>0.45221343011894</v>
          </cell>
          <cell r="C41">
            <v>0.24895394162738299</v>
          </cell>
          <cell r="D41">
            <v>0.22399414086761801</v>
          </cell>
          <cell r="E41">
            <v>2.4959800759764901E-2</v>
          </cell>
          <cell r="F41">
            <v>6.2466866802269198E-2</v>
          </cell>
          <cell r="G41">
            <v>0.140792621689287</v>
          </cell>
          <cell r="H41">
            <v>5.4602275123451496E-3</v>
          </cell>
          <cell r="I41">
            <v>2.5095578470116599E-2</v>
          </cell>
          <cell r="J41">
            <v>0.103128132353885</v>
          </cell>
          <cell r="K41">
            <v>7.1086833529405502E-3</v>
          </cell>
          <cell r="L41">
            <v>0.54778660498625098</v>
          </cell>
          <cell r="M41">
            <v>0.17254989360209999</v>
          </cell>
          <cell r="N41">
            <v>9.4252339164047003E-2</v>
          </cell>
          <cell r="O41">
            <v>7.8297554438053293E-2</v>
          </cell>
          <cell r="P41">
            <v>0.18629863695764801</v>
          </cell>
          <cell r="Q41">
            <v>0.18893807442650301</v>
          </cell>
          <cell r="R41">
            <v>2.14105079556214E-2</v>
          </cell>
          <cell r="S41">
            <v>9.8404163258672697E-2</v>
          </cell>
          <cell r="T41">
            <v>5.0637324852662202E-2</v>
          </cell>
          <cell r="U41">
            <v>1.84860783595471E-2</v>
          </cell>
          <cell r="AF41">
            <v>0.179172012796082</v>
          </cell>
          <cell r="AG41">
            <v>4.8408523056383698E-2</v>
          </cell>
          <cell r="AH41">
            <v>2.0695008592531799E-2</v>
          </cell>
          <cell r="AI41">
            <v>2.7713514463851899E-2</v>
          </cell>
          <cell r="AJ41">
            <v>4.8141329219175001E-2</v>
          </cell>
          <cell r="AK41">
            <v>8.2622160520523694E-2</v>
          </cell>
          <cell r="AL41">
            <v>1.09736767963173E-2</v>
          </cell>
          <cell r="AM41">
            <v>5.0435771203407503E-2</v>
          </cell>
          <cell r="AN41">
            <v>1.3295312530368499E-2</v>
          </cell>
          <cell r="AO41">
            <v>7.9173999904303197E-3</v>
          </cell>
          <cell r="AZ41">
            <v>5.8445779972364401E-2</v>
          </cell>
          <cell r="BA41">
            <v>1.34253762372661E-2</v>
          </cell>
          <cell r="BB41">
            <v>5.2755817705771903E-3</v>
          </cell>
          <cell r="BC41">
            <v>8.1497944666888995E-3</v>
          </cell>
          <cell r="BD41">
            <v>8.0541179621564599E-3</v>
          </cell>
          <cell r="BE41">
            <v>3.6966285772941802E-2</v>
          </cell>
          <cell r="BF41">
            <v>5.4150802688159999E-3</v>
          </cell>
          <cell r="BG41">
            <v>2.4888080315689499E-2</v>
          </cell>
          <cell r="BH41">
            <v>4.0878435359893899E-3</v>
          </cell>
          <cell r="BI41">
            <v>2.5752816524469901E-3</v>
          </cell>
          <cell r="BJ41">
            <v>5.5458345499983401E-2</v>
          </cell>
          <cell r="BK41">
            <v>2.21723096124486E-2</v>
          </cell>
          <cell r="BL41">
            <v>2.12851042636675E-2</v>
          </cell>
          <cell r="BM41">
            <v>8.8720534878112005E-4</v>
          </cell>
          <cell r="BN41">
            <v>1.5352226492174801E-3</v>
          </cell>
          <cell r="BO41">
            <v>3.1750813238317299E-2</v>
          </cell>
          <cell r="BP41">
            <v>1.22007264846852E-4</v>
          </cell>
          <cell r="BQ41">
            <v>5.6075374401878797E-4</v>
          </cell>
          <cell r="BR41">
            <v>3.0298894967242199E-2</v>
          </cell>
          <cell r="BS41">
            <v>7.6915726220946499E-4</v>
          </cell>
          <cell r="BT41">
            <v>0.39675508613613297</v>
          </cell>
          <cell r="BU41">
            <v>0.226781635905178</v>
          </cell>
          <cell r="BV41">
            <v>0.20270904000337001</v>
          </cell>
          <cell r="BW41">
            <v>2.4072595901807901E-2</v>
          </cell>
          <cell r="BX41">
            <v>6.0931642148053099E-2</v>
          </cell>
          <cell r="BY41">
            <v>0.10904180808290199</v>
          </cell>
          <cell r="BZ41">
            <v>5.3382201059196796E-3</v>
          </cell>
          <cell r="CA41">
            <v>2.4534825152429201E-2</v>
          </cell>
          <cell r="CB41">
            <v>7.2829236679147993E-2</v>
          </cell>
          <cell r="CC41">
            <v>6.3395261454055399E-3</v>
          </cell>
          <cell r="CD41">
            <v>0.368614587280782</v>
          </cell>
          <cell r="CE41">
            <v>0.124141369403338</v>
          </cell>
          <cell r="CF41">
            <v>7.35573263754358E-2</v>
          </cell>
          <cell r="CG41">
            <v>5.0584043027901697E-2</v>
          </cell>
          <cell r="CH41">
            <v>0.13815731018920099</v>
          </cell>
          <cell r="CI41">
            <v>0.10631590768824301</v>
          </cell>
          <cell r="CJ41">
            <v>1.04368305318055E-2</v>
          </cell>
          <cell r="CK41">
            <v>4.7968387423564698E-2</v>
          </cell>
          <cell r="CL41">
            <v>3.7342010472429701E-2</v>
          </cell>
          <cell r="CM41">
            <v>1.0568679260443199E-2</v>
          </cell>
          <cell r="CN41">
            <v>0.14710115416746</v>
          </cell>
          <cell r="CO41">
            <v>5.61471779116944E-2</v>
          </cell>
          <cell r="CP41">
            <v>3.7333224404466597E-2</v>
          </cell>
          <cell r="CQ41">
            <v>1.8813953507227699E-2</v>
          </cell>
          <cell r="CR41">
            <v>4.9911129208080302E-2</v>
          </cell>
          <cell r="CS41">
            <v>4.1042847047685599E-2</v>
          </cell>
          <cell r="CT41">
            <v>3.7481881419217499E-3</v>
          </cell>
          <cell r="CU41">
            <v>1.7226929428351499E-2</v>
          </cell>
          <cell r="CV41">
            <v>1.65639804592922E-2</v>
          </cell>
          <cell r="CW41">
            <v>3.5037490181201898E-3</v>
          </cell>
          <cell r="CX41">
            <v>0.22151343572066701</v>
          </cell>
          <cell r="CY41">
            <v>6.7994192579329593E-2</v>
          </cell>
          <cell r="CZ41">
            <v>3.6224103608443602E-2</v>
          </cell>
          <cell r="DA41">
            <v>3.1770088970885998E-2</v>
          </cell>
          <cell r="DB41">
            <v>8.8246180165821198E-2</v>
          </cell>
          <cell r="DC41">
            <v>6.5273062975516605E-2</v>
          </cell>
          <cell r="DD41">
            <v>6.6886425129527296E-3</v>
          </cell>
          <cell r="DE41">
            <v>3.0741459094593301E-2</v>
          </cell>
          <cell r="DF41">
            <v>2.0778031375604699E-2</v>
          </cell>
          <cell r="DG41">
            <v>7.0649299923658902E-3</v>
          </cell>
          <cell r="DH41">
            <v>0.120726234055245</v>
          </cell>
          <cell r="DI41">
            <v>3.4983148333269001E-2</v>
          </cell>
          <cell r="DJ41">
            <v>1.5419427430602199E-2</v>
          </cell>
          <cell r="DK41">
            <v>1.9563720902666799E-2</v>
          </cell>
          <cell r="DL41">
            <v>4.0087211978430702E-2</v>
          </cell>
          <cell r="DM41">
            <v>4.5655873743544802E-2</v>
          </cell>
          <cell r="DN41">
            <v>5.5585966160771197E-3</v>
          </cell>
          <cell r="DO41">
            <v>2.5547690301036801E-2</v>
          </cell>
          <cell r="DP41">
            <v>9.20746870775495E-3</v>
          </cell>
          <cell r="DQ41">
            <v>5.3421181186759197E-3</v>
          </cell>
        </row>
        <row r="42">
          <cell r="B42">
            <v>0.45457872976667002</v>
          </cell>
          <cell r="C42">
            <v>0.248066585152976</v>
          </cell>
          <cell r="D42">
            <v>0.22337409623710799</v>
          </cell>
          <cell r="E42">
            <v>2.4692488915867901E-2</v>
          </cell>
          <cell r="F42">
            <v>6.0179008253808099E-2</v>
          </cell>
          <cell r="G42">
            <v>0.14633313635988601</v>
          </cell>
          <cell r="H42">
            <v>7.56899340845068E-3</v>
          </cell>
          <cell r="I42">
            <v>2.6221815902715301E-2</v>
          </cell>
          <cell r="J42">
            <v>0.105159287412005</v>
          </cell>
          <cell r="K42">
            <v>7.3830396367148303E-3</v>
          </cell>
          <cell r="L42">
            <v>0.54542131113240999</v>
          </cell>
          <cell r="M42">
            <v>0.17372652499365801</v>
          </cell>
          <cell r="N42">
            <v>9.5090792008673403E-2</v>
          </cell>
          <cell r="O42">
            <v>7.8635732984984705E-2</v>
          </cell>
          <cell r="P42">
            <v>0.17846143493140201</v>
          </cell>
          <cell r="Q42">
            <v>0.19323335120735</v>
          </cell>
          <cell r="R42">
            <v>2.7264116269313299E-2</v>
          </cell>
          <cell r="S42">
            <v>9.44530725737978E-2</v>
          </cell>
          <cell r="T42">
            <v>5.2034551583643403E-2</v>
          </cell>
          <cell r="U42">
            <v>1.94816107805953E-2</v>
          </cell>
          <cell r="AF42">
            <v>0.17684254261045701</v>
          </cell>
          <cell r="AG42">
            <v>4.8995373974911299E-2</v>
          </cell>
          <cell r="AH42">
            <v>2.0925235277899398E-2</v>
          </cell>
          <cell r="AI42">
            <v>2.8070138697011901E-2</v>
          </cell>
          <cell r="AJ42">
            <v>4.5615774063054303E-2</v>
          </cell>
          <cell r="AK42">
            <v>8.2231394572491207E-2</v>
          </cell>
          <cell r="AL42">
            <v>1.34821587495599E-2</v>
          </cell>
          <cell r="AM42">
            <v>4.67072288206321E-2</v>
          </cell>
          <cell r="AN42">
            <v>1.36263539063233E-2</v>
          </cell>
          <cell r="AO42">
            <v>8.41565309597587E-3</v>
          </cell>
          <cell r="AZ42">
            <v>5.5863792755665297E-2</v>
          </cell>
          <cell r="BA42">
            <v>1.31176817394364E-2</v>
          </cell>
          <cell r="BB42">
            <v>5.3496313345665096E-3</v>
          </cell>
          <cell r="BC42">
            <v>7.7680504048699304E-3</v>
          </cell>
          <cell r="BD42">
            <v>6.9423057720407102E-3</v>
          </cell>
          <cell r="BE42">
            <v>3.5803805244188198E-2</v>
          </cell>
          <cell r="BF42">
            <v>6.4820558759877099E-3</v>
          </cell>
          <cell r="BG42">
            <v>2.24562602712421E-2</v>
          </cell>
          <cell r="BH42">
            <v>4.1514448251133403E-3</v>
          </cell>
          <cell r="BI42">
            <v>2.71404427184505E-3</v>
          </cell>
          <cell r="BJ42">
            <v>5.49531606496967E-2</v>
          </cell>
          <cell r="BK42">
            <v>2.1024667335641699E-2</v>
          </cell>
          <cell r="BL42">
            <v>2.0130173718547899E-2</v>
          </cell>
          <cell r="BM42">
            <v>8.9449361709389205E-4</v>
          </cell>
          <cell r="BN42">
            <v>1.52622984626139E-3</v>
          </cell>
          <cell r="BO42">
            <v>3.2402263467793499E-2</v>
          </cell>
          <cell r="BP42">
            <v>1.7493795137855101E-4</v>
          </cell>
          <cell r="BQ42">
            <v>6.0605032756822798E-4</v>
          </cell>
          <cell r="BR42">
            <v>3.0836570363893898E-2</v>
          </cell>
          <cell r="BS42">
            <v>7.8470482495282296E-4</v>
          </cell>
          <cell r="BT42">
            <v>0.399625572707275</v>
          </cell>
          <cell r="BU42">
            <v>0.22704192392769901</v>
          </cell>
          <cell r="BV42">
            <v>0.203243927943076</v>
          </cell>
          <cell r="BW42">
            <v>2.3797995984622799E-2</v>
          </cell>
          <cell r="BX42">
            <v>5.8652776645399599E-2</v>
          </cell>
          <cell r="BY42">
            <v>0.11393087213417701</v>
          </cell>
          <cell r="BZ42">
            <v>7.3940552648246397E-3</v>
          </cell>
          <cell r="CA42">
            <v>2.5615765931914E-2</v>
          </cell>
          <cell r="CB42">
            <v>7.43227160011488E-2</v>
          </cell>
          <cell r="CC42">
            <v>6.5983349362896898E-3</v>
          </cell>
          <cell r="CD42">
            <v>0.36857876204004197</v>
          </cell>
          <cell r="CE42">
            <v>0.124731149494529</v>
          </cell>
          <cell r="CF42">
            <v>7.4165551810522506E-2</v>
          </cell>
          <cell r="CG42">
            <v>5.0565597684006897E-2</v>
          </cell>
          <cell r="CH42">
            <v>0.13284566400299</v>
          </cell>
          <cell r="CI42">
            <v>0.111001948542523</v>
          </cell>
          <cell r="CJ42">
            <v>1.37819564351671E-2</v>
          </cell>
          <cell r="CK42">
            <v>4.7745837718821398E-2</v>
          </cell>
          <cell r="CL42">
            <v>3.8408195807574701E-2</v>
          </cell>
          <cell r="CM42">
            <v>1.1065958580959901E-2</v>
          </cell>
          <cell r="CN42">
            <v>0.14704635989182499</v>
          </cell>
          <cell r="CO42">
            <v>5.6548652136135497E-2</v>
          </cell>
          <cell r="CP42">
            <v>3.7835401283097203E-2</v>
          </cell>
          <cell r="CQ42">
            <v>1.87132508530382E-2</v>
          </cell>
          <cell r="CR42">
            <v>4.7976851448050799E-2</v>
          </cell>
          <cell r="CS42">
            <v>4.2520856307638799E-2</v>
          </cell>
          <cell r="CT42">
            <v>4.9422977141575898E-3</v>
          </cell>
          <cell r="CU42">
            <v>1.71219631493452E-2</v>
          </cell>
          <cell r="CV42">
            <v>1.68605405654478E-2</v>
          </cell>
          <cell r="CW42">
            <v>3.5960548786881899E-3</v>
          </cell>
          <cell r="CX42">
            <v>0.22153240417975401</v>
          </cell>
          <cell r="CY42">
            <v>6.8182498807223907E-2</v>
          </cell>
          <cell r="CZ42">
            <v>3.6330152778341798E-2</v>
          </cell>
          <cell r="DA42">
            <v>3.1852346028882199E-2</v>
          </cell>
          <cell r="DB42">
            <v>8.4868810419749405E-2</v>
          </cell>
          <cell r="DC42">
            <v>6.8481094952780902E-2</v>
          </cell>
          <cell r="DD42">
            <v>8.8396587781675098E-3</v>
          </cell>
          <cell r="DE42">
            <v>3.0623875868436099E-2</v>
          </cell>
          <cell r="DF42">
            <v>2.1547656849517999E-2</v>
          </cell>
          <cell r="DG42">
            <v>7.4699034566593396E-3</v>
          </cell>
          <cell r="DH42">
            <v>0.12097875130116099</v>
          </cell>
          <cell r="DI42">
            <v>3.5877693750836499E-2</v>
          </cell>
          <cell r="DJ42">
            <v>1.5575604516446601E-2</v>
          </cell>
          <cell r="DK42">
            <v>2.0302089234389899E-2</v>
          </cell>
          <cell r="DL42">
            <v>3.8673469157342197E-2</v>
          </cell>
          <cell r="DM42">
            <v>4.6427588392981903E-2</v>
          </cell>
          <cell r="DN42">
            <v>7.0001030515518103E-3</v>
          </cell>
          <cell r="DO42">
            <v>2.42509679028956E-2</v>
          </cell>
          <cell r="DP42">
            <v>9.4749089069972904E-3</v>
          </cell>
          <cell r="DQ42">
            <v>5.7016085315372304E-3</v>
          </cell>
        </row>
        <row r="43">
          <cell r="B43">
            <v>0.45456912927329601</v>
          </cell>
          <cell r="C43">
            <v>0.244821382686495</v>
          </cell>
          <cell r="D43">
            <v>0.22048507630825001</v>
          </cell>
          <cell r="E43">
            <v>2.4336306378245399E-2</v>
          </cell>
          <cell r="F43">
            <v>5.7456728070974399E-2</v>
          </cell>
          <cell r="G43">
            <v>0.15229101851582599</v>
          </cell>
          <cell r="H43">
            <v>1.1073349975049499E-2</v>
          </cell>
          <cell r="I43">
            <v>2.75802165269852E-2</v>
          </cell>
          <cell r="J43">
            <v>0.105700477957726</v>
          </cell>
          <cell r="K43">
            <v>7.9369740560650808E-3</v>
          </cell>
          <cell r="L43">
            <v>0.54543089680373702</v>
          </cell>
          <cell r="M43">
            <v>0.173641823232174</v>
          </cell>
          <cell r="N43">
            <v>9.4953611493110698E-2</v>
          </cell>
          <cell r="O43">
            <v>7.8688211739063305E-2</v>
          </cell>
          <cell r="P43">
            <v>0.16942852735519401</v>
          </cell>
          <cell r="Q43">
            <v>0.20236054621636901</v>
          </cell>
          <cell r="R43">
            <v>3.67839559912682E-2</v>
          </cell>
          <cell r="S43">
            <v>9.1617219150066403E-2</v>
          </cell>
          <cell r="T43">
            <v>5.2706357091665303E-2</v>
          </cell>
          <cell r="U43">
            <v>2.1253013983368901E-2</v>
          </cell>
          <cell r="AF43">
            <v>0.17621418088674601</v>
          </cell>
          <cell r="AG43">
            <v>4.9264611676335397E-2</v>
          </cell>
          <cell r="AH43">
            <v>2.0940365269780201E-2</v>
          </cell>
          <cell r="AI43">
            <v>2.83242464065552E-2</v>
          </cell>
          <cell r="AJ43">
            <v>4.2830530554056202E-2</v>
          </cell>
          <cell r="AK43">
            <v>8.4119038656353895E-2</v>
          </cell>
          <cell r="AL43">
            <v>1.7502017319202399E-2</v>
          </cell>
          <cell r="AM43">
            <v>4.3591998517513303E-2</v>
          </cell>
          <cell r="AN43">
            <v>1.37663763016462E-2</v>
          </cell>
          <cell r="AO43">
            <v>9.2586465179920197E-3</v>
          </cell>
          <cell r="AZ43">
            <v>5.4207806288534603E-2</v>
          </cell>
          <cell r="BA43">
            <v>1.27275759528599E-2</v>
          </cell>
          <cell r="BB43">
            <v>5.3685564280417904E-3</v>
          </cell>
          <cell r="BC43">
            <v>7.3590195248180697E-3</v>
          </cell>
          <cell r="BD43">
            <v>5.8549540697639801E-3</v>
          </cell>
          <cell r="BE43">
            <v>3.5625276265910701E-2</v>
          </cell>
          <cell r="BF43">
            <v>8.1670650800025699E-3</v>
          </cell>
          <cell r="BG43">
            <v>2.0341580022741598E-2</v>
          </cell>
          <cell r="BH43">
            <v>4.1557251848693298E-3</v>
          </cell>
          <cell r="BI43">
            <v>2.9609059782972499E-3</v>
          </cell>
          <cell r="BJ43">
            <v>5.38639735103843E-2</v>
          </cell>
          <cell r="BK43">
            <v>1.9678986933324601E-2</v>
          </cell>
          <cell r="BL43">
            <v>1.87804626871678E-2</v>
          </cell>
          <cell r="BM43">
            <v>8.9852424615681199E-4</v>
          </cell>
          <cell r="BN43">
            <v>1.50190694863813E-3</v>
          </cell>
          <cell r="BO43">
            <v>3.2683079628421603E-2</v>
          </cell>
          <cell r="BP43">
            <v>2.6339814609086101E-4</v>
          </cell>
          <cell r="BQ43">
            <v>6.5604159345642897E-4</v>
          </cell>
          <cell r="BR43">
            <v>3.0935584644271201E-2</v>
          </cell>
          <cell r="BS43">
            <v>8.2805524460305901E-4</v>
          </cell>
          <cell r="BT43">
            <v>0.40070516133956802</v>
          </cell>
          <cell r="BU43">
            <v>0.225142404007631</v>
          </cell>
          <cell r="BV43">
            <v>0.20170462099759401</v>
          </cell>
          <cell r="BW43">
            <v>2.34377830100371E-2</v>
          </cell>
          <cell r="BX43">
            <v>5.59548196002937E-2</v>
          </cell>
          <cell r="BY43">
            <v>0.11960793773164401</v>
          </cell>
          <cell r="BZ43">
            <v>1.08099515528542E-2</v>
          </cell>
          <cell r="CA43">
            <v>2.6924175226847001E-2</v>
          </cell>
          <cell r="CB43">
            <v>7.4764891932221994E-2</v>
          </cell>
          <cell r="CC43">
            <v>7.1089190197203998E-3</v>
          </cell>
          <cell r="CD43">
            <v>0.36921670753508801</v>
          </cell>
          <cell r="CE43">
            <v>0.124377209693194</v>
          </cell>
          <cell r="CF43">
            <v>7.4013240635395106E-2</v>
          </cell>
          <cell r="CG43">
            <v>5.0363969057798399E-2</v>
          </cell>
          <cell r="CH43">
            <v>0.126598000526428</v>
          </cell>
          <cell r="CI43">
            <v>0.118241497315466</v>
          </cell>
          <cell r="CJ43">
            <v>1.92819368094206E-2</v>
          </cell>
          <cell r="CK43">
            <v>4.8025213181972497E-2</v>
          </cell>
          <cell r="CL43">
            <v>3.89399789273739E-2</v>
          </cell>
          <cell r="CM43">
            <v>1.1994368396699401E-2</v>
          </cell>
          <cell r="CN43">
            <v>0.14703761159480999</v>
          </cell>
          <cell r="CO43">
            <v>5.6492866655455498E-2</v>
          </cell>
          <cell r="CP43">
            <v>3.7947899010311599E-2</v>
          </cell>
          <cell r="CQ43">
            <v>1.8544967645143899E-2</v>
          </cell>
          <cell r="CR43">
            <v>4.5705940086023598E-2</v>
          </cell>
          <cell r="CS43">
            <v>4.4838804853331103E-2</v>
          </cell>
          <cell r="CT43">
            <v>6.90487660284089E-3</v>
          </cell>
          <cell r="CU43">
            <v>1.7197866885227502E-2</v>
          </cell>
          <cell r="CV43">
            <v>1.6917331241330599E-2</v>
          </cell>
          <cell r="CW43">
            <v>3.81873012393213E-3</v>
          </cell>
          <cell r="CX43">
            <v>0.22217909743918299</v>
          </cell>
          <cell r="CY43">
            <v>6.7884344822855505E-2</v>
          </cell>
          <cell r="CZ43">
            <v>3.6065344461110697E-2</v>
          </cell>
          <cell r="DA43">
            <v>3.1819000361744801E-2</v>
          </cell>
          <cell r="DB43">
            <v>8.0892057123970004E-2</v>
          </cell>
          <cell r="DC43">
            <v>7.34026954923577E-2</v>
          </cell>
          <cell r="DD43">
            <v>1.2377060144450501E-2</v>
          </cell>
          <cell r="DE43">
            <v>3.08273478017764E-2</v>
          </cell>
          <cell r="DF43">
            <v>2.2022649522039701E-2</v>
          </cell>
          <cell r="DG43">
            <v>8.1756380240910597E-3</v>
          </cell>
          <cell r="DH43">
            <v>0.12200637627393</v>
          </cell>
          <cell r="DI43">
            <v>3.6537037231028101E-2</v>
          </cell>
          <cell r="DJ43">
            <v>1.5571809373796E-2</v>
          </cell>
          <cell r="DK43">
            <v>2.0965227857232101E-2</v>
          </cell>
          <cell r="DL43">
            <v>3.69755774736404E-2</v>
          </cell>
          <cell r="DM43">
            <v>4.8493761569261599E-2</v>
          </cell>
          <cell r="DN43">
            <v>9.3349525704979897E-3</v>
          </cell>
          <cell r="DO43">
            <v>2.3250417783856399E-2</v>
          </cell>
          <cell r="DP43">
            <v>9.6106510609388403E-3</v>
          </cell>
          <cell r="DQ43">
            <v>6.2977401539683299E-3</v>
          </cell>
        </row>
        <row r="44">
          <cell r="B44">
            <v>0.44769363323844802</v>
          </cell>
          <cell r="C44">
            <v>0.239989016664753</v>
          </cell>
          <cell r="D44">
            <v>0.21623275478285101</v>
          </cell>
          <cell r="E44">
            <v>2.3756261881902701E-2</v>
          </cell>
          <cell r="F44">
            <v>5.1556547481295498E-2</v>
          </cell>
          <cell r="G44">
            <v>0.15614806909239901</v>
          </cell>
          <cell r="H44">
            <v>1.47931336254584E-2</v>
          </cell>
          <cell r="I44">
            <v>2.8285970105404901E-2</v>
          </cell>
          <cell r="J44">
            <v>0.10458010323075</v>
          </cell>
          <cell r="K44">
            <v>8.4888621307853407E-3</v>
          </cell>
          <cell r="L44">
            <v>0.55230639750881805</v>
          </cell>
          <cell r="M44">
            <v>0.174105559906677</v>
          </cell>
          <cell r="N44">
            <v>9.5422138920332703E-2</v>
          </cell>
          <cell r="O44">
            <v>7.8683420986343802E-2</v>
          </cell>
          <cell r="P44">
            <v>0.160303237915287</v>
          </cell>
          <cell r="Q44">
            <v>0.21789759968685499</v>
          </cell>
          <cell r="R44">
            <v>5.2141461543021198E-2</v>
          </cell>
          <cell r="S44">
            <v>8.8374516964850297E-2</v>
          </cell>
          <cell r="T44">
            <v>5.3442635661643298E-2</v>
          </cell>
          <cell r="U44">
            <v>2.3938985517339799E-2</v>
          </cell>
          <cell r="AF44">
            <v>0.18137213183546499</v>
          </cell>
          <cell r="AG44">
            <v>4.9464069173642398E-2</v>
          </cell>
          <cell r="AH44">
            <v>2.03127446747682E-2</v>
          </cell>
          <cell r="AI44">
            <v>2.9151324498874202E-2</v>
          </cell>
          <cell r="AJ44">
            <v>4.3582736317197501E-2</v>
          </cell>
          <cell r="AK44">
            <v>8.8325326344625005E-2</v>
          </cell>
          <cell r="AL44">
            <v>2.6008760264417001E-2</v>
          </cell>
          <cell r="AM44">
            <v>3.8335727747890298E-2</v>
          </cell>
          <cell r="AN44">
            <v>1.36505908549468E-2</v>
          </cell>
          <cell r="AO44">
            <v>1.03302474773709E-2</v>
          </cell>
          <cell r="AZ44">
            <v>5.68514657120694E-2</v>
          </cell>
          <cell r="BA44">
            <v>1.30895762295529E-2</v>
          </cell>
          <cell r="BB44">
            <v>5.2893161039751797E-3</v>
          </cell>
          <cell r="BC44">
            <v>7.8002601255777702E-3</v>
          </cell>
          <cell r="BD44">
            <v>6.40293592925688E-3</v>
          </cell>
          <cell r="BE44">
            <v>3.7358953553259501E-2</v>
          </cell>
          <cell r="BF44">
            <v>1.30101806344408E-2</v>
          </cell>
          <cell r="BG44">
            <v>1.6939339526114799E-2</v>
          </cell>
          <cell r="BH44">
            <v>4.1507145095766801E-3</v>
          </cell>
          <cell r="BI44">
            <v>3.2587188831272001E-3</v>
          </cell>
          <cell r="BJ44">
            <v>5.1369335997044102E-2</v>
          </cell>
          <cell r="BK44">
            <v>1.79599947992818E-2</v>
          </cell>
          <cell r="BL44">
            <v>1.71565461199518E-2</v>
          </cell>
          <cell r="BM44">
            <v>8.0344867932995601E-4</v>
          </cell>
          <cell r="BN44">
            <v>1.2989844918918499E-3</v>
          </cell>
          <cell r="BO44">
            <v>3.2110356705870501E-2</v>
          </cell>
          <cell r="BP44">
            <v>3.7609782385754798E-4</v>
          </cell>
          <cell r="BQ44">
            <v>6.5176577947028205E-4</v>
          </cell>
          <cell r="BR44">
            <v>3.0231239548206001E-2</v>
          </cell>
          <cell r="BS44">
            <v>8.5125355433663297E-4</v>
          </cell>
          <cell r="BT44">
            <v>0.39632430015550402</v>
          </cell>
          <cell r="BU44">
            <v>0.22202902664256</v>
          </cell>
          <cell r="BV44">
            <v>0.19907621298</v>
          </cell>
          <cell r="BW44">
            <v>2.2952813662559801E-2</v>
          </cell>
          <cell r="BX44">
            <v>5.0257562157366799E-2</v>
          </cell>
          <cell r="BY44">
            <v>0.12403771135557699</v>
          </cell>
          <cell r="BZ44">
            <v>1.44170353834456E-2</v>
          </cell>
          <cell r="CA44">
            <v>2.7634204559930799E-2</v>
          </cell>
          <cell r="CB44">
            <v>7.4348862579881395E-2</v>
          </cell>
          <cell r="CC44">
            <v>7.6376088323195698E-3</v>
          </cell>
          <cell r="CD44">
            <v>0.37093425785581802</v>
          </cell>
          <cell r="CE44">
            <v>0.124641489869724</v>
          </cell>
          <cell r="CF44">
            <v>7.5109389644667901E-2</v>
          </cell>
          <cell r="CG44">
            <v>4.9532100225056303E-2</v>
          </cell>
          <cell r="CH44">
            <v>0.116720503068235</v>
          </cell>
          <cell r="CI44">
            <v>0.129572264917859</v>
          </cell>
          <cell r="CJ44">
            <v>2.6132699324742499E-2</v>
          </cell>
          <cell r="CK44">
            <v>5.0038782694471699E-2</v>
          </cell>
          <cell r="CL44">
            <v>3.9792044424873503E-2</v>
          </cell>
          <cell r="CM44">
            <v>1.3608738473771699E-2</v>
          </cell>
          <cell r="CN44">
            <v>0.147095595199184</v>
          </cell>
          <cell r="CO44">
            <v>5.6268925842091103E-2</v>
          </cell>
          <cell r="CP44">
            <v>3.8335254020206898E-2</v>
          </cell>
          <cell r="CQ44">
            <v>1.7933671821884298E-2</v>
          </cell>
          <cell r="CR44">
            <v>4.1198839145966497E-2</v>
          </cell>
          <cell r="CS44">
            <v>4.9627830211126302E-2</v>
          </cell>
          <cell r="CT44">
            <v>9.3896971884972896E-3</v>
          </cell>
          <cell r="CU44">
            <v>1.8265970628733998E-2</v>
          </cell>
          <cell r="CV44">
            <v>1.7600581479830402E-2</v>
          </cell>
          <cell r="CW44">
            <v>4.3715809140646199E-3</v>
          </cell>
          <cell r="CX44">
            <v>0.22383866348529199</v>
          </cell>
          <cell r="CY44">
            <v>6.8372565664839804E-2</v>
          </cell>
          <cell r="CZ44">
            <v>3.6774138084487401E-2</v>
          </cell>
          <cell r="DA44">
            <v>3.1598427580352403E-2</v>
          </cell>
          <cell r="DB44">
            <v>7.5521661293385403E-2</v>
          </cell>
          <cell r="DC44">
            <v>7.9944436527066606E-2</v>
          </cell>
          <cell r="DD44">
            <v>1.67430019270642E-2</v>
          </cell>
          <cell r="DE44">
            <v>3.1772813311849203E-2</v>
          </cell>
          <cell r="DF44">
            <v>2.2191463833465999E-2</v>
          </cell>
          <cell r="DG44">
            <v>9.2371574546872108E-3</v>
          </cell>
          <cell r="DH44">
            <v>0.124520666892028</v>
          </cell>
          <cell r="DI44">
            <v>3.6374494067760499E-2</v>
          </cell>
          <cell r="DJ44">
            <v>1.5023428918666801E-2</v>
          </cell>
          <cell r="DK44">
            <v>2.1351065149093702E-2</v>
          </cell>
          <cell r="DL44">
            <v>3.7179801165380597E-2</v>
          </cell>
          <cell r="DM44">
            <v>5.0966371658887101E-2</v>
          </cell>
          <cell r="DN44">
            <v>1.2998579658695299E-2</v>
          </cell>
          <cell r="DO44">
            <v>2.1396387660559402E-2</v>
          </cell>
          <cell r="DP44">
            <v>9.4998760388747099E-3</v>
          </cell>
          <cell r="DQ44">
            <v>7.0715283007577101E-3</v>
          </cell>
        </row>
        <row r="45">
          <cell r="B45">
            <v>0.43879236755621598</v>
          </cell>
          <cell r="C45">
            <v>0.235700828227803</v>
          </cell>
          <cell r="D45">
            <v>0.212723473189493</v>
          </cell>
          <cell r="E45">
            <v>2.2977355038309801E-2</v>
          </cell>
          <cell r="F45">
            <v>4.5269149957338599E-2</v>
          </cell>
          <cell r="G45">
            <v>0.15782238937107401</v>
          </cell>
          <cell r="H45">
            <v>2.0708238898647799E-2</v>
          </cell>
          <cell r="I45">
            <v>2.7736263880093301E-2</v>
          </cell>
          <cell r="J45">
            <v>0.100444565586658</v>
          </cell>
          <cell r="K45">
            <v>8.9333210056753605E-3</v>
          </cell>
          <cell r="L45">
            <v>0.56120764300839399</v>
          </cell>
          <cell r="M45">
            <v>0.174151458596352</v>
          </cell>
          <cell r="N45">
            <v>9.6169905710678905E-2</v>
          </cell>
          <cell r="O45">
            <v>7.7981552885672697E-2</v>
          </cell>
          <cell r="P45">
            <v>0.14863367516701601</v>
          </cell>
          <cell r="Q45">
            <v>0.238422509245027</v>
          </cell>
          <cell r="R45">
            <v>7.7605175227959497E-2</v>
          </cell>
          <cell r="S45">
            <v>8.1657415180769494E-2</v>
          </cell>
          <cell r="T45">
            <v>5.25937458765861E-2</v>
          </cell>
          <cell r="U45">
            <v>2.6566172959711799E-2</v>
          </cell>
          <cell r="AF45">
            <v>0.18947190285979801</v>
          </cell>
          <cell r="AG45">
            <v>4.9463184036172697E-2</v>
          </cell>
          <cell r="AH45">
            <v>1.97596589994967E-2</v>
          </cell>
          <cell r="AI45">
            <v>2.9703525036676E-2</v>
          </cell>
          <cell r="AJ45">
            <v>4.3173206916563199E-2</v>
          </cell>
          <cell r="AK45">
            <v>9.6835511907062605E-2</v>
          </cell>
          <cell r="AL45">
            <v>4.0448792380521903E-2</v>
          </cell>
          <cell r="AM45">
            <v>3.1888931375138402E-2</v>
          </cell>
          <cell r="AN45">
            <v>1.31402112809457E-2</v>
          </cell>
          <cell r="AO45">
            <v>1.13575768704566E-2</v>
          </cell>
          <cell r="AZ45">
            <v>6.2207367848409599E-2</v>
          </cell>
          <cell r="BA45">
            <v>1.3391277231180901E-2</v>
          </cell>
          <cell r="BB45">
            <v>5.2277373287649602E-3</v>
          </cell>
          <cell r="BC45">
            <v>8.1635399024159398E-3</v>
          </cell>
          <cell r="BD45">
            <v>6.7166465302497397E-3</v>
          </cell>
          <cell r="BE45">
            <v>4.2099444086979E-2</v>
          </cell>
          <cell r="BF45">
            <v>2.1441032920213699E-2</v>
          </cell>
          <cell r="BG45">
            <v>1.3099843605137501E-2</v>
          </cell>
          <cell r="BH45">
            <v>4.0246968308016197E-3</v>
          </cell>
          <cell r="BI45">
            <v>3.53387073082621E-3</v>
          </cell>
          <cell r="BJ45">
            <v>4.8124528516408902E-2</v>
          </cell>
          <cell r="BK45">
            <v>1.6321440132665201E-2</v>
          </cell>
          <cell r="BL45">
            <v>1.5618279733834801E-2</v>
          </cell>
          <cell r="BM45">
            <v>7.0316039883043795E-4</v>
          </cell>
          <cell r="BN45">
            <v>1.09419456793158E-3</v>
          </cell>
          <cell r="BO45">
            <v>3.0708893815812099E-2</v>
          </cell>
          <cell r="BP45">
            <v>5.6372398804821705E-4</v>
          </cell>
          <cell r="BQ45">
            <v>6.2025083327417203E-4</v>
          </cell>
          <cell r="BR45">
            <v>2.8668188124220201E-2</v>
          </cell>
          <cell r="BS45">
            <v>8.5673087026953102E-4</v>
          </cell>
          <cell r="BT45">
            <v>0.39066783921221399</v>
          </cell>
          <cell r="BU45">
            <v>0.219379389475714</v>
          </cell>
          <cell r="BV45">
            <v>0.19710519478990501</v>
          </cell>
          <cell r="BW45">
            <v>2.2274194685809299E-2</v>
          </cell>
          <cell r="BX45">
            <v>4.4174955167160398E-2</v>
          </cell>
          <cell r="BY45">
            <v>0.12711349456933899</v>
          </cell>
          <cell r="BZ45">
            <v>2.0144514249430302E-2</v>
          </cell>
          <cell r="CA45">
            <v>2.71160132164667E-2</v>
          </cell>
          <cell r="CB45">
            <v>7.1776376661095001E-2</v>
          </cell>
          <cell r="CC45">
            <v>8.0765904423469297E-3</v>
          </cell>
          <cell r="CD45">
            <v>0.37173573329345599</v>
          </cell>
          <cell r="CE45">
            <v>0.12468827462842701</v>
          </cell>
          <cell r="CF45">
            <v>7.6410243062910901E-2</v>
          </cell>
          <cell r="CG45">
            <v>4.8278031565516299E-2</v>
          </cell>
          <cell r="CH45">
            <v>0.105460467757784</v>
          </cell>
          <cell r="CI45">
            <v>0.141586990907245</v>
          </cell>
          <cell r="CJ45">
            <v>3.7156380934218497E-2</v>
          </cell>
          <cell r="CK45">
            <v>4.9768478411014103E-2</v>
          </cell>
          <cell r="CL45">
            <v>3.9453535655600502E-2</v>
          </cell>
          <cell r="CM45">
            <v>1.5208595906411699E-2</v>
          </cell>
          <cell r="CN45">
            <v>0.146903936064741</v>
          </cell>
          <cell r="CO45">
            <v>5.6006391072554097E-2</v>
          </cell>
          <cell r="CP45">
            <v>3.8830659861283999E-2</v>
          </cell>
          <cell r="CQ45">
            <v>1.7175731211270098E-2</v>
          </cell>
          <cell r="CR45">
            <v>3.6352114798106398E-2</v>
          </cell>
          <cell r="CS45">
            <v>5.4545430194080202E-2</v>
          </cell>
          <cell r="CT45">
            <v>1.33984312645912E-2</v>
          </cell>
          <cell r="CU45">
            <v>1.8472982614128299E-2</v>
          </cell>
          <cell r="CV45">
            <v>1.7746840879859501E-2</v>
          </cell>
          <cell r="CW45">
            <v>4.9271754355011601E-3</v>
          </cell>
          <cell r="CX45">
            <v>0.22483179724657701</v>
          </cell>
          <cell r="CY45">
            <v>6.8681885063138201E-2</v>
          </cell>
          <cell r="CZ45">
            <v>3.7579585300904002E-2</v>
          </cell>
          <cell r="DA45">
            <v>3.1102299762234199E-2</v>
          </cell>
          <cell r="DB45">
            <v>6.9108350981876093E-2</v>
          </cell>
          <cell r="DC45">
            <v>8.7041561201563103E-2</v>
          </cell>
          <cell r="DD45">
            <v>2.3757949182770102E-2</v>
          </cell>
          <cell r="DE45">
            <v>3.1295496752621901E-2</v>
          </cell>
          <cell r="DF45">
            <v>2.1706694722767501E-2</v>
          </cell>
          <cell r="DG45">
            <v>1.0281420543403599E-2</v>
          </cell>
          <cell r="DH45">
            <v>0.12726453462127599</v>
          </cell>
          <cell r="DI45">
            <v>3.6071907546786401E-2</v>
          </cell>
          <cell r="DJ45">
            <v>1.45319218392968E-2</v>
          </cell>
          <cell r="DK45">
            <v>2.1539985707489599E-2</v>
          </cell>
          <cell r="DL45">
            <v>3.6456560963877803E-2</v>
          </cell>
          <cell r="DM45">
            <v>5.4736066110611402E-2</v>
          </cell>
          <cell r="DN45">
            <v>1.9007758864086701E-2</v>
          </cell>
          <cell r="DO45">
            <v>1.8789087369929101E-2</v>
          </cell>
          <cell r="DP45">
            <v>9.1155139104342094E-3</v>
          </cell>
          <cell r="DQ45">
            <v>7.8237059661614393E-3</v>
          </cell>
        </row>
        <row r="46">
          <cell r="B46">
            <v>0.43368011744219997</v>
          </cell>
          <cell r="C46">
            <v>0.23599549565686001</v>
          </cell>
          <cell r="D46">
            <v>0.21357284041764199</v>
          </cell>
          <cell r="E46">
            <v>2.2422655239218402E-2</v>
          </cell>
          <cell r="F46">
            <v>4.0915147023016199E-2</v>
          </cell>
          <cell r="G46">
            <v>0.156769474762324</v>
          </cell>
          <cell r="H46">
            <v>2.18411186942899E-2</v>
          </cell>
          <cell r="I46">
            <v>2.8050747318625301E-2</v>
          </cell>
          <cell r="J46">
            <v>9.7342417380226698E-2</v>
          </cell>
          <cell r="K46">
            <v>9.5351913691818103E-3</v>
          </cell>
          <cell r="L46">
            <v>0.56631987252942295</v>
          </cell>
          <cell r="M46">
            <v>0.17689667644923199</v>
          </cell>
          <cell r="N46">
            <v>9.8894252281444606E-2</v>
          </cell>
          <cell r="O46">
            <v>7.8002424167787895E-2</v>
          </cell>
          <cell r="P46">
            <v>0.14208984545066</v>
          </cell>
          <cell r="Q46">
            <v>0.24733335062952999</v>
          </cell>
          <cell r="R46">
            <v>8.7222109519202007E-2</v>
          </cell>
          <cell r="S46">
            <v>7.7950418519744297E-2</v>
          </cell>
          <cell r="T46">
            <v>5.2215426189296803E-2</v>
          </cell>
          <cell r="U46">
            <v>2.9945396401286999E-2</v>
          </cell>
          <cell r="AF46">
            <v>0.19375280738492301</v>
          </cell>
          <cell r="AG46">
            <v>5.0125754658024102E-2</v>
          </cell>
          <cell r="AH46">
            <v>1.9610851738536099E-2</v>
          </cell>
          <cell r="AI46">
            <v>3.0514902919488E-2</v>
          </cell>
          <cell r="AJ46">
            <v>4.3846653009887E-2</v>
          </cell>
          <cell r="AK46">
            <v>9.9780399717012205E-2</v>
          </cell>
          <cell r="AL46">
            <v>4.7364438743576397E-2</v>
          </cell>
          <cell r="AM46">
            <v>2.6967010470092301E-2</v>
          </cell>
          <cell r="AN46">
            <v>1.27633792915173E-2</v>
          </cell>
          <cell r="AO46">
            <v>1.26855712118262E-2</v>
          </cell>
          <cell r="AZ46">
            <v>6.5213220248108994E-2</v>
          </cell>
          <cell r="BA46">
            <v>1.38672285248248E-2</v>
          </cell>
          <cell r="BB46">
            <v>5.2733378098106598E-3</v>
          </cell>
          <cell r="BC46">
            <v>8.5938907150141502E-3</v>
          </cell>
          <cell r="BD46">
            <v>7.14743633065634E-3</v>
          </cell>
          <cell r="BE46">
            <v>4.4198555392627799E-2</v>
          </cell>
          <cell r="BF46">
            <v>2.6372101262435301E-2</v>
          </cell>
          <cell r="BG46">
            <v>9.9955987575272107E-3</v>
          </cell>
          <cell r="BH46">
            <v>3.9379598489284002E-3</v>
          </cell>
          <cell r="BI46">
            <v>3.89289552373696E-3</v>
          </cell>
          <cell r="BJ46">
            <v>4.5488792841611801E-2</v>
          </cell>
          <cell r="BK46">
            <v>1.5007927343491901E-2</v>
          </cell>
          <cell r="BL46">
            <v>1.43966904500837E-2</v>
          </cell>
          <cell r="BM46">
            <v>6.1123689340814003E-4</v>
          </cell>
          <cell r="BN46">
            <v>9.4333016015845099E-4</v>
          </cell>
          <cell r="BO46">
            <v>2.9537535337961499E-2</v>
          </cell>
          <cell r="BP46">
            <v>6.3791193546040099E-4</v>
          </cell>
          <cell r="BQ46">
            <v>6.0981762293201599E-4</v>
          </cell>
          <cell r="BR46">
            <v>2.7420580616422399E-2</v>
          </cell>
          <cell r="BS46">
            <v>8.6922516314667201E-4</v>
          </cell>
          <cell r="BT46">
            <v>0.38819132209117402</v>
          </cell>
          <cell r="BU46">
            <v>0.22098756632561101</v>
          </cell>
          <cell r="BV46">
            <v>0.199176148338572</v>
          </cell>
          <cell r="BW46">
            <v>2.1811417987039301E-2</v>
          </cell>
          <cell r="BX46">
            <v>3.99718171620616E-2</v>
          </cell>
          <cell r="BY46">
            <v>0.12723193860350099</v>
          </cell>
          <cell r="BZ46">
            <v>2.1203205973245699E-2</v>
          </cell>
          <cell r="CA46">
            <v>2.7440929811850399E-2</v>
          </cell>
          <cell r="CB46">
            <v>6.9921836241164506E-2</v>
          </cell>
          <cell r="CC46">
            <v>8.6659665772409397E-3</v>
          </cell>
          <cell r="CD46">
            <v>0.37256705981511901</v>
          </cell>
          <cell r="CE46">
            <v>0.12677092275279001</v>
          </cell>
          <cell r="CF46">
            <v>7.9283397774836006E-2</v>
          </cell>
          <cell r="CG46">
            <v>4.7487524977953999E-2</v>
          </cell>
          <cell r="CH46">
            <v>9.8243190240901002E-2</v>
          </cell>
          <cell r="CI46">
            <v>0.147552946821428</v>
          </cell>
          <cell r="CJ46">
            <v>3.9857669714418197E-2</v>
          </cell>
          <cell r="CK46">
            <v>5.0983403521539003E-2</v>
          </cell>
          <cell r="CL46">
            <v>3.9452049330857303E-2</v>
          </cell>
          <cell r="CM46">
            <v>1.7259824254613199E-2</v>
          </cell>
          <cell r="CN46">
            <v>0.14704024494495299</v>
          </cell>
          <cell r="CO46">
            <v>5.67134986716126E-2</v>
          </cell>
          <cell r="CP46">
            <v>4.0124656361593201E-2</v>
          </cell>
          <cell r="CQ46">
            <v>1.6588842310019499E-2</v>
          </cell>
          <cell r="CR46">
            <v>3.3030410279912201E-2</v>
          </cell>
          <cell r="CS46">
            <v>5.7296335993428302E-2</v>
          </cell>
          <cell r="CT46">
            <v>1.4427320450689901E-2</v>
          </cell>
          <cell r="CU46">
            <v>1.92031975626034E-2</v>
          </cell>
          <cell r="CV46">
            <v>1.80287071385264E-2</v>
          </cell>
          <cell r="CW46">
            <v>5.6371108416085501E-3</v>
          </cell>
          <cell r="CX46">
            <v>0.225526814142612</v>
          </cell>
          <cell r="CY46">
            <v>7.00574254907433E-2</v>
          </cell>
          <cell r="CZ46">
            <v>3.9158743193934302E-2</v>
          </cell>
          <cell r="DA46">
            <v>3.0898682296809001E-2</v>
          </cell>
          <cell r="DB46">
            <v>6.5212778498535406E-2</v>
          </cell>
          <cell r="DC46">
            <v>9.0256610153332903E-2</v>
          </cell>
          <cell r="DD46">
            <v>2.5430348524384999E-2</v>
          </cell>
          <cell r="DE46">
            <v>3.1780206678875801E-2</v>
          </cell>
          <cell r="DF46">
            <v>2.1423341247961199E-2</v>
          </cell>
          <cell r="DG46">
            <v>1.16227137021109E-2</v>
          </cell>
          <cell r="DH46">
            <v>0.128539585499237</v>
          </cell>
          <cell r="DI46">
            <v>3.62585265053064E-2</v>
          </cell>
          <cell r="DJ46">
            <v>1.43375139209758E-2</v>
          </cell>
          <cell r="DK46">
            <v>2.1921012584330601E-2</v>
          </cell>
          <cell r="DL46">
            <v>3.6699217097883499E-2</v>
          </cell>
          <cell r="DM46">
            <v>5.5581841896046702E-2</v>
          </cell>
          <cell r="DN46">
            <v>2.09923361115185E-2</v>
          </cell>
          <cell r="DO46">
            <v>1.6971411447172999E-2</v>
          </cell>
          <cell r="DP46">
            <v>8.8254186777949207E-3</v>
          </cell>
          <cell r="DQ46">
            <v>8.7926756595602604E-3</v>
          </cell>
        </row>
        <row r="47">
          <cell r="B47">
            <v>0.42787344288080897</v>
          </cell>
          <cell r="C47">
            <v>0.23568341694772199</v>
          </cell>
          <cell r="D47">
            <v>0.21391108632087699</v>
          </cell>
          <cell r="E47">
            <v>2.1772330626845401E-2</v>
          </cell>
          <cell r="F47">
            <v>3.7023529410362202E-2</v>
          </cell>
          <cell r="G47">
            <v>0.15516649652272499</v>
          </cell>
          <cell r="H47">
            <v>2.26423013955355E-2</v>
          </cell>
          <cell r="I47">
            <v>2.84345019608736E-2</v>
          </cell>
          <cell r="J47">
            <v>9.3878313899040194E-2</v>
          </cell>
          <cell r="K47">
            <v>1.02113792672753E-2</v>
          </cell>
          <cell r="L47">
            <v>0.57212651893496502</v>
          </cell>
          <cell r="M47">
            <v>0.17909175902605001</v>
          </cell>
          <cell r="N47">
            <v>0.10143058747053101</v>
          </cell>
          <cell r="O47">
            <v>7.7661171555519104E-2</v>
          </cell>
          <cell r="P47">
            <v>0.136238813400269</v>
          </cell>
          <cell r="Q47">
            <v>0.25679594650864601</v>
          </cell>
          <cell r="R47">
            <v>9.6598491072654696E-2</v>
          </cell>
          <cell r="S47">
            <v>7.4698105454444899E-2</v>
          </cell>
          <cell r="T47">
            <v>5.1579263061284998E-2</v>
          </cell>
          <cell r="U47">
            <v>3.3920086920261397E-2</v>
          </cell>
          <cell r="AF47">
            <v>0.19852895662188499</v>
          </cell>
          <cell r="AG47">
            <v>5.0582857802510303E-2</v>
          </cell>
          <cell r="AH47">
            <v>1.9410377368331001E-2</v>
          </cell>
          <cell r="AI47">
            <v>3.1172480434179299E-2</v>
          </cell>
          <cell r="AJ47">
            <v>4.4447246938943898E-2</v>
          </cell>
          <cell r="AK47">
            <v>0.10349885188043099</v>
          </cell>
          <cell r="AL47">
            <v>5.4509907960891703E-2</v>
          </cell>
          <cell r="AM47">
            <v>2.2410690784454301E-2</v>
          </cell>
          <cell r="AN47">
            <v>1.2337606400251401E-2</v>
          </cell>
          <cell r="AO47">
            <v>1.42406467348337E-2</v>
          </cell>
          <cell r="AZ47">
            <v>6.8722613923911602E-2</v>
          </cell>
          <cell r="BA47">
            <v>1.42847094684019E-2</v>
          </cell>
          <cell r="BB47">
            <v>5.3068323046256598E-3</v>
          </cell>
          <cell r="BC47">
            <v>8.9778771637762204E-3</v>
          </cell>
          <cell r="BD47">
            <v>7.5321796322674996E-3</v>
          </cell>
          <cell r="BE47">
            <v>4.6905724823242199E-2</v>
          </cell>
          <cell r="BF47">
            <v>3.1661131941478501E-2</v>
          </cell>
          <cell r="BG47">
            <v>7.1001209788820203E-3</v>
          </cell>
          <cell r="BH47">
            <v>3.8346601216570301E-3</v>
          </cell>
          <cell r="BI47">
            <v>4.3098117812246997E-3</v>
          </cell>
          <cell r="BJ47">
            <v>4.2721075387089101E-2</v>
          </cell>
          <cell r="BK47">
            <v>1.3631817693409201E-2</v>
          </cell>
          <cell r="BL47">
            <v>1.31139505982611E-2</v>
          </cell>
          <cell r="BM47">
            <v>5.1786709514809002E-4</v>
          </cell>
          <cell r="BN47">
            <v>8.0849982229831902E-4</v>
          </cell>
          <cell r="BO47">
            <v>2.8280757871381599E-2</v>
          </cell>
          <cell r="BP47">
            <v>7.1116074236472098E-4</v>
          </cell>
          <cell r="BQ47">
            <v>6.01878791226797E-4</v>
          </cell>
          <cell r="BR47">
            <v>2.6089527201367001E-2</v>
          </cell>
          <cell r="BS47">
            <v>8.7819113642306995E-4</v>
          </cell>
          <cell r="BT47">
            <v>0.38515236219625898</v>
          </cell>
          <cell r="BU47">
            <v>0.22205159384818199</v>
          </cell>
          <cell r="BV47">
            <v>0.20079713107257199</v>
          </cell>
          <cell r="BW47">
            <v>2.12544627756103E-2</v>
          </cell>
          <cell r="BX47">
            <v>3.6215030353203198E-2</v>
          </cell>
          <cell r="BY47">
            <v>0.12688573799487299</v>
          </cell>
          <cell r="BZ47">
            <v>2.1931139737293302E-2</v>
          </cell>
          <cell r="CA47">
            <v>2.7832623235736299E-2</v>
          </cell>
          <cell r="CB47">
            <v>6.7788786442698798E-2</v>
          </cell>
          <cell r="CC47">
            <v>9.3331885791449794E-3</v>
          </cell>
          <cell r="CD47">
            <v>0.37359755858778998</v>
          </cell>
          <cell r="CE47">
            <v>0.12850890308618601</v>
          </cell>
          <cell r="CF47">
            <v>8.2020208239555401E-2</v>
          </cell>
          <cell r="CG47">
            <v>4.6488694846630103E-2</v>
          </cell>
          <cell r="CH47">
            <v>9.1791562736034393E-2</v>
          </cell>
          <cell r="CI47">
            <v>0.15329709276556999</v>
          </cell>
          <cell r="CJ47">
            <v>4.2088583111763E-2</v>
          </cell>
          <cell r="CK47">
            <v>5.2287410944700199E-2</v>
          </cell>
          <cell r="CL47">
            <v>3.9241660386323901E-2</v>
          </cell>
          <cell r="CM47">
            <v>1.9679438322782499E-2</v>
          </cell>
          <cell r="CN47">
            <v>0.14726798818818099</v>
          </cell>
          <cell r="CO47">
            <v>5.7280183047678797E-2</v>
          </cell>
          <cell r="CP47">
            <v>4.1346308387454102E-2</v>
          </cell>
          <cell r="CQ47">
            <v>1.5933874660224698E-2</v>
          </cell>
          <cell r="CR47">
            <v>3.0061415044075401E-2</v>
          </cell>
          <cell r="CS47">
            <v>5.9926390096426897E-2</v>
          </cell>
          <cell r="CT47">
            <v>1.52968249511151E-2</v>
          </cell>
          <cell r="CU47">
            <v>1.9951363468270499E-2</v>
          </cell>
          <cell r="CV47">
            <v>1.8201113712957101E-2</v>
          </cell>
          <cell r="CW47">
            <v>6.4770879640842398E-3</v>
          </cell>
          <cell r="CX47">
            <v>0.22632956894017101</v>
          </cell>
          <cell r="CY47">
            <v>7.1228721337697504E-2</v>
          </cell>
          <cell r="CZ47">
            <v>4.06739013031472E-2</v>
          </cell>
          <cell r="DA47">
            <v>3.05548200345503E-2</v>
          </cell>
          <cell r="DB47">
            <v>6.1730146690035403E-2</v>
          </cell>
          <cell r="DC47">
            <v>9.3370700912437807E-2</v>
          </cell>
          <cell r="DD47">
            <v>2.6791757134465102E-2</v>
          </cell>
          <cell r="DE47">
            <v>3.2336047976309297E-2</v>
          </cell>
          <cell r="DF47">
            <v>2.1040544886758401E-2</v>
          </cell>
          <cell r="DG47">
            <v>1.3202350914905001E-2</v>
          </cell>
          <cell r="DH47">
            <v>0.12980633974075301</v>
          </cell>
          <cell r="DI47">
            <v>3.6298148334026302E-2</v>
          </cell>
          <cell r="DJ47">
            <v>1.4103544875979399E-2</v>
          </cell>
          <cell r="DK47">
            <v>2.2194603458046899E-2</v>
          </cell>
          <cell r="DL47">
            <v>3.6915067583322497E-2</v>
          </cell>
          <cell r="DM47">
            <v>5.6593123823404298E-2</v>
          </cell>
          <cell r="DN47">
            <v>2.2848773747682599E-2</v>
          </cell>
          <cell r="DO47">
            <v>1.5310569666325999E-2</v>
          </cell>
          <cell r="DP47">
            <v>8.5029453039169294E-3</v>
          </cell>
          <cell r="DQ47">
            <v>9.9308351054787601E-3</v>
          </cell>
        </row>
        <row r="48">
          <cell r="B48">
            <v>0.42410300364210701</v>
          </cell>
          <cell r="C48">
            <v>0.22951389846834599</v>
          </cell>
          <cell r="D48">
            <v>0.20822048096550499</v>
          </cell>
          <cell r="E48">
            <v>2.1293417502840899E-2</v>
          </cell>
          <cell r="F48">
            <v>4.0161103698176798E-2</v>
          </cell>
          <cell r="G48">
            <v>0.154428001475584</v>
          </cell>
          <cell r="H48">
            <v>2.8419512398808099E-2</v>
          </cell>
          <cell r="I48">
            <v>2.6468147077121799E-2</v>
          </cell>
          <cell r="J48">
            <v>8.8039247271999396E-2</v>
          </cell>
          <cell r="K48">
            <v>1.1501094727655E-2</v>
          </cell>
          <cell r="L48">
            <v>0.57589699750504397</v>
          </cell>
          <cell r="M48">
            <v>0.17962920012112699</v>
          </cell>
          <cell r="N48">
            <v>0.103276793733812</v>
          </cell>
          <cell r="O48">
            <v>7.6352406387314498E-2</v>
          </cell>
          <cell r="P48">
            <v>0.122891127375203</v>
          </cell>
          <cell r="Q48">
            <v>0.27337667000871402</v>
          </cell>
          <cell r="R48">
            <v>0.11750448987348899</v>
          </cell>
          <cell r="S48">
            <v>6.9927389509158097E-2</v>
          </cell>
          <cell r="T48">
            <v>4.8291955470769699E-2</v>
          </cell>
          <cell r="U48">
            <v>3.7652835155297701E-2</v>
          </cell>
          <cell r="AF48">
            <v>0.20350410168133301</v>
          </cell>
          <cell r="AG48">
            <v>5.0131986519390402E-2</v>
          </cell>
          <cell r="AH48">
            <v>2.0056331056612999E-2</v>
          </cell>
          <cell r="AI48">
            <v>3.00756554627775E-2</v>
          </cell>
          <cell r="AJ48">
            <v>3.6059466564103498E-2</v>
          </cell>
          <cell r="AK48">
            <v>0.11731264859783901</v>
          </cell>
          <cell r="AL48">
            <v>6.6704112220049003E-2</v>
          </cell>
          <cell r="AM48">
            <v>2.2506574452613601E-2</v>
          </cell>
          <cell r="AN48">
            <v>1.17367436086634E-2</v>
          </cell>
          <cell r="AO48">
            <v>1.6365218316513001E-2</v>
          </cell>
          <cell r="AZ48">
            <v>7.4965345394338703E-2</v>
          </cell>
          <cell r="BA48">
            <v>1.3253665451033301E-2</v>
          </cell>
          <cell r="BB48">
            <v>4.8583699400466503E-3</v>
          </cell>
          <cell r="BC48">
            <v>8.3952955109866303E-3</v>
          </cell>
          <cell r="BD48">
            <v>6.0693190234287096E-3</v>
          </cell>
          <cell r="BE48">
            <v>5.5642360919876697E-2</v>
          </cell>
          <cell r="BF48">
            <v>3.9372664926421899E-2</v>
          </cell>
          <cell r="BG48">
            <v>8.0112137113603401E-3</v>
          </cell>
          <cell r="BH48">
            <v>3.53226095103228E-3</v>
          </cell>
          <cell r="BI48">
            <v>4.7262213310621899E-3</v>
          </cell>
          <cell r="BJ48">
            <v>4.1324441400439997E-2</v>
          </cell>
          <cell r="BK48">
            <v>1.35358832653691E-2</v>
          </cell>
          <cell r="BL48">
            <v>1.30361570390101E-2</v>
          </cell>
          <cell r="BM48">
            <v>4.9972622635901804E-4</v>
          </cell>
          <cell r="BN48">
            <v>9.2819436306448096E-4</v>
          </cell>
          <cell r="BO48">
            <v>2.6860363772006401E-2</v>
          </cell>
          <cell r="BP48">
            <v>7.7761049542363395E-4</v>
          </cell>
          <cell r="BQ48">
            <v>4.9293047214995903E-4</v>
          </cell>
          <cell r="BR48">
            <v>2.4575867025688199E-2</v>
          </cell>
          <cell r="BS48">
            <v>1.01395577874461E-3</v>
          </cell>
          <cell r="BT48">
            <v>0.38277855634663399</v>
          </cell>
          <cell r="BU48">
            <v>0.21597801195452199</v>
          </cell>
          <cell r="BV48">
            <v>0.195184321468507</v>
          </cell>
          <cell r="BW48">
            <v>2.07936904860146E-2</v>
          </cell>
          <cell r="BX48">
            <v>3.92329090743192E-2</v>
          </cell>
          <cell r="BY48">
            <v>0.127567635317793</v>
          </cell>
          <cell r="BZ48">
            <v>2.7641901546411E-2</v>
          </cell>
          <cell r="CA48">
            <v>2.5975216269871801E-2</v>
          </cell>
          <cell r="CB48">
            <v>6.3463378251955499E-2</v>
          </cell>
          <cell r="CC48">
            <v>1.0487139249554699E-2</v>
          </cell>
          <cell r="CD48">
            <v>0.37239288768419698</v>
          </cell>
          <cell r="CE48">
            <v>0.129497215425706</v>
          </cell>
          <cell r="CF48">
            <v>8.3220462672011802E-2</v>
          </cell>
          <cell r="CG48">
            <v>4.6276752753694299E-2</v>
          </cell>
          <cell r="CH48">
            <v>8.6831657158659203E-2</v>
          </cell>
          <cell r="CI48">
            <v>0.156064015099832</v>
          </cell>
          <cell r="CJ48">
            <v>5.08003757737686E-2</v>
          </cell>
          <cell r="CK48">
            <v>4.7420811375036599E-2</v>
          </cell>
          <cell r="CL48">
            <v>3.6555212149555601E-2</v>
          </cell>
          <cell r="CM48">
            <v>2.1287615801471201E-2</v>
          </cell>
          <cell r="CN48">
            <v>0.14899681974034101</v>
          </cell>
          <cell r="CO48">
            <v>5.85047410966473E-2</v>
          </cell>
          <cell r="CP48">
            <v>4.3083370399673498E-2</v>
          </cell>
          <cell r="CQ48">
            <v>1.54213706969738E-2</v>
          </cell>
          <cell r="CR48">
            <v>2.9996802244379499E-2</v>
          </cell>
          <cell r="CS48">
            <v>6.04952763993142E-2</v>
          </cell>
          <cell r="CT48">
            <v>1.86865899619706E-2</v>
          </cell>
          <cell r="CU48">
            <v>1.82391631946946E-2</v>
          </cell>
          <cell r="CV48">
            <v>1.6373519750972398E-2</v>
          </cell>
          <cell r="CW48">
            <v>7.1960034916764603E-3</v>
          </cell>
          <cell r="CX48">
            <v>0.22339607061776401</v>
          </cell>
          <cell r="CY48">
            <v>7.0992475269153005E-2</v>
          </cell>
          <cell r="CZ48">
            <v>4.0137093803284701E-2</v>
          </cell>
          <cell r="DA48">
            <v>3.08553814658683E-2</v>
          </cell>
          <cell r="DB48">
            <v>5.6834855939747797E-2</v>
          </cell>
          <cell r="DC48">
            <v>9.5568739408862999E-2</v>
          </cell>
          <cell r="DD48">
            <v>3.2113785772264598E-2</v>
          </cell>
          <cell r="DE48">
            <v>2.91816488518882E-2</v>
          </cell>
          <cell r="DF48">
            <v>2.0181691874843501E-2</v>
          </cell>
          <cell r="DG48">
            <v>1.40916129098666E-2</v>
          </cell>
          <cell r="DH48">
            <v>0.12853875581711</v>
          </cell>
          <cell r="DI48">
            <v>3.6878320159460597E-2</v>
          </cell>
          <cell r="DJ48">
            <v>1.5197960540697801E-2</v>
          </cell>
          <cell r="DK48">
            <v>2.1680359618762801E-2</v>
          </cell>
          <cell r="DL48">
            <v>2.9990148108166199E-2</v>
          </cell>
          <cell r="DM48">
            <v>6.1670287549483699E-2</v>
          </cell>
          <cell r="DN48">
            <v>2.73314471588832E-2</v>
          </cell>
          <cell r="DO48">
            <v>1.44953606552245E-2</v>
          </cell>
          <cell r="DP48">
            <v>8.2044823236194497E-3</v>
          </cell>
          <cell r="DQ48">
            <v>1.16389974117565E-2</v>
          </cell>
        </row>
        <row r="49">
          <cell r="B49">
            <v>0.42679354548454301</v>
          </cell>
          <cell r="C49">
            <v>0.23048690333962499</v>
          </cell>
          <cell r="D49">
            <v>0.208847135305405</v>
          </cell>
          <cell r="E49">
            <v>2.16397680342197E-2</v>
          </cell>
          <cell r="F49">
            <v>4.4596634805202498E-2</v>
          </cell>
          <cell r="G49">
            <v>0.15171000733971601</v>
          </cell>
          <cell r="H49">
            <v>2.8866060078144101E-2</v>
          </cell>
          <cell r="I49">
            <v>2.5301191955804801E-2</v>
          </cell>
          <cell r="J49">
            <v>8.4384806454181699E-2</v>
          </cell>
          <cell r="K49">
            <v>1.31579488515854E-2</v>
          </cell>
          <cell r="L49">
            <v>0.57320647314190898</v>
          </cell>
          <cell r="M49">
            <v>0.18628649413585699</v>
          </cell>
          <cell r="N49">
            <v>0.10828281939029701</v>
          </cell>
          <cell r="O49">
            <v>7.8003674745559706E-2</v>
          </cell>
          <cell r="P49">
            <v>0.115287117660046</v>
          </cell>
          <cell r="Q49">
            <v>0.271632861346006</v>
          </cell>
          <cell r="R49">
            <v>0.11573614180088</v>
          </cell>
          <cell r="S49">
            <v>6.7225009202957195E-2</v>
          </cell>
          <cell r="T49">
            <v>4.6211600303649902E-2</v>
          </cell>
          <cell r="U49">
            <v>4.2460110038518899E-2</v>
          </cell>
          <cell r="AF49">
            <v>0.20085643883794499</v>
          </cell>
          <cell r="AG49">
            <v>5.1461128517985302E-2</v>
          </cell>
          <cell r="AH49">
            <v>2.13175509124994E-2</v>
          </cell>
          <cell r="AI49">
            <v>3.0143577605485899E-2</v>
          </cell>
          <cell r="AJ49">
            <v>2.97022797167301E-2</v>
          </cell>
          <cell r="AK49">
            <v>0.11969303060323</v>
          </cell>
          <cell r="AL49">
            <v>6.6096134483814198E-2</v>
          </cell>
          <cell r="AM49">
            <v>2.3100391030311598E-2</v>
          </cell>
          <cell r="AN49">
            <v>1.14089781418443E-2</v>
          </cell>
          <cell r="AO49">
            <v>1.9087526947259899E-2</v>
          </cell>
          <cell r="AZ49">
            <v>7.4879604060079402E-2</v>
          </cell>
          <cell r="BA49">
            <v>1.26927737258117E-2</v>
          </cell>
          <cell r="BB49">
            <v>4.55551682382992E-3</v>
          </cell>
          <cell r="BC49">
            <v>8.13725690198174E-3</v>
          </cell>
          <cell r="BD49">
            <v>4.9521801256453297E-3</v>
          </cell>
          <cell r="BE49">
            <v>5.7234650208622402E-2</v>
          </cell>
          <cell r="BF49">
            <v>3.9636882647237699E-2</v>
          </cell>
          <cell r="BG49">
            <v>9.0093565702517604E-3</v>
          </cell>
          <cell r="BH49">
            <v>3.3244725805851401E-3</v>
          </cell>
          <cell r="BI49">
            <v>5.2639384105478103E-3</v>
          </cell>
          <cell r="BJ49">
            <v>4.0863642866403802E-2</v>
          </cell>
          <cell r="BK49">
            <v>1.3856388889299799E-2</v>
          </cell>
          <cell r="BL49">
            <v>1.33554503379916E-2</v>
          </cell>
          <cell r="BM49">
            <v>5.0093855130822003E-4</v>
          </cell>
          <cell r="BN49">
            <v>1.0742439758303899E-3</v>
          </cell>
          <cell r="BO49">
            <v>2.5933010001273599E-2</v>
          </cell>
          <cell r="BP49">
            <v>6.7871555751411797E-4</v>
          </cell>
          <cell r="BQ49">
            <v>4.0630817848828202E-4</v>
          </cell>
          <cell r="BR49">
            <v>2.36601561785219E-2</v>
          </cell>
          <cell r="BS49">
            <v>1.1878300867492501E-3</v>
          </cell>
          <cell r="BT49">
            <v>0.38592989644057302</v>
          </cell>
          <cell r="BU49">
            <v>0.216630513266276</v>
          </cell>
          <cell r="BV49">
            <v>0.195491684638958</v>
          </cell>
          <cell r="BW49">
            <v>2.11388286273178E-2</v>
          </cell>
          <cell r="BX49">
            <v>4.3522389611862999E-2</v>
          </cell>
          <cell r="BY49">
            <v>0.12577699356243399</v>
          </cell>
          <cell r="BZ49">
            <v>2.8187344923826199E-2</v>
          </cell>
          <cell r="CA49">
            <v>2.4894883074725802E-2</v>
          </cell>
          <cell r="CB49">
            <v>6.0724646683658401E-2</v>
          </cell>
          <cell r="CC49">
            <v>1.1970118880224E-2</v>
          </cell>
          <cell r="CD49">
            <v>0.37235002219676999</v>
          </cell>
          <cell r="CE49">
            <v>0.13482536748051599</v>
          </cell>
          <cell r="CF49">
            <v>8.6965270340442699E-2</v>
          </cell>
          <cell r="CG49">
            <v>4.7860097140073797E-2</v>
          </cell>
          <cell r="CH49">
            <v>8.5584834218025194E-2</v>
          </cell>
          <cell r="CI49">
            <v>0.15193982049822799</v>
          </cell>
          <cell r="CJ49">
            <v>4.9640003591775901E-2</v>
          </cell>
          <cell r="CK49">
            <v>4.4124614447355298E-2</v>
          </cell>
          <cell r="CL49">
            <v>3.4802619367837899E-2</v>
          </cell>
          <cell r="CM49">
            <v>2.3372583091258999E-2</v>
          </cell>
          <cell r="CN49">
            <v>0.15148647499463899</v>
          </cell>
          <cell r="CO49">
            <v>6.1650277912665502E-2</v>
          </cell>
          <cell r="CP49">
            <v>4.6144078719584702E-2</v>
          </cell>
          <cell r="CQ49">
            <v>1.55061991930808E-2</v>
          </cell>
          <cell r="CR49">
            <v>3.1087592388978E-2</v>
          </cell>
          <cell r="CS49">
            <v>5.8748604692995199E-2</v>
          </cell>
          <cell r="CT49">
            <v>1.8484330753550101E-2</v>
          </cell>
          <cell r="CU49">
            <v>1.7114562274004201E-2</v>
          </cell>
          <cell r="CV49">
            <v>1.50279948294566E-2</v>
          </cell>
          <cell r="CW49">
            <v>8.1217168359843002E-3</v>
          </cell>
          <cell r="CX49">
            <v>0.22086355400650701</v>
          </cell>
          <cell r="CY49">
            <v>7.3175090172132404E-2</v>
          </cell>
          <cell r="CZ49">
            <v>4.0821193278843003E-2</v>
          </cell>
          <cell r="DA49">
            <v>3.2353896893289401E-2</v>
          </cell>
          <cell r="DB49">
            <v>5.4497244764688202E-2</v>
          </cell>
          <cell r="DC49">
            <v>9.3191219069685999E-2</v>
          </cell>
          <cell r="DD49">
            <v>3.11556740043176E-2</v>
          </cell>
          <cell r="DE49">
            <v>2.70100530140608E-2</v>
          </cell>
          <cell r="DF49">
            <v>1.9774625139037799E-2</v>
          </cell>
          <cell r="DG49">
            <v>1.52508669122698E-2</v>
          </cell>
          <cell r="DH49">
            <v>0.12597683724016001</v>
          </cell>
          <cell r="DI49">
            <v>3.8768352940678603E-2</v>
          </cell>
          <cell r="DJ49">
            <v>1.67620331048965E-2</v>
          </cell>
          <cell r="DK49">
            <v>2.20063198357821E-2</v>
          </cell>
          <cell r="DL49">
            <v>2.4750100448727601E-2</v>
          </cell>
          <cell r="DM49">
            <v>6.24583838507533E-2</v>
          </cell>
          <cell r="DN49">
            <v>2.6459254324436202E-2</v>
          </cell>
          <cell r="DO49">
            <v>1.40910344198346E-2</v>
          </cell>
          <cell r="DP49">
            <v>8.0845057964325003E-3</v>
          </cell>
          <cell r="DQ49">
            <v>1.382358931005E-2</v>
          </cell>
        </row>
        <row r="50">
          <cell r="B50">
            <v>0.41998326778411899</v>
          </cell>
          <cell r="C50">
            <v>0.23385319113731401</v>
          </cell>
          <cell r="D50">
            <v>0.20983113348484</v>
          </cell>
          <cell r="E50">
            <v>2.40220539271832E-2</v>
          </cell>
          <cell r="F50">
            <v>3.8473129272460903E-2</v>
          </cell>
          <cell r="G50">
            <v>0.14765694737434401</v>
          </cell>
          <cell r="H50">
            <v>2.6416257023811299E-2</v>
          </cell>
          <cell r="I50">
            <v>2.5369638577103601E-2</v>
          </cell>
          <cell r="J50">
            <v>8.0644138157367706E-2</v>
          </cell>
          <cell r="K50">
            <v>1.52269126847386E-2</v>
          </cell>
          <cell r="L50">
            <v>0.58001673221588101</v>
          </cell>
          <cell r="M50">
            <v>0.189954593777657</v>
          </cell>
          <cell r="N50">
            <v>0.112617179751396</v>
          </cell>
          <cell r="O50">
            <v>7.7337428927421598E-2</v>
          </cell>
          <cell r="P50">
            <v>0.11493149399757401</v>
          </cell>
          <cell r="Q50">
            <v>0.27513062953949002</v>
          </cell>
          <cell r="R50">
            <v>0.112859651446342</v>
          </cell>
          <cell r="S50">
            <v>6.9994464516639696E-2</v>
          </cell>
          <cell r="T50">
            <v>4.40361052751541E-2</v>
          </cell>
          <cell r="U50">
            <v>4.8240412026643802E-2</v>
          </cell>
          <cell r="AF50">
            <v>0.20923525094986001</v>
          </cell>
          <cell r="AG50">
            <v>5.0498861819505698E-2</v>
          </cell>
          <cell r="AH50">
            <v>1.9332436844706501E-2</v>
          </cell>
          <cell r="AI50">
            <v>3.11664287000895E-2</v>
          </cell>
          <cell r="AJ50">
            <v>3.28161530196667E-2</v>
          </cell>
          <cell r="AK50">
            <v>0.12592023611068701</v>
          </cell>
          <cell r="AL50">
            <v>6.7679546773433699E-2</v>
          </cell>
          <cell r="AM50">
            <v>2.71980613470078E-2</v>
          </cell>
          <cell r="AN50">
            <v>9.9565666168928094E-3</v>
          </cell>
          <cell r="AO50">
            <v>2.1086068823933601E-2</v>
          </cell>
          <cell r="AZ50">
            <v>8.2940968892473502E-2</v>
          </cell>
          <cell r="BA50">
            <v>1.3148319352460301E-2</v>
          </cell>
          <cell r="BB50">
            <v>4.6766961392968199E-3</v>
          </cell>
          <cell r="BC50">
            <v>8.4716232243871592E-3</v>
          </cell>
          <cell r="BD50">
            <v>4.3563597060849698E-3</v>
          </cell>
          <cell r="BE50">
            <v>6.5436289827149399E-2</v>
          </cell>
          <cell r="BF50">
            <v>4.36249902238348E-2</v>
          </cell>
          <cell r="BG50">
            <v>1.25132903010055E-2</v>
          </cell>
          <cell r="BH50">
            <v>3.18048874885541E-3</v>
          </cell>
          <cell r="BI50">
            <v>6.1175205135113901E-3</v>
          </cell>
          <cell r="BJ50">
            <v>4.1498823706638002E-2</v>
          </cell>
          <cell r="BK50">
            <v>1.4659484907682801E-2</v>
          </cell>
          <cell r="BL50">
            <v>1.4124162921311001E-2</v>
          </cell>
          <cell r="BM50">
            <v>5.3532198860779096E-4</v>
          </cell>
          <cell r="BN50">
            <v>6.4942482248299502E-4</v>
          </cell>
          <cell r="BO50">
            <v>2.6189914102624199E-2</v>
          </cell>
          <cell r="BP50">
            <v>7.1039431102065795E-4</v>
          </cell>
          <cell r="BQ50">
            <v>5.8168041603981902E-4</v>
          </cell>
          <cell r="BR50">
            <v>2.35170065918862E-2</v>
          </cell>
          <cell r="BS50">
            <v>1.3808327433968101E-3</v>
          </cell>
          <cell r="BT50">
            <v>0.37848443739073301</v>
          </cell>
          <cell r="BU50">
            <v>0.21919370523479201</v>
          </cell>
          <cell r="BV50">
            <v>0.19570697410566801</v>
          </cell>
          <cell r="BW50">
            <v>2.3486731296312201E-2</v>
          </cell>
          <cell r="BX50">
            <v>3.7823702755167297E-2</v>
          </cell>
          <cell r="BY50">
            <v>0.121467028175532</v>
          </cell>
          <cell r="BZ50">
            <v>2.5705861948385499E-2</v>
          </cell>
          <cell r="CA50">
            <v>2.4787957381596001E-2</v>
          </cell>
          <cell r="CB50">
            <v>5.7127129132100801E-2</v>
          </cell>
          <cell r="CC50">
            <v>1.38460797951895E-2</v>
          </cell>
          <cell r="CD50">
            <v>0.37078148126602201</v>
          </cell>
          <cell r="CE50">
            <v>0.139455735683441</v>
          </cell>
          <cell r="CF50">
            <v>9.3284741044044495E-2</v>
          </cell>
          <cell r="CG50">
            <v>4.6171002089977299E-2</v>
          </cell>
          <cell r="CH50">
            <v>8.2115344703197493E-2</v>
          </cell>
          <cell r="CI50">
            <v>0.14921037852764099</v>
          </cell>
          <cell r="CJ50">
            <v>4.5180104672908797E-2</v>
          </cell>
          <cell r="CK50">
            <v>4.2796399444341701E-2</v>
          </cell>
          <cell r="CL50">
            <v>3.4079536795616198E-2</v>
          </cell>
          <cell r="CM50">
            <v>2.7154341340064999E-2</v>
          </cell>
          <cell r="CN50">
            <v>0.150426680213257</v>
          </cell>
          <cell r="CO50">
            <v>6.5066798658887995E-2</v>
          </cell>
          <cell r="CP50">
            <v>4.9224597776146198E-2</v>
          </cell>
          <cell r="CQ50">
            <v>1.58422010278613E-2</v>
          </cell>
          <cell r="CR50">
            <v>2.7065742501536202E-2</v>
          </cell>
          <cell r="CS50">
            <v>5.82941392089288E-2</v>
          </cell>
          <cell r="CT50">
            <v>1.76257176506707E-2</v>
          </cell>
          <cell r="CU50">
            <v>1.65351540766943E-2</v>
          </cell>
          <cell r="CV50">
            <v>1.5048328115900801E-2</v>
          </cell>
          <cell r="CW50">
            <v>9.0849390337220306E-3</v>
          </cell>
          <cell r="CX50">
            <v>0.22035478641300099</v>
          </cell>
          <cell r="CY50">
            <v>7.4388941525846505E-2</v>
          </cell>
          <cell r="CZ50">
            <v>4.40601404528147E-2</v>
          </cell>
          <cell r="DA50">
            <v>3.0328800995757899E-2</v>
          </cell>
          <cell r="DB50">
            <v>5.5049599487389397E-2</v>
          </cell>
          <cell r="DC50">
            <v>9.0916245421564998E-2</v>
          </cell>
          <cell r="DD50">
            <v>2.7554386876307201E-2</v>
          </cell>
          <cell r="DE50">
            <v>2.6261246807921901E-2</v>
          </cell>
          <cell r="DF50">
            <v>1.9031208982127502E-2</v>
          </cell>
          <cell r="DG50">
            <v>1.8069402649240899E-2</v>
          </cell>
          <cell r="DH50">
            <v>0.126294285058975</v>
          </cell>
          <cell r="DI50">
            <v>3.73505428433418E-2</v>
          </cell>
          <cell r="DJ50">
            <v>1.46557400003076E-2</v>
          </cell>
          <cell r="DK50">
            <v>2.26948037743568E-2</v>
          </cell>
          <cell r="DL50">
            <v>2.84597929567099E-2</v>
          </cell>
          <cell r="DM50">
            <v>6.0483951121568701E-2</v>
          </cell>
          <cell r="DN50">
            <v>2.40545552223921E-2</v>
          </cell>
          <cell r="DO50">
            <v>1.4684772118926E-2</v>
          </cell>
          <cell r="DP50">
            <v>6.7760781385004503E-3</v>
          </cell>
          <cell r="DQ50">
            <v>1.4968547038734001E-2</v>
          </cell>
        </row>
        <row r="51">
          <cell r="B51">
            <v>0.42243438959121699</v>
          </cell>
          <cell r="C51">
            <v>0.23639416694641099</v>
          </cell>
          <cell r="D51">
            <v>0.211754575371742</v>
          </cell>
          <cell r="E51">
            <v>2.4639578536152801E-2</v>
          </cell>
          <cell r="F51">
            <v>3.9842609316110597E-2</v>
          </cell>
          <cell r="G51">
            <v>0.14619761705398601</v>
          </cell>
          <cell r="H51">
            <v>2.53768991678953E-2</v>
          </cell>
          <cell r="I51">
            <v>2.7918737381696701E-2</v>
          </cell>
          <cell r="J51">
            <v>7.6412111520767198E-2</v>
          </cell>
          <cell r="K51">
            <v>1.6489876434207001E-2</v>
          </cell>
          <cell r="L51">
            <v>0.57756561040878296</v>
          </cell>
          <cell r="M51">
            <v>0.182288333773613</v>
          </cell>
          <cell r="N51">
            <v>0.107049658894539</v>
          </cell>
          <cell r="O51">
            <v>7.52386674284935E-2</v>
          </cell>
          <cell r="P51">
            <v>0.100979313254356</v>
          </cell>
          <cell r="Q51">
            <v>0.29429796338081399</v>
          </cell>
          <cell r="R51">
            <v>0.12194336950779</v>
          </cell>
          <cell r="S51">
            <v>7.3094449937343597E-2</v>
          </cell>
          <cell r="T51">
            <v>4.3426025658845901E-2</v>
          </cell>
          <cell r="U51">
            <v>5.5834133177995703E-2</v>
          </cell>
          <cell r="AF51">
            <v>0.20920795202255199</v>
          </cell>
          <cell r="AG51">
            <v>4.9539770931005499E-2</v>
          </cell>
          <cell r="AH51">
            <v>2.0687531679868702E-2</v>
          </cell>
          <cell r="AI51">
            <v>2.8852237388491599E-2</v>
          </cell>
          <cell r="AJ51">
            <v>2.3352794349193601E-2</v>
          </cell>
          <cell r="AK51">
            <v>0.13631539046764399</v>
          </cell>
          <cell r="AL51">
            <v>7.3497556149959606E-2</v>
          </cell>
          <cell r="AM51">
            <v>2.7452778071165099E-2</v>
          </cell>
          <cell r="AN51">
            <v>1.01291993632913E-2</v>
          </cell>
          <cell r="AO51">
            <v>2.5235863402485799E-2</v>
          </cell>
          <cell r="AZ51">
            <v>7.9742173466836305E-2</v>
          </cell>
          <cell r="BA51">
            <v>1.1566292496117601E-2</v>
          </cell>
          <cell r="BB51">
            <v>4.4048855830499797E-3</v>
          </cell>
          <cell r="BC51">
            <v>7.1614069498373498E-3</v>
          </cell>
          <cell r="BD51">
            <v>3.2583263213450701E-3</v>
          </cell>
          <cell r="BE51">
            <v>6.4917554529121194E-2</v>
          </cell>
          <cell r="BF51">
            <v>4.3046361963084798E-2</v>
          </cell>
          <cell r="BG51">
            <v>1.2048681124791899E-2</v>
          </cell>
          <cell r="BH51">
            <v>2.9799052510920301E-3</v>
          </cell>
          <cell r="BI51">
            <v>6.8426062293785598E-3</v>
          </cell>
          <cell r="BJ51">
            <v>3.9267671181997199E-2</v>
          </cell>
          <cell r="BK51">
            <v>1.3781732911538501E-2</v>
          </cell>
          <cell r="BL51">
            <v>1.33595542195525E-2</v>
          </cell>
          <cell r="BM51">
            <v>4.2217869143529899E-4</v>
          </cell>
          <cell r="BN51">
            <v>5.9047206203486496E-4</v>
          </cell>
          <cell r="BO51">
            <v>2.4895466281861799E-2</v>
          </cell>
          <cell r="BP51">
            <v>4.1841623694841002E-4</v>
          </cell>
          <cell r="BQ51">
            <v>3.2671616605694099E-4</v>
          </cell>
          <cell r="BR51">
            <v>2.26755896771949E-2</v>
          </cell>
          <cell r="BS51">
            <v>1.4747441678833501E-3</v>
          </cell>
          <cell r="BT51">
            <v>0.38316671982900302</v>
          </cell>
          <cell r="BU51">
            <v>0.22261242697447201</v>
          </cell>
          <cell r="BV51">
            <v>0.19839502755152599</v>
          </cell>
          <cell r="BW51">
            <v>2.4217399425689099E-2</v>
          </cell>
          <cell r="BX51">
            <v>3.9252138759488402E-2</v>
          </cell>
          <cell r="BY51">
            <v>0.12130215511613</v>
          </cell>
          <cell r="BZ51">
            <v>2.4958483735013502E-2</v>
          </cell>
          <cell r="CA51">
            <v>2.7592020289036401E-2</v>
          </cell>
          <cell r="CB51">
            <v>5.3736518564682402E-2</v>
          </cell>
          <cell r="CC51">
            <v>1.50151324612553E-2</v>
          </cell>
          <cell r="CD51">
            <v>0.36835765838623002</v>
          </cell>
          <cell r="CE51">
            <v>0.13274855911731701</v>
          </cell>
          <cell r="CF51">
            <v>8.6362130939960494E-2</v>
          </cell>
          <cell r="CG51">
            <v>4.6386431902646998E-2</v>
          </cell>
          <cell r="CH51">
            <v>7.7626518905162797E-2</v>
          </cell>
          <cell r="CI51">
            <v>0.157982587814331</v>
          </cell>
          <cell r="CJ51">
            <v>4.8445817083120297E-2</v>
          </cell>
          <cell r="CK51">
            <v>4.5641671866178499E-2</v>
          </cell>
          <cell r="CL51">
            <v>3.3296827226877199E-2</v>
          </cell>
          <cell r="CM51">
            <v>3.0598271638155001E-2</v>
          </cell>
          <cell r="CN51">
            <v>0.14691528043975199</v>
          </cell>
          <cell r="CO51">
            <v>5.6734253295197601E-2</v>
          </cell>
          <cell r="CP51">
            <v>4.0835316873176597E-2</v>
          </cell>
          <cell r="CQ51">
            <v>1.5898936581399199E-2</v>
          </cell>
          <cell r="CR51">
            <v>2.6888797540491199E-2</v>
          </cell>
          <cell r="CS51">
            <v>6.3292229171117195E-2</v>
          </cell>
          <cell r="CT51">
            <v>1.6723843158975502E-2</v>
          </cell>
          <cell r="CU51">
            <v>1.8902542382225801E-2</v>
          </cell>
          <cell r="CV51">
            <v>1.6003192784872701E-2</v>
          </cell>
          <cell r="CW51">
            <v>1.1662650953375099E-2</v>
          </cell>
          <cell r="CX51">
            <v>0.221442387175596</v>
          </cell>
          <cell r="CY51">
            <v>7.6014308730251598E-2</v>
          </cell>
          <cell r="CZ51">
            <v>4.5526812600572099E-2</v>
          </cell>
          <cell r="DA51">
            <v>3.0487496015117299E-2</v>
          </cell>
          <cell r="DB51">
            <v>5.0737721199173802E-2</v>
          </cell>
          <cell r="DC51">
            <v>9.4690356548852897E-2</v>
          </cell>
          <cell r="DD51">
            <v>3.1721974781167998E-2</v>
          </cell>
          <cell r="DE51">
            <v>2.6739128178023298E-2</v>
          </cell>
          <cell r="DF51">
            <v>1.72936339530106E-2</v>
          </cell>
          <cell r="DG51">
            <v>1.8935619766755001E-2</v>
          </cell>
          <cell r="DH51">
            <v>0.12946578860282901</v>
          </cell>
          <cell r="DI51">
            <v>3.7973474711179699E-2</v>
          </cell>
          <cell r="DJ51">
            <v>1.6282645985484099E-2</v>
          </cell>
          <cell r="DK51">
            <v>2.1690830588340801E-2</v>
          </cell>
          <cell r="DL51">
            <v>2.00944673269987E-2</v>
          </cell>
          <cell r="DM51">
            <v>7.1397840976715102E-2</v>
          </cell>
          <cell r="DN51">
            <v>3.04511897265911E-2</v>
          </cell>
          <cell r="DO51">
            <v>1.54040977358818E-2</v>
          </cell>
          <cell r="DP51">
            <v>7.1492944844067097E-3</v>
          </cell>
          <cell r="DQ51">
            <v>1.83932557702065E-2</v>
          </cell>
        </row>
        <row r="52">
          <cell r="B52">
            <v>0.41854253411293002</v>
          </cell>
          <cell r="C52">
            <v>0.22879134118557001</v>
          </cell>
          <cell r="D52">
            <v>0.20491051673889199</v>
          </cell>
          <cell r="E52">
            <v>2.38808244466782E-2</v>
          </cell>
          <cell r="F52">
            <v>3.6800939589738797E-2</v>
          </cell>
          <cell r="G52">
            <v>0.15295025706291199</v>
          </cell>
          <cell r="H52">
            <v>2.9271336272358901E-2</v>
          </cell>
          <cell r="I52">
            <v>2.8108568862080598E-2</v>
          </cell>
          <cell r="J52">
            <v>7.7281713485717801E-2</v>
          </cell>
          <cell r="K52">
            <v>1.8288645893335301E-2</v>
          </cell>
          <cell r="L52">
            <v>0.58145743608474698</v>
          </cell>
          <cell r="M52">
            <v>0.17894592881202701</v>
          </cell>
          <cell r="N52">
            <v>0.106005139648914</v>
          </cell>
          <cell r="O52">
            <v>7.2940781712532002E-2</v>
          </cell>
          <cell r="P52">
            <v>9.2537507414817796E-2</v>
          </cell>
          <cell r="Q52">
            <v>0.309974014759064</v>
          </cell>
          <cell r="R52">
            <v>0.125297531485558</v>
          </cell>
          <cell r="S52">
            <v>7.9491399228572804E-2</v>
          </cell>
          <cell r="T52">
            <v>4.0765088051557499E-2</v>
          </cell>
          <cell r="U52">
            <v>6.44199773669243E-2</v>
          </cell>
          <cell r="AF52">
            <v>0.22396318614482899</v>
          </cell>
          <cell r="AG52">
            <v>4.7677382826805101E-2</v>
          </cell>
          <cell r="AH52">
            <v>1.9442323595285398E-2</v>
          </cell>
          <cell r="AI52">
            <v>2.8235059231519699E-2</v>
          </cell>
          <cell r="AJ52">
            <v>2.0101100206375101E-2</v>
          </cell>
          <cell r="AK52">
            <v>0.15618471801281</v>
          </cell>
          <cell r="AL52">
            <v>8.17109569907188E-2</v>
          </cell>
          <cell r="AM52">
            <v>3.4836489707231501E-2</v>
          </cell>
          <cell r="AN52">
            <v>9.9853742867708206E-3</v>
          </cell>
          <cell r="AO52">
            <v>2.96518746763468E-2</v>
          </cell>
          <cell r="AZ52">
            <v>8.9176823347845699E-2</v>
          </cell>
          <cell r="BA52">
            <v>1.13502868031973E-2</v>
          </cell>
          <cell r="BB52">
            <v>3.9300785280877099E-3</v>
          </cell>
          <cell r="BC52">
            <v>7.4202082726876296E-3</v>
          </cell>
          <cell r="BD52">
            <v>2.32102223869578E-3</v>
          </cell>
          <cell r="BE52">
            <v>7.55055142903448E-2</v>
          </cell>
          <cell r="BF52">
            <v>4.93197871419244E-2</v>
          </cell>
          <cell r="BG52">
            <v>1.5110106476064099E-2</v>
          </cell>
          <cell r="BH52">
            <v>3.09382147193287E-3</v>
          </cell>
          <cell r="BI52">
            <v>7.9817992266073192E-3</v>
          </cell>
          <cell r="BJ52">
            <v>3.9002949514999399E-2</v>
          </cell>
          <cell r="BK52">
            <v>1.28775901786183E-2</v>
          </cell>
          <cell r="BL52">
            <v>1.20322849783809E-2</v>
          </cell>
          <cell r="BM52">
            <v>8.4530519852477005E-4</v>
          </cell>
          <cell r="BN52">
            <v>7.3402388982354502E-4</v>
          </cell>
          <cell r="BO52">
            <v>2.5391335603185201E-2</v>
          </cell>
          <cell r="BP52">
            <v>5.2411113484491503E-4</v>
          </cell>
          <cell r="BQ52">
            <v>2.85939430735613E-4</v>
          </cell>
          <cell r="BR52">
            <v>2.27104529684743E-2</v>
          </cell>
          <cell r="BS52">
            <v>1.8708320390468801E-3</v>
          </cell>
          <cell r="BT52">
            <v>0.37953958511706698</v>
          </cell>
          <cell r="BU52">
            <v>0.215913744688394</v>
          </cell>
          <cell r="BV52">
            <v>0.192878226141769</v>
          </cell>
          <cell r="BW52">
            <v>2.3035518460570999E-2</v>
          </cell>
          <cell r="BX52">
            <v>3.6066914391200099E-2</v>
          </cell>
          <cell r="BY52">
            <v>0.12755892644787301</v>
          </cell>
          <cell r="BZ52">
            <v>2.8747225724884098E-2</v>
          </cell>
          <cell r="CA52">
            <v>2.78226293351009E-2</v>
          </cell>
          <cell r="CB52">
            <v>5.4571258507426598E-2</v>
          </cell>
          <cell r="CC52">
            <v>1.6417812951271499E-2</v>
          </cell>
          <cell r="CD52">
            <v>0.35749426484107999</v>
          </cell>
          <cell r="CE52">
            <v>0.131268545985222</v>
          </cell>
          <cell r="CF52">
            <v>8.6562819778919206E-2</v>
          </cell>
          <cell r="CG52">
            <v>4.4705722481012303E-2</v>
          </cell>
          <cell r="CH52">
            <v>7.2436407208442702E-2</v>
          </cell>
          <cell r="CI52">
            <v>0.15378931164741499</v>
          </cell>
          <cell r="CJ52">
            <v>4.3586578220128999E-2</v>
          </cell>
          <cell r="CK52">
            <v>4.4654913246631601E-2</v>
          </cell>
          <cell r="CL52">
            <v>3.0779713764786699E-2</v>
          </cell>
          <cell r="CM52">
            <v>3.4768104553222698E-2</v>
          </cell>
          <cell r="CN52">
            <v>0.14558574565577201</v>
          </cell>
          <cell r="CO52">
            <v>5.9895019826452199E-2</v>
          </cell>
          <cell r="CP52">
            <v>4.4858488891799997E-2</v>
          </cell>
          <cell r="CQ52">
            <v>1.50365308376536E-2</v>
          </cell>
          <cell r="CR52">
            <v>2.8215246664867501E-2</v>
          </cell>
          <cell r="CS52">
            <v>5.7475479307413403E-2</v>
          </cell>
          <cell r="CT52">
            <v>1.5978723251974799E-2</v>
          </cell>
          <cell r="CU52">
            <v>1.6968073986387399E-2</v>
          </cell>
          <cell r="CV52">
            <v>1.32914539664995E-2</v>
          </cell>
          <cell r="CW52">
            <v>1.1237228144851501E-2</v>
          </cell>
          <cell r="CX52">
            <v>0.21190851079192499</v>
          </cell>
          <cell r="CY52">
            <v>7.1373519454916295E-2</v>
          </cell>
          <cell r="CZ52">
            <v>4.1704329202534897E-2</v>
          </cell>
          <cell r="DA52">
            <v>2.9669190384285799E-2</v>
          </cell>
          <cell r="DB52">
            <v>4.4221159851556398E-2</v>
          </cell>
          <cell r="DC52">
            <v>9.6313830968690103E-2</v>
          </cell>
          <cell r="DD52">
            <v>2.76078546659883E-2</v>
          </cell>
          <cell r="DE52">
            <v>2.7686839620023201E-2</v>
          </cell>
          <cell r="DF52">
            <v>1.74882595781072E-2</v>
          </cell>
          <cell r="DG52">
            <v>2.3530877328094901E-2</v>
          </cell>
          <cell r="DH52">
            <v>0.134786367416382</v>
          </cell>
          <cell r="DI52">
            <v>3.6327097564935698E-2</v>
          </cell>
          <cell r="DJ52">
            <v>1.5512245707213899E-2</v>
          </cell>
          <cell r="DK52">
            <v>2.08148509263992E-2</v>
          </cell>
          <cell r="DL52">
            <v>1.7780078575015099E-2</v>
          </cell>
          <cell r="DM52">
            <v>8.0679193139076205E-2</v>
          </cell>
          <cell r="DN52">
            <v>3.23911756277084E-2</v>
          </cell>
          <cell r="DO52">
            <v>1.97263862937689E-2</v>
          </cell>
          <cell r="DP52">
            <v>6.8915532901883099E-3</v>
          </cell>
          <cell r="DQ52">
            <v>2.1670076996088E-2</v>
          </cell>
        </row>
        <row r="53">
          <cell r="B53">
            <v>0.41439783573150601</v>
          </cell>
          <cell r="C53">
            <v>0.22996410727500899</v>
          </cell>
          <cell r="D53">
            <v>0.20626248419284801</v>
          </cell>
          <cell r="E53">
            <v>2.37016212195158E-2</v>
          </cell>
          <cell r="F53">
            <v>3.5809665918350199E-2</v>
          </cell>
          <cell r="G53">
            <v>0.148624062538147</v>
          </cell>
          <cell r="H53">
            <v>2.3061260581016499E-2</v>
          </cell>
          <cell r="I53">
            <v>2.8378037735819799E-2</v>
          </cell>
          <cell r="J53">
            <v>7.6356738805770902E-2</v>
          </cell>
          <cell r="K53">
            <v>2.0828021690249401E-2</v>
          </cell>
          <cell r="L53">
            <v>0.58560216426849399</v>
          </cell>
          <cell r="M53">
            <v>0.17719160020351399</v>
          </cell>
          <cell r="N53">
            <v>0.10446739941835401</v>
          </cell>
          <cell r="O53">
            <v>7.2724200785160106E-2</v>
          </cell>
          <cell r="P53">
            <v>8.7745040655136095E-2</v>
          </cell>
          <cell r="Q53">
            <v>0.32066550850868197</v>
          </cell>
          <cell r="R53">
            <v>0.120559588074684</v>
          </cell>
          <cell r="S53">
            <v>8.34967866539955E-2</v>
          </cell>
          <cell r="T53">
            <v>4.2130529880523702E-2</v>
          </cell>
          <cell r="U53">
            <v>7.4478618800640106E-2</v>
          </cell>
          <cell r="AF53">
            <v>0.23010303080081901</v>
          </cell>
          <cell r="AG53">
            <v>4.6417389065027202E-2</v>
          </cell>
          <cell r="AH53">
            <v>1.9951941445469901E-2</v>
          </cell>
          <cell r="AI53">
            <v>2.6465447619557401E-2</v>
          </cell>
          <cell r="AJ53">
            <v>1.94792058318853E-2</v>
          </cell>
          <cell r="AK53">
            <v>0.16420643031597101</v>
          </cell>
          <cell r="AL53">
            <v>8.1400558352470398E-2</v>
          </cell>
          <cell r="AM53">
            <v>3.8362167775630999E-2</v>
          </cell>
          <cell r="AN53">
            <v>1.01804370060563E-2</v>
          </cell>
          <cell r="AO53">
            <v>3.4263283014297499E-2</v>
          </cell>
          <cell r="AZ53">
            <v>9.3460603690335806E-2</v>
          </cell>
          <cell r="BA53">
            <v>1.0603026564905201E-2</v>
          </cell>
          <cell r="BB53">
            <v>4.5912442711111999E-3</v>
          </cell>
          <cell r="BC53">
            <v>6.0117823152702702E-3</v>
          </cell>
          <cell r="BD53">
            <v>2.2112272707288699E-3</v>
          </cell>
          <cell r="BE53">
            <v>8.0646349979705795E-2</v>
          </cell>
          <cell r="BF53">
            <v>4.9340345748988303E-2</v>
          </cell>
          <cell r="BG53">
            <v>1.90108661539489E-2</v>
          </cell>
          <cell r="BH53">
            <v>3.05199780306373E-3</v>
          </cell>
          <cell r="BI53">
            <v>9.2431403347321191E-3</v>
          </cell>
          <cell r="BJ53">
            <v>3.7031878137586398E-2</v>
          </cell>
          <cell r="BK53">
            <v>1.1737661498744899E-2</v>
          </cell>
          <cell r="BL53">
            <v>1.11622229580876E-2</v>
          </cell>
          <cell r="BM53">
            <v>5.75438539802749E-4</v>
          </cell>
          <cell r="BN53">
            <v>6.7552395638249395E-4</v>
          </cell>
          <cell r="BO53">
            <v>2.46186927420349E-2</v>
          </cell>
          <cell r="BP53">
            <v>4.7994315273019002E-4</v>
          </cell>
          <cell r="BQ53">
            <v>3.7410650638646301E-4</v>
          </cell>
          <cell r="BR53">
            <v>2.19156287020312E-2</v>
          </cell>
          <cell r="BS53">
            <v>1.8490143648848901E-3</v>
          </cell>
          <cell r="BT53">
            <v>0.37736594619205499</v>
          </cell>
          <cell r="BU53">
            <v>0.218226439621546</v>
          </cell>
          <cell r="BV53">
            <v>0.19510025660277799</v>
          </cell>
          <cell r="BW53">
            <v>2.31261830753576E-2</v>
          </cell>
          <cell r="BX53">
            <v>3.5134141570187301E-2</v>
          </cell>
          <cell r="BY53">
            <v>0.124005365161361</v>
          </cell>
          <cell r="BZ53">
            <v>2.2581317255759199E-2</v>
          </cell>
          <cell r="CA53">
            <v>2.8003931688370901E-2</v>
          </cell>
          <cell r="CB53">
            <v>5.4441108323334701E-2</v>
          </cell>
          <cell r="CC53">
            <v>1.89790079602273E-2</v>
          </cell>
          <cell r="CD53">
            <v>0.35549911856651301</v>
          </cell>
          <cell r="CE53">
            <v>0.13077421486377699</v>
          </cell>
          <cell r="CF53">
            <v>8.4515452384948703E-2</v>
          </cell>
          <cell r="CG53">
            <v>4.6258755028247799E-2</v>
          </cell>
          <cell r="CH53">
            <v>6.8265832960605594E-2</v>
          </cell>
          <cell r="CI53">
            <v>0.15645907819271099</v>
          </cell>
          <cell r="CJ53">
            <v>3.9159029722213697E-2</v>
          </cell>
          <cell r="CK53">
            <v>4.5134618878364598E-2</v>
          </cell>
          <cell r="CL53">
            <v>3.1950093805789899E-2</v>
          </cell>
          <cell r="CM53">
            <v>4.0215339511632898E-2</v>
          </cell>
          <cell r="CN53">
            <v>0.14441752204977501</v>
          </cell>
          <cell r="CO53">
            <v>5.8527345715827003E-2</v>
          </cell>
          <cell r="CP53">
            <v>4.2889144923114103E-2</v>
          </cell>
          <cell r="CQ53">
            <v>1.56382008418707E-2</v>
          </cell>
          <cell r="CR53">
            <v>2.4487119187403799E-2</v>
          </cell>
          <cell r="CS53">
            <v>6.1403057075513599E-2</v>
          </cell>
          <cell r="CT53">
            <v>1.4645716929377901E-2</v>
          </cell>
          <cell r="CU53">
            <v>1.8205771437507502E-2</v>
          </cell>
          <cell r="CV53">
            <v>1.4533049692686499E-2</v>
          </cell>
          <cell r="CW53">
            <v>1.4018519135405401E-2</v>
          </cell>
          <cell r="CX53">
            <v>0.21108160251997099</v>
          </cell>
          <cell r="CY53">
            <v>7.2246865343322197E-2</v>
          </cell>
          <cell r="CZ53">
            <v>4.1626310689151097E-2</v>
          </cell>
          <cell r="DA53">
            <v>3.0620554666423098E-2</v>
          </cell>
          <cell r="DB53">
            <v>4.3778714242526301E-2</v>
          </cell>
          <cell r="DC53">
            <v>9.5056022892167094E-2</v>
          </cell>
          <cell r="DD53">
            <v>2.45133136452786E-2</v>
          </cell>
          <cell r="DE53">
            <v>2.69288464754356E-2</v>
          </cell>
          <cell r="DF53">
            <v>1.74170429584884E-2</v>
          </cell>
          <cell r="DG53">
            <v>2.6196819849312301E-2</v>
          </cell>
          <cell r="DH53">
            <v>0.136642426252365</v>
          </cell>
          <cell r="DI53">
            <v>3.5814363509416601E-2</v>
          </cell>
          <cell r="DJ53">
            <v>1.5360696241259599E-2</v>
          </cell>
          <cell r="DK53">
            <v>2.0453665405511901E-2</v>
          </cell>
          <cell r="DL53">
            <v>1.7267977818846699E-2</v>
          </cell>
          <cell r="DM53">
            <v>8.3560094237327603E-2</v>
          </cell>
          <cell r="DN53">
            <v>3.2060213387012503E-2</v>
          </cell>
          <cell r="DO53">
            <v>1.9351299852132801E-2</v>
          </cell>
          <cell r="DP53">
            <v>7.1284389123320597E-3</v>
          </cell>
          <cell r="DQ53">
            <v>2.50201430171728E-2</v>
          </cell>
        </row>
        <row r="54">
          <cell r="B54">
            <v>0.41737902164459201</v>
          </cell>
          <cell r="C54">
            <v>0.23160570859909099</v>
          </cell>
          <cell r="D54">
            <v>0.20828160643577601</v>
          </cell>
          <cell r="E54">
            <v>2.33240984380245E-2</v>
          </cell>
          <cell r="F54">
            <v>3.4351639449596398E-2</v>
          </cell>
          <cell r="G54">
            <v>0.15142166614532501</v>
          </cell>
          <cell r="H54">
            <v>1.8086055293679199E-2</v>
          </cell>
          <cell r="I54">
            <v>2.9852436855435399E-2</v>
          </cell>
          <cell r="J54">
            <v>7.989501953125E-2</v>
          </cell>
          <cell r="K54">
            <v>2.35881581902504E-2</v>
          </cell>
          <cell r="L54">
            <v>0.58262097835540805</v>
          </cell>
          <cell r="M54">
            <v>0.17812447249889399</v>
          </cell>
          <cell r="N54">
            <v>0.10441364347934699</v>
          </cell>
          <cell r="O54">
            <v>7.3710821568965898E-2</v>
          </cell>
          <cell r="P54">
            <v>8.4597900509834303E-2</v>
          </cell>
          <cell r="Q54">
            <v>0.31989857554435702</v>
          </cell>
          <cell r="R54">
            <v>0.10269387066364299</v>
          </cell>
          <cell r="S54">
            <v>8.7858304381370503E-2</v>
          </cell>
          <cell r="T54">
            <v>4.3601930141449002E-2</v>
          </cell>
          <cell r="U54">
            <v>8.5744500160217299E-2</v>
          </cell>
          <cell r="AF54">
            <v>0.22887866199016599</v>
          </cell>
          <cell r="AG54">
            <v>4.5895986258983598E-2</v>
          </cell>
          <cell r="AH54">
            <v>1.9731465727090801E-2</v>
          </cell>
          <cell r="AI54">
            <v>2.6164520531892801E-2</v>
          </cell>
          <cell r="AJ54">
            <v>1.80788673460484E-2</v>
          </cell>
          <cell r="AK54">
            <v>0.164903789758682</v>
          </cell>
          <cell r="AL54">
            <v>7.1240276098251301E-2</v>
          </cell>
          <cell r="AM54">
            <v>4.3062310665845899E-2</v>
          </cell>
          <cell r="AN54">
            <v>1.0608464479446401E-2</v>
          </cell>
          <cell r="AO54">
            <v>3.9992753416299799E-2</v>
          </cell>
          <cell r="AZ54">
            <v>9.0689770368131195E-2</v>
          </cell>
          <cell r="BA54">
            <v>1.07394560630236E-2</v>
          </cell>
          <cell r="BB54">
            <v>4.7069159250949103E-3</v>
          </cell>
          <cell r="BC54">
            <v>6.0325401746639798E-3</v>
          </cell>
          <cell r="BD54">
            <v>2.0054939962684802E-3</v>
          </cell>
          <cell r="BE54">
            <v>7.7944820183577096E-2</v>
          </cell>
          <cell r="BF54">
            <v>4.2186331645100099E-2</v>
          </cell>
          <cell r="BG54">
            <v>2.1828899047764801E-2</v>
          </cell>
          <cell r="BH54">
            <v>3.2089382519728299E-3</v>
          </cell>
          <cell r="BI54">
            <v>1.0720651401602201E-2</v>
          </cell>
          <cell r="BJ54">
            <v>3.9457112317116599E-2</v>
          </cell>
          <cell r="BK54">
            <v>1.29528249259516E-2</v>
          </cell>
          <cell r="BL54">
            <v>1.2264887714660101E-2</v>
          </cell>
          <cell r="BM54">
            <v>6.8793721340193101E-4</v>
          </cell>
          <cell r="BN54">
            <v>6.8051728676312296E-4</v>
          </cell>
          <cell r="BO54">
            <v>2.5823770033801201E-2</v>
          </cell>
          <cell r="BP54">
            <v>4.2415602044367802E-4</v>
          </cell>
          <cell r="BQ54">
            <v>4.7818059984188301E-4</v>
          </cell>
          <cell r="BR54">
            <v>2.2830109560637499E-2</v>
          </cell>
          <cell r="BS54">
            <v>2.0913238433695001E-3</v>
          </cell>
          <cell r="BT54">
            <v>0.37792190209538901</v>
          </cell>
          <cell r="BU54">
            <v>0.21865288198532601</v>
          </cell>
          <cell r="BV54">
            <v>0.19601672021321201</v>
          </cell>
          <cell r="BW54">
            <v>2.2636161794484098E-2</v>
          </cell>
          <cell r="BX54">
            <v>3.3671123962706898E-2</v>
          </cell>
          <cell r="BY54">
            <v>0.125597896804614</v>
          </cell>
          <cell r="BZ54">
            <v>1.7661899436326602E-2</v>
          </cell>
          <cell r="CA54">
            <v>2.9374255403763101E-2</v>
          </cell>
          <cell r="CB54">
            <v>5.7064906740292402E-2</v>
          </cell>
          <cell r="CC54">
            <v>2.14968351344474E-2</v>
          </cell>
          <cell r="CD54">
            <v>0.35374230146408098</v>
          </cell>
          <cell r="CE54">
            <v>0.13222847878933</v>
          </cell>
          <cell r="CF54">
            <v>8.4682181477546706E-2</v>
          </cell>
          <cell r="CG54">
            <v>4.7546304762363399E-2</v>
          </cell>
          <cell r="CH54">
            <v>6.6519029438495594E-2</v>
          </cell>
          <cell r="CI54">
            <v>0.15499480068683599</v>
          </cell>
          <cell r="CJ54">
            <v>3.1453594565391499E-2</v>
          </cell>
          <cell r="CK54">
            <v>4.4795989990234403E-2</v>
          </cell>
          <cell r="CL54">
            <v>3.2993465662002598E-2</v>
          </cell>
          <cell r="CM54">
            <v>4.57517467439175E-2</v>
          </cell>
          <cell r="CN54">
            <v>0.14355684617439901</v>
          </cell>
          <cell r="CO54">
            <v>5.8851418283274698E-2</v>
          </cell>
          <cell r="CP54">
            <v>4.2734859495529999E-2</v>
          </cell>
          <cell r="CQ54">
            <v>1.6116558781618599E-2</v>
          </cell>
          <cell r="CR54">
            <v>2.4068577220057299E-2</v>
          </cell>
          <cell r="CS54">
            <v>6.0636850845540102E-2</v>
          </cell>
          <cell r="CT54">
            <v>1.13437339544853E-2</v>
          </cell>
          <cell r="CU54">
            <v>1.82482803212996E-2</v>
          </cell>
          <cell r="CV54">
            <v>1.48971841660953E-2</v>
          </cell>
          <cell r="CW54">
            <v>1.6147652408985601E-2</v>
          </cell>
          <cell r="CX54">
            <v>0.210185462849589</v>
          </cell>
          <cell r="CY54">
            <v>7.3377065397799104E-2</v>
          </cell>
          <cell r="CZ54">
            <v>4.1947320448847997E-2</v>
          </cell>
          <cell r="DA54">
            <v>3.14297449618966E-2</v>
          </cell>
          <cell r="DB54">
            <v>4.2450453035679701E-2</v>
          </cell>
          <cell r="DC54">
            <v>9.4357944683348294E-2</v>
          </cell>
          <cell r="DD54">
            <v>2.0109859396661701E-2</v>
          </cell>
          <cell r="DE54">
            <v>2.6547710871107601E-2</v>
          </cell>
          <cell r="DF54">
            <v>1.8096280292443898E-2</v>
          </cell>
          <cell r="DG54">
            <v>2.96040940812567E-2</v>
          </cell>
          <cell r="DH54">
            <v>0.13818888366222401</v>
          </cell>
          <cell r="DI54">
            <v>3.5156529396772399E-2</v>
          </cell>
          <cell r="DJ54">
            <v>1.5024548396468201E-2</v>
          </cell>
          <cell r="DK54">
            <v>2.0131981000304201E-2</v>
          </cell>
          <cell r="DL54">
            <v>1.6073372215032598E-2</v>
          </cell>
          <cell r="DM54">
            <v>8.6958982050418895E-2</v>
          </cell>
          <cell r="DN54">
            <v>2.9053941369056702E-2</v>
          </cell>
          <cell r="DO54">
            <v>2.1233413368463499E-2</v>
          </cell>
          <cell r="DP54">
            <v>7.3995259590446897E-3</v>
          </cell>
          <cell r="DQ54">
            <v>2.9272103682160398E-2</v>
          </cell>
        </row>
        <row r="55">
          <cell r="B55">
            <v>0.39394384622573902</v>
          </cell>
          <cell r="C55">
            <v>0.22899463772773701</v>
          </cell>
          <cell r="D55">
            <v>0.203944027423859</v>
          </cell>
          <cell r="E55">
            <v>2.5050615891814201E-2</v>
          </cell>
          <cell r="F55">
            <v>2.7832753956317902E-2</v>
          </cell>
          <cell r="G55">
            <v>0.13711646199226399</v>
          </cell>
          <cell r="H55">
            <v>1.32522927597165E-2</v>
          </cell>
          <cell r="I55">
            <v>1.9325081259012201E-2</v>
          </cell>
          <cell r="J55">
            <v>7.9758629202842699E-2</v>
          </cell>
          <cell r="K55">
            <v>2.47804690152407E-2</v>
          </cell>
          <cell r="L55">
            <v>0.60605615377426103</v>
          </cell>
          <cell r="M55">
            <v>0.17028628289699599</v>
          </cell>
          <cell r="N55">
            <v>0.100653611123562</v>
          </cell>
          <cell r="O55">
            <v>6.9632664322853102E-2</v>
          </cell>
          <cell r="P55">
            <v>8.2418262958526597E-2</v>
          </cell>
          <cell r="Q55">
            <v>0.35335162281990101</v>
          </cell>
          <cell r="R55">
            <v>0.111268781125546</v>
          </cell>
          <cell r="S55">
            <v>0.10399091988802001</v>
          </cell>
          <cell r="T55">
            <v>4.3113999068737002E-2</v>
          </cell>
          <cell r="U55">
            <v>9.4977907836437198E-2</v>
          </cell>
          <cell r="AF55">
            <v>0.26072740554809598</v>
          </cell>
          <cell r="AG55">
            <v>4.2993072420358699E-2</v>
          </cell>
          <cell r="AH55">
            <v>2.0533079281449301E-2</v>
          </cell>
          <cell r="AI55">
            <v>2.2459993138909298E-2</v>
          </cell>
          <cell r="AJ55">
            <v>1.55700193718076E-2</v>
          </cell>
          <cell r="AK55">
            <v>0.202164322137833</v>
          </cell>
          <cell r="AL55">
            <v>8.3816997706890106E-2</v>
          </cell>
          <cell r="AM55">
            <v>6.2688872218132005E-2</v>
          </cell>
          <cell r="AN55">
            <v>1.0849758051335799E-2</v>
          </cell>
          <cell r="AO55">
            <v>4.4808700680732699E-2</v>
          </cell>
          <cell r="AZ55">
            <v>0.108153389109132</v>
          </cell>
          <cell r="BA55">
            <v>9.9886538388326493E-3</v>
          </cell>
          <cell r="BB55">
            <v>5.2968788916137096E-3</v>
          </cell>
          <cell r="BC55">
            <v>4.69177495266328E-3</v>
          </cell>
          <cell r="BD55">
            <v>1.4886097440505899E-3</v>
          </cell>
          <cell r="BE55">
            <v>9.6676125428355894E-2</v>
          </cell>
          <cell r="BF55">
            <v>4.84120735000554E-2</v>
          </cell>
          <cell r="BG55">
            <v>3.3443296506251101E-2</v>
          </cell>
          <cell r="BH55">
            <v>3.1360893704592899E-3</v>
          </cell>
          <cell r="BI55">
            <v>1.1684666039509101E-2</v>
          </cell>
          <cell r="BJ55">
            <v>3.99130890907353E-2</v>
          </cell>
          <cell r="BK55">
            <v>1.27924848853952E-2</v>
          </cell>
          <cell r="BL55">
            <v>1.20875943248475E-2</v>
          </cell>
          <cell r="BM55">
            <v>7.0489055909234296E-4</v>
          </cell>
          <cell r="BN55">
            <v>6.6679664340502304E-4</v>
          </cell>
          <cell r="BO55">
            <v>2.6453807675481E-2</v>
          </cell>
          <cell r="BP55">
            <v>3.2225352332051999E-4</v>
          </cell>
          <cell r="BQ55">
            <v>3.5868409377483199E-4</v>
          </cell>
          <cell r="BR55">
            <v>2.34386044723373E-2</v>
          </cell>
          <cell r="BS55">
            <v>2.3342656237329098E-3</v>
          </cell>
          <cell r="BT55">
            <v>0.35403077040354602</v>
          </cell>
          <cell r="BU55">
            <v>0.21620215201964599</v>
          </cell>
          <cell r="BV55">
            <v>0.19185642758180499</v>
          </cell>
          <cell r="BW55">
            <v>2.43457244027236E-2</v>
          </cell>
          <cell r="BX55">
            <v>2.71659567370203E-2</v>
          </cell>
          <cell r="BY55">
            <v>0.110662661271736</v>
          </cell>
          <cell r="BZ55">
            <v>1.2930039332888801E-2</v>
          </cell>
          <cell r="CA55">
            <v>1.89663966476201E-2</v>
          </cell>
          <cell r="CB55">
            <v>5.6320021842508998E-2</v>
          </cell>
          <cell r="CC55">
            <v>2.24462033351609E-2</v>
          </cell>
          <cell r="CD55">
            <v>0.34532874822616599</v>
          </cell>
          <cell r="CE55">
            <v>0.12729319930076599</v>
          </cell>
          <cell r="CF55">
            <v>8.0120533704757704E-2</v>
          </cell>
          <cell r="CG55">
            <v>4.7172673046588898E-2</v>
          </cell>
          <cell r="CH55">
            <v>6.6848248243331895E-2</v>
          </cell>
          <cell r="CI55">
            <v>0.15118728578090701</v>
          </cell>
          <cell r="CJ55">
            <v>2.74517852813005E-2</v>
          </cell>
          <cell r="CK55">
            <v>4.1302047669887501E-2</v>
          </cell>
          <cell r="CL55">
            <v>3.2264243811368901E-2</v>
          </cell>
          <cell r="CM55">
            <v>5.0169210880994797E-2</v>
          </cell>
          <cell r="CN55">
            <v>0.13439188908879399</v>
          </cell>
          <cell r="CO55">
            <v>5.5480995414851103E-2</v>
          </cell>
          <cell r="CP55">
            <v>3.7611045313095198E-2</v>
          </cell>
          <cell r="CQ55">
            <v>1.78699500615099E-2</v>
          </cell>
          <cell r="CR55">
            <v>2.5084801284618201E-2</v>
          </cell>
          <cell r="CS55">
            <v>5.3826092485835697E-2</v>
          </cell>
          <cell r="CT55">
            <v>8.9277989122172902E-3</v>
          </cell>
          <cell r="CU55">
            <v>1.42339534142467E-2</v>
          </cell>
          <cell r="CV55">
            <v>1.4001090651085899E-2</v>
          </cell>
          <cell r="CW55">
            <v>1.6663249461346199E-2</v>
          </cell>
          <cell r="CX55">
            <v>0.21093684472712801</v>
          </cell>
          <cell r="CY55">
            <v>7.1812208344732203E-2</v>
          </cell>
          <cell r="CZ55">
            <v>4.2509485517633297E-2</v>
          </cell>
          <cell r="DA55">
            <v>2.9302722839212699E-2</v>
          </cell>
          <cell r="DB55">
            <v>4.1763443435558698E-2</v>
          </cell>
          <cell r="DC55">
            <v>9.7361192636656796E-2</v>
          </cell>
          <cell r="DD55">
            <v>1.8523985760678999E-2</v>
          </cell>
          <cell r="DE55">
            <v>2.7068094988624999E-2</v>
          </cell>
          <cell r="DF55">
            <v>1.82631518201717E-2</v>
          </cell>
          <cell r="DG55">
            <v>3.3505960021166403E-2</v>
          </cell>
          <cell r="DH55">
            <v>0.15257403254509</v>
          </cell>
          <cell r="DI55">
            <v>3.300441801548E-2</v>
          </cell>
          <cell r="DJ55">
            <v>1.52362007647753E-2</v>
          </cell>
          <cell r="DK55">
            <v>1.7768219113349901E-2</v>
          </cell>
          <cell r="DL55">
            <v>1.4081409201025999E-2</v>
          </cell>
          <cell r="DM55">
            <v>0.105488203465939</v>
          </cell>
          <cell r="DN55">
            <v>3.54049243032932E-2</v>
          </cell>
          <cell r="DO55">
            <v>2.9245574027299898E-2</v>
          </cell>
          <cell r="DP55">
            <v>7.7136685140430901E-3</v>
          </cell>
          <cell r="DQ55">
            <v>3.3124033361673397E-2</v>
          </cell>
        </row>
        <row r="56">
          <cell r="B56">
            <v>0.380057722330093</v>
          </cell>
          <cell r="C56">
            <v>0.22084419429302199</v>
          </cell>
          <cell r="D56">
            <v>0.19811819493770599</v>
          </cell>
          <cell r="E56">
            <v>2.2725995630025898E-2</v>
          </cell>
          <cell r="F56">
            <v>2.7851900085806802E-2</v>
          </cell>
          <cell r="G56">
            <v>0.131361618638039</v>
          </cell>
          <cell r="H56">
            <v>1.19394399225712E-2</v>
          </cell>
          <cell r="I56">
            <v>1.5144403092563199E-2</v>
          </cell>
          <cell r="J56">
            <v>7.8048244118690505E-2</v>
          </cell>
          <cell r="K56">
            <v>2.62295287102461E-2</v>
          </cell>
          <cell r="L56">
            <v>0.619942307472229</v>
          </cell>
          <cell r="M56">
            <v>0.16592375934124001</v>
          </cell>
          <cell r="N56">
            <v>9.6805989742279094E-2</v>
          </cell>
          <cell r="O56">
            <v>6.9117762148380293E-2</v>
          </cell>
          <cell r="P56">
            <v>7.4311912059783894E-2</v>
          </cell>
          <cell r="Q56">
            <v>0.379706621170044</v>
          </cell>
          <cell r="R56">
            <v>0.123066574335098</v>
          </cell>
          <cell r="S56">
            <v>0.109891965985298</v>
          </cell>
          <cell r="T56">
            <v>4.2379375547170597E-2</v>
          </cell>
          <cell r="U56">
            <v>0.104368701577187</v>
          </cell>
          <cell r="AF56">
            <v>0.281042009592056</v>
          </cell>
          <cell r="AG56">
            <v>4.1188560426235199E-2</v>
          </cell>
          <cell r="AH56">
            <v>1.9537653774023101E-2</v>
          </cell>
          <cell r="AI56">
            <v>2.1650904789567001E-2</v>
          </cell>
          <cell r="AJ56">
            <v>1.3136023655533799E-2</v>
          </cell>
          <cell r="AK56">
            <v>0.22671744227409399</v>
          </cell>
          <cell r="AL56">
            <v>9.4414055347442599E-2</v>
          </cell>
          <cell r="AM56">
            <v>7.2381995618343395E-2</v>
          </cell>
          <cell r="AN56">
            <v>1.0559314861893701E-2</v>
          </cell>
          <cell r="AO56">
            <v>4.9362063407897901E-2</v>
          </cell>
          <cell r="AZ56">
            <v>0.119993120195536</v>
          </cell>
          <cell r="BA56">
            <v>9.2863791494024999E-3</v>
          </cell>
          <cell r="BB56">
            <v>5.1430589830546297E-3</v>
          </cell>
          <cell r="BC56">
            <v>4.1433201671805496E-3</v>
          </cell>
          <cell r="BD56">
            <v>1.3112510202276701E-3</v>
          </cell>
          <cell r="BE56">
            <v>0.10939549006447701</v>
          </cell>
          <cell r="BF56">
            <v>5.4199104157176201E-2</v>
          </cell>
          <cell r="BG56">
            <v>3.9348551317211197E-2</v>
          </cell>
          <cell r="BH56">
            <v>3.0651976824527501E-3</v>
          </cell>
          <cell r="BI56">
            <v>1.27826368323371E-2</v>
          </cell>
          <cell r="BJ56">
            <v>3.98519289327764E-2</v>
          </cell>
          <cell r="BK56">
            <v>1.3164118555696399E-2</v>
          </cell>
          <cell r="BL56">
            <v>1.24517646723742E-2</v>
          </cell>
          <cell r="BM56">
            <v>7.12353884647898E-4</v>
          </cell>
          <cell r="BN56">
            <v>5.7171311416157001E-4</v>
          </cell>
          <cell r="BO56">
            <v>2.61160970762849E-2</v>
          </cell>
          <cell r="BP56">
            <v>2.64380137592918E-4</v>
          </cell>
          <cell r="BQ56">
            <v>2.4917365267104199E-4</v>
          </cell>
          <cell r="BR56">
            <v>2.30822208363776E-2</v>
          </cell>
          <cell r="BS56">
            <v>2.5203224735038999E-3</v>
          </cell>
          <cell r="BT56">
            <v>0.340205781965076</v>
          </cell>
          <cell r="BU56">
            <v>0.20768007327186699</v>
          </cell>
          <cell r="BV56">
            <v>0.185666431591409</v>
          </cell>
          <cell r="BW56">
            <v>2.2013641652937E-2</v>
          </cell>
          <cell r="BX56">
            <v>2.7280187744206499E-2</v>
          </cell>
          <cell r="BY56">
            <v>0.105245521425425</v>
          </cell>
          <cell r="BZ56">
            <v>1.1675059833902299E-2</v>
          </cell>
          <cell r="CA56">
            <v>1.4895229074551399E-2</v>
          </cell>
          <cell r="CB56">
            <v>5.4966026788901397E-2</v>
          </cell>
          <cell r="CC56">
            <v>2.3709205810851602E-2</v>
          </cell>
          <cell r="CD56">
            <v>0.33890026807785001</v>
          </cell>
          <cell r="CE56">
            <v>0.12473519146442399</v>
          </cell>
          <cell r="CF56">
            <v>7.7268339693546295E-2</v>
          </cell>
          <cell r="CG56">
            <v>4.74668592214584E-2</v>
          </cell>
          <cell r="CH56">
            <v>6.1175886541605003E-2</v>
          </cell>
          <cell r="CI56">
            <v>0.15298917889595001</v>
          </cell>
          <cell r="CJ56">
            <v>2.8652517125010501E-2</v>
          </cell>
          <cell r="CK56">
            <v>3.7509970366954803E-2</v>
          </cell>
          <cell r="CL56">
            <v>3.1820058822631801E-2</v>
          </cell>
          <cell r="CM56">
            <v>5.5006638169288601E-2</v>
          </cell>
          <cell r="CN56">
            <v>0.131025378014794</v>
          </cell>
          <cell r="CO56">
            <v>5.4643476760630499E-2</v>
          </cell>
          <cell r="CP56">
            <v>3.6789408244621201E-2</v>
          </cell>
          <cell r="CQ56">
            <v>1.7854068544439401E-2</v>
          </cell>
          <cell r="CR56">
            <v>2.3713978082438001E-2</v>
          </cell>
          <cell r="CS56">
            <v>5.2667923030878402E-2</v>
          </cell>
          <cell r="CT56">
            <v>8.8376920469487794E-3</v>
          </cell>
          <cell r="CU56">
            <v>1.2027844990564401E-2</v>
          </cell>
          <cell r="CV56">
            <v>1.3889879041634801E-2</v>
          </cell>
          <cell r="CW56">
            <v>1.7912506988739599E-2</v>
          </cell>
          <cell r="CX56">
            <v>0.20787488568065399</v>
          </cell>
          <cell r="CY56">
            <v>7.0091717745224102E-2</v>
          </cell>
          <cell r="CZ56">
            <v>4.0478928357628903E-2</v>
          </cell>
          <cell r="DA56">
            <v>2.9612789419812598E-2</v>
          </cell>
          <cell r="DB56">
            <v>3.7461908136586099E-2</v>
          </cell>
          <cell r="DC56">
            <v>0.100321259755677</v>
          </cell>
          <cell r="DD56">
            <v>1.981482461688E-2</v>
          </cell>
          <cell r="DE56">
            <v>2.5482124123050301E-2</v>
          </cell>
          <cell r="DF56">
            <v>1.7930181376662899E-2</v>
          </cell>
          <cell r="DG56">
            <v>3.7094129714262999E-2</v>
          </cell>
          <cell r="DH56">
            <v>0.161048889160156</v>
          </cell>
          <cell r="DI56">
            <v>3.1902179121971103E-2</v>
          </cell>
          <cell r="DJ56">
            <v>1.4394594356417699E-2</v>
          </cell>
          <cell r="DK56">
            <v>1.7507584765553499E-2</v>
          </cell>
          <cell r="DL56">
            <v>1.1824772693216801E-2</v>
          </cell>
          <cell r="DM56">
            <v>0.117321938276291</v>
          </cell>
          <cell r="DN56">
            <v>4.02149520814419E-2</v>
          </cell>
          <cell r="DO56">
            <v>3.3033445477485698E-2</v>
          </cell>
          <cell r="DP56">
            <v>7.4941166676580897E-3</v>
          </cell>
          <cell r="DQ56">
            <v>3.6579426378011697E-2</v>
          </cell>
        </row>
        <row r="57">
          <cell r="B57">
            <v>0.37091377377510099</v>
          </cell>
          <cell r="C57">
            <v>0.21721144020557401</v>
          </cell>
          <cell r="D57">
            <v>0.193250551819801</v>
          </cell>
          <cell r="E57">
            <v>2.3960882797837299E-2</v>
          </cell>
          <cell r="F57">
            <v>2.5713430717587499E-2</v>
          </cell>
          <cell r="G57">
            <v>0.12798891961574599</v>
          </cell>
          <cell r="H57">
            <v>1.0418614372611001E-2</v>
          </cell>
          <cell r="I57">
            <v>1.1348208412528E-2</v>
          </cell>
          <cell r="J57">
            <v>7.7943950891494806E-2</v>
          </cell>
          <cell r="K57">
            <v>2.8278144076466599E-2</v>
          </cell>
          <cell r="L57">
            <v>0.62908619642257702</v>
          </cell>
          <cell r="M57">
            <v>0.16231441497802701</v>
          </cell>
          <cell r="N57">
            <v>9.6049763262271895E-2</v>
          </cell>
          <cell r="O57">
            <v>6.6264651715755504E-2</v>
          </cell>
          <cell r="P57">
            <v>7.0803157985210405E-2</v>
          </cell>
          <cell r="Q57">
            <v>0.39596861600875899</v>
          </cell>
          <cell r="R57">
            <v>0.13123792409896901</v>
          </cell>
          <cell r="S57">
            <v>0.11002642661333099</v>
          </cell>
          <cell r="T57">
            <v>4.20859195291996E-2</v>
          </cell>
          <cell r="U57">
            <v>0.11261834949254999</v>
          </cell>
          <cell r="AF57">
            <v>0.29380407929420499</v>
          </cell>
          <cell r="AG57">
            <v>3.9390373975038501E-2</v>
          </cell>
          <cell r="AH57">
            <v>1.9371941685676599E-2</v>
          </cell>
          <cell r="AI57">
            <v>2.0018430426716801E-2</v>
          </cell>
          <cell r="AJ57">
            <v>1.157620921731E-2</v>
          </cell>
          <cell r="AK57">
            <v>0.242837503552437</v>
          </cell>
          <cell r="AL57">
            <v>0.10156540572643299</v>
          </cell>
          <cell r="AM57">
            <v>7.7033296227455098E-2</v>
          </cell>
          <cell r="AN57">
            <v>1.0618542321026299E-2</v>
          </cell>
          <cell r="AO57">
            <v>5.3620260208845097E-2</v>
          </cell>
          <cell r="AZ57">
            <v>0.12533448299949901</v>
          </cell>
          <cell r="BA57">
            <v>8.6085022073889208E-3</v>
          </cell>
          <cell r="BB57">
            <v>4.81334428380298E-3</v>
          </cell>
          <cell r="BC57">
            <v>3.7951579589438002E-3</v>
          </cell>
          <cell r="BD57">
            <v>1.17755293181809E-3</v>
          </cell>
          <cell r="BE57">
            <v>0.115548427924688</v>
          </cell>
          <cell r="BF57">
            <v>5.7069123563106797E-2</v>
          </cell>
          <cell r="BG57">
            <v>4.1810473305132802E-2</v>
          </cell>
          <cell r="BH57">
            <v>3.0234661841984601E-3</v>
          </cell>
          <cell r="BI57">
            <v>1.36453647955936E-2</v>
          </cell>
          <cell r="BJ57">
            <v>4.0021028469367198E-2</v>
          </cell>
          <cell r="BK57">
            <v>1.31558705141171E-2</v>
          </cell>
          <cell r="BL57">
            <v>1.24853896794196E-2</v>
          </cell>
          <cell r="BM57">
            <v>6.7048083524481503E-4</v>
          </cell>
          <cell r="BN57">
            <v>5.4321957364980296E-4</v>
          </cell>
          <cell r="BO57">
            <v>2.6321938459514201E-2</v>
          </cell>
          <cell r="BP57">
            <v>2.22013964247412E-4</v>
          </cell>
          <cell r="BQ57">
            <v>1.6679361413947299E-4</v>
          </cell>
          <cell r="BR57">
            <v>2.3245434347033599E-2</v>
          </cell>
          <cell r="BS57">
            <v>2.6876965940112298E-3</v>
          </cell>
          <cell r="BT57">
            <v>0.33089275695445303</v>
          </cell>
          <cell r="BU57">
            <v>0.20405556510554199</v>
          </cell>
          <cell r="BV57">
            <v>0.18076516357451899</v>
          </cell>
          <cell r="BW57">
            <v>2.3290401489888101E-2</v>
          </cell>
          <cell r="BX57">
            <v>2.5170210247324801E-2</v>
          </cell>
          <cell r="BY57">
            <v>0.10166698061417399</v>
          </cell>
          <cell r="BZ57">
            <v>1.01966003617091E-2</v>
          </cell>
          <cell r="CA57">
            <v>1.1181414741487299E-2</v>
          </cell>
          <cell r="CB57">
            <v>5.4698519002650402E-2</v>
          </cell>
          <cell r="CC57">
            <v>2.5590446791499799E-2</v>
          </cell>
          <cell r="CD57">
            <v>0.33528211712837203</v>
          </cell>
          <cell r="CE57">
            <v>0.122924044728279</v>
          </cell>
          <cell r="CF57">
            <v>7.6677821576595306E-2</v>
          </cell>
          <cell r="CG57">
            <v>4.62462231516838E-2</v>
          </cell>
          <cell r="CH57">
            <v>5.9226948767900502E-2</v>
          </cell>
          <cell r="CI57">
            <v>0.15313111245632199</v>
          </cell>
          <cell r="CJ57">
            <v>2.96725146472454E-2</v>
          </cell>
          <cell r="CK57">
            <v>3.2993134111166E-2</v>
          </cell>
          <cell r="CL57">
            <v>3.14673744142056E-2</v>
          </cell>
          <cell r="CM57">
            <v>5.8998089283704799E-2</v>
          </cell>
          <cell r="CN57">
            <v>0.127280468025876</v>
          </cell>
          <cell r="CO57">
            <v>5.5198268454774199E-2</v>
          </cell>
          <cell r="CP57">
            <v>3.8252701363033E-2</v>
          </cell>
          <cell r="CQ57">
            <v>1.6945567101673099E-2</v>
          </cell>
          <cell r="CR57">
            <v>2.2372532574000001E-2</v>
          </cell>
          <cell r="CS57">
            <v>4.9709666921342197E-2</v>
          </cell>
          <cell r="CT57">
            <v>8.4168603597165204E-3</v>
          </cell>
          <cell r="CU57">
            <v>9.3808271000746599E-3</v>
          </cell>
          <cell r="CV57">
            <v>1.3752247513189399E-2</v>
          </cell>
          <cell r="CW57">
            <v>1.8159731962307999E-2</v>
          </cell>
          <cell r="CX57">
            <v>0.20800164055185399</v>
          </cell>
          <cell r="CY57">
            <v>6.7725775968258906E-2</v>
          </cell>
          <cell r="CZ57">
            <v>3.84251212577989E-2</v>
          </cell>
          <cell r="DA57">
            <v>2.9300654789533299E-2</v>
          </cell>
          <cell r="DB57">
            <v>3.6854416876070398E-2</v>
          </cell>
          <cell r="DC57">
            <v>0.10342144770860701</v>
          </cell>
          <cell r="DD57">
            <v>2.1255655132342899E-2</v>
          </cell>
          <cell r="DE57">
            <v>2.3612308506497801E-2</v>
          </cell>
          <cell r="DF57">
            <v>1.77151281840492E-2</v>
          </cell>
          <cell r="DG57">
            <v>4.0838355901385903E-2</v>
          </cell>
          <cell r="DH57">
            <v>0.168469592928886</v>
          </cell>
          <cell r="DI57">
            <v>3.0781870707869498E-2</v>
          </cell>
          <cell r="DJ57">
            <v>1.4558597467839701E-2</v>
          </cell>
          <cell r="DK57">
            <v>1.6223272308707199E-2</v>
          </cell>
          <cell r="DL57">
            <v>1.0398656129837E-2</v>
          </cell>
          <cell r="DM57">
            <v>0.12728907167911499</v>
          </cell>
          <cell r="DN57">
            <v>4.4496286660432802E-2</v>
          </cell>
          <cell r="DO57">
            <v>3.5222817212343202E-2</v>
          </cell>
          <cell r="DP57">
            <v>7.5950757600367104E-3</v>
          </cell>
          <cell r="DQ57">
            <v>3.9974894374609E-2</v>
          </cell>
        </row>
        <row r="58">
          <cell r="B58">
            <v>0.36466544866561901</v>
          </cell>
          <cell r="C58">
            <v>0.21680699288845101</v>
          </cell>
          <cell r="D58">
            <v>0.19459530711174</v>
          </cell>
          <cell r="E58">
            <v>2.2211689502000798E-2</v>
          </cell>
          <cell r="F58">
            <v>2.4826383218169198E-2</v>
          </cell>
          <cell r="G58">
            <v>0.123032063245773</v>
          </cell>
          <cell r="H58">
            <v>1.06639731675386E-2</v>
          </cell>
          <cell r="I58">
            <v>9.2357080429792404E-3</v>
          </cell>
          <cell r="J58">
            <v>7.4535921216011006E-2</v>
          </cell>
          <cell r="K58">
            <v>2.8596460819244399E-2</v>
          </cell>
          <cell r="L58">
            <v>0.63533455133438099</v>
          </cell>
          <cell r="M58">
            <v>0.159851133823395</v>
          </cell>
          <cell r="N58">
            <v>9.2592291533947005E-2</v>
          </cell>
          <cell r="O58">
            <v>6.7258842289447798E-2</v>
          </cell>
          <cell r="P58">
            <v>6.8311408162117004E-2</v>
          </cell>
          <cell r="Q58">
            <v>0.40717199444770802</v>
          </cell>
          <cell r="R58">
            <v>0.148845419287682</v>
          </cell>
          <cell r="S58">
            <v>0.102704413235188</v>
          </cell>
          <cell r="T58">
            <v>4.0206477046012899E-2</v>
          </cell>
          <cell r="U58">
            <v>0.115415692329407</v>
          </cell>
          <cell r="AF58">
            <v>0.30592569708824202</v>
          </cell>
          <cell r="AG58">
            <v>3.8155671209096902E-2</v>
          </cell>
          <cell r="AH58">
            <v>1.7410604283213602E-2</v>
          </cell>
          <cell r="AI58">
            <v>2.07450669258833E-2</v>
          </cell>
          <cell r="AJ58">
            <v>1.1732223443687E-2</v>
          </cell>
          <cell r="AK58">
            <v>0.25603780150413502</v>
          </cell>
          <cell r="AL58">
            <v>0.116609990596771</v>
          </cell>
          <cell r="AM58">
            <v>7.5538836419582395E-2</v>
          </cell>
          <cell r="AN58">
            <v>9.9037121981382405E-3</v>
          </cell>
          <cell r="AO58">
            <v>5.3985264152288402E-2</v>
          </cell>
          <cell r="AZ58">
            <v>0.131176938709471</v>
          </cell>
          <cell r="BA58">
            <v>8.0648924220418604E-3</v>
          </cell>
          <cell r="BB58">
            <v>4.2365654013799998E-3</v>
          </cell>
          <cell r="BC58">
            <v>3.8283270077078498E-3</v>
          </cell>
          <cell r="BD58">
            <v>1.25365975017384E-3</v>
          </cell>
          <cell r="BE58">
            <v>0.121858386636403</v>
          </cell>
          <cell r="BF58">
            <v>6.3814080818450594E-2</v>
          </cell>
          <cell r="BG58">
            <v>4.1276757473220703E-2</v>
          </cell>
          <cell r="BH58">
            <v>2.9102283461200202E-3</v>
          </cell>
          <cell r="BI58">
            <v>1.38573199629538E-2</v>
          </cell>
          <cell r="BJ58">
            <v>3.9523188837882299E-2</v>
          </cell>
          <cell r="BK58">
            <v>1.3412006143623799E-2</v>
          </cell>
          <cell r="BL58">
            <v>1.26147112309741E-2</v>
          </cell>
          <cell r="BM58">
            <v>7.9729491073894003E-4</v>
          </cell>
          <cell r="BN58">
            <v>5.1511640899481895E-4</v>
          </cell>
          <cell r="BO58">
            <v>2.5596066197469802E-2</v>
          </cell>
          <cell r="BP58">
            <v>2.31908039507699E-4</v>
          </cell>
          <cell r="BQ58">
            <v>1.54685157216043E-4</v>
          </cell>
          <cell r="BR58">
            <v>2.2370762141415101E-2</v>
          </cell>
          <cell r="BS58">
            <v>2.8387108787614902E-3</v>
          </cell>
          <cell r="BT58">
            <v>0.32514225308842498</v>
          </cell>
          <cell r="BU58">
            <v>0.20339499052872401</v>
          </cell>
          <cell r="BV58">
            <v>0.18198059684735099</v>
          </cell>
          <cell r="BW58">
            <v>2.1414393726226701E-2</v>
          </cell>
          <cell r="BX58">
            <v>2.43112661975926E-2</v>
          </cell>
          <cell r="BY58">
            <v>9.7435996785082205E-2</v>
          </cell>
          <cell r="BZ58">
            <v>1.04320651111246E-2</v>
          </cell>
          <cell r="CA58">
            <v>9.0810224516717896E-3</v>
          </cell>
          <cell r="CB58">
            <v>5.2165158589833997E-2</v>
          </cell>
          <cell r="CC58">
            <v>2.5757750645513802E-2</v>
          </cell>
          <cell r="CD58">
            <v>0.32940885424614003</v>
          </cell>
          <cell r="CE58">
            <v>0.121695458889008</v>
          </cell>
          <cell r="CF58">
            <v>7.5181685388088199E-2</v>
          </cell>
          <cell r="CG58">
            <v>4.65137735009193E-2</v>
          </cell>
          <cell r="CH58">
            <v>5.6579180061817197E-2</v>
          </cell>
          <cell r="CI58">
            <v>0.151134207844734</v>
          </cell>
          <cell r="CJ58">
            <v>3.2235432416200603E-2</v>
          </cell>
          <cell r="CK58">
            <v>2.7165578678250299E-2</v>
          </cell>
          <cell r="CL58">
            <v>3.03027648478746E-2</v>
          </cell>
          <cell r="CM58">
            <v>6.1430424451828003E-2</v>
          </cell>
          <cell r="CN58">
            <v>0.125900542624137</v>
          </cell>
          <cell r="CO58">
            <v>5.4735087333801898E-2</v>
          </cell>
          <cell r="CP58">
            <v>3.8008389268770398E-2</v>
          </cell>
          <cell r="CQ58">
            <v>1.6726698096232801E-2</v>
          </cell>
          <cell r="CR58">
            <v>2.1579899800582301E-2</v>
          </cell>
          <cell r="CS58">
            <v>4.95855553897682E-2</v>
          </cell>
          <cell r="CT58">
            <v>8.9873521865886496E-3</v>
          </cell>
          <cell r="CU58">
            <v>7.8885863184299798E-3</v>
          </cell>
          <cell r="CV58">
            <v>1.33235822227843E-2</v>
          </cell>
          <cell r="CW58">
            <v>1.9386034688401201E-2</v>
          </cell>
          <cell r="CX58">
            <v>0.20350830045938401</v>
          </cell>
          <cell r="CY58">
            <v>6.6960373316257399E-2</v>
          </cell>
          <cell r="CZ58">
            <v>3.7173297068953101E-2</v>
          </cell>
          <cell r="DA58">
            <v>2.97870762670394E-2</v>
          </cell>
          <cell r="DB58">
            <v>3.49992815867479E-2</v>
          </cell>
          <cell r="DC58">
            <v>0.101548645522473</v>
          </cell>
          <cell r="DD58">
            <v>2.32480806488812E-2</v>
          </cell>
          <cell r="DE58">
            <v>1.9276992622984698E-2</v>
          </cell>
          <cell r="DF58">
            <v>1.69791831046802E-2</v>
          </cell>
          <cell r="DG58">
            <v>4.2044389235043403E-2</v>
          </cell>
          <cell r="DH58">
            <v>0.17474876344203899</v>
          </cell>
          <cell r="DI58">
            <v>3.0090779066085802E-2</v>
          </cell>
          <cell r="DJ58">
            <v>1.3174039311707001E-2</v>
          </cell>
          <cell r="DK58">
            <v>1.6916740685701401E-2</v>
          </cell>
          <cell r="DL58">
            <v>1.0478563606739001E-2</v>
          </cell>
          <cell r="DM58">
            <v>0.13417941331863401</v>
          </cell>
          <cell r="DN58">
            <v>5.2795909345150001E-2</v>
          </cell>
          <cell r="DO58">
            <v>3.4262079745531103E-2</v>
          </cell>
          <cell r="DP58">
            <v>6.9934837520122502E-3</v>
          </cell>
          <cell r="DQ58">
            <v>4.0127944201231003E-2</v>
          </cell>
        </row>
        <row r="59">
          <cell r="B59">
            <v>0.36266854405403098</v>
          </cell>
          <cell r="C59">
            <v>0.223227709531784</v>
          </cell>
          <cell r="D59">
            <v>0.200853481888771</v>
          </cell>
          <cell r="E59">
            <v>2.2374231368303299E-2</v>
          </cell>
          <cell r="F59">
            <v>2.3053102195262899E-2</v>
          </cell>
          <cell r="G59">
            <v>0.116387717425823</v>
          </cell>
          <cell r="H59">
            <v>1.02111771702766E-2</v>
          </cell>
          <cell r="I59">
            <v>7.4073122814297702E-3</v>
          </cell>
          <cell r="J59">
            <v>6.9424904882907895E-2</v>
          </cell>
          <cell r="K59">
            <v>2.9344320297241201E-2</v>
          </cell>
          <cell r="L59">
            <v>0.63733136653900102</v>
          </cell>
          <cell r="M59">
            <v>0.163384199142456</v>
          </cell>
          <cell r="N59">
            <v>9.4768911600112901E-2</v>
          </cell>
          <cell r="O59">
            <v>6.8615287542343098E-2</v>
          </cell>
          <cell r="P59">
            <v>6.7670412361621898E-2</v>
          </cell>
          <cell r="Q59">
            <v>0.40627682209014898</v>
          </cell>
          <cell r="R59">
            <v>0.15633769333362599</v>
          </cell>
          <cell r="S59">
            <v>9.6931017935276004E-2</v>
          </cell>
          <cell r="T59">
            <v>3.6863822489976897E-2</v>
          </cell>
          <cell r="U59">
            <v>0.116144277155399</v>
          </cell>
          <cell r="AF59">
            <v>0.30956166982650801</v>
          </cell>
          <cell r="AG59">
            <v>3.8792517036199597E-2</v>
          </cell>
          <cell r="AH59">
            <v>1.7896918579936E-2</v>
          </cell>
          <cell r="AI59">
            <v>2.0895600318908698E-2</v>
          </cell>
          <cell r="AJ59">
            <v>1.1249244213104199E-2</v>
          </cell>
          <cell r="AK59">
            <v>0.25951993465423601</v>
          </cell>
          <cell r="AL59">
            <v>0.122929997742176</v>
          </cell>
          <cell r="AM59">
            <v>7.3091305792331696E-2</v>
          </cell>
          <cell r="AN59">
            <v>9.0511869639158197E-3</v>
          </cell>
          <cell r="AO59">
            <v>5.4447431117296198E-2</v>
          </cell>
          <cell r="AZ59">
            <v>0.13153123858973201</v>
          </cell>
          <cell r="BA59">
            <v>8.0941843439839602E-3</v>
          </cell>
          <cell r="BB59">
            <v>4.3338351266812803E-3</v>
          </cell>
          <cell r="BC59">
            <v>3.7603492350701899E-3</v>
          </cell>
          <cell r="BD59">
            <v>1.1472990230364001E-3</v>
          </cell>
          <cell r="BE59">
            <v>0.122289755082617</v>
          </cell>
          <cell r="BF59">
            <v>6.6216402795651802E-2</v>
          </cell>
          <cell r="BG59">
            <v>3.94544282070051E-2</v>
          </cell>
          <cell r="BH59">
            <v>2.6947493541239998E-3</v>
          </cell>
          <cell r="BI59">
            <v>1.39241748689173E-2</v>
          </cell>
          <cell r="BJ59">
            <v>3.9270101192587802E-2</v>
          </cell>
          <cell r="BK59">
            <v>1.43699350684182E-2</v>
          </cell>
          <cell r="BL59">
            <v>1.3549286153005401E-2</v>
          </cell>
          <cell r="BM59">
            <v>8.2064891492907304E-4</v>
          </cell>
          <cell r="BN59">
            <v>4.9337522447805095E-4</v>
          </cell>
          <cell r="BO59">
            <v>2.4406790811785001E-2</v>
          </cell>
          <cell r="BP59">
            <v>2.3809760157883901E-4</v>
          </cell>
          <cell r="BQ59">
            <v>1.3994383191654901E-4</v>
          </cell>
          <cell r="BR59">
            <v>2.1022156732028199E-2</v>
          </cell>
          <cell r="BS59">
            <v>3.00659265534818E-3</v>
          </cell>
          <cell r="BT59">
            <v>0.32339842955885101</v>
          </cell>
          <cell r="BU59">
            <v>0.20885778058355201</v>
          </cell>
          <cell r="BV59">
            <v>0.187304197647125</v>
          </cell>
          <cell r="BW59">
            <v>2.1553582906082201E-2</v>
          </cell>
          <cell r="BX59">
            <v>2.2559726220138101E-2</v>
          </cell>
          <cell r="BY59">
            <v>9.19809233966008E-2</v>
          </cell>
          <cell r="BZ59">
            <v>9.9730795192458904E-3</v>
          </cell>
          <cell r="CA59">
            <v>7.26736837990327E-3</v>
          </cell>
          <cell r="CB59">
            <v>4.8402748709872101E-2</v>
          </cell>
          <cell r="CC59">
            <v>2.63377268678919E-2</v>
          </cell>
          <cell r="CD59">
            <v>0.32776972651481601</v>
          </cell>
          <cell r="CE59">
            <v>0.12459167838096601</v>
          </cell>
          <cell r="CF59">
            <v>7.6871991157531697E-2</v>
          </cell>
          <cell r="CG59">
            <v>4.77196872234344E-2</v>
          </cell>
          <cell r="CH59">
            <v>5.6421168148517602E-2</v>
          </cell>
          <cell r="CI59">
            <v>0.146756887435913</v>
          </cell>
          <cell r="CJ59">
            <v>3.3407695591449703E-2</v>
          </cell>
          <cell r="CK59">
            <v>2.3839712142944301E-2</v>
          </cell>
          <cell r="CL59">
            <v>2.78126355260611E-2</v>
          </cell>
          <cell r="CM59">
            <v>6.1696846038103097E-2</v>
          </cell>
          <cell r="CN59">
            <v>0.124611287785502</v>
          </cell>
          <cell r="CO59">
            <v>5.7165440351076797E-2</v>
          </cell>
          <cell r="CP59">
            <v>4.0582821332080798E-2</v>
          </cell>
          <cell r="CQ59">
            <v>1.6582618981660399E-2</v>
          </cell>
          <cell r="CR59">
            <v>2.0680838351489102E-2</v>
          </cell>
          <cell r="CS59">
            <v>4.6765009289706803E-2</v>
          </cell>
          <cell r="CT59">
            <v>8.9771630223086808E-3</v>
          </cell>
          <cell r="CU59">
            <v>6.5028888607703804E-3</v>
          </cell>
          <cell r="CV59">
            <v>1.22867110592498E-2</v>
          </cell>
          <cell r="CW59">
            <v>1.8998246377821399E-2</v>
          </cell>
          <cell r="CX59">
            <v>0.20315844945080599</v>
          </cell>
          <cell r="CY59">
            <v>6.7426237107924003E-2</v>
          </cell>
          <cell r="CZ59">
            <v>3.6289168547533598E-2</v>
          </cell>
          <cell r="DA59">
            <v>3.11370685919958E-2</v>
          </cell>
          <cell r="DB59">
            <v>3.5740330837151002E-2</v>
          </cell>
          <cell r="DC59">
            <v>9.9991881464083096E-2</v>
          </cell>
          <cell r="DD59">
            <v>2.44305338445924E-2</v>
          </cell>
          <cell r="DE59">
            <v>1.7336822372029E-2</v>
          </cell>
          <cell r="DF59">
            <v>1.5525924863114E-2</v>
          </cell>
          <cell r="DG59">
            <v>4.2698600313342501E-2</v>
          </cell>
          <cell r="DH59">
            <v>0.178030446171761</v>
          </cell>
          <cell r="DI59">
            <v>3.0698332935571698E-2</v>
          </cell>
          <cell r="DJ59">
            <v>1.35630825534463E-2</v>
          </cell>
          <cell r="DK59">
            <v>1.7135251313448001E-2</v>
          </cell>
          <cell r="DL59">
            <v>1.0101945139467701E-2</v>
          </cell>
          <cell r="DM59">
            <v>0.13723015785217299</v>
          </cell>
          <cell r="DN59">
            <v>5.67135959863663E-2</v>
          </cell>
          <cell r="DO59">
            <v>3.3636871725320802E-2</v>
          </cell>
          <cell r="DP59">
            <v>6.3564372248947603E-3</v>
          </cell>
          <cell r="DQ59">
            <v>4.0523257106542601E-2</v>
          </cell>
        </row>
        <row r="60">
          <cell r="B60">
            <v>0.37238723039627097</v>
          </cell>
          <cell r="C60">
            <v>0.23787464201450301</v>
          </cell>
          <cell r="D60">
            <v>0.21634243428707101</v>
          </cell>
          <cell r="E60">
            <v>2.15322095900774E-2</v>
          </cell>
          <cell r="F60">
            <v>2.2107305005192798E-2</v>
          </cell>
          <cell r="G60">
            <v>0.11240528523922</v>
          </cell>
          <cell r="H60">
            <v>8.9741526171565108E-3</v>
          </cell>
          <cell r="I60">
            <v>6.4877057448029501E-3</v>
          </cell>
          <cell r="J60">
            <v>6.6281929612159701E-2</v>
          </cell>
          <cell r="K60">
            <v>3.06614972651005E-2</v>
          </cell>
          <cell r="L60">
            <v>0.62761270999908403</v>
          </cell>
          <cell r="M60">
            <v>0.17516729235649101</v>
          </cell>
          <cell r="N60">
            <v>0.100139237940311</v>
          </cell>
          <cell r="O60">
            <v>7.5028061866760296E-2</v>
          </cell>
          <cell r="P60">
            <v>6.9029845297336606E-2</v>
          </cell>
          <cell r="Q60">
            <v>0.38341560959816001</v>
          </cell>
          <cell r="R60">
            <v>0.13905721902847301</v>
          </cell>
          <cell r="S60">
            <v>9.2517673969268799E-2</v>
          </cell>
          <cell r="T60">
            <v>3.4489694982767098E-2</v>
          </cell>
          <cell r="U60">
            <v>0.11735101044177999</v>
          </cell>
          <cell r="AF60">
            <v>0.29893475770950301</v>
          </cell>
          <cell r="AG60">
            <v>4.3515156954526901E-2</v>
          </cell>
          <cell r="AH60">
            <v>1.9127734005451199E-2</v>
          </cell>
          <cell r="AI60">
            <v>2.4387421086430602E-2</v>
          </cell>
          <cell r="AJ60">
            <v>1.1487134732306E-2</v>
          </cell>
          <cell r="AK60">
            <v>0.243932485580444</v>
          </cell>
          <cell r="AL60">
            <v>0.109473571181297</v>
          </cell>
          <cell r="AM60">
            <v>7.1500428020954104E-2</v>
          </cell>
          <cell r="AN60">
            <v>8.4133269265294092E-3</v>
          </cell>
          <cell r="AO60">
            <v>5.4545156657695798E-2</v>
          </cell>
          <cell r="AZ60">
            <v>0.12540908493192399</v>
          </cell>
          <cell r="BA60">
            <v>9.3091271825599398E-3</v>
          </cell>
          <cell r="BB60">
            <v>4.7549362859396196E-3</v>
          </cell>
          <cell r="BC60">
            <v>4.5541908857937002E-3</v>
          </cell>
          <cell r="BD60">
            <v>1.1324800577296799E-3</v>
          </cell>
          <cell r="BE60">
            <v>0.114967477587404</v>
          </cell>
          <cell r="BF60">
            <v>5.9493873313469503E-2</v>
          </cell>
          <cell r="BG60">
            <v>3.8560766343396599E-2</v>
          </cell>
          <cell r="BH60">
            <v>2.5701970440865801E-3</v>
          </cell>
          <cell r="BI60">
            <v>1.43426407884028E-2</v>
          </cell>
          <cell r="BJ60">
            <v>4.2564531788635097E-2</v>
          </cell>
          <cell r="BK60">
            <v>1.74929669089634E-2</v>
          </cell>
          <cell r="BL60">
            <v>1.6536057471956599E-2</v>
          </cell>
          <cell r="BM60">
            <v>9.5690943743547102E-4</v>
          </cell>
          <cell r="BN60">
            <v>5.5189739098483704E-4</v>
          </cell>
          <cell r="BO60">
            <v>2.4519667519034598E-2</v>
          </cell>
          <cell r="BP60">
            <v>2.6512135647810203E-4</v>
          </cell>
          <cell r="BQ60">
            <v>1.62315427626856E-4</v>
          </cell>
          <cell r="BR60">
            <v>2.0740808827437202E-2</v>
          </cell>
          <cell r="BS60">
            <v>3.3514218655447399E-3</v>
          </cell>
          <cell r="BT60">
            <v>0.32982270197603603</v>
          </cell>
          <cell r="BU60">
            <v>0.22038167532779401</v>
          </cell>
          <cell r="BV60">
            <v>0.19980637439483201</v>
          </cell>
          <cell r="BW60">
            <v>2.05753009609452E-2</v>
          </cell>
          <cell r="BX60">
            <v>2.1555407411368601E-2</v>
          </cell>
          <cell r="BY60">
            <v>8.7885619980790294E-2</v>
          </cell>
          <cell r="BZ60">
            <v>8.7090316192275693E-3</v>
          </cell>
          <cell r="CA60">
            <v>6.3253904321466199E-3</v>
          </cell>
          <cell r="CB60">
            <v>4.5541123206205202E-2</v>
          </cell>
          <cell r="CC60">
            <v>2.73100748168351E-2</v>
          </cell>
          <cell r="CD60">
            <v>0.32867795228958102</v>
          </cell>
          <cell r="CE60">
            <v>0.131652146577835</v>
          </cell>
          <cell r="CF60">
            <v>8.1011503934860202E-2</v>
          </cell>
          <cell r="CG60">
            <v>5.0640638917684597E-2</v>
          </cell>
          <cell r="CH60">
            <v>5.75427077710629E-2</v>
          </cell>
          <cell r="CI60">
            <v>0.13948310911655401</v>
          </cell>
          <cell r="CJ60">
            <v>2.95836441218853E-2</v>
          </cell>
          <cell r="CK60">
            <v>2.1017245948314701E-2</v>
          </cell>
          <cell r="CL60">
            <v>2.60763689875603E-2</v>
          </cell>
          <cell r="CM60">
            <v>6.2805853784084306E-2</v>
          </cell>
          <cell r="CN60">
            <v>0.124693438602987</v>
          </cell>
          <cell r="CO60">
            <v>5.9379562040583297E-2</v>
          </cell>
          <cell r="CP60">
            <v>4.2824135792441098E-2</v>
          </cell>
          <cell r="CQ60">
            <v>1.6555426236541899E-2</v>
          </cell>
          <cell r="CR60">
            <v>2.05822331961001E-2</v>
          </cell>
          <cell r="CS60">
            <v>4.4731643381888501E-2</v>
          </cell>
          <cell r="CT60">
            <v>7.7196016913128399E-3</v>
          </cell>
          <cell r="CU60">
            <v>5.7676070104555601E-3</v>
          </cell>
          <cell r="CV60">
            <v>1.1576942954941299E-2</v>
          </cell>
          <cell r="CW60">
            <v>1.9667491753593599E-2</v>
          </cell>
          <cell r="CX60">
            <v>0.20398452633988801</v>
          </cell>
          <cell r="CY60">
            <v>7.2272582870913801E-2</v>
          </cell>
          <cell r="CZ60">
            <v>3.81873694368349E-2</v>
          </cell>
          <cell r="DA60">
            <v>3.4085213419161903E-2</v>
          </cell>
          <cell r="DB60">
            <v>3.6960475048196002E-2</v>
          </cell>
          <cell r="DC60">
            <v>9.4751468387862497E-2</v>
          </cell>
          <cell r="DD60">
            <v>2.1864042863572498E-2</v>
          </cell>
          <cell r="DE60">
            <v>1.52496392795537E-2</v>
          </cell>
          <cell r="DF60">
            <v>1.44994261718578E-2</v>
          </cell>
          <cell r="DG60">
            <v>4.3138360008968799E-2</v>
          </cell>
          <cell r="DH60">
            <v>0.17352569103241</v>
          </cell>
          <cell r="DI60">
            <v>3.4206029027700403E-2</v>
          </cell>
          <cell r="DJ60">
            <v>1.43727976828814E-2</v>
          </cell>
          <cell r="DK60">
            <v>1.98332313448191E-2</v>
          </cell>
          <cell r="DL60">
            <v>1.03546548634768E-2</v>
          </cell>
          <cell r="DM60">
            <v>0.12896500527858701</v>
          </cell>
          <cell r="DN60">
            <v>4.9979697912931401E-2</v>
          </cell>
          <cell r="DO60">
            <v>3.29396575689316E-2</v>
          </cell>
          <cell r="DP60">
            <v>5.8431294746696897E-3</v>
          </cell>
          <cell r="DQ60">
            <v>4.02025170624256E-2</v>
          </cell>
        </row>
        <row r="61">
          <cell r="B61">
            <v>0.38702347874641402</v>
          </cell>
          <cell r="C61">
            <v>0.25436797738075301</v>
          </cell>
          <cell r="D61">
            <v>0.23175235092639901</v>
          </cell>
          <cell r="E61">
            <v>2.2615639492869401E-2</v>
          </cell>
          <cell r="F61">
            <v>2.1513955667614899E-2</v>
          </cell>
          <cell r="G61">
            <v>0.11114152520895</v>
          </cell>
          <cell r="H61">
            <v>7.4954936280846596E-3</v>
          </cell>
          <cell r="I61">
            <v>5.4802219383418603E-3</v>
          </cell>
          <cell r="J61">
            <v>6.6793739795684801E-2</v>
          </cell>
          <cell r="K61">
            <v>3.1372074037790298E-2</v>
          </cell>
          <cell r="L61">
            <v>0.61297649145126298</v>
          </cell>
          <cell r="M61">
            <v>0.187673419713974</v>
          </cell>
          <cell r="N61">
            <v>0.106999717652798</v>
          </cell>
          <cell r="O61">
            <v>8.06737020611763E-2</v>
          </cell>
          <cell r="P61">
            <v>7.1397192776203197E-2</v>
          </cell>
          <cell r="Q61">
            <v>0.35390591621398898</v>
          </cell>
          <cell r="R61">
            <v>0.116301022469997</v>
          </cell>
          <cell r="S61">
            <v>8.74836891889572E-2</v>
          </cell>
          <cell r="T61">
            <v>3.4237820655107498E-2</v>
          </cell>
          <cell r="U61">
            <v>0.11588338017463699</v>
          </cell>
          <cell r="AF61">
            <v>0.28380873799324002</v>
          </cell>
          <cell r="AG61">
            <v>4.8297140747308703E-2</v>
          </cell>
          <cell r="AH61">
            <v>2.0446375012397801E-2</v>
          </cell>
          <cell r="AI61">
            <v>2.7850763872265798E-2</v>
          </cell>
          <cell r="AJ61">
            <v>1.29002537578344E-2</v>
          </cell>
          <cell r="AK61">
            <v>0.22261135280132299</v>
          </cell>
          <cell r="AL61">
            <v>9.1487675905227703E-2</v>
          </cell>
          <cell r="AM61">
            <v>6.8980768322944599E-2</v>
          </cell>
          <cell r="AN61">
            <v>8.3298468962311693E-3</v>
          </cell>
          <cell r="AO61">
            <v>5.3813070058822597E-2</v>
          </cell>
          <cell r="AZ61">
            <v>0.115976813569117</v>
          </cell>
          <cell r="BA61">
            <v>1.0495951637850699E-2</v>
          </cell>
          <cell r="BB61">
            <v>5.03094482498873E-3</v>
          </cell>
          <cell r="BC61">
            <v>5.4650068200693099E-3</v>
          </cell>
          <cell r="BD61">
            <v>1.28609883040338E-3</v>
          </cell>
          <cell r="BE61">
            <v>0.10419476312744801</v>
          </cell>
          <cell r="BF61">
            <v>4.9796890634100803E-2</v>
          </cell>
          <cell r="BG61">
            <v>3.7583507099371E-2</v>
          </cell>
          <cell r="BH61">
            <v>2.58017490389356E-3</v>
          </cell>
          <cell r="BI61">
            <v>1.4234190323309401E-2</v>
          </cell>
          <cell r="BJ61">
            <v>4.5555027305392203E-2</v>
          </cell>
          <cell r="BK61">
            <v>1.94288351126677E-2</v>
          </cell>
          <cell r="BL61">
            <v>1.83186593992124E-2</v>
          </cell>
          <cell r="BM61">
            <v>1.1101757109541501E-3</v>
          </cell>
          <cell r="BN61">
            <v>6.45678390867614E-4</v>
          </cell>
          <cell r="BO61">
            <v>2.54805137048594E-2</v>
          </cell>
          <cell r="BP61">
            <v>2.73808194976554E-4</v>
          </cell>
          <cell r="BQ61">
            <v>1.84839651527551E-4</v>
          </cell>
          <cell r="BR61">
            <v>2.1421643932898301E-2</v>
          </cell>
          <cell r="BS61">
            <v>3.6002218864246501E-3</v>
          </cell>
          <cell r="BT61">
            <v>0.34146844452818997</v>
          </cell>
          <cell r="BU61">
            <v>0.23493915234874099</v>
          </cell>
          <cell r="BV61">
            <v>0.21343368934746401</v>
          </cell>
          <cell r="BW61">
            <v>2.1505462975228099E-2</v>
          </cell>
          <cell r="BX61">
            <v>2.08682777155333E-2</v>
          </cell>
          <cell r="BY61">
            <v>8.5661013892709803E-2</v>
          </cell>
          <cell r="BZ61">
            <v>7.2216856336954896E-3</v>
          </cell>
          <cell r="CA61">
            <v>5.2953820780704099E-3</v>
          </cell>
          <cell r="CB61">
            <v>4.5372094632077697E-2</v>
          </cell>
          <cell r="CC61">
            <v>2.77718514914733E-2</v>
          </cell>
          <cell r="CD61">
            <v>0.32916775345802302</v>
          </cell>
          <cell r="CE61">
            <v>0.13937626779079401</v>
          </cell>
          <cell r="CF61">
            <v>8.6553342640399905E-2</v>
          </cell>
          <cell r="CG61">
            <v>5.28229363262653E-2</v>
          </cell>
          <cell r="CH61">
            <v>5.8496940881013898E-2</v>
          </cell>
          <cell r="CI61">
            <v>0.13129454851150499</v>
          </cell>
          <cell r="CJ61">
            <v>2.4813342839479401E-2</v>
          </cell>
          <cell r="CK61">
            <v>1.8502926453948E-2</v>
          </cell>
          <cell r="CL61">
            <v>2.5907974690198898E-2</v>
          </cell>
          <cell r="CM61">
            <v>6.2070310115814202E-2</v>
          </cell>
          <cell r="CN61">
            <v>0.12551886376924401</v>
          </cell>
          <cell r="CO61">
            <v>6.2241209790042301E-2</v>
          </cell>
          <cell r="CP61">
            <v>4.6054639988723202E-2</v>
          </cell>
          <cell r="CQ61">
            <v>1.6186569800265001E-2</v>
          </cell>
          <cell r="CR61">
            <v>1.9842238258411599E-2</v>
          </cell>
          <cell r="CS61">
            <v>4.3435415407851001E-2</v>
          </cell>
          <cell r="CT61">
            <v>6.4798578631584799E-3</v>
          </cell>
          <cell r="CU61">
            <v>4.9486039109478304E-3</v>
          </cell>
          <cell r="CV61">
            <v>1.1627969110157701E-2</v>
          </cell>
          <cell r="CW61">
            <v>2.0378984470314901E-2</v>
          </cell>
          <cell r="CX61">
            <v>0.20364890418331</v>
          </cell>
          <cell r="CY61">
            <v>7.7135065081977996E-2</v>
          </cell>
          <cell r="CZ61">
            <v>4.0498699223404003E-2</v>
          </cell>
          <cell r="DA61">
            <v>3.6636365801900002E-2</v>
          </cell>
          <cell r="DB61">
            <v>3.8654702607157101E-2</v>
          </cell>
          <cell r="DC61">
            <v>8.7859136392843304E-2</v>
          </cell>
          <cell r="DD61">
            <v>1.83334845376955E-2</v>
          </cell>
          <cell r="DE61">
            <v>1.35543225836627E-2</v>
          </cell>
          <cell r="DF61">
            <v>1.42800054418572E-2</v>
          </cell>
          <cell r="DG61">
            <v>4.1691323870323801E-2</v>
          </cell>
          <cell r="DH61">
            <v>0.16783194243907901</v>
          </cell>
          <cell r="DI61">
            <v>3.7801187485456501E-2</v>
          </cell>
          <cell r="DJ61">
            <v>1.5415431000292299E-2</v>
          </cell>
          <cell r="DK61">
            <v>2.2385757416486698E-2</v>
          </cell>
          <cell r="DL61">
            <v>1.16141550242901E-2</v>
          </cell>
          <cell r="DM61">
            <v>0.118416592478752</v>
          </cell>
          <cell r="DN61">
            <v>4.1690781712532002E-2</v>
          </cell>
          <cell r="DO61">
            <v>3.1397260725498199E-2</v>
          </cell>
          <cell r="DP61">
            <v>5.7496717199683198E-3</v>
          </cell>
          <cell r="DQ61">
            <v>3.9578881114721298E-2</v>
          </cell>
        </row>
        <row r="62">
          <cell r="B62">
            <v>0.39559751749038702</v>
          </cell>
          <cell r="C62">
            <v>0.26675876975059498</v>
          </cell>
          <cell r="D62">
            <v>0.24395522475242601</v>
          </cell>
          <cell r="E62">
            <v>2.28035300970078E-2</v>
          </cell>
          <cell r="F62">
            <v>2.0506633445620499E-2</v>
          </cell>
          <cell r="G62">
            <v>0.108332127332687</v>
          </cell>
          <cell r="H62">
            <v>6.2450007535517198E-3</v>
          </cell>
          <cell r="I62">
            <v>4.3685124255716801E-3</v>
          </cell>
          <cell r="J62">
            <v>6.6271424293518094E-2</v>
          </cell>
          <cell r="K62">
            <v>3.14471870660782E-2</v>
          </cell>
          <cell r="L62">
            <v>0.60440242290496804</v>
          </cell>
          <cell r="M62">
            <v>0.199659839272499</v>
          </cell>
          <cell r="N62">
            <v>0.11368278414011</v>
          </cell>
          <cell r="O62">
            <v>8.5977062582969693E-2</v>
          </cell>
          <cell r="P62">
            <v>7.0438496768474607E-2</v>
          </cell>
          <cell r="Q62">
            <v>0.33430409431457497</v>
          </cell>
          <cell r="R62">
            <v>0.10924377292394601</v>
          </cell>
          <cell r="S62">
            <v>7.9977735877037007E-2</v>
          </cell>
          <cell r="T62">
            <v>3.3491052687168101E-2</v>
          </cell>
          <cell r="U62">
            <v>0.11159154772758501</v>
          </cell>
          <cell r="AF62">
            <v>0.27668771147728</v>
          </cell>
          <cell r="AG62">
            <v>5.1902446895837798E-2</v>
          </cell>
          <cell r="AH62">
            <v>2.1763734519481701E-2</v>
          </cell>
          <cell r="AI62">
            <v>3.0138712376356101E-2</v>
          </cell>
          <cell r="AJ62">
            <v>1.3468519784510099E-2</v>
          </cell>
          <cell r="AK62">
            <v>0.21131674945354501</v>
          </cell>
          <cell r="AL62">
            <v>8.7180770933628096E-2</v>
          </cell>
          <cell r="AM62">
            <v>6.45187273621559E-2</v>
          </cell>
          <cell r="AN62">
            <v>8.0790715292096103E-3</v>
          </cell>
          <cell r="AO62">
            <v>5.1538176834583303E-2</v>
          </cell>
          <cell r="AZ62">
            <v>0.111584141879812</v>
          </cell>
          <cell r="BA62">
            <v>1.1062489230662101E-2</v>
          </cell>
          <cell r="BB62">
            <v>4.9310550933850698E-3</v>
          </cell>
          <cell r="BC62">
            <v>6.1314341409871402E-3</v>
          </cell>
          <cell r="BD62">
            <v>1.2865685359287899E-3</v>
          </cell>
          <cell r="BE62">
            <v>9.9235084224035194E-2</v>
          </cell>
          <cell r="BF62">
            <v>4.7375958887269601E-2</v>
          </cell>
          <cell r="BG62">
            <v>3.5662284802435301E-2</v>
          </cell>
          <cell r="BH62">
            <v>2.53165480744179E-3</v>
          </cell>
          <cell r="BI62">
            <v>1.36651856708816E-2</v>
          </cell>
          <cell r="BJ62">
            <v>4.7761569701449E-2</v>
          </cell>
          <cell r="BK62">
            <v>2.04880923637395E-2</v>
          </cell>
          <cell r="BL62">
            <v>1.93277118785713E-2</v>
          </cell>
          <cell r="BM62">
            <v>1.16038048353097E-3</v>
          </cell>
          <cell r="BN62">
            <v>7.5139949607218098E-4</v>
          </cell>
          <cell r="BO62">
            <v>2.65220777782578E-2</v>
          </cell>
          <cell r="BP62">
            <v>2.73832647060438E-4</v>
          </cell>
          <cell r="BQ62">
            <v>1.84372053321378E-4</v>
          </cell>
          <cell r="BR62">
            <v>2.2106805686440901E-2</v>
          </cell>
          <cell r="BS62">
            <v>3.9570674092267704E-3</v>
          </cell>
          <cell r="BT62">
            <v>0.34783595411969798</v>
          </cell>
          <cell r="BU62">
            <v>0.24627066790469501</v>
          </cell>
          <cell r="BV62">
            <v>0.22462751736349301</v>
          </cell>
          <cell r="BW62">
            <v>2.16431504618727E-2</v>
          </cell>
          <cell r="BX62">
            <v>1.97552343318547E-2</v>
          </cell>
          <cell r="BY62">
            <v>8.1810050537332701E-2</v>
          </cell>
          <cell r="BZ62">
            <v>5.9711681697140603E-3</v>
          </cell>
          <cell r="CA62">
            <v>4.1841405130767697E-3</v>
          </cell>
          <cell r="CB62">
            <v>4.4164620831532601E-2</v>
          </cell>
          <cell r="CC62">
            <v>2.7490121114498899E-2</v>
          </cell>
          <cell r="CD62">
            <v>0.32771474123001099</v>
          </cell>
          <cell r="CE62">
            <v>0.14775739610195199</v>
          </cell>
          <cell r="CF62">
            <v>9.1919049620628399E-2</v>
          </cell>
          <cell r="CG62">
            <v>5.5838350206613499E-2</v>
          </cell>
          <cell r="CH62">
            <v>5.6969977915286997E-2</v>
          </cell>
          <cell r="CI62">
            <v>0.12298735976219199</v>
          </cell>
          <cell r="CJ62">
            <v>2.2063003852963399E-2</v>
          </cell>
          <cell r="CK62">
            <v>1.54590029269457E-2</v>
          </cell>
          <cell r="CL62">
            <v>2.54119820892811E-2</v>
          </cell>
          <cell r="CM62">
            <v>6.00533671677113E-2</v>
          </cell>
          <cell r="CN62">
            <v>0.12515996237100299</v>
          </cell>
          <cell r="CO62">
            <v>6.6138286919762701E-2</v>
          </cell>
          <cell r="CP62">
            <v>4.9437914128447301E-2</v>
          </cell>
          <cell r="CQ62">
            <v>1.67003727396536E-2</v>
          </cell>
          <cell r="CR62">
            <v>1.8036443952962999E-2</v>
          </cell>
          <cell r="CS62">
            <v>4.0985231588094397E-2</v>
          </cell>
          <cell r="CT62">
            <v>5.5992521478910803E-3</v>
          </cell>
          <cell r="CU62">
            <v>3.9986418607906703E-3</v>
          </cell>
          <cell r="CV62">
            <v>1.1461579649441099E-2</v>
          </cell>
          <cell r="CW62">
            <v>1.9925757960788101E-2</v>
          </cell>
          <cell r="CX62">
            <v>0.20255476955819801</v>
          </cell>
          <cell r="CY62">
            <v>8.1619110669850101E-2</v>
          </cell>
          <cell r="CZ62">
            <v>4.2481134339989297E-2</v>
          </cell>
          <cell r="DA62">
            <v>3.9137976308950599E-2</v>
          </cell>
          <cell r="DB62">
            <v>3.8933534267843899E-2</v>
          </cell>
          <cell r="DC62">
            <v>8.2002124591334893E-2</v>
          </cell>
          <cell r="DD62">
            <v>1.6463751115114798E-2</v>
          </cell>
          <cell r="DE62">
            <v>1.14603608512381E-2</v>
          </cell>
          <cell r="DF62">
            <v>1.39504028031927E-2</v>
          </cell>
          <cell r="DG62">
            <v>4.0127609897342202E-2</v>
          </cell>
          <cell r="DH62">
            <v>0.165103569626808</v>
          </cell>
          <cell r="DI62">
            <v>4.0839958935976001E-2</v>
          </cell>
          <cell r="DJ62">
            <v>1.6832679510116601E-2</v>
          </cell>
          <cell r="DK62">
            <v>2.40072794258595E-2</v>
          </cell>
          <cell r="DL62">
            <v>1.2181951664388201E-2</v>
          </cell>
          <cell r="DM62">
            <v>0.112081654369831</v>
          </cell>
          <cell r="DN62">
            <v>3.9804808795452097E-2</v>
          </cell>
          <cell r="DO62">
            <v>2.8856437653303101E-2</v>
          </cell>
          <cell r="DP62">
            <v>5.5474173277616501E-3</v>
          </cell>
          <cell r="DQ62">
            <v>3.7872992455959299E-2</v>
          </cell>
        </row>
        <row r="63">
          <cell r="B63">
            <v>0.404291391372681</v>
          </cell>
          <cell r="C63">
            <v>0.27908283472061202</v>
          </cell>
          <cell r="D63">
            <v>0.25508922338485701</v>
          </cell>
          <cell r="E63">
            <v>2.3993624374270401E-2</v>
          </cell>
          <cell r="F63">
            <v>2.0540699362754801E-2</v>
          </cell>
          <cell r="G63">
            <v>0.10466785728931401</v>
          </cell>
          <cell r="H63">
            <v>6.1414018273353603E-3</v>
          </cell>
          <cell r="I63">
            <v>3.7389139179140299E-3</v>
          </cell>
          <cell r="J63">
            <v>6.2783852219581604E-2</v>
          </cell>
          <cell r="K63">
            <v>3.2003689557313898E-2</v>
          </cell>
          <cell r="L63">
            <v>0.595708549022675</v>
          </cell>
          <cell r="M63">
            <v>0.21279595792293499</v>
          </cell>
          <cell r="N63">
            <v>0.122353672981262</v>
          </cell>
          <cell r="O63">
            <v>9.0442262589931502E-2</v>
          </cell>
          <cell r="P63">
            <v>6.6968061029911E-2</v>
          </cell>
          <cell r="Q63">
            <v>0.31594455242156999</v>
          </cell>
          <cell r="R63">
            <v>0.10737171769142199</v>
          </cell>
          <cell r="S63">
            <v>7.0968799293041201E-2</v>
          </cell>
          <cell r="T63">
            <v>3.0747048556804699E-2</v>
          </cell>
          <cell r="U63">
            <v>0.106856986880302</v>
          </cell>
          <cell r="AF63">
            <v>0.26970034837722801</v>
          </cell>
          <cell r="AG63">
            <v>5.5094599723815897E-2</v>
          </cell>
          <cell r="AH63">
            <v>2.31212023645639E-2</v>
          </cell>
          <cell r="AI63">
            <v>3.1973395496606799E-2</v>
          </cell>
          <cell r="AJ63">
            <v>1.3440214097499801E-2</v>
          </cell>
          <cell r="AK63">
            <v>0.201165527105331</v>
          </cell>
          <cell r="AL63">
            <v>8.6344175040721893E-2</v>
          </cell>
          <cell r="AM63">
            <v>5.77536895871162E-2</v>
          </cell>
          <cell r="AN63">
            <v>7.5121968984603899E-3</v>
          </cell>
          <cell r="AO63">
            <v>4.9555458128452301E-2</v>
          </cell>
          <cell r="AZ63">
            <v>0.107082218111831</v>
          </cell>
          <cell r="BA63">
            <v>1.16917951421043E-2</v>
          </cell>
          <cell r="BB63">
            <v>5.2650777447108502E-3</v>
          </cell>
          <cell r="BC63">
            <v>6.4267174189580698E-3</v>
          </cell>
          <cell r="BD63">
            <v>1.2820663472118299E-3</v>
          </cell>
          <cell r="BE63">
            <v>9.4108356369452306E-2</v>
          </cell>
          <cell r="BF63">
            <v>4.6712850809432299E-2</v>
          </cell>
          <cell r="BG63">
            <v>3.1500978008842002E-2</v>
          </cell>
          <cell r="BH63">
            <v>2.3762466384421501E-3</v>
          </cell>
          <cell r="BI63">
            <v>1.3518281157115499E-2</v>
          </cell>
          <cell r="BJ63">
            <v>5.0625895908127203E-2</v>
          </cell>
          <cell r="BK63">
            <v>2.3357496530545599E-2</v>
          </cell>
          <cell r="BL63">
            <v>2.20875096159855E-2</v>
          </cell>
          <cell r="BM63">
            <v>1.26998691355628E-3</v>
          </cell>
          <cell r="BN63">
            <v>9.3003073591724E-4</v>
          </cell>
          <cell r="BO63">
            <v>2.6338368682584701E-2</v>
          </cell>
          <cell r="BP63">
            <v>3.2653428824992302E-4</v>
          </cell>
          <cell r="BQ63">
            <v>2.0433218698017201E-4</v>
          </cell>
          <cell r="BR63">
            <v>2.1635566541700301E-2</v>
          </cell>
          <cell r="BS63">
            <v>4.1719356106612298E-3</v>
          </cell>
          <cell r="BT63">
            <v>0.35366549566966399</v>
          </cell>
          <cell r="BU63">
            <v>0.25572533720202201</v>
          </cell>
          <cell r="BV63">
            <v>0.23300169921668501</v>
          </cell>
          <cell r="BW63">
            <v>2.2723637978764501E-2</v>
          </cell>
          <cell r="BX63">
            <v>1.9610668512691699E-2</v>
          </cell>
          <cell r="BY63">
            <v>7.8329490853558906E-2</v>
          </cell>
          <cell r="BZ63">
            <v>5.8148673502832898E-3</v>
          </cell>
          <cell r="CA63">
            <v>3.5345818143435702E-3</v>
          </cell>
          <cell r="CB63">
            <v>4.1148287785272998E-2</v>
          </cell>
          <cell r="CC63">
            <v>2.7831753707185901E-2</v>
          </cell>
          <cell r="CD63">
            <v>0.326008230447769</v>
          </cell>
          <cell r="CE63">
            <v>0.15770134329795801</v>
          </cell>
          <cell r="CF63">
            <v>9.92324724793434E-2</v>
          </cell>
          <cell r="CG63">
            <v>5.8468870818615001E-2</v>
          </cell>
          <cell r="CH63">
            <v>5.3527850657701499E-2</v>
          </cell>
          <cell r="CI63">
            <v>0.114779032766819</v>
          </cell>
          <cell r="CJ63">
            <v>2.10275463759899E-2</v>
          </cell>
          <cell r="CK63">
            <v>1.3215109705925E-2</v>
          </cell>
          <cell r="CL63">
            <v>2.3234849795699099E-2</v>
          </cell>
          <cell r="CM63">
            <v>5.7301525026559802E-2</v>
          </cell>
          <cell r="CN63">
            <v>0.124475983964346</v>
          </cell>
          <cell r="CO63">
            <v>7.09215211170732E-2</v>
          </cell>
          <cell r="CP63">
            <v>5.4750801562782399E-2</v>
          </cell>
          <cell r="CQ63">
            <v>1.61707195532221E-2</v>
          </cell>
          <cell r="CR63">
            <v>1.6480512451553499E-2</v>
          </cell>
          <cell r="CS63">
            <v>3.70739505781119E-2</v>
          </cell>
          <cell r="CT63">
            <v>4.7889000733034896E-3</v>
          </cell>
          <cell r="CU63">
            <v>3.0342340140732298E-3</v>
          </cell>
          <cell r="CV63">
            <v>1.0331363949232101E-2</v>
          </cell>
          <cell r="CW63">
            <v>1.89194524929703E-2</v>
          </cell>
          <cell r="CX63">
            <v>0.20153224655209301</v>
          </cell>
          <cell r="CY63">
            <v>8.6779825753801901E-2</v>
          </cell>
          <cell r="CZ63">
            <v>4.4481673286893599E-2</v>
          </cell>
          <cell r="DA63">
            <v>4.2298152419396003E-2</v>
          </cell>
          <cell r="DB63">
            <v>3.70473376600432E-2</v>
          </cell>
          <cell r="DC63">
            <v>7.7705083132883102E-2</v>
          </cell>
          <cell r="DD63">
            <v>1.6238646553074301E-2</v>
          </cell>
          <cell r="DE63">
            <v>1.01808758896571E-2</v>
          </cell>
          <cell r="DF63">
            <v>1.29034866889523E-2</v>
          </cell>
          <cell r="DG63">
            <v>3.8382074093935799E-2</v>
          </cell>
          <cell r="DH63">
            <v>0.16261811554431899</v>
          </cell>
          <cell r="DI63">
            <v>4.3402805924415602E-2</v>
          </cell>
          <cell r="DJ63">
            <v>1.78561247885227E-2</v>
          </cell>
          <cell r="DK63">
            <v>2.5546679273247701E-2</v>
          </cell>
          <cell r="DL63">
            <v>1.21581479907036E-2</v>
          </cell>
          <cell r="DM63">
            <v>0.10705716907978099</v>
          </cell>
          <cell r="DN63">
            <v>3.9631325751543003E-2</v>
          </cell>
          <cell r="DO63">
            <v>2.6252713054418599E-2</v>
          </cell>
          <cell r="DP63">
            <v>5.1359501667320702E-3</v>
          </cell>
          <cell r="DQ63">
            <v>3.60371768474579E-2</v>
          </cell>
        </row>
        <row r="64">
          <cell r="B64">
            <v>0.41442230343818698</v>
          </cell>
          <cell r="C64">
            <v>0.29380884766578702</v>
          </cell>
          <cell r="D64">
            <v>0.26982197165489202</v>
          </cell>
          <cell r="E64">
            <v>2.39868834614754E-2</v>
          </cell>
          <cell r="F64">
            <v>2.0066877827048302E-2</v>
          </cell>
          <cell r="G64">
            <v>0.10054656863212599</v>
          </cell>
          <cell r="H64">
            <v>5.0458819605410099E-3</v>
          </cell>
          <cell r="I64">
            <v>5.9702098369598397E-3</v>
          </cell>
          <cell r="J64">
            <v>5.8458771556615802E-2</v>
          </cell>
          <cell r="K64">
            <v>3.1071707606315599E-2</v>
          </cell>
          <cell r="L64">
            <v>0.58557772636413596</v>
          </cell>
          <cell r="M64">
            <v>0.22213757038116499</v>
          </cell>
          <cell r="N64">
            <v>0.12638795375824</v>
          </cell>
          <cell r="O64">
            <v>9.5749624073505402E-2</v>
          </cell>
          <cell r="P64">
            <v>6.4807079732418102E-2</v>
          </cell>
          <cell r="Q64">
            <v>0.29863300919532798</v>
          </cell>
          <cell r="R64">
            <v>0.13774339854717299</v>
          </cell>
          <cell r="S64">
            <v>2.8583379462361301E-2</v>
          </cell>
          <cell r="T64">
            <v>2.81894598156214E-2</v>
          </cell>
          <cell r="U64">
            <v>0.10411679744720501</v>
          </cell>
          <cell r="AF64">
            <v>0.25556492805481001</v>
          </cell>
          <cell r="AG64">
            <v>5.9711158275604199E-2</v>
          </cell>
          <cell r="AH64">
            <v>2.4319576099514999E-2</v>
          </cell>
          <cell r="AI64">
            <v>3.5391584038734401E-2</v>
          </cell>
          <cell r="AJ64">
            <v>1.37783298268914E-2</v>
          </cell>
          <cell r="AK64">
            <v>0.182075440883636</v>
          </cell>
          <cell r="AL64">
            <v>0.114871211349964</v>
          </cell>
          <cell r="AM64">
            <v>1.21947675943375E-2</v>
          </cell>
          <cell r="AN64">
            <v>6.9018602371215803E-3</v>
          </cell>
          <cell r="AO64">
            <v>4.8107601702213301E-2</v>
          </cell>
          <cell r="AZ64">
            <v>9.6577108268652304E-2</v>
          </cell>
          <cell r="BA64">
            <v>1.34262910337272E-2</v>
          </cell>
          <cell r="BB64">
            <v>5.5259006612217599E-3</v>
          </cell>
          <cell r="BC64">
            <v>7.90039035251415E-3</v>
          </cell>
          <cell r="BD64">
            <v>1.52333994004305E-3</v>
          </cell>
          <cell r="BE64">
            <v>8.1627477130402207E-2</v>
          </cell>
          <cell r="BF64">
            <v>6.1731727334354898E-2</v>
          </cell>
          <cell r="BG64">
            <v>4.6424496881676E-3</v>
          </cell>
          <cell r="BH64">
            <v>2.1833878610972501E-3</v>
          </cell>
          <cell r="BI64">
            <v>1.30699124488536E-2</v>
          </cell>
          <cell r="BJ64">
            <v>5.22942479872524E-2</v>
          </cell>
          <cell r="BK64">
            <v>2.5458535639984601E-2</v>
          </cell>
          <cell r="BL64">
            <v>2.4056779105946099E-2</v>
          </cell>
          <cell r="BM64">
            <v>1.40175653496248E-3</v>
          </cell>
          <cell r="BN64">
            <v>1.0251041748118501E-3</v>
          </cell>
          <cell r="BO64">
            <v>2.5810608356038201E-2</v>
          </cell>
          <cell r="BP64">
            <v>3.1002832397724603E-4</v>
          </cell>
          <cell r="BQ64">
            <v>3.3949569304620001E-4</v>
          </cell>
          <cell r="BR64">
            <v>2.06376824283282E-2</v>
          </cell>
          <cell r="BS64">
            <v>4.52340191811658E-3</v>
          </cell>
          <cell r="BT64">
            <v>0.36212804327794901</v>
          </cell>
          <cell r="BU64">
            <v>0.26835030698983903</v>
          </cell>
          <cell r="BV64">
            <v>0.245765180824876</v>
          </cell>
          <cell r="BW64">
            <v>2.2585126188332898E-2</v>
          </cell>
          <cell r="BX64">
            <v>1.9041773462780302E-2</v>
          </cell>
          <cell r="BY64">
            <v>7.4735962936418696E-2</v>
          </cell>
          <cell r="BZ64">
            <v>4.7358538575514404E-3</v>
          </cell>
          <cell r="CA64">
            <v>5.6307141066283097E-3</v>
          </cell>
          <cell r="CB64">
            <v>3.7821089023982603E-2</v>
          </cell>
          <cell r="CC64">
            <v>2.6548305921629E-2</v>
          </cell>
          <cell r="CD64">
            <v>0.33001276850700401</v>
          </cell>
          <cell r="CE64">
            <v>0.16242641210556</v>
          </cell>
          <cell r="CF64">
            <v>0.102068372070789</v>
          </cell>
          <cell r="CG64">
            <v>6.0358040034771E-2</v>
          </cell>
          <cell r="CH64">
            <v>5.1028750836849199E-2</v>
          </cell>
          <cell r="CI64">
            <v>0.116557598114014</v>
          </cell>
          <cell r="CJ64">
            <v>2.2872187197208401E-2</v>
          </cell>
          <cell r="CK64">
            <v>1.63886118680239E-2</v>
          </cell>
          <cell r="CL64">
            <v>2.1287599578499801E-2</v>
          </cell>
          <cell r="CM64">
            <v>5.6009195744991302E-2</v>
          </cell>
          <cell r="CN64">
            <v>0.12561846798352899</v>
          </cell>
          <cell r="CO64">
            <v>7.3122251015258294E-2</v>
          </cell>
          <cell r="CP64">
            <v>5.5738718451099498E-2</v>
          </cell>
          <cell r="CQ64">
            <v>1.7383532554637999E-2</v>
          </cell>
          <cell r="CR64">
            <v>1.57511606942973E-2</v>
          </cell>
          <cell r="CS64">
            <v>3.6745056195101801E-2</v>
          </cell>
          <cell r="CT64">
            <v>4.2788322314353602E-3</v>
          </cell>
          <cell r="CU64">
            <v>5.0869442534004303E-3</v>
          </cell>
          <cell r="CV64">
            <v>9.3578920041854693E-3</v>
          </cell>
          <cell r="CW64">
            <v>1.8021387747939301E-2</v>
          </cell>
          <cell r="CX64">
            <v>0.20439429730317499</v>
          </cell>
          <cell r="CY64">
            <v>8.9304165350910195E-2</v>
          </cell>
          <cell r="CZ64">
            <v>4.6329657235655998E-2</v>
          </cell>
          <cell r="DA64">
            <v>4.2974508099742001E-2</v>
          </cell>
          <cell r="DB64">
            <v>3.5277590620464802E-2</v>
          </cell>
          <cell r="DC64">
            <v>7.9812541186581404E-2</v>
          </cell>
          <cell r="DD64">
            <v>1.8593355796374202E-2</v>
          </cell>
          <cell r="DE64">
            <v>1.13016682776041E-2</v>
          </cell>
          <cell r="DF64">
            <v>1.19297082013839E-2</v>
          </cell>
          <cell r="DG64">
            <v>3.7987809052954E-2</v>
          </cell>
          <cell r="DH64">
            <v>0.15898782014846799</v>
          </cell>
          <cell r="DI64">
            <v>4.62848693132401E-2</v>
          </cell>
          <cell r="DJ64">
            <v>1.8793676048517199E-2</v>
          </cell>
          <cell r="DK64">
            <v>2.74911932647228E-2</v>
          </cell>
          <cell r="DL64">
            <v>1.22549906373024E-2</v>
          </cell>
          <cell r="DM64">
            <v>0.100447967648506</v>
          </cell>
          <cell r="DN64">
            <v>5.3139485418796498E-2</v>
          </cell>
          <cell r="DO64">
            <v>7.5523187406361103E-3</v>
          </cell>
          <cell r="DP64">
            <v>4.7184727154672102E-3</v>
          </cell>
          <cell r="DQ64">
            <v>3.50376889109612E-2</v>
          </cell>
        </row>
        <row r="65">
          <cell r="B65">
            <v>0.41782838106155401</v>
          </cell>
          <cell r="C65">
            <v>0.29891902208328203</v>
          </cell>
          <cell r="D65">
            <v>0.27736902236938499</v>
          </cell>
          <cell r="E65">
            <v>2.15500090271235E-2</v>
          </cell>
          <cell r="F65">
            <v>1.9685223698616E-2</v>
          </cell>
          <cell r="G65">
            <v>9.9224112927913694E-2</v>
          </cell>
          <cell r="H65">
            <v>5.4137604311108598E-3</v>
          </cell>
          <cell r="I65">
            <v>7.5344853103160902E-3</v>
          </cell>
          <cell r="J65">
            <v>5.52361905574799E-2</v>
          </cell>
          <cell r="K65">
            <v>3.1039677560329399E-2</v>
          </cell>
          <cell r="L65">
            <v>0.58217161893844604</v>
          </cell>
          <cell r="M65">
            <v>0.230051293969154</v>
          </cell>
          <cell r="N65">
            <v>0.12901979684829701</v>
          </cell>
          <cell r="O65">
            <v>0.101031497120857</v>
          </cell>
          <cell r="P65">
            <v>6.1621554195880897E-2</v>
          </cell>
          <cell r="Q65">
            <v>0.29049876332282998</v>
          </cell>
          <cell r="R65">
            <v>0.132779315114021</v>
          </cell>
          <cell r="S65">
            <v>2.8728894889354699E-2</v>
          </cell>
          <cell r="T65">
            <v>2.6263218373060199E-2</v>
          </cell>
          <cell r="U65">
            <v>0.102727331221104</v>
          </cell>
          <cell r="AF65">
            <v>0.24718914926052099</v>
          </cell>
          <cell r="AG65">
            <v>6.3114784657955197E-2</v>
          </cell>
          <cell r="AH65">
            <v>2.4541186168789898E-2</v>
          </cell>
          <cell r="AI65">
            <v>3.8573596626520198E-2</v>
          </cell>
          <cell r="AJ65">
            <v>1.3469535857439E-2</v>
          </cell>
          <cell r="AK65">
            <v>0.17060482501983601</v>
          </cell>
          <cell r="AL65">
            <v>0.106962457299232</v>
          </cell>
          <cell r="AM65">
            <v>1.02227935567498E-2</v>
          </cell>
          <cell r="AN65">
            <v>6.4189569093287E-3</v>
          </cell>
          <cell r="AO65">
            <v>4.7000613063573803E-2</v>
          </cell>
          <cell r="AZ65">
            <v>9.1955156078240105E-2</v>
          </cell>
          <cell r="BA65">
            <v>1.42884510681259E-2</v>
          </cell>
          <cell r="BB65">
            <v>5.59902279020135E-3</v>
          </cell>
          <cell r="BC65">
            <v>8.6894282652860803E-3</v>
          </cell>
          <cell r="BD65">
            <v>1.7698346480355201E-3</v>
          </cell>
          <cell r="BE65">
            <v>7.5896870354648205E-2</v>
          </cell>
          <cell r="BF65">
            <v>5.6928255013066503E-2</v>
          </cell>
          <cell r="BG65">
            <v>3.6768281039096001E-3</v>
          </cell>
          <cell r="BH65">
            <v>2.07604026388882E-3</v>
          </cell>
          <cell r="BI65">
            <v>1.32157469834047E-2</v>
          </cell>
          <cell r="BJ65">
            <v>5.2007266222322601E-2</v>
          </cell>
          <cell r="BK65">
            <v>2.6044324321197399E-2</v>
          </cell>
          <cell r="BL65">
            <v>2.4422973777640699E-2</v>
          </cell>
          <cell r="BM65">
            <v>1.62135054294519E-3</v>
          </cell>
          <cell r="BN65">
            <v>1.06746544278412E-3</v>
          </cell>
          <cell r="BO65">
            <v>2.48954763133937E-2</v>
          </cell>
          <cell r="BP65">
            <v>3.2893206952753102E-4</v>
          </cell>
          <cell r="BQ65">
            <v>4.1646501593043002E-4</v>
          </cell>
          <cell r="BR65">
            <v>1.9646080736179201E-2</v>
          </cell>
          <cell r="BS65">
            <v>4.5039985411574899E-3</v>
          </cell>
          <cell r="BT65">
            <v>0.36582110017081099</v>
          </cell>
          <cell r="BU65">
            <v>0.27287470465876401</v>
          </cell>
          <cell r="BV65">
            <v>0.25294604685052302</v>
          </cell>
          <cell r="BW65">
            <v>1.9928657782038801E-2</v>
          </cell>
          <cell r="BX65">
            <v>1.8617759028481201E-2</v>
          </cell>
          <cell r="BY65">
            <v>7.4328636503733003E-2</v>
          </cell>
          <cell r="BZ65">
            <v>5.0848284242841499E-3</v>
          </cell>
          <cell r="CA65">
            <v>7.1180201895970499E-3</v>
          </cell>
          <cell r="CB65">
            <v>3.5590108598918799E-2</v>
          </cell>
          <cell r="CC65">
            <v>2.6535679302509801E-2</v>
          </cell>
          <cell r="CD65">
            <v>0.33498245477676403</v>
          </cell>
          <cell r="CE65">
            <v>0.16693651676178001</v>
          </cell>
          <cell r="CF65">
            <v>0.104478612542152</v>
          </cell>
          <cell r="CG65">
            <v>6.2457896769046797E-2</v>
          </cell>
          <cell r="CH65">
            <v>4.81520183384418E-2</v>
          </cell>
          <cell r="CI65">
            <v>0.119893938302994</v>
          </cell>
          <cell r="CJ65">
            <v>2.5816857814788801E-2</v>
          </cell>
          <cell r="CK65">
            <v>1.8506102263927501E-2</v>
          </cell>
          <cell r="CL65">
            <v>1.9844261929392801E-2</v>
          </cell>
          <cell r="CM65">
            <v>5.5726714432239498E-2</v>
          </cell>
          <cell r="CN65">
            <v>0.127374041047875</v>
          </cell>
          <cell r="CO65">
            <v>7.3897164334488993E-2</v>
          </cell>
          <cell r="CP65">
            <v>5.7338063935742797E-2</v>
          </cell>
          <cell r="CQ65">
            <v>1.65591004449126E-2</v>
          </cell>
          <cell r="CR65">
            <v>1.5478781438403999E-2</v>
          </cell>
          <cell r="CS65">
            <v>3.7998095792175203E-2</v>
          </cell>
          <cell r="CT65">
            <v>4.9042811266624001E-3</v>
          </cell>
          <cell r="CU65">
            <v>5.9800553336222199E-3</v>
          </cell>
          <cell r="CV65">
            <v>8.7711167225287198E-3</v>
          </cell>
          <cell r="CW65">
            <v>1.8342642595889799E-2</v>
          </cell>
          <cell r="CX65">
            <v>0.207608423492363</v>
          </cell>
          <cell r="CY65">
            <v>9.3039346273599902E-2</v>
          </cell>
          <cell r="CZ65">
            <v>4.71405482908459E-2</v>
          </cell>
          <cell r="DA65">
            <v>4.5898797985254598E-2</v>
          </cell>
          <cell r="DB65">
            <v>3.2673237748294698E-2</v>
          </cell>
          <cell r="DC65">
            <v>8.18958392887595E-2</v>
          </cell>
          <cell r="DD65">
            <v>2.0912576360520799E-2</v>
          </cell>
          <cell r="DE65">
            <v>1.25260460605735E-2</v>
          </cell>
          <cell r="DF65">
            <v>1.1073145111434E-2</v>
          </cell>
          <cell r="DG65">
            <v>3.7384071861787299E-2</v>
          </cell>
          <cell r="DH65">
            <v>0.15523399412632</v>
          </cell>
          <cell r="DI65">
            <v>4.8826333135366398E-2</v>
          </cell>
          <cell r="DJ65">
            <v>1.8942164257168801E-2</v>
          </cell>
          <cell r="DK65">
            <v>2.98841670155525E-2</v>
          </cell>
          <cell r="DL65">
            <v>1.16997016593814E-2</v>
          </cell>
          <cell r="DM65">
            <v>9.4707950949668898E-2</v>
          </cell>
          <cell r="DN65">
            <v>5.0034202635288197E-2</v>
          </cell>
          <cell r="DO65">
            <v>6.5459650941193104E-3</v>
          </cell>
          <cell r="DP65">
            <v>4.3429168872535203E-3</v>
          </cell>
          <cell r="DQ65">
            <v>3.3784870058298097E-2</v>
          </cell>
        </row>
        <row r="66">
          <cell r="B66">
            <v>0.41952008008956898</v>
          </cell>
          <cell r="C66">
            <v>0.30311566591262801</v>
          </cell>
          <cell r="D66">
            <v>0.28223779797553999</v>
          </cell>
          <cell r="E66">
            <v>2.08778772503138E-2</v>
          </cell>
          <cell r="F66">
            <v>1.86369325965643E-2</v>
          </cell>
          <cell r="G66">
            <v>9.7767457365989699E-2</v>
          </cell>
          <cell r="H66">
            <v>5.4390346631407703E-3</v>
          </cell>
          <cell r="I66">
            <v>7.6853423379361603E-3</v>
          </cell>
          <cell r="J66">
            <v>5.3495042026042897E-2</v>
          </cell>
          <cell r="K66">
            <v>3.1148042529821399E-2</v>
          </cell>
          <cell r="L66">
            <v>0.58047991991043102</v>
          </cell>
          <cell r="M66">
            <v>0.23350116610527</v>
          </cell>
          <cell r="N66">
            <v>0.130028575658798</v>
          </cell>
          <cell r="O66">
            <v>0.103472582995892</v>
          </cell>
          <cell r="P66">
            <v>5.8424185961484902E-2</v>
          </cell>
          <cell r="Q66">
            <v>0.28855457901954701</v>
          </cell>
          <cell r="R66">
            <v>0.130554154515266</v>
          </cell>
          <cell r="S66">
            <v>2.8879074379801799E-2</v>
          </cell>
          <cell r="T66">
            <v>2.5113234296441099E-2</v>
          </cell>
          <cell r="U66">
            <v>0.104008115828037</v>
          </cell>
          <cell r="AF66">
            <v>0.24390989542007399</v>
          </cell>
          <cell r="AG66">
            <v>6.4842812716960893E-2</v>
          </cell>
          <cell r="AH66">
            <v>2.4430822581052801E-2</v>
          </cell>
          <cell r="AI66">
            <v>4.0411990135908099E-2</v>
          </cell>
          <cell r="AJ66">
            <v>1.22107500210404E-2</v>
          </cell>
          <cell r="AK66">
            <v>0.166856318712235</v>
          </cell>
          <cell r="AL66">
            <v>0.103439688682556</v>
          </cell>
          <cell r="AM66">
            <v>1.00542204454541E-2</v>
          </cell>
          <cell r="AN66">
            <v>6.0869422741234303E-3</v>
          </cell>
          <cell r="AO66">
            <v>4.7275476157665301E-2</v>
          </cell>
          <cell r="AZ66">
            <v>8.88582308219798E-2</v>
          </cell>
          <cell r="BA66">
            <v>1.53186418533885E-2</v>
          </cell>
          <cell r="BB66">
            <v>5.7152638934747802E-3</v>
          </cell>
          <cell r="BC66">
            <v>9.6033779573299408E-3</v>
          </cell>
          <cell r="BD66">
            <v>1.6714492328845001E-3</v>
          </cell>
          <cell r="BE66">
            <v>7.1868139810599196E-2</v>
          </cell>
          <cell r="BF66">
            <v>5.3016363893639402E-2</v>
          </cell>
          <cell r="BG66">
            <v>3.6766983288155902E-3</v>
          </cell>
          <cell r="BH66">
            <v>1.9889537306760998E-3</v>
          </cell>
          <cell r="BI66">
            <v>1.3186123853274299E-2</v>
          </cell>
          <cell r="BJ66">
            <v>5.2226828339152799E-2</v>
          </cell>
          <cell r="BK66">
            <v>2.62951448996184E-2</v>
          </cell>
          <cell r="BL66">
            <v>2.46452999572906E-2</v>
          </cell>
          <cell r="BM66">
            <v>1.64984494221386E-3</v>
          </cell>
          <cell r="BN66">
            <v>1.1055840613354499E-3</v>
          </cell>
          <cell r="BO66">
            <v>2.4826099390214001E-2</v>
          </cell>
          <cell r="BP66">
            <v>3.8099081861737402E-4</v>
          </cell>
          <cell r="BQ66">
            <v>5.2995334381872002E-4</v>
          </cell>
          <cell r="BR66">
            <v>1.9102176775708302E-2</v>
          </cell>
          <cell r="BS66">
            <v>4.8129784598398102E-3</v>
          </cell>
          <cell r="BT66">
            <v>0.367293243940715</v>
          </cell>
          <cell r="BU66">
            <v>0.27682053390769401</v>
          </cell>
          <cell r="BV66">
            <v>0.25759250166306902</v>
          </cell>
          <cell r="BW66">
            <v>1.92280321864556E-2</v>
          </cell>
          <cell r="BX66">
            <v>1.7531348127314401E-2</v>
          </cell>
          <cell r="BY66">
            <v>7.2941360898035601E-2</v>
          </cell>
          <cell r="BZ66">
            <v>5.0580437039122296E-3</v>
          </cell>
          <cell r="CA66">
            <v>7.15538888597119E-3</v>
          </cell>
          <cell r="CB66">
            <v>3.4392863436670501E-2</v>
          </cell>
          <cell r="CC66">
            <v>2.6335064803777598E-2</v>
          </cell>
          <cell r="CD66">
            <v>0.336570054292679</v>
          </cell>
          <cell r="CE66">
            <v>0.16865834593772899</v>
          </cell>
          <cell r="CF66">
            <v>0.105597756803036</v>
          </cell>
          <cell r="CG66">
            <v>6.3060589134693104E-2</v>
          </cell>
          <cell r="CH66">
            <v>4.6213436871767002E-2</v>
          </cell>
          <cell r="CI66">
            <v>0.121698260307312</v>
          </cell>
          <cell r="CJ66">
            <v>2.7114475145935998E-2</v>
          </cell>
          <cell r="CK66">
            <v>1.8824854865670201E-2</v>
          </cell>
          <cell r="CL66">
            <v>1.9026292487978901E-2</v>
          </cell>
          <cell r="CM66">
            <v>5.6732635945081697E-2</v>
          </cell>
          <cell r="CN66">
            <v>0.12813648049668999</v>
          </cell>
          <cell r="CO66">
            <v>7.4960896596794502E-2</v>
          </cell>
          <cell r="CP66">
            <v>5.81604867860121E-2</v>
          </cell>
          <cell r="CQ66">
            <v>1.6800409836000701E-2</v>
          </cell>
          <cell r="CR66">
            <v>1.46460388343112E-2</v>
          </cell>
          <cell r="CS66">
            <v>3.8529544967023301E-2</v>
          </cell>
          <cell r="CT66">
            <v>5.0447176982594596E-3</v>
          </cell>
          <cell r="CU66">
            <v>6.15183811552462E-3</v>
          </cell>
          <cell r="CV66">
            <v>8.2907005810993004E-3</v>
          </cell>
          <cell r="CW66">
            <v>1.90422885417601E-2</v>
          </cell>
          <cell r="CX66">
            <v>0.20843356350900499</v>
          </cell>
          <cell r="CY66">
            <v>9.3697451553128905E-2</v>
          </cell>
          <cell r="CZ66">
            <v>4.7437271034717003E-2</v>
          </cell>
          <cell r="DA66">
            <v>4.6260180532456001E-2</v>
          </cell>
          <cell r="DB66">
            <v>3.1567398021371498E-2</v>
          </cell>
          <cell r="DC66">
            <v>8.3168714039819999E-2</v>
          </cell>
          <cell r="DD66">
            <v>2.2069757970121499E-2</v>
          </cell>
          <cell r="DE66">
            <v>1.26730163768752E-2</v>
          </cell>
          <cell r="DF66">
            <v>1.07355913267295E-2</v>
          </cell>
          <cell r="DG66">
            <v>3.7690348390357502E-2</v>
          </cell>
          <cell r="DH66">
            <v>0.15505166351795199</v>
          </cell>
          <cell r="DI66">
            <v>4.9524169415235499E-2</v>
          </cell>
          <cell r="DJ66">
            <v>1.8715558573603599E-2</v>
          </cell>
          <cell r="DK66">
            <v>3.08086108416319E-2</v>
          </cell>
          <cell r="DL66">
            <v>1.05393007397652E-2</v>
          </cell>
          <cell r="DM66">
            <v>9.4988189637660994E-2</v>
          </cell>
          <cell r="DN66">
            <v>5.04233241081238E-2</v>
          </cell>
          <cell r="DO66">
            <v>6.37752190232277E-3</v>
          </cell>
          <cell r="DP66">
            <v>4.0979883633553999E-3</v>
          </cell>
          <cell r="DQ66">
            <v>3.4089352935552597E-2</v>
          </cell>
        </row>
        <row r="67">
          <cell r="B67">
            <v>0.43172594904899603</v>
          </cell>
          <cell r="C67">
            <v>0.30800887942314098</v>
          </cell>
          <cell r="D67">
            <v>0.28633898496627802</v>
          </cell>
          <cell r="E67">
            <v>2.1669890731573101E-2</v>
          </cell>
          <cell r="F67">
            <v>1.8396705389022799E-2</v>
          </cell>
          <cell r="G67">
            <v>0.105320356786251</v>
          </cell>
          <cell r="H67">
            <v>6.0675372369587404E-3</v>
          </cell>
          <cell r="I67">
            <v>1.1464739218354199E-2</v>
          </cell>
          <cell r="J67">
            <v>5.5306565016508102E-2</v>
          </cell>
          <cell r="K67">
            <v>3.24815176427364E-2</v>
          </cell>
          <cell r="L67">
            <v>0.56827408075332597</v>
          </cell>
          <cell r="M67">
            <v>0.23766760528087599</v>
          </cell>
          <cell r="N67">
            <v>0.13271982967853499</v>
          </cell>
          <cell r="O67">
            <v>0.104947783052921</v>
          </cell>
          <cell r="P67">
            <v>5.6597460061311701E-2</v>
          </cell>
          <cell r="Q67">
            <v>0.274008989334106</v>
          </cell>
          <cell r="R67">
            <v>0.11360064893961</v>
          </cell>
          <cell r="S67">
            <v>2.74778176099062E-2</v>
          </cell>
          <cell r="T67">
            <v>2.6465745642781299E-2</v>
          </cell>
          <cell r="U67">
            <v>0.1064647808671</v>
          </cell>
          <cell r="AF67">
            <v>0.23191991448402399</v>
          </cell>
          <cell r="AG67">
            <v>6.6871114075183896E-2</v>
          </cell>
          <cell r="AH67">
            <v>2.4791983887553201E-2</v>
          </cell>
          <cell r="AI67">
            <v>4.2079128324985497E-2</v>
          </cell>
          <cell r="AJ67">
            <v>1.22767072170973E-2</v>
          </cell>
          <cell r="AK67">
            <v>0.15277209877967801</v>
          </cell>
          <cell r="AL67">
            <v>8.93358513712883E-2</v>
          </cell>
          <cell r="AM67">
            <v>8.3567388355731999E-3</v>
          </cell>
          <cell r="AN67">
            <v>6.3654775731265502E-3</v>
          </cell>
          <cell r="AO67">
            <v>4.8714026808738702E-2</v>
          </cell>
          <cell r="AZ67">
            <v>8.4799756915350702E-2</v>
          </cell>
          <cell r="BA67">
            <v>1.61893854701162E-2</v>
          </cell>
          <cell r="BB67">
            <v>6.0347330418443401E-3</v>
          </cell>
          <cell r="BC67">
            <v>1.01546524622086E-2</v>
          </cell>
          <cell r="BD67">
            <v>1.52041728148672E-3</v>
          </cell>
          <cell r="BE67">
            <v>6.7089954207309205E-2</v>
          </cell>
          <cell r="BF67">
            <v>4.8664233711315799E-2</v>
          </cell>
          <cell r="BG67">
            <v>2.6523933924477998E-3</v>
          </cell>
          <cell r="BH67">
            <v>2.0693106029399701E-3</v>
          </cell>
          <cell r="BI67">
            <v>1.37040164839168E-2</v>
          </cell>
          <cell r="BJ67">
            <v>5.3145113997177397E-2</v>
          </cell>
          <cell r="BK67">
            <v>2.77450084898841E-2</v>
          </cell>
          <cell r="BL67">
            <v>2.6177882470752398E-2</v>
          </cell>
          <cell r="BM67">
            <v>1.5671260180454699E-3</v>
          </cell>
          <cell r="BN67">
            <v>1.12532395906373E-3</v>
          </cell>
          <cell r="BO67">
            <v>2.4274781430987599E-2</v>
          </cell>
          <cell r="BP67">
            <v>5.6931919953925598E-4</v>
          </cell>
          <cell r="BQ67">
            <v>1.1313301860212E-3</v>
          </cell>
          <cell r="BR67">
            <v>1.83903824465197E-2</v>
          </cell>
          <cell r="BS67">
            <v>4.18374959909046E-3</v>
          </cell>
          <cell r="BT67">
            <v>0.37858082337266102</v>
          </cell>
          <cell r="BU67">
            <v>0.28026386247697799</v>
          </cell>
          <cell r="BV67">
            <v>0.26016109710804902</v>
          </cell>
          <cell r="BW67">
            <v>2.01027654398328E-2</v>
          </cell>
          <cell r="BX67">
            <v>1.7271382252012999E-2</v>
          </cell>
          <cell r="BY67">
            <v>8.1045579051345906E-2</v>
          </cell>
          <cell r="BZ67">
            <v>5.4982180561384099E-3</v>
          </cell>
          <cell r="CA67">
            <v>1.0333409362897301E-2</v>
          </cell>
          <cell r="CB67">
            <v>3.6916183635189503E-2</v>
          </cell>
          <cell r="CC67">
            <v>2.8297767991049098E-2</v>
          </cell>
          <cell r="CD67">
            <v>0.33635413646697998</v>
          </cell>
          <cell r="CE67">
            <v>0.170796483755112</v>
          </cell>
          <cell r="CF67">
            <v>0.107927836477757</v>
          </cell>
          <cell r="CG67">
            <v>6.2868647277355194E-2</v>
          </cell>
          <cell r="CH67">
            <v>4.4320754706859603E-2</v>
          </cell>
          <cell r="CI67">
            <v>0.121236898005009</v>
          </cell>
          <cell r="CJ67">
            <v>2.42647975683212E-2</v>
          </cell>
          <cell r="CK67">
            <v>1.9121078774333E-2</v>
          </cell>
          <cell r="CL67">
            <v>2.0100267603993398E-2</v>
          </cell>
          <cell r="CM67">
            <v>5.7750754058361102E-2</v>
          </cell>
          <cell r="CN67">
            <v>0.129896501128066</v>
          </cell>
          <cell r="CO67">
            <v>7.5847937271086796E-2</v>
          </cell>
          <cell r="CP67">
            <v>5.8306276841648699E-2</v>
          </cell>
          <cell r="CQ67">
            <v>1.7541660513072699E-2</v>
          </cell>
          <cell r="CR67">
            <v>1.4111611855210799E-2</v>
          </cell>
          <cell r="CS67">
            <v>3.9936951899627503E-2</v>
          </cell>
          <cell r="CT67">
            <v>5.1209793513679004E-3</v>
          </cell>
          <cell r="CU67">
            <v>6.7683160306708399E-3</v>
          </cell>
          <cell r="CV67">
            <v>8.82898640011749E-3</v>
          </cell>
          <cell r="CW67">
            <v>1.9218670204702599E-2</v>
          </cell>
          <cell r="CX67">
            <v>0.20645764229425601</v>
          </cell>
          <cell r="CY67">
            <v>9.4948552403424799E-2</v>
          </cell>
          <cell r="CZ67">
            <v>4.96215627431741E-2</v>
          </cell>
          <cell r="DA67">
            <v>4.5326989723478699E-2</v>
          </cell>
          <cell r="DB67">
            <v>3.0209142477618401E-2</v>
          </cell>
          <cell r="DC67">
            <v>8.1299947475591994E-2</v>
          </cell>
          <cell r="DD67">
            <v>1.9143818235209401E-2</v>
          </cell>
          <cell r="DE67">
            <v>1.23527631911537E-2</v>
          </cell>
          <cell r="DF67">
            <v>1.12712810194043E-2</v>
          </cell>
          <cell r="DG67">
            <v>3.8532085051521503E-2</v>
          </cell>
          <cell r="DH67">
            <v>0.14712016284465801</v>
          </cell>
          <cell r="DI67">
            <v>5.0681728869676597E-2</v>
          </cell>
          <cell r="DJ67">
            <v>1.8757252022623998E-2</v>
          </cell>
          <cell r="DK67">
            <v>3.1924478709697703E-2</v>
          </cell>
          <cell r="DL67">
            <v>1.07562895864248E-2</v>
          </cell>
          <cell r="DM67">
            <v>8.5682138800621005E-2</v>
          </cell>
          <cell r="DN67">
            <v>4.06716130673885E-2</v>
          </cell>
          <cell r="DO67">
            <v>5.70434518158436E-3</v>
          </cell>
          <cell r="DP67">
            <v>4.2961672879755497E-3</v>
          </cell>
          <cell r="DQ67">
            <v>3.5010013729333898E-2</v>
          </cell>
        </row>
        <row r="68">
          <cell r="B68">
            <v>0.43252229690551802</v>
          </cell>
          <cell r="C68">
            <v>0.30313861370086698</v>
          </cell>
          <cell r="D68">
            <v>0.28157803416252097</v>
          </cell>
          <cell r="E68">
            <v>2.15605888515711E-2</v>
          </cell>
          <cell r="F68">
            <v>1.8317447975277901E-2</v>
          </cell>
          <cell r="G68">
            <v>0.111066229641438</v>
          </cell>
          <cell r="H68">
            <v>5.8284313417971099E-3</v>
          </cell>
          <cell r="I68">
            <v>1.1522905901074401E-2</v>
          </cell>
          <cell r="J68">
            <v>5.92473894357681E-2</v>
          </cell>
          <cell r="K68">
            <v>3.4467503428459202E-2</v>
          </cell>
          <cell r="L68">
            <v>0.56747770309448198</v>
          </cell>
          <cell r="M68">
            <v>0.23355537652969399</v>
          </cell>
          <cell r="N68">
            <v>0.13026674091815901</v>
          </cell>
          <cell r="O68">
            <v>0.10328862816095399</v>
          </cell>
          <cell r="P68">
            <v>5.4812069982290303E-2</v>
          </cell>
          <cell r="Q68">
            <v>0.27911028265953097</v>
          </cell>
          <cell r="R68">
            <v>0.108530931174755</v>
          </cell>
          <cell r="S68">
            <v>2.9671959578990902E-2</v>
          </cell>
          <cell r="T68">
            <v>2.8248623013496399E-2</v>
          </cell>
          <cell r="U68">
            <v>0.112658776342869</v>
          </cell>
          <cell r="AF68">
            <v>0.22976504266262099</v>
          </cell>
          <cell r="AG68">
            <v>6.5640568733215304E-2</v>
          </cell>
          <cell r="AH68">
            <v>2.4256534874439201E-2</v>
          </cell>
          <cell r="AI68">
            <v>4.1384030133485801E-2</v>
          </cell>
          <cell r="AJ68">
            <v>1.15111898630857E-2</v>
          </cell>
          <cell r="AK68">
            <v>0.15261329710483601</v>
          </cell>
          <cell r="AL68">
            <v>8.5203580558300004E-2</v>
          </cell>
          <cell r="AM68">
            <v>9.1092931106686592E-3</v>
          </cell>
          <cell r="AN68">
            <v>6.7704003304243096E-3</v>
          </cell>
          <cell r="AO68">
            <v>5.1530018448829699E-2</v>
          </cell>
          <cell r="AZ68">
            <v>8.1943961856984604E-2</v>
          </cell>
          <cell r="BA68">
            <v>1.5992091440411801E-2</v>
          </cell>
          <cell r="BB68">
            <v>5.9816369634011603E-3</v>
          </cell>
          <cell r="BC68">
            <v>1.00104544551622E-2</v>
          </cell>
          <cell r="BD68">
            <v>1.30809722058148E-3</v>
          </cell>
          <cell r="BE68">
            <v>6.4643773218532999E-2</v>
          </cell>
          <cell r="BF68">
            <v>4.4362234181945098E-2</v>
          </cell>
          <cell r="BG68">
            <v>2.9795366856120598E-3</v>
          </cell>
          <cell r="BH68">
            <v>2.2115728659796801E-3</v>
          </cell>
          <cell r="BI68">
            <v>1.5090429602194901E-2</v>
          </cell>
          <cell r="BJ68">
            <v>5.4159721419769401E-2</v>
          </cell>
          <cell r="BK68">
            <v>2.7828578816893601E-2</v>
          </cell>
          <cell r="BL68">
            <v>2.6219495317755099E-2</v>
          </cell>
          <cell r="BM68">
            <v>1.60908350302868E-3</v>
          </cell>
          <cell r="BN68">
            <v>1.1560045646780801E-3</v>
          </cell>
          <cell r="BO68">
            <v>2.51751381458943E-2</v>
          </cell>
          <cell r="BP68">
            <v>5.0216324500004003E-4</v>
          </cell>
          <cell r="BQ68">
            <v>1.0301510218030201E-3</v>
          </cell>
          <cell r="BR68">
            <v>1.9421473285955101E-2</v>
          </cell>
          <cell r="BS68">
            <v>4.22135057876789E-3</v>
          </cell>
          <cell r="BT68">
            <v>0.378362564891284</v>
          </cell>
          <cell r="BU68">
            <v>0.27531002933159199</v>
          </cell>
          <cell r="BV68">
            <v>0.25535852466847903</v>
          </cell>
          <cell r="BW68">
            <v>1.9951504644226601E-2</v>
          </cell>
          <cell r="BX68">
            <v>1.71614427943028E-2</v>
          </cell>
          <cell r="BY68">
            <v>8.5891092886146395E-2</v>
          </cell>
          <cell r="BZ68">
            <v>5.32626790421556E-3</v>
          </cell>
          <cell r="CA68">
            <v>1.0492755182662799E-2</v>
          </cell>
          <cell r="CB68">
            <v>3.9825916648175801E-2</v>
          </cell>
          <cell r="CC68">
            <v>3.02461532109745E-2</v>
          </cell>
          <cell r="CD68">
            <v>0.33771267533302302</v>
          </cell>
          <cell r="CE68">
            <v>0.16791480779647799</v>
          </cell>
          <cell r="CF68">
            <v>0.10601020604372</v>
          </cell>
          <cell r="CG68">
            <v>6.19045980274677E-2</v>
          </cell>
          <cell r="CH68">
            <v>4.3300881981849698E-2</v>
          </cell>
          <cell r="CI68">
            <v>0.12649700045585599</v>
          </cell>
          <cell r="CJ68">
            <v>2.33273524791002E-2</v>
          </cell>
          <cell r="CK68">
            <v>2.05626673996449E-2</v>
          </cell>
          <cell r="CL68">
            <v>2.1478222683072101E-2</v>
          </cell>
          <cell r="CM68">
            <v>6.1128757894039203E-2</v>
          </cell>
          <cell r="CN68">
            <v>0.13101603039679599</v>
          </cell>
          <cell r="CO68">
            <v>7.5184359851923302E-2</v>
          </cell>
          <cell r="CP68">
            <v>5.7656375100800197E-2</v>
          </cell>
          <cell r="CQ68">
            <v>1.7527984750941101E-2</v>
          </cell>
          <cell r="CR68">
            <v>1.4002640326355301E-2</v>
          </cell>
          <cell r="CS68">
            <v>4.1829030039353503E-2</v>
          </cell>
          <cell r="CT68">
            <v>4.9164801178242096E-3</v>
          </cell>
          <cell r="CU68">
            <v>7.2214534717740496E-3</v>
          </cell>
          <cell r="CV68">
            <v>9.51999215008454E-3</v>
          </cell>
          <cell r="CW68">
            <v>2.0171104353599499E-2</v>
          </cell>
          <cell r="CX68">
            <v>0.20669665540175799</v>
          </cell>
          <cell r="CY68">
            <v>9.2730445997126404E-2</v>
          </cell>
          <cell r="CZ68">
            <v>4.8353834196906198E-2</v>
          </cell>
          <cell r="DA68">
            <v>4.43766118040076E-2</v>
          </cell>
          <cell r="DB68">
            <v>2.92982414516939E-2</v>
          </cell>
          <cell r="DC68">
            <v>8.4667967831274393E-2</v>
          </cell>
          <cell r="DD68">
            <v>1.8410871555493799E-2</v>
          </cell>
          <cell r="DE68">
            <v>1.3341213585729201E-2</v>
          </cell>
          <cell r="DF68">
            <v>1.19582306353003E-2</v>
          </cell>
          <cell r="DG68">
            <v>4.0957652206321499E-2</v>
          </cell>
          <cell r="DH68">
            <v>0.14782108366489399</v>
          </cell>
          <cell r="DI68">
            <v>4.9648474901914597E-2</v>
          </cell>
          <cell r="DJ68">
            <v>1.82748977094889E-2</v>
          </cell>
          <cell r="DK68">
            <v>3.1373575329780599E-2</v>
          </cell>
          <cell r="DL68">
            <v>1.02030923590064E-2</v>
          </cell>
          <cell r="DM68">
            <v>8.7969519197940799E-2</v>
          </cell>
          <cell r="DN68">
            <v>4.0841348469257403E-2</v>
          </cell>
          <cell r="DO68">
            <v>6.1297561042010801E-3</v>
          </cell>
          <cell r="DP68">
            <v>4.5588277280330701E-3</v>
          </cell>
          <cell r="DQ68">
            <v>3.6439590156078297E-2</v>
          </cell>
        </row>
        <row r="69">
          <cell r="B69">
            <v>0.42610192298889199</v>
          </cell>
          <cell r="C69">
            <v>0.29784929752349898</v>
          </cell>
          <cell r="D69">
            <v>0.276308834552765</v>
          </cell>
          <cell r="E69">
            <v>2.1540438756346699E-2</v>
          </cell>
          <cell r="F69">
            <v>1.86084136366844E-2</v>
          </cell>
          <cell r="G69">
            <v>0.10964423418045</v>
          </cell>
          <cell r="H69">
            <v>4.1916267946362504E-3</v>
          </cell>
          <cell r="I69">
            <v>1.01106455549598E-2</v>
          </cell>
          <cell r="J69">
            <v>5.94131238758564E-2</v>
          </cell>
          <cell r="K69">
            <v>3.5928834229707697E-2</v>
          </cell>
          <cell r="L69">
            <v>0.57389807701110795</v>
          </cell>
          <cell r="M69">
            <v>0.22929009795188901</v>
          </cell>
          <cell r="N69">
            <v>0.12780573964118999</v>
          </cell>
          <cell r="O69">
            <v>0.101484358310699</v>
          </cell>
          <cell r="P69">
            <v>5.2266679704189301E-2</v>
          </cell>
          <cell r="Q69">
            <v>0.29234129190444902</v>
          </cell>
          <cell r="R69">
            <v>0.118728399276733</v>
          </cell>
          <cell r="S69">
            <v>2.9335767030715901E-2</v>
          </cell>
          <cell r="T69">
            <v>2.7989249676465999E-2</v>
          </cell>
          <cell r="U69">
            <v>0.116287901997566</v>
          </cell>
          <cell r="AF69">
            <v>0.24182155728340099</v>
          </cell>
          <cell r="AG69">
            <v>6.24706596136093E-2</v>
          </cell>
          <cell r="AH69">
            <v>2.3315841332078001E-2</v>
          </cell>
          <cell r="AI69">
            <v>3.9154816418886199E-2</v>
          </cell>
          <cell r="AJ69">
            <v>1.1231448501348501E-2</v>
          </cell>
          <cell r="AK69">
            <v>0.16811944544315299</v>
          </cell>
          <cell r="AL69">
            <v>9.8627775907516493E-2</v>
          </cell>
          <cell r="AM69">
            <v>9.6688810735940899E-3</v>
          </cell>
          <cell r="AN69">
            <v>6.6502019762992902E-3</v>
          </cell>
          <cell r="AO69">
            <v>5.3172592073678998E-2</v>
          </cell>
          <cell r="AZ69">
            <v>9.3783888876968702E-2</v>
          </cell>
          <cell r="BA69">
            <v>1.4966770712709399E-2</v>
          </cell>
          <cell r="BB69">
            <v>5.7496423888993599E-3</v>
          </cell>
          <cell r="BC69">
            <v>9.2171283368759106E-3</v>
          </cell>
          <cell r="BD69">
            <v>1.35011157672165E-3</v>
          </cell>
          <cell r="BE69">
            <v>7.7467006613748002E-2</v>
          </cell>
          <cell r="BF69">
            <v>5.7353343059162697E-2</v>
          </cell>
          <cell r="BG69">
            <v>3.0984412626742001E-3</v>
          </cell>
          <cell r="BH69">
            <v>2.18734311669072E-3</v>
          </cell>
          <cell r="BI69">
            <v>1.4827878992410899E-2</v>
          </cell>
          <cell r="BJ69">
            <v>5.3580874496138499E-2</v>
          </cell>
          <cell r="BK69">
            <v>2.6700205518040299E-2</v>
          </cell>
          <cell r="BL69">
            <v>2.5021119228792198E-2</v>
          </cell>
          <cell r="BM69">
            <v>1.67908629039247E-3</v>
          </cell>
          <cell r="BN69">
            <v>1.33711086193808E-3</v>
          </cell>
          <cell r="BO69">
            <v>2.5543558047494301E-2</v>
          </cell>
          <cell r="BP69">
            <v>3.7118382733931102E-4</v>
          </cell>
          <cell r="BQ69">
            <v>9.2360064048115E-4</v>
          </cell>
          <cell r="BR69">
            <v>1.9683753428189201E-2</v>
          </cell>
          <cell r="BS69">
            <v>4.5650202214823398E-3</v>
          </cell>
          <cell r="BT69">
            <v>0.37252105723899198</v>
          </cell>
          <cell r="BU69">
            <v>0.27114908060427301</v>
          </cell>
          <cell r="BV69">
            <v>0.25128772749794898</v>
          </cell>
          <cell r="BW69">
            <v>1.98613531596336E-2</v>
          </cell>
          <cell r="BX69">
            <v>1.7271303640335502E-2</v>
          </cell>
          <cell r="BY69">
            <v>8.4100672660320605E-2</v>
          </cell>
          <cell r="BZ69">
            <v>3.8204431506331702E-3</v>
          </cell>
          <cell r="CA69">
            <v>9.1870447969235602E-3</v>
          </cell>
          <cell r="CB69">
            <v>3.9729369943525203E-2</v>
          </cell>
          <cell r="CC69">
            <v>3.1363814826642099E-2</v>
          </cell>
          <cell r="CD69">
            <v>0.33207654953002902</v>
          </cell>
          <cell r="CE69">
            <v>0.16681943833828</v>
          </cell>
          <cell r="CF69">
            <v>0.10448990017175699</v>
          </cell>
          <cell r="CG69">
            <v>6.2329538166523001E-2</v>
          </cell>
          <cell r="CH69">
            <v>4.1035231202840798E-2</v>
          </cell>
          <cell r="CI69">
            <v>0.124221868813038</v>
          </cell>
          <cell r="CJ69">
            <v>2.0100625231862099E-2</v>
          </cell>
          <cell r="CK69">
            <v>1.96668859571218E-2</v>
          </cell>
          <cell r="CL69">
            <v>2.1339047700166699E-2</v>
          </cell>
          <cell r="CM69">
            <v>6.3115306198596996E-2</v>
          </cell>
          <cell r="CN69">
            <v>0.129542840489834</v>
          </cell>
          <cell r="CO69">
            <v>7.5352656787560396E-2</v>
          </cell>
          <cell r="CP69">
            <v>5.7510936416477601E-2</v>
          </cell>
          <cell r="CQ69">
            <v>1.7841720389966401E-2</v>
          </cell>
          <cell r="CR69">
            <v>1.33384649777972E-2</v>
          </cell>
          <cell r="CS69">
            <v>4.0851719006385602E-2</v>
          </cell>
          <cell r="CT69">
            <v>3.6708375630255499E-3</v>
          </cell>
          <cell r="CU69">
            <v>6.5712985271113101E-3</v>
          </cell>
          <cell r="CV69">
            <v>9.6079517390437203E-3</v>
          </cell>
          <cell r="CW69">
            <v>2.1001631136372201E-2</v>
          </cell>
          <cell r="CX69">
            <v>0.20253370065408299</v>
          </cell>
          <cell r="CY69">
            <v>9.1466785291202099E-2</v>
          </cell>
          <cell r="CZ69">
            <v>4.6978965852712502E-2</v>
          </cell>
          <cell r="DA69">
            <v>4.4487819493061298E-2</v>
          </cell>
          <cell r="DB69">
            <v>2.7696767001103E-2</v>
          </cell>
          <cell r="DC69">
            <v>8.3370148425899598E-2</v>
          </cell>
          <cell r="DD69">
            <v>1.6429787338114399E-2</v>
          </cell>
          <cell r="DE69">
            <v>1.30955873052366E-2</v>
          </cell>
          <cell r="DF69">
            <v>1.17310964841865E-2</v>
          </cell>
          <cell r="DG69">
            <v>4.2113677247835997E-2</v>
          </cell>
          <cell r="DH69">
            <v>0.14803767204284701</v>
          </cell>
          <cell r="DI69">
            <v>4.7503888607025098E-2</v>
          </cell>
          <cell r="DJ69">
            <v>1.7566198483109498E-2</v>
          </cell>
          <cell r="DK69">
            <v>2.99376901239157E-2</v>
          </cell>
          <cell r="DL69">
            <v>9.8813371732831001E-3</v>
          </cell>
          <cell r="DM69">
            <v>9.0652443468570695E-2</v>
          </cell>
          <cell r="DN69">
            <v>4.1274432092905003E-2</v>
          </cell>
          <cell r="DO69">
            <v>6.5704393200576297E-3</v>
          </cell>
          <cell r="DP69">
            <v>4.46285912767053E-3</v>
          </cell>
          <cell r="DQ69">
            <v>3.8344714790582698E-2</v>
          </cell>
        </row>
        <row r="70">
          <cell r="B70">
            <v>0.43289721012115501</v>
          </cell>
          <cell r="C70">
            <v>0.30443546175956698</v>
          </cell>
          <cell r="D70">
            <v>0.28197494149208102</v>
          </cell>
          <cell r="E70">
            <v>2.2460501641035101E-2</v>
          </cell>
          <cell r="F70">
            <v>1.91016234457493E-2</v>
          </cell>
          <cell r="G70">
            <v>0.109360136091709</v>
          </cell>
          <cell r="H70">
            <v>4.0791267529129999E-3</v>
          </cell>
          <cell r="I70">
            <v>9.7096404060721397E-3</v>
          </cell>
          <cell r="J70">
            <v>5.9218872338533401E-2</v>
          </cell>
          <cell r="K70">
            <v>3.6352500319480903E-2</v>
          </cell>
          <cell r="L70">
            <v>0.5671027302742</v>
          </cell>
          <cell r="M70">
            <v>0.231819897890091</v>
          </cell>
          <cell r="N70">
            <v>0.12872473895549799</v>
          </cell>
          <cell r="O70">
            <v>0.10309515148401301</v>
          </cell>
          <cell r="P70">
            <v>5.31856827437878E-2</v>
          </cell>
          <cell r="Q70">
            <v>0.28209716081619302</v>
          </cell>
          <cell r="R70">
            <v>0.113983280956745</v>
          </cell>
          <cell r="S70">
            <v>2.72148195654154E-2</v>
          </cell>
          <cell r="T70">
            <v>2.7254998683929402E-2</v>
          </cell>
          <cell r="U70">
            <v>0.113644056022167</v>
          </cell>
          <cell r="AF70">
            <v>0.23596149682998699</v>
          </cell>
          <cell r="AG70">
            <v>6.25590309500694E-2</v>
          </cell>
          <cell r="AH70">
            <v>2.31346227228642E-2</v>
          </cell>
          <cell r="AI70">
            <v>3.9424408227205297E-2</v>
          </cell>
          <cell r="AJ70">
            <v>1.16605637595057E-2</v>
          </cell>
          <cell r="AK70">
            <v>0.16174189746379899</v>
          </cell>
          <cell r="AL70">
            <v>9.3870267271995503E-2</v>
          </cell>
          <cell r="AM70">
            <v>9.0841334313154203E-3</v>
          </cell>
          <cell r="AN70">
            <v>6.50108000263572E-3</v>
          </cell>
          <cell r="AO70">
            <v>5.2286412566900302E-2</v>
          </cell>
          <cell r="AZ70">
            <v>8.8657214201755194E-2</v>
          </cell>
          <cell r="BA70">
            <v>1.43869254628348E-2</v>
          </cell>
          <cell r="BB70">
            <v>5.3993048642074996E-3</v>
          </cell>
          <cell r="BC70">
            <v>8.9876206298009995E-3</v>
          </cell>
          <cell r="BD70">
            <v>1.54349823511393E-3</v>
          </cell>
          <cell r="BE70">
            <v>7.2726790372521902E-2</v>
          </cell>
          <cell r="BF70">
            <v>5.2885645124759198E-2</v>
          </cell>
          <cell r="BG70">
            <v>2.84129428477374E-3</v>
          </cell>
          <cell r="BH70">
            <v>2.1626688892370698E-3</v>
          </cell>
          <cell r="BI70">
            <v>1.4837182219358799E-2</v>
          </cell>
          <cell r="BJ70">
            <v>5.6841694987955299E-2</v>
          </cell>
          <cell r="BK70">
            <v>2.8873968868211301E-2</v>
          </cell>
          <cell r="BL70">
            <v>2.7026123867914201E-2</v>
          </cell>
          <cell r="BM70">
            <v>1.8478449986363899E-3</v>
          </cell>
          <cell r="BN70">
            <v>1.56594676178791E-3</v>
          </cell>
          <cell r="BO70">
            <v>2.6401779067998499E-2</v>
          </cell>
          <cell r="BP70">
            <v>4.1538758831527798E-4</v>
          </cell>
          <cell r="BQ70">
            <v>9.7009790399556998E-4</v>
          </cell>
          <cell r="BR70">
            <v>2.0063975228261199E-2</v>
          </cell>
          <cell r="BS70">
            <v>4.9523183359457996E-3</v>
          </cell>
          <cell r="BT70">
            <v>0.37605552163712602</v>
          </cell>
          <cell r="BU70">
            <v>0.27556148431514199</v>
          </cell>
          <cell r="BV70">
            <v>0.25494882845953598</v>
          </cell>
          <cell r="BW70">
            <v>2.0612655773921899E-2</v>
          </cell>
          <cell r="BX70">
            <v>1.75356770221098E-2</v>
          </cell>
          <cell r="BY70">
            <v>8.2958359855351702E-2</v>
          </cell>
          <cell r="BZ70">
            <v>3.66373910723416E-3</v>
          </cell>
          <cell r="CA70">
            <v>8.7395424391252703E-3</v>
          </cell>
          <cell r="CB70">
            <v>3.9154895359594502E-2</v>
          </cell>
          <cell r="CC70">
            <v>3.1400183017593897E-2</v>
          </cell>
          <cell r="CD70">
            <v>0.33114123344421398</v>
          </cell>
          <cell r="CE70">
            <v>0.169260859489441</v>
          </cell>
          <cell r="CF70">
            <v>0.105590119957924</v>
          </cell>
          <cell r="CG70">
            <v>6.3670746982097598E-2</v>
          </cell>
          <cell r="CH70">
            <v>4.1525121778249699E-2</v>
          </cell>
          <cell r="CI70">
            <v>0.12035526335239401</v>
          </cell>
          <cell r="CJ70">
            <v>2.01130136847496E-2</v>
          </cell>
          <cell r="CK70">
            <v>1.8130686134099998E-2</v>
          </cell>
          <cell r="CL70">
            <v>2.07539182156324E-2</v>
          </cell>
          <cell r="CM70">
            <v>6.1357643455267001E-2</v>
          </cell>
          <cell r="CN70">
            <v>0.12919080709994801</v>
          </cell>
          <cell r="CO70">
            <v>7.5706434800421898E-2</v>
          </cell>
          <cell r="CP70">
            <v>5.8082143083428399E-2</v>
          </cell>
          <cell r="CQ70">
            <v>1.7624291693592999E-2</v>
          </cell>
          <cell r="CR70">
            <v>1.3062421126694999E-2</v>
          </cell>
          <cell r="CS70">
            <v>4.0421951068068701E-2</v>
          </cell>
          <cell r="CT70">
            <v>3.70160948993189E-3</v>
          </cell>
          <cell r="CU70">
            <v>6.2599351071668096E-3</v>
          </cell>
          <cell r="CV70">
            <v>9.5077543145902308E-3</v>
          </cell>
          <cell r="CW70">
            <v>2.0952652161168799E-2</v>
          </cell>
          <cell r="CX70">
            <v>0.201950439516946</v>
          </cell>
          <cell r="CY70">
            <v>9.3554431100234897E-2</v>
          </cell>
          <cell r="CZ70">
            <v>4.7507976595769601E-2</v>
          </cell>
          <cell r="DA70">
            <v>4.6046454485139603E-2</v>
          </cell>
          <cell r="DB70">
            <v>2.84626989093918E-2</v>
          </cell>
          <cell r="DC70">
            <v>7.9933309471968597E-2</v>
          </cell>
          <cell r="DD70">
            <v>1.6411404306861801E-2</v>
          </cell>
          <cell r="DE70">
            <v>1.18707517738872E-2</v>
          </cell>
          <cell r="DF70">
            <v>1.12461630543158E-2</v>
          </cell>
          <cell r="DG70">
            <v>4.0404990395618103E-2</v>
          </cell>
          <cell r="DH70">
            <v>0.147304281592369</v>
          </cell>
          <cell r="DI70">
            <v>4.8172108829021502E-2</v>
          </cell>
          <cell r="DJ70">
            <v>1.7735319212079E-2</v>
          </cell>
          <cell r="DK70">
            <v>3.0436789616942399E-2</v>
          </cell>
          <cell r="DL70">
            <v>1.01170651614666E-2</v>
          </cell>
          <cell r="DM70">
            <v>8.9015111327171298E-2</v>
          </cell>
          <cell r="DN70">
            <v>4.0984626859426498E-2</v>
          </cell>
          <cell r="DO70">
            <v>6.24283868819475E-3</v>
          </cell>
          <cell r="DP70">
            <v>4.3384111486375297E-3</v>
          </cell>
          <cell r="DQ70">
            <v>3.7449229508638403E-2</v>
          </cell>
        </row>
        <row r="71">
          <cell r="B71">
            <v>0.43651068210601801</v>
          </cell>
          <cell r="C71">
            <v>0.30537810921669001</v>
          </cell>
          <cell r="D71">
            <v>0.28216204047203097</v>
          </cell>
          <cell r="E71">
            <v>2.3216063156724E-2</v>
          </cell>
          <cell r="F71">
            <v>1.9202098250389099E-2</v>
          </cell>
          <cell r="G71">
            <v>0.11193048208952</v>
          </cell>
          <cell r="H71">
            <v>3.7694545462727499E-3</v>
          </cell>
          <cell r="I71">
            <v>1.0997281409800099E-2</v>
          </cell>
          <cell r="J71">
            <v>6.0739323496818501E-2</v>
          </cell>
          <cell r="K71">
            <v>3.6424420773983002E-2</v>
          </cell>
          <cell r="L71">
            <v>0.56348937749862704</v>
          </cell>
          <cell r="M71">
            <v>0.22954992949962599</v>
          </cell>
          <cell r="N71">
            <v>0.127322226762772</v>
          </cell>
          <cell r="O71">
            <v>0.102227695286274</v>
          </cell>
          <cell r="P71">
            <v>5.3899787366390201E-2</v>
          </cell>
          <cell r="Q71">
            <v>0.28003963828086897</v>
          </cell>
          <cell r="R71">
            <v>0.11004651337862</v>
          </cell>
          <cell r="S71">
            <v>2.9226960614323599E-2</v>
          </cell>
          <cell r="T71">
            <v>2.7710789814591401E-2</v>
          </cell>
          <cell r="U71">
            <v>0.113055370748043</v>
          </cell>
          <cell r="AF71">
            <v>0.23072794079780601</v>
          </cell>
          <cell r="AG71">
            <v>6.1618033796548802E-2</v>
          </cell>
          <cell r="AH71">
            <v>2.3146275430917702E-2</v>
          </cell>
          <cell r="AI71">
            <v>3.8471758365631097E-2</v>
          </cell>
          <cell r="AJ71">
            <v>1.15622179582715E-2</v>
          </cell>
          <cell r="AK71">
            <v>0.157547682523727</v>
          </cell>
          <cell r="AL71">
            <v>8.98115709424019E-2</v>
          </cell>
          <cell r="AM71">
            <v>9.4914007931947708E-3</v>
          </cell>
          <cell r="AN71">
            <v>6.5835355781018699E-3</v>
          </cell>
          <cell r="AO71">
            <v>5.1661174744367599E-2</v>
          </cell>
          <cell r="AZ71">
            <v>8.2516126100737705E-2</v>
          </cell>
          <cell r="BA71">
            <v>1.41758408457283E-2</v>
          </cell>
          <cell r="BB71">
            <v>5.2324175955730003E-3</v>
          </cell>
          <cell r="BC71">
            <v>8.9434232415757306E-3</v>
          </cell>
          <cell r="BD71">
            <v>1.3231598701172499E-3</v>
          </cell>
          <cell r="BE71">
            <v>6.7017125311582604E-2</v>
          </cell>
          <cell r="BF71">
            <v>4.7986398525133499E-2</v>
          </cell>
          <cell r="BG71">
            <v>2.7430542297849701E-3</v>
          </cell>
          <cell r="BH71">
            <v>2.1725969185462501E-3</v>
          </cell>
          <cell r="BI71">
            <v>1.4115075952073401E-2</v>
          </cell>
          <cell r="BJ71">
            <v>5.8686495987109198E-2</v>
          </cell>
          <cell r="BK71">
            <v>3.0304590240020499E-2</v>
          </cell>
          <cell r="BL71">
            <v>2.8450048374947801E-2</v>
          </cell>
          <cell r="BM71">
            <v>1.8545418682976401E-3</v>
          </cell>
          <cell r="BN71">
            <v>1.5730841604487699E-3</v>
          </cell>
          <cell r="BO71">
            <v>2.68088214512095E-2</v>
          </cell>
          <cell r="BP71">
            <v>3.8200296268623302E-4</v>
          </cell>
          <cell r="BQ71">
            <v>1.0914041716802499E-3</v>
          </cell>
          <cell r="BR71">
            <v>2.0567893859855101E-2</v>
          </cell>
          <cell r="BS71">
            <v>4.7675204702206098E-3</v>
          </cell>
          <cell r="BT71">
            <v>0.37782419939961998</v>
          </cell>
          <cell r="BU71">
            <v>0.27507352625951098</v>
          </cell>
          <cell r="BV71">
            <v>0.253712004429827</v>
          </cell>
          <cell r="BW71">
            <v>2.1361521828173399E-2</v>
          </cell>
          <cell r="BX71">
            <v>1.7629014944194801E-2</v>
          </cell>
          <cell r="BY71">
            <v>8.5121658205937298E-2</v>
          </cell>
          <cell r="BZ71">
            <v>3.3874516817512801E-3</v>
          </cell>
          <cell r="CA71">
            <v>9.9058772289977795E-3</v>
          </cell>
          <cell r="CB71">
            <v>4.01714298566632E-2</v>
          </cell>
          <cell r="CC71">
            <v>3.1656899364748699E-2</v>
          </cell>
          <cell r="CD71">
            <v>0.33276140689849898</v>
          </cell>
          <cell r="CE71">
            <v>0.167931884527206</v>
          </cell>
          <cell r="CF71">
            <v>0.104175955057144</v>
          </cell>
          <cell r="CG71">
            <v>6.3755936920642894E-2</v>
          </cell>
          <cell r="CH71">
            <v>4.2337570339441299E-2</v>
          </cell>
          <cell r="CI71">
            <v>0.122491955757141</v>
          </cell>
          <cell r="CJ71">
            <v>2.02349424362183E-2</v>
          </cell>
          <cell r="CK71">
            <v>1.97355598211288E-2</v>
          </cell>
          <cell r="CL71">
            <v>2.1127253770828198E-2</v>
          </cell>
          <cell r="CM71">
            <v>6.1394199728965801E-2</v>
          </cell>
          <cell r="CN71">
            <v>0.129929491580075</v>
          </cell>
          <cell r="CO71">
            <v>7.6044721984929203E-2</v>
          </cell>
          <cell r="CP71">
            <v>5.7996890582189903E-2</v>
          </cell>
          <cell r="CQ71">
            <v>1.8047831424272801E-2</v>
          </cell>
          <cell r="CR71">
            <v>1.3273131937370199E-2</v>
          </cell>
          <cell r="CS71">
            <v>4.0611637604847602E-2</v>
          </cell>
          <cell r="CT71">
            <v>3.6582412601994501E-3</v>
          </cell>
          <cell r="CU71">
            <v>6.6497209389375696E-3</v>
          </cell>
          <cell r="CV71">
            <v>9.6569379976752402E-3</v>
          </cell>
          <cell r="CW71">
            <v>2.0646737330778899E-2</v>
          </cell>
          <cell r="CX71">
            <v>0.20283192236552</v>
          </cell>
          <cell r="CY71">
            <v>9.1887167936318404E-2</v>
          </cell>
          <cell r="CZ71">
            <v>4.6179065493447503E-2</v>
          </cell>
          <cell r="DA71">
            <v>4.5708102416362001E-2</v>
          </cell>
          <cell r="DB71">
            <v>2.9064437264236201E-2</v>
          </cell>
          <cell r="DC71">
            <v>8.1880317276700004E-2</v>
          </cell>
          <cell r="DD71">
            <v>1.6576701499862199E-2</v>
          </cell>
          <cell r="DE71">
            <v>1.30858387405437E-2</v>
          </cell>
          <cell r="DF71">
            <v>1.1470315855163501E-2</v>
          </cell>
          <cell r="DG71">
            <v>4.0747461002243003E-2</v>
          </cell>
          <cell r="DH71">
            <v>0.14821180701255801</v>
          </cell>
          <cell r="DI71">
            <v>4.7442194074392298E-2</v>
          </cell>
          <cell r="DJ71">
            <v>1.7913857474923099E-2</v>
          </cell>
          <cell r="DK71">
            <v>2.9528334736824001E-2</v>
          </cell>
          <cell r="DL71">
            <v>1.02390572428703E-2</v>
          </cell>
          <cell r="DM71">
            <v>9.0530559420585605E-2</v>
          </cell>
          <cell r="DN71">
            <v>4.1825175285339397E-2</v>
          </cell>
          <cell r="DO71">
            <v>6.7483461461961304E-3</v>
          </cell>
          <cell r="DP71">
            <v>4.410938359797E-3</v>
          </cell>
          <cell r="DQ71">
            <v>3.7546094506979003E-2</v>
          </cell>
        </row>
      </sheetData>
      <sheetData sheetId="4">
        <row r="29">
          <cell r="Q29">
            <v>0.180190283805132</v>
          </cell>
          <cell r="R29">
            <v>0.110981930047274</v>
          </cell>
          <cell r="S29">
            <v>7.5200904160738005E-2</v>
          </cell>
          <cell r="T29">
            <v>3.1584715470671598E-2</v>
          </cell>
          <cell r="U29">
            <v>2.1574908867478398E-2</v>
          </cell>
          <cell r="V29">
            <v>6.9989579948510298E-3</v>
          </cell>
          <cell r="W29">
            <v>2.2837196439921E-2</v>
          </cell>
          <cell r="X29">
            <v>0.15735308335683201</v>
          </cell>
          <cell r="Y29">
            <v>7.9397212713956805E-2</v>
          </cell>
          <cell r="Z29">
            <v>3.5781026850188802E-2</v>
          </cell>
          <cell r="AA29">
            <v>4.36161876577177E-2</v>
          </cell>
          <cell r="AB29">
            <v>2.4585759267210999E-2</v>
          </cell>
          <cell r="AC29">
            <v>1.0009807826940199E-2</v>
          </cell>
          <cell r="AD29">
            <v>1.45759509453098E-2</v>
          </cell>
          <cell r="AE29">
            <v>0.29117220762750301</v>
          </cell>
          <cell r="AF29">
            <v>0.15976464748382599</v>
          </cell>
          <cell r="AG29">
            <v>6.0078032314777402E-2</v>
          </cell>
          <cell r="AH29">
            <v>3.6748878657817799E-2</v>
          </cell>
          <cell r="AI29">
            <v>1.31894741207361E-2</v>
          </cell>
          <cell r="AJ29">
            <v>8.8306618854403496E-3</v>
          </cell>
          <cell r="AK29">
            <v>3.2193308875075699E-3</v>
          </cell>
          <cell r="AL29">
            <v>2.2225372196733401E-2</v>
          </cell>
          <cell r="AM29">
            <v>0.13753927062856799</v>
          </cell>
          <cell r="AN29">
            <v>4.6888556331396103E-2</v>
          </cell>
          <cell r="AO29">
            <v>2.3329152994644602E-2</v>
          </cell>
          <cell r="AP29">
            <v>2.3559404928665002E-2</v>
          </cell>
          <cell r="AQ29">
            <v>9.9701434373855608E-3</v>
          </cell>
          <cell r="AR29">
            <v>4.3588125645158699E-3</v>
          </cell>
          <cell r="AS29">
            <v>5.6113306321578099E-3</v>
          </cell>
          <cell r="AT29">
            <v>0.21984267176998401</v>
          </cell>
          <cell r="AU29">
            <v>2.0425636321306201E-2</v>
          </cell>
          <cell r="AV29">
            <v>5.0903897732496303E-2</v>
          </cell>
          <cell r="AW29">
            <v>3.8452025502920199E-2</v>
          </cell>
          <cell r="AX29">
            <v>1.83952413499355E-2</v>
          </cell>
          <cell r="AY29">
            <v>1.2744246982038E-2</v>
          </cell>
          <cell r="AZ29">
            <v>3.7796271073434599E-3</v>
          </cell>
          <cell r="BA29">
            <v>6.1182424318755502E-4</v>
          </cell>
          <cell r="BB29">
            <v>1.98138127282643E-2</v>
          </cell>
          <cell r="BC29">
            <v>3.2508656382560702E-2</v>
          </cell>
          <cell r="BD29">
            <v>1.24518738555442E-2</v>
          </cell>
          <cell r="BE29">
            <v>2.0056782729052699E-2</v>
          </cell>
          <cell r="BF29">
            <v>1.46156158298254E-2</v>
          </cell>
          <cell r="BG29">
            <v>5.6509952624243E-3</v>
          </cell>
          <cell r="BH29">
            <v>8.96462031315199E-3</v>
          </cell>
          <cell r="BI29">
            <v>7.1329535857518597E-2</v>
          </cell>
          <cell r="BJ29">
            <v>8.1586800515651703E-2</v>
          </cell>
          <cell r="BK29">
            <v>0.27184197306633001</v>
          </cell>
          <cell r="BL29">
            <v>0.19538001716136899</v>
          </cell>
          <cell r="BM29">
            <v>6.8973898887634305E-2</v>
          </cell>
          <cell r="BN29">
            <v>4.1507977992296198E-2</v>
          </cell>
          <cell r="BO29">
            <v>1.0635139688735799E-2</v>
          </cell>
          <cell r="BP29">
            <v>1.5807257031587899E-3</v>
          </cell>
          <cell r="BQ29">
            <v>8.0006077489955696E-2</v>
          </cell>
          <cell r="BR29">
            <v>0.20286805927753401</v>
          </cell>
          <cell r="BS29">
            <v>7.6461942323966095E-2</v>
          </cell>
          <cell r="BT29">
            <v>0.12640611197427001</v>
          </cell>
          <cell r="BU29">
            <v>5.8338757604360601E-2</v>
          </cell>
          <cell r="BV29">
            <v>2.74659181819552E-2</v>
          </cell>
          <cell r="BW29">
            <v>3.0872839493929501E-2</v>
          </cell>
          <cell r="BX29">
            <v>0.35342875260440298</v>
          </cell>
          <cell r="BY29">
            <v>0.13521260581910599</v>
          </cell>
          <cell r="BZ29">
            <v>0.22018643375486099</v>
          </cell>
          <cell r="CA29">
            <v>0.17848610784858501</v>
          </cell>
          <cell r="CB29">
            <v>0.110024862457067</v>
          </cell>
          <cell r="CC29">
            <v>8.9334071613848196E-2</v>
          </cell>
          <cell r="CD29">
            <v>5.3456439182930103E-2</v>
          </cell>
          <cell r="CE29">
            <v>3.0497904671996701E-2</v>
          </cell>
          <cell r="CF29">
            <v>0.104714700770997</v>
          </cell>
          <cell r="CG29">
            <v>0.110161573626101</v>
          </cell>
          <cell r="CH29">
            <v>4.1700328470449098E-2</v>
          </cell>
          <cell r="CI29">
            <v>6.8461245698407794E-2</v>
          </cell>
          <cell r="CJ29">
            <v>5.6568423751741599E-2</v>
          </cell>
          <cell r="CK29">
            <v>2.0690791221147101E-2</v>
          </cell>
          <cell r="CL29">
            <v>3.5877632362935001E-2</v>
          </cell>
          <cell r="CM29">
            <v>0.355399039768095</v>
          </cell>
          <cell r="CN29">
            <v>9.6316924318671192E-3</v>
          </cell>
          <cell r="CO29">
            <v>6.8613618612289401E-2</v>
          </cell>
          <cell r="CP29">
            <v>5.8729648590087898E-2</v>
          </cell>
          <cell r="CQ29">
            <v>3.9522655308246599E-2</v>
          </cell>
          <cell r="CR29">
            <v>3.3055096864700297E-2</v>
          </cell>
          <cell r="CS29">
            <v>2.0498952773408002E-2</v>
          </cell>
          <cell r="CT29">
            <v>8.7508163424889699E-5</v>
          </cell>
          <cell r="CU29">
            <v>9.5441841646109801E-3</v>
          </cell>
          <cell r="CV29">
            <v>2.9090965166688E-2</v>
          </cell>
          <cell r="CW29">
            <v>9.8839722618529104E-3</v>
          </cell>
          <cell r="CX29">
            <v>1.9206992273851701E-2</v>
          </cell>
          <cell r="CY29">
            <v>1.9023703411221501E-2</v>
          </cell>
          <cell r="CZ29">
            <v>6.4675586891425399E-3</v>
          </cell>
          <cell r="DA29">
            <v>1.25561441072004E-2</v>
          </cell>
          <cell r="DB29">
            <v>7.8245312075369194E-2</v>
          </cell>
          <cell r="DC29">
            <v>1.25698391348124E-2</v>
          </cell>
          <cell r="DD29">
            <v>8.9544199407100705E-2</v>
          </cell>
          <cell r="DE29">
            <v>7.6645120978355394E-2</v>
          </cell>
          <cell r="DF29">
            <v>5.1579039543867097E-2</v>
          </cell>
          <cell r="DG29">
            <v>4.3138552457094199E-2</v>
          </cell>
          <cell r="DH29">
            <v>2.6752157443003001E-2</v>
          </cell>
          <cell r="DI29">
            <v>1.14202523951635E-4</v>
          </cell>
          <cell r="DJ29">
            <v>1.24556369913964E-2</v>
          </cell>
          <cell r="DK29">
            <v>3.7965159863233601E-2</v>
          </cell>
          <cell r="DL29">
            <v>1.2899077382936301E-2</v>
          </cell>
          <cell r="DM29">
            <v>2.5066084160549201E-2</v>
          </cell>
          <cell r="DN29">
            <v>2.4826882407069199E-2</v>
          </cell>
          <cell r="DO29">
            <v>8.4404870964322996E-3</v>
          </cell>
          <cell r="DP29">
            <v>1.6386395210870399E-2</v>
          </cell>
          <cell r="DQ29">
            <v>0.102114039963537</v>
          </cell>
          <cell r="DR29">
            <v>0.106545440852642</v>
          </cell>
          <cell r="DS29">
            <v>4.7115501016378403E-2</v>
          </cell>
          <cell r="DT29">
            <v>3.1386900693178198E-2</v>
          </cell>
          <cell r="DU29">
            <v>1.26032419502735E-2</v>
          </cell>
          <cell r="DV29">
            <v>8.4150731563568098E-3</v>
          </cell>
          <cell r="DW29">
            <v>4.05673846755284E-3</v>
          </cell>
          <cell r="DX29">
            <v>2.9621946061021E-2</v>
          </cell>
          <cell r="DY29">
            <v>7.6923493933861997E-2</v>
          </cell>
          <cell r="DZ29">
            <v>3.4512259066104903E-2</v>
          </cell>
          <cell r="EA29">
            <v>1.5728601346556799E-2</v>
          </cell>
          <cell r="EB29">
            <v>1.8783657558580202E-2</v>
          </cell>
          <cell r="EC29">
            <v>8.5465032607317006E-3</v>
          </cell>
          <cell r="ED29">
            <v>4.1881690452605898E-3</v>
          </cell>
          <cell r="EE29">
            <v>4.3583345579766798E-3</v>
          </cell>
          <cell r="EF29">
            <v>0.15366093965418201</v>
          </cell>
          <cell r="EG29">
            <v>6.4656333997845702E-3</v>
          </cell>
          <cell r="EH29">
            <v>1.4913114719092801E-2</v>
          </cell>
          <cell r="EI29">
            <v>1.1724437586963199E-2</v>
          </cell>
          <cell r="EJ29">
            <v>6.3199256546795403E-3</v>
          </cell>
          <cell r="EK29">
            <v>4.7253491356968897E-3</v>
          </cell>
          <cell r="EL29">
            <v>2.14859049896622E-3</v>
          </cell>
          <cell r="EM29">
            <v>6.7424792359916297E-4</v>
          </cell>
          <cell r="EN29">
            <v>5.7913856811278698E-3</v>
          </cell>
          <cell r="EO29">
            <v>8.5931895300745999E-3</v>
          </cell>
          <cell r="EP29">
            <v>3.1886774791031101E-3</v>
          </cell>
          <cell r="EQ29">
            <v>5.4045117054267004E-3</v>
          </cell>
          <cell r="ER29">
            <v>4.1713346727192402E-3</v>
          </cell>
          <cell r="ES29">
            <v>1.5945763903116601E-3</v>
          </cell>
          <cell r="ET29">
            <v>2.57675848688755E-3</v>
          </cell>
          <cell r="EU29">
            <v>2.1378748075006799E-2</v>
          </cell>
        </row>
        <row r="30">
          <cell r="Q30">
            <v>0.183270854470892</v>
          </cell>
          <cell r="R30">
            <v>0.114974405400804</v>
          </cell>
          <cell r="S30">
            <v>7.8085812943122904E-2</v>
          </cell>
          <cell r="T30">
            <v>3.2957414060667399E-2</v>
          </cell>
          <cell r="U30">
            <v>2.2305214921487401E-2</v>
          </cell>
          <cell r="V30">
            <v>7.7048092541795602E-3</v>
          </cell>
          <cell r="W30">
            <v>2.2085877564929E-2</v>
          </cell>
          <cell r="X30">
            <v>0.161184974903643</v>
          </cell>
          <cell r="Y30">
            <v>8.2016989494220705E-2</v>
          </cell>
          <cell r="Z30">
            <v>3.6888593414093201E-2</v>
          </cell>
          <cell r="AA30">
            <v>4.5128397955096398E-2</v>
          </cell>
          <cell r="AB30">
            <v>2.5252606360447599E-2</v>
          </cell>
          <cell r="AC30">
            <v>1.0652200023436399E-2</v>
          </cell>
          <cell r="AD30">
            <v>1.4600405815227299E-2</v>
          </cell>
          <cell r="AE30">
            <v>0.29824525397639801</v>
          </cell>
          <cell r="AF30">
            <v>0.16298640046604901</v>
          </cell>
          <cell r="AG30">
            <v>6.2196614489752902E-2</v>
          </cell>
          <cell r="AH30">
            <v>3.7864679725614102E-2</v>
          </cell>
          <cell r="AI30">
            <v>1.35620003043662E-2</v>
          </cell>
          <cell r="AJ30">
            <v>9.1345167262975695E-3</v>
          </cell>
          <cell r="AK30">
            <v>3.3781287844347999E-3</v>
          </cell>
          <cell r="AL30">
            <v>2.1465153426047601E-2</v>
          </cell>
          <cell r="AM30">
            <v>0.14152124437724101</v>
          </cell>
          <cell r="AN30">
            <v>4.8634612339471202E-2</v>
          </cell>
          <cell r="AO30">
            <v>2.4331934028114299E-2</v>
          </cell>
          <cell r="AP30">
            <v>2.4302679784616699E-2</v>
          </cell>
          <cell r="AQ30">
            <v>1.0183871653554199E-2</v>
          </cell>
          <cell r="AR30">
            <v>4.4274837375405003E-3</v>
          </cell>
          <cell r="AS30">
            <v>5.7563876613239799E-3</v>
          </cell>
          <cell r="AT30">
            <v>0.225183007716069</v>
          </cell>
          <cell r="AU30">
            <v>2.0284454004842498E-2</v>
          </cell>
          <cell r="AV30">
            <v>5.2777790911050899E-2</v>
          </cell>
          <cell r="AW30">
            <v>4.0221133217508802E-2</v>
          </cell>
          <cell r="AX30">
            <v>1.93954137563013E-2</v>
          </cell>
          <cell r="AY30">
            <v>1.31706981951899E-2</v>
          </cell>
          <cell r="AZ30">
            <v>4.3266804697447599E-3</v>
          </cell>
          <cell r="BA30">
            <v>6.2072413888139403E-4</v>
          </cell>
          <cell r="BB30">
            <v>1.96637305264016E-2</v>
          </cell>
          <cell r="BC30">
            <v>3.33823771547496E-2</v>
          </cell>
          <cell r="BD30">
            <v>1.2556659385979E-2</v>
          </cell>
          <cell r="BE30">
            <v>2.08257181704797E-2</v>
          </cell>
          <cell r="BF30">
            <v>1.50687347068934E-2</v>
          </cell>
          <cell r="BG30">
            <v>6.2247162858958503E-3</v>
          </cell>
          <cell r="BH30">
            <v>8.8440181539032794E-3</v>
          </cell>
          <cell r="BI30">
            <v>7.3062246260329006E-2</v>
          </cell>
          <cell r="BJ30">
            <v>7.9912152868889197E-2</v>
          </cell>
          <cell r="BK30">
            <v>0.27146806577841398</v>
          </cell>
          <cell r="BL30">
            <v>0.19620701856259901</v>
          </cell>
          <cell r="BM30">
            <v>7.0384302527474393E-2</v>
          </cell>
          <cell r="BN30">
            <v>4.22213922211973E-2</v>
          </cell>
          <cell r="BO30">
            <v>1.10918920307683E-2</v>
          </cell>
          <cell r="BP30">
            <v>1.5351465406548599E-3</v>
          </cell>
          <cell r="BQ30">
            <v>7.8377007924882905E-2</v>
          </cell>
          <cell r="BR30">
            <v>0.201083748157733</v>
          </cell>
          <cell r="BS30">
            <v>7.5261033414375997E-2</v>
          </cell>
          <cell r="BT30">
            <v>0.125822710307257</v>
          </cell>
          <cell r="BU30">
            <v>5.9292409196669803E-2</v>
          </cell>
          <cell r="BV30">
            <v>2.81629081476952E-2</v>
          </cell>
          <cell r="BW30">
            <v>3.11295009786548E-2</v>
          </cell>
          <cell r="BX30">
            <v>0.35138019497178002</v>
          </cell>
          <cell r="BY30">
            <v>0.138821271016242</v>
          </cell>
          <cell r="BZ30">
            <v>0.211553282631747</v>
          </cell>
          <cell r="CA30">
            <v>0.170442344218561</v>
          </cell>
          <cell r="CB30">
            <v>0.103206373608693</v>
          </cell>
          <cell r="CC30">
            <v>8.3631827928876107E-2</v>
          </cell>
          <cell r="CD30">
            <v>4.9434207123960197E-2</v>
          </cell>
          <cell r="CE30">
            <v>3.1636477704659098E-2</v>
          </cell>
          <cell r="CF30">
            <v>0.107184793451038</v>
          </cell>
          <cell r="CG30">
            <v>0.10834691109557699</v>
          </cell>
          <cell r="CH30">
            <v>4.1110940306802901E-2</v>
          </cell>
          <cell r="CI30">
            <v>6.7235970877768406E-2</v>
          </cell>
          <cell r="CJ30">
            <v>5.3772166405755301E-2</v>
          </cell>
          <cell r="CK30">
            <v>1.95745456801701E-2</v>
          </cell>
          <cell r="CL30">
            <v>3.4197620490195597E-2</v>
          </cell>
          <cell r="CM30">
            <v>0.35037455105182203</v>
          </cell>
          <cell r="CN30">
            <v>8.3969553413856292E-3</v>
          </cell>
          <cell r="CO30">
            <v>5.6415768907789397E-2</v>
          </cell>
          <cell r="CP30">
            <v>4.8259596249609599E-2</v>
          </cell>
          <cell r="CQ30">
            <v>3.2083098937107597E-2</v>
          </cell>
          <cell r="CR30">
            <v>2.6890167578784801E-2</v>
          </cell>
          <cell r="CS30">
            <v>1.65654356207981E-2</v>
          </cell>
          <cell r="CT30">
            <v>9.7928071966864395E-5</v>
          </cell>
          <cell r="CU30">
            <v>8.2990272127296504E-3</v>
          </cell>
          <cell r="CV30">
            <v>2.4332671204985602E-2</v>
          </cell>
          <cell r="CW30">
            <v>8.1561743339640305E-3</v>
          </cell>
          <cell r="CX30">
            <v>1.61764964671498E-2</v>
          </cell>
          <cell r="CY30">
            <v>1.55176639019616E-2</v>
          </cell>
          <cell r="CZ30">
            <v>5.1929316173802498E-3</v>
          </cell>
          <cell r="DA30">
            <v>1.03247318421321E-2</v>
          </cell>
          <cell r="DB30">
            <v>6.4812724474089298E-2</v>
          </cell>
          <cell r="DC30">
            <v>1.34345788303733E-2</v>
          </cell>
          <cell r="DD30">
            <v>9.0261539934166704E-2</v>
          </cell>
          <cell r="DE30">
            <v>7.7212193602666401E-2</v>
          </cell>
          <cell r="DF30">
            <v>5.1330860063542198E-2</v>
          </cell>
          <cell r="DG30">
            <v>4.3022508853411398E-2</v>
          </cell>
          <cell r="DH30">
            <v>2.6503613417490801E-2</v>
          </cell>
          <cell r="DI30">
            <v>1.5667850796951101E-4</v>
          </cell>
          <cell r="DJ30">
            <v>1.3277900550023401E-2</v>
          </cell>
          <cell r="DK30">
            <v>3.8930679870624499E-2</v>
          </cell>
          <cell r="DL30">
            <v>1.30493452563979E-2</v>
          </cell>
          <cell r="DM30">
            <v>2.5881335952660001E-2</v>
          </cell>
          <cell r="DN30">
            <v>2.48272465438918E-2</v>
          </cell>
          <cell r="DO30">
            <v>8.3083508360351603E-3</v>
          </cell>
          <cell r="DP30">
            <v>1.6518895462833399E-2</v>
          </cell>
          <cell r="DQ30">
            <v>0.103696118546472</v>
          </cell>
          <cell r="DR30">
            <v>0.11032475878409199</v>
          </cell>
          <cell r="DS30">
            <v>4.93552152831137E-2</v>
          </cell>
          <cell r="DT30">
            <v>3.2787059802888902E-2</v>
          </cell>
          <cell r="DU30">
            <v>1.31986852575041E-2</v>
          </cell>
          <cell r="DV30">
            <v>8.7865506944181902E-3</v>
          </cell>
          <cell r="DW30">
            <v>4.1895283141420601E-3</v>
          </cell>
          <cell r="DX30">
            <v>3.0689398784477701E-2</v>
          </cell>
          <cell r="DY30">
            <v>7.9635359827484098E-2</v>
          </cell>
          <cell r="DZ30">
            <v>3.6156530383497497E-2</v>
          </cell>
          <cell r="EA30">
            <v>1.6568156458347999E-2</v>
          </cell>
          <cell r="EB30">
            <v>1.9588373459374399E-2</v>
          </cell>
          <cell r="EC30">
            <v>9.0091568075711895E-3</v>
          </cell>
          <cell r="ED30">
            <v>4.4121348160808503E-3</v>
          </cell>
          <cell r="EE30">
            <v>4.5970223190149604E-3</v>
          </cell>
          <cell r="EF30">
            <v>0.15967997175624801</v>
          </cell>
          <cell r="EG30">
            <v>6.6649780603916103E-3</v>
          </cell>
          <cell r="EH30">
            <v>1.55207585066768E-2</v>
          </cell>
          <cell r="EI30">
            <v>1.2183494563396201E-2</v>
          </cell>
          <cell r="EJ30">
            <v>6.5937293505392604E-3</v>
          </cell>
          <cell r="EK30">
            <v>4.9326008022617098E-3</v>
          </cell>
          <cell r="EL30">
            <v>2.1756297715292299E-3</v>
          </cell>
          <cell r="EM30">
            <v>6.9247234024499902E-4</v>
          </cell>
          <cell r="EN30">
            <v>5.9725058608003801E-3</v>
          </cell>
          <cell r="EO30">
            <v>8.9270296364691096E-3</v>
          </cell>
          <cell r="EP30">
            <v>3.3372642580929198E-3</v>
          </cell>
          <cell r="EQ30">
            <v>5.5897649985841196E-3</v>
          </cell>
          <cell r="ER30">
            <v>4.4180991523307504E-3</v>
          </cell>
          <cell r="ES30">
            <v>1.6611284106738001E-3</v>
          </cell>
          <cell r="ET30">
            <v>2.7569708662151301E-3</v>
          </cell>
          <cell r="EU30">
            <v>2.2185736275012798E-2</v>
          </cell>
        </row>
        <row r="31">
          <cell r="Q31">
            <v>0.18147505704274</v>
          </cell>
          <cell r="R31">
            <v>0.115951955656153</v>
          </cell>
          <cell r="S31">
            <v>7.8926835139728799E-2</v>
          </cell>
          <cell r="T31">
            <v>3.3470787609514698E-2</v>
          </cell>
          <cell r="U31">
            <v>2.2449670430974601E-2</v>
          </cell>
          <cell r="V31">
            <v>8.2180359369255496E-3</v>
          </cell>
          <cell r="W31">
            <v>2.0722795904746301E-2</v>
          </cell>
          <cell r="X31">
            <v>0.16075226123882599</v>
          </cell>
          <cell r="Y31">
            <v>8.2481166267593095E-2</v>
          </cell>
          <cell r="Z31">
            <v>3.7025121439647E-2</v>
          </cell>
          <cell r="AA31">
            <v>4.5456046735109501E-2</v>
          </cell>
          <cell r="AB31">
            <v>2.5252752942110001E-2</v>
          </cell>
          <cell r="AC31">
            <v>1.1021117692166E-2</v>
          </cell>
          <cell r="AD31">
            <v>1.42316347148324E-2</v>
          </cell>
          <cell r="AE31">
            <v>0.29742700729927002</v>
          </cell>
          <cell r="AF31">
            <v>0.16188185980244599</v>
          </cell>
          <cell r="AG31">
            <v>6.26833563990776E-2</v>
          </cell>
          <cell r="AH31">
            <v>3.7983295543558997E-2</v>
          </cell>
          <cell r="AI31">
            <v>1.3576781849299399E-2</v>
          </cell>
          <cell r="AJ31">
            <v>9.1985544361053405E-3</v>
          </cell>
          <cell r="AK31">
            <v>3.44923476516745E-3</v>
          </cell>
          <cell r="AL31">
            <v>2.01097206972078E-2</v>
          </cell>
          <cell r="AM31">
            <v>0.141772138552924</v>
          </cell>
          <cell r="AN31">
            <v>4.9106572770733298E-2</v>
          </cell>
          <cell r="AO31">
            <v>2.4700060064050601E-2</v>
          </cell>
          <cell r="AP31">
            <v>2.4406514019008299E-2</v>
          </cell>
          <cell r="AQ31">
            <v>1.01275471421019E-2</v>
          </cell>
          <cell r="AR31">
            <v>4.3782273949705599E-3</v>
          </cell>
          <cell r="AS31">
            <v>5.7493194850319904E-3</v>
          </cell>
          <cell r="AT31">
            <v>0.22456520996286899</v>
          </cell>
          <cell r="AU31">
            <v>1.9593197240294801E-2</v>
          </cell>
          <cell r="AV31">
            <v>5.3268599257075201E-2</v>
          </cell>
          <cell r="AW31">
            <v>4.0943539596169802E-2</v>
          </cell>
          <cell r="AX31">
            <v>1.98940057602153E-2</v>
          </cell>
          <cell r="AY31">
            <v>1.3251115994869301E-2</v>
          </cell>
          <cell r="AZ31">
            <v>4.76880117175809E-3</v>
          </cell>
          <cell r="BA31">
            <v>6.1307520753844295E-4</v>
          </cell>
          <cell r="BB31">
            <v>1.8980122685901699E-2</v>
          </cell>
          <cell r="BC31">
            <v>3.3374593496859901E-2</v>
          </cell>
          <cell r="BD31">
            <v>1.2325061375596399E-2</v>
          </cell>
          <cell r="BE31">
            <v>2.1049532716101198E-2</v>
          </cell>
          <cell r="BF31">
            <v>1.5125205800008101E-2</v>
          </cell>
          <cell r="BG31">
            <v>6.64289029719543E-3</v>
          </cell>
          <cell r="BH31">
            <v>8.4823152298004294E-3</v>
          </cell>
          <cell r="BI31">
            <v>7.2861797336401593E-2</v>
          </cell>
          <cell r="BJ31">
            <v>7.7706331863909295E-2</v>
          </cell>
          <cell r="BK31">
            <v>0.26919150451214202</v>
          </cell>
          <cell r="BL31">
            <v>0.19563857662221101</v>
          </cell>
          <cell r="BM31">
            <v>7.1273545634500904E-2</v>
          </cell>
          <cell r="BN31">
            <v>4.2624629272240901E-2</v>
          </cell>
          <cell r="BO31">
            <v>1.1462181437476999E-2</v>
          </cell>
          <cell r="BP31">
            <v>1.47961108388257E-3</v>
          </cell>
          <cell r="BQ31">
            <v>7.6226721304601897E-2</v>
          </cell>
          <cell r="BR31">
            <v>0.197917943702107</v>
          </cell>
          <cell r="BS31">
            <v>7.3552913969203507E-2</v>
          </cell>
          <cell r="BT31">
            <v>0.124365025861168</v>
          </cell>
          <cell r="BU31">
            <v>5.9811363195191897E-2</v>
          </cell>
          <cell r="BV31">
            <v>2.8648914763410901E-2</v>
          </cell>
          <cell r="BW31">
            <v>3.1162448222733102E-2</v>
          </cell>
          <cell r="BX31">
            <v>0.34689781021897798</v>
          </cell>
          <cell r="BY31">
            <v>0.143265072087739</v>
          </cell>
          <cell r="BZ31">
            <v>0.21241011562932199</v>
          </cell>
          <cell r="CA31">
            <v>0.17056346523014701</v>
          </cell>
          <cell r="CB31">
            <v>0.101951410310312</v>
          </cell>
          <cell r="CC31">
            <v>8.2597656758345406E-2</v>
          </cell>
          <cell r="CD31">
            <v>4.8322274950948603E-2</v>
          </cell>
          <cell r="CE31">
            <v>3.2657531509389798E-2</v>
          </cell>
          <cell r="CF31">
            <v>0.110607541256248</v>
          </cell>
          <cell r="CG31">
            <v>0.110458707454604</v>
          </cell>
          <cell r="CH31">
            <v>4.1846651972699399E-2</v>
          </cell>
          <cell r="CI31">
            <v>6.8612054979540996E-2</v>
          </cell>
          <cell r="CJ31">
            <v>5.3629134878216203E-2</v>
          </cell>
          <cell r="CK31">
            <v>1.93537532078575E-2</v>
          </cell>
          <cell r="CL31">
            <v>3.4275381257255801E-2</v>
          </cell>
          <cell r="CM31">
            <v>0.35567518248175201</v>
          </cell>
          <cell r="CN31">
            <v>8.6624800518618796E-3</v>
          </cell>
          <cell r="CO31">
            <v>5.5023651732323799E-2</v>
          </cell>
          <cell r="CP31">
            <v>4.7039702397395702E-2</v>
          </cell>
          <cell r="CQ31">
            <v>3.0882206181093899E-2</v>
          </cell>
          <cell r="CR31">
            <v>2.59410070700716E-2</v>
          </cell>
          <cell r="CS31">
            <v>1.5870288218958601E-2</v>
          </cell>
          <cell r="CT31">
            <v>1.2122628205662301E-4</v>
          </cell>
          <cell r="CU31">
            <v>8.5412537429090593E-3</v>
          </cell>
          <cell r="CV31">
            <v>2.4141446460866599E-2</v>
          </cell>
          <cell r="CW31">
            <v>7.9839508053214398E-3</v>
          </cell>
          <cell r="CX31">
            <v>1.6157495375417798E-2</v>
          </cell>
          <cell r="CY31">
            <v>1.5011918399766001E-2</v>
          </cell>
          <cell r="CZ31">
            <v>4.9411994202332599E-3</v>
          </cell>
          <cell r="DA31">
            <v>1.00707186104833E-2</v>
          </cell>
          <cell r="DB31">
            <v>6.36861313868613E-2</v>
          </cell>
          <cell r="DC31">
            <v>1.4184980196159601E-2</v>
          </cell>
          <cell r="DD31">
            <v>9.0102305936773805E-2</v>
          </cell>
          <cell r="DE31">
            <v>7.7028429452029104E-2</v>
          </cell>
          <cell r="DF31">
            <v>5.0570217200257603E-2</v>
          </cell>
          <cell r="DG31">
            <v>4.24789058380481E-2</v>
          </cell>
          <cell r="DH31">
            <v>2.5987907215278001E-2</v>
          </cell>
          <cell r="DI31">
            <v>1.98510404876502E-4</v>
          </cell>
          <cell r="DJ31">
            <v>1.3986469860483399E-2</v>
          </cell>
          <cell r="DK31">
            <v>3.9532088736516202E-2</v>
          </cell>
          <cell r="DL31">
            <v>1.30738753903482E-2</v>
          </cell>
          <cell r="DM31">
            <v>2.64582143222836E-2</v>
          </cell>
          <cell r="DN31">
            <v>2.4582309466773498E-2</v>
          </cell>
          <cell r="DO31">
            <v>8.0913105998877896E-3</v>
          </cell>
          <cell r="DP31">
            <v>1.6490998475935499E-2</v>
          </cell>
          <cell r="DQ31">
            <v>0.104287284242431</v>
          </cell>
          <cell r="DR31">
            <v>0.11368179076825401</v>
          </cell>
          <cell r="DS31">
            <v>5.1446985782971799E-2</v>
          </cell>
          <cell r="DT31">
            <v>3.4082393520810002E-2</v>
          </cell>
          <cell r="DU31">
            <v>1.3754303428983599E-2</v>
          </cell>
          <cell r="DV31">
            <v>9.1296564694308604E-3</v>
          </cell>
          <cell r="DW31">
            <v>4.3054814295292497E-3</v>
          </cell>
          <cell r="DX31">
            <v>3.1640587946016499E-2</v>
          </cell>
          <cell r="DY31">
            <v>8.2041203388005399E-2</v>
          </cell>
          <cell r="DZ31">
            <v>3.7692683094188599E-2</v>
          </cell>
          <cell r="EA31">
            <v>1.7364593185431199E-2</v>
          </cell>
          <cell r="EB31">
            <v>2.03280891184008E-2</v>
          </cell>
          <cell r="EC31">
            <v>9.4488219571615805E-3</v>
          </cell>
          <cell r="ED31">
            <v>4.6246472127067896E-3</v>
          </cell>
          <cell r="EE31">
            <v>4.8241750537894304E-3</v>
          </cell>
          <cell r="EF31">
            <v>0.165128774151729</v>
          </cell>
          <cell r="EG31">
            <v>6.7358210714634301E-3</v>
          </cell>
          <cell r="EH31">
            <v>1.58371721772523E-2</v>
          </cell>
          <cell r="EI31">
            <v>1.2412939859912601E-2</v>
          </cell>
          <cell r="EJ31">
            <v>6.7446834999772103E-3</v>
          </cell>
          <cell r="EK31">
            <v>5.0480873807949196E-3</v>
          </cell>
          <cell r="EL31">
            <v>2.1585980871827899E-3</v>
          </cell>
          <cell r="EM31">
            <v>6.9720687644018596E-4</v>
          </cell>
          <cell r="EN31">
            <v>6.0386142648502497E-3</v>
          </cell>
          <cell r="EO31">
            <v>9.0924891630329106E-3</v>
          </cell>
          <cell r="EP31">
            <v>3.4242325915985199E-3</v>
          </cell>
          <cell r="EQ31">
            <v>5.6682561634389299E-3</v>
          </cell>
          <cell r="ER31">
            <v>4.5860850545150602E-3</v>
          </cell>
          <cell r="ES31">
            <v>1.6965959750297099E-3</v>
          </cell>
          <cell r="ET31">
            <v>2.8894891170475898E-3</v>
          </cell>
          <cell r="EU31">
            <v>2.2572992700729901E-2</v>
          </cell>
        </row>
        <row r="32">
          <cell r="Q32">
            <v>0.18283574860270599</v>
          </cell>
          <cell r="R32">
            <v>0.11897169804129699</v>
          </cell>
          <cell r="S32">
            <v>8.1160045810285894E-2</v>
          </cell>
          <cell r="T32">
            <v>3.4576423359513199E-2</v>
          </cell>
          <cell r="U32">
            <v>2.2988983297744101E-2</v>
          </cell>
          <cell r="V32">
            <v>8.8813043281393104E-3</v>
          </cell>
          <cell r="W32">
            <v>1.97063253316862E-2</v>
          </cell>
          <cell r="X32">
            <v>0.163129425501888</v>
          </cell>
          <cell r="Y32">
            <v>8.4395272939253904E-2</v>
          </cell>
          <cell r="Z32">
            <v>3.78116531368154E-2</v>
          </cell>
          <cell r="AA32">
            <v>4.6583621775578503E-2</v>
          </cell>
          <cell r="AB32">
            <v>2.5695120035289901E-2</v>
          </cell>
          <cell r="AC32">
            <v>1.15874402093324E-2</v>
          </cell>
          <cell r="AD32">
            <v>1.41076792679886E-2</v>
          </cell>
          <cell r="AE32">
            <v>0.30180744165141699</v>
          </cell>
          <cell r="AF32">
            <v>0.16359895408272501</v>
          </cell>
          <cell r="AG32">
            <v>6.4273604313915794E-2</v>
          </cell>
          <cell r="AH32">
            <v>3.8768480355209502E-2</v>
          </cell>
          <cell r="AI32">
            <v>1.3829492541378E-2</v>
          </cell>
          <cell r="AJ32">
            <v>9.4244393728095798E-3</v>
          </cell>
          <cell r="AK32">
            <v>3.5815920047401399E-3</v>
          </cell>
          <cell r="AL32">
            <v>1.9090254420754099E-2</v>
          </cell>
          <cell r="AM32">
            <v>0.144508701235639</v>
          </cell>
          <cell r="AN32">
            <v>5.0444110030008003E-2</v>
          </cell>
          <cell r="AO32">
            <v>2.5505123097272601E-2</v>
          </cell>
          <cell r="AP32">
            <v>2.4938988105185699E-2</v>
          </cell>
          <cell r="AQ32">
            <v>1.0247900519066501E-2</v>
          </cell>
          <cell r="AR32">
            <v>4.4050529702080897E-3</v>
          </cell>
          <cell r="AS32">
            <v>5.8428472746711799E-3</v>
          </cell>
          <cell r="AT32">
            <v>0.22787255306177101</v>
          </cell>
          <cell r="AU32">
            <v>1.9236794519981001E-2</v>
          </cell>
          <cell r="AV32">
            <v>5.46980937273812E-2</v>
          </cell>
          <cell r="AW32">
            <v>4.2391565455076399E-2</v>
          </cell>
          <cell r="AX32">
            <v>2.0746930818135199E-2</v>
          </cell>
          <cell r="AY32">
            <v>1.3564543924934501E-2</v>
          </cell>
          <cell r="AZ32">
            <v>5.2997123233991797E-3</v>
          </cell>
          <cell r="BA32">
            <v>6.1607091093212295E-4</v>
          </cell>
          <cell r="BB32">
            <v>1.86207242662496E-2</v>
          </cell>
          <cell r="BC32">
            <v>3.3951162909245998E-2</v>
          </cell>
          <cell r="BD32">
            <v>1.2306530039542799E-2</v>
          </cell>
          <cell r="BE32">
            <v>2.16446336703928E-2</v>
          </cell>
          <cell r="BF32">
            <v>1.54472195162235E-2</v>
          </cell>
          <cell r="BG32">
            <v>7.1823872391242804E-3</v>
          </cell>
          <cell r="BH32">
            <v>8.2648319933174407E-3</v>
          </cell>
          <cell r="BI32">
            <v>7.3934888589646197E-2</v>
          </cell>
          <cell r="BJ32">
            <v>7.4600668034054199E-2</v>
          </cell>
          <cell r="BK32">
            <v>0.2635964130556</v>
          </cell>
          <cell r="BL32">
            <v>0.19261760013235199</v>
          </cell>
          <cell r="BM32">
            <v>7.1228167738237702E-2</v>
          </cell>
          <cell r="BN32">
            <v>4.2473746631480999E-2</v>
          </cell>
          <cell r="BO32">
            <v>1.16736382962369E-2</v>
          </cell>
          <cell r="BP32">
            <v>1.4074494455885401E-3</v>
          </cell>
          <cell r="BQ32">
            <v>7.3193218074556504E-2</v>
          </cell>
          <cell r="BR32">
            <v>0.19236823025448499</v>
          </cell>
          <cell r="BS32">
            <v>7.0978799063736095E-2</v>
          </cell>
          <cell r="BT32">
            <v>0.121389427911162</v>
          </cell>
          <cell r="BU32">
            <v>5.9554528739853299E-2</v>
          </cell>
          <cell r="BV32">
            <v>2.87544200668579E-2</v>
          </cell>
          <cell r="BW32">
            <v>3.0800108333067702E-2</v>
          </cell>
          <cell r="BX32">
            <v>0.33819705287489199</v>
          </cell>
          <cell r="BY32">
            <v>0.145692496435601</v>
          </cell>
          <cell r="BZ32">
            <v>0.214303016842291</v>
          </cell>
          <cell r="CA32">
            <v>0.171775121455705</v>
          </cell>
          <cell r="CB32">
            <v>0.10159510092540799</v>
          </cell>
          <cell r="CC32">
            <v>8.2375025458366696E-2</v>
          </cell>
          <cell r="CD32">
            <v>4.7739159817211801E-2</v>
          </cell>
          <cell r="CE32">
            <v>3.3038143667224198E-2</v>
          </cell>
          <cell r="CF32">
            <v>0.112654354005368</v>
          </cell>
          <cell r="CG32">
            <v>0.112707918177491</v>
          </cell>
          <cell r="CH32">
            <v>4.2527896772778899E-2</v>
          </cell>
          <cell r="CI32">
            <v>7.0180020275756594E-2</v>
          </cell>
          <cell r="CJ32">
            <v>5.3855940293847299E-2</v>
          </cell>
          <cell r="CK32">
            <v>1.9220074838069201E-2</v>
          </cell>
          <cell r="CL32">
            <v>3.4635864839782801E-2</v>
          </cell>
          <cell r="CM32">
            <v>0.35999550547369102</v>
          </cell>
          <cell r="CN32">
            <v>9.7520344722369298E-3</v>
          </cell>
          <cell r="CO32">
            <v>5.8693181553982399E-2</v>
          </cell>
          <cell r="CP32">
            <v>5.0145340282146997E-2</v>
          </cell>
          <cell r="CQ32">
            <v>3.24986647405364E-2</v>
          </cell>
          <cell r="CR32">
            <v>2.73617571028105E-2</v>
          </cell>
          <cell r="CS32">
            <v>1.6618598348877599E-2</v>
          </cell>
          <cell r="CT32">
            <v>1.5715381156367899E-4</v>
          </cell>
          <cell r="CU32">
            <v>9.5948806627274199E-3</v>
          </cell>
          <cell r="CV32">
            <v>2.6194517465186699E-2</v>
          </cell>
          <cell r="CW32">
            <v>8.5478426626733692E-3</v>
          </cell>
          <cell r="CX32">
            <v>1.7646674626899499E-2</v>
          </cell>
          <cell r="CY32">
            <v>1.5880066713850598E-2</v>
          </cell>
          <cell r="CZ32">
            <v>5.1369080287842102E-3</v>
          </cell>
          <cell r="DA32">
            <v>1.0743158359058201E-2</v>
          </cell>
          <cell r="DB32">
            <v>6.8445214934668902E-2</v>
          </cell>
          <cell r="DC32">
            <v>1.4480876405337399E-2</v>
          </cell>
          <cell r="DD32">
            <v>8.7153990463669506E-2</v>
          </cell>
          <cell r="DE32">
            <v>7.4461227417340403E-2</v>
          </cell>
          <cell r="DF32">
            <v>4.8257536578872599E-2</v>
          </cell>
          <cell r="DG32">
            <v>4.0629698386308498E-2</v>
          </cell>
          <cell r="DH32">
            <v>2.4677093747429098E-2</v>
          </cell>
          <cell r="DI32">
            <v>2.3335898880395199E-4</v>
          </cell>
          <cell r="DJ32">
            <v>1.42475173283188E-2</v>
          </cell>
          <cell r="DK32">
            <v>3.88964538847969E-2</v>
          </cell>
          <cell r="DL32">
            <v>1.26927619669371E-2</v>
          </cell>
          <cell r="DM32">
            <v>2.6203692508609999E-2</v>
          </cell>
          <cell r="DN32">
            <v>2.3580441921520201E-2</v>
          </cell>
          <cell r="DO32">
            <v>7.6278370733575901E-3</v>
          </cell>
          <cell r="DP32">
            <v>1.5952604326301498E-2</v>
          </cell>
          <cell r="DQ32">
            <v>0.101634863397901</v>
          </cell>
          <cell r="DR32">
            <v>0.11475143008897699</v>
          </cell>
          <cell r="DS32">
            <v>5.2530849150836501E-2</v>
          </cell>
          <cell r="DT32">
            <v>3.4705708370788901E-2</v>
          </cell>
          <cell r="DU32">
            <v>1.40402864783405E-2</v>
          </cell>
          <cell r="DV32">
            <v>9.2925639271259197E-3</v>
          </cell>
          <cell r="DW32">
            <v>4.3342712414559496E-3</v>
          </cell>
          <cell r="DX32">
            <v>3.1955938216046198E-2</v>
          </cell>
          <cell r="DY32">
            <v>8.2795493199547196E-2</v>
          </cell>
          <cell r="DZ32">
            <v>3.8490563797276299E-2</v>
          </cell>
          <cell r="EA32">
            <v>1.78251416259766E-2</v>
          </cell>
          <cell r="EB32">
            <v>2.0665421057922299E-2</v>
          </cell>
          <cell r="EC32">
            <v>9.7060152934517405E-3</v>
          </cell>
          <cell r="ED32">
            <v>4.7477227990857197E-3</v>
          </cell>
          <cell r="EE32">
            <v>4.9582927779856399E-3</v>
          </cell>
          <cell r="EF32">
            <v>0.16728227679921601</v>
          </cell>
          <cell r="EG32">
            <v>6.70815546904939E-3</v>
          </cell>
          <cell r="EH32">
            <v>1.5924995673802601E-2</v>
          </cell>
          <cell r="EI32">
            <v>1.2462845385429199E-2</v>
          </cell>
          <cell r="EJ32">
            <v>6.7986131276581803E-3</v>
          </cell>
          <cell r="EK32">
            <v>5.0910060421217301E-3</v>
          </cell>
          <cell r="EL32">
            <v>2.1091964794491798E-3</v>
          </cell>
          <cell r="EM32">
            <v>6.91692650810408E-4</v>
          </cell>
          <cell r="EN32">
            <v>6.0164628147748797E-3</v>
          </cell>
          <cell r="EO32">
            <v>9.1263830302309203E-3</v>
          </cell>
          <cell r="EP32">
            <v>3.4621505171918898E-3</v>
          </cell>
          <cell r="EQ32">
            <v>5.6642320823247104E-3</v>
          </cell>
          <cell r="ER32">
            <v>4.6894163650246599E-3</v>
          </cell>
          <cell r="ES32">
            <v>1.7076069368417201E-3</v>
          </cell>
          <cell r="ET32">
            <v>2.9818093764375198E-3</v>
          </cell>
          <cell r="EU32">
            <v>2.2633150341904999E-2</v>
          </cell>
        </row>
        <row r="33">
          <cell r="Q33">
            <v>0.197785348011843</v>
          </cell>
          <cell r="R33">
            <v>0.13105923069778999</v>
          </cell>
          <cell r="S33">
            <v>8.9597412327114795E-2</v>
          </cell>
          <cell r="T33">
            <v>3.8341492129757598E-2</v>
          </cell>
          <cell r="U33">
            <v>2.5275803266547402E-2</v>
          </cell>
          <cell r="V33">
            <v>1.0267738240391001E-2</v>
          </cell>
          <cell r="W33">
            <v>2.0031626085525601E-2</v>
          </cell>
          <cell r="X33">
            <v>0.17775372667627201</v>
          </cell>
          <cell r="Y33">
            <v>9.2717736737734799E-2</v>
          </cell>
          <cell r="Z33">
            <v>4.1461819323831202E-2</v>
          </cell>
          <cell r="AA33">
            <v>5.1255919605087998E-2</v>
          </cell>
          <cell r="AB33">
            <v>2.80737546734466E-2</v>
          </cell>
          <cell r="AC33">
            <v>1.3065688616894401E-2</v>
          </cell>
          <cell r="AD33">
            <v>1.50080654322801E-2</v>
          </cell>
          <cell r="AE33">
            <v>0.32884457379994197</v>
          </cell>
          <cell r="AF33">
            <v>0.177527988983505</v>
          </cell>
          <cell r="AG33">
            <v>7.0758314393249505E-2</v>
          </cell>
          <cell r="AH33">
            <v>4.2487519502739601E-2</v>
          </cell>
          <cell r="AI33">
            <v>1.51258755413817E-2</v>
          </cell>
          <cell r="AJ33">
            <v>1.03672289731165E-2</v>
          </cell>
          <cell r="AK33">
            <v>3.9913095128081199E-3</v>
          </cell>
          <cell r="AL33">
            <v>1.9366939079026299E-2</v>
          </cell>
          <cell r="AM33">
            <v>0.15816105394442101</v>
          </cell>
          <cell r="AN33">
            <v>5.5632437021570197E-2</v>
          </cell>
          <cell r="AO33">
            <v>2.8270793888372898E-2</v>
          </cell>
          <cell r="AP33">
            <v>2.7361644237215502E-2</v>
          </cell>
          <cell r="AQ33">
            <v>1.11345659261891E-2</v>
          </cell>
          <cell r="AR33">
            <v>4.7586461561531096E-3</v>
          </cell>
          <cell r="AS33">
            <v>6.3759194623211899E-3</v>
          </cell>
          <cell r="AT33">
            <v>0.24828629864882901</v>
          </cell>
          <cell r="AU33">
            <v>2.0257359028337699E-2</v>
          </cell>
          <cell r="AV33">
            <v>6.0300916304540597E-2</v>
          </cell>
          <cell r="AW33">
            <v>4.71098928243752E-2</v>
          </cell>
          <cell r="AX33">
            <v>2.3215616588375999E-2</v>
          </cell>
          <cell r="AY33">
            <v>1.4908574293431001E-2</v>
          </cell>
          <cell r="AZ33">
            <v>6.2764287275828296E-3</v>
          </cell>
          <cell r="BA33">
            <v>6.6468700649929097E-4</v>
          </cell>
          <cell r="BB33">
            <v>1.95926727318513E-2</v>
          </cell>
          <cell r="BC33">
            <v>3.7085299716164602E-2</v>
          </cell>
          <cell r="BD33">
            <v>1.3191025435458199E-2</v>
          </cell>
          <cell r="BE33">
            <v>2.38942753678726E-2</v>
          </cell>
          <cell r="BF33">
            <v>1.69391887472576E-2</v>
          </cell>
          <cell r="BG33">
            <v>8.3070424607412496E-3</v>
          </cell>
          <cell r="BH33">
            <v>8.6321459699589508E-3</v>
          </cell>
          <cell r="BI33">
            <v>8.0558275151112996E-2</v>
          </cell>
          <cell r="BJ33">
            <v>7.14885933366948E-2</v>
          </cell>
          <cell r="BK33">
            <v>0.25770415634390298</v>
          </cell>
          <cell r="BL33">
            <v>0.18932499183766799</v>
          </cell>
          <cell r="BM33">
            <v>7.1027642587058501E-2</v>
          </cell>
          <cell r="BN33">
            <v>4.2236668582057199E-2</v>
          </cell>
          <cell r="BO33">
            <v>1.1848495972497101E-2</v>
          </cell>
          <cell r="BP33">
            <v>1.3358593861572299E-3</v>
          </cell>
          <cell r="BQ33">
            <v>7.0152732452282707E-2</v>
          </cell>
          <cell r="BR33">
            <v>0.186676498834173</v>
          </cell>
          <cell r="BS33">
            <v>6.8379150735453406E-2</v>
          </cell>
          <cell r="BT33">
            <v>0.11829734538830999</v>
          </cell>
          <cell r="BU33">
            <v>5.9179146198355202E-2</v>
          </cell>
          <cell r="BV33">
            <v>2.8790973497823599E-2</v>
          </cell>
          <cell r="BW33">
            <v>3.03881722371553E-2</v>
          </cell>
          <cell r="BX33">
            <v>0.32919271957554103</v>
          </cell>
          <cell r="BY33">
            <v>0.14286714748628301</v>
          </cell>
          <cell r="BZ33">
            <v>0.19909556897408301</v>
          </cell>
          <cell r="CA33">
            <v>0.15861377870295301</v>
          </cell>
          <cell r="CB33">
            <v>9.2208686518595706E-2</v>
          </cell>
          <cell r="CC33">
            <v>7.4598031719867106E-2</v>
          </cell>
          <cell r="CD33">
            <v>4.2634662443309497E-2</v>
          </cell>
          <cell r="CE33">
            <v>3.2683496383803502E-2</v>
          </cell>
          <cell r="CF33">
            <v>0.11018365287864</v>
          </cell>
          <cell r="CG33">
            <v>0.10688688468020401</v>
          </cell>
          <cell r="CH33">
            <v>4.0481791104839002E-2</v>
          </cell>
          <cell r="CI33">
            <v>6.6405091897050794E-2</v>
          </cell>
          <cell r="CJ33">
            <v>4.9574022887096399E-2</v>
          </cell>
          <cell r="CK33">
            <v>1.7610653792586198E-2</v>
          </cell>
          <cell r="CL33">
            <v>3.1963368357721601E-2</v>
          </cell>
          <cell r="CM33">
            <v>0.341962706624518</v>
          </cell>
          <cell r="CN33">
            <v>8.1803316934856707E-3</v>
          </cell>
          <cell r="CO33">
            <v>4.67431472741986E-2</v>
          </cell>
          <cell r="CP33">
            <v>3.9910240861396003E-2</v>
          </cell>
          <cell r="CQ33">
            <v>2.5523656159477898E-2</v>
          </cell>
          <cell r="CR33">
            <v>2.15408243012843E-2</v>
          </cell>
          <cell r="CS33">
            <v>1.2984325878690301E-2</v>
          </cell>
          <cell r="CT33">
            <v>1.47667775945001E-4</v>
          </cell>
          <cell r="CU33">
            <v>8.0326639440328907E-3</v>
          </cell>
          <cell r="CV33">
            <v>2.1219491376213599E-2</v>
          </cell>
          <cell r="CW33">
            <v>6.8329073768628699E-3</v>
          </cell>
          <cell r="CX33">
            <v>1.43865839590943E-2</v>
          </cell>
          <cell r="CY33">
            <v>1.25393304204529E-2</v>
          </cell>
          <cell r="CZ33">
            <v>3.9828322191324001E-3</v>
          </cell>
          <cell r="DA33">
            <v>8.55649799638512E-3</v>
          </cell>
          <cell r="DB33">
            <v>5.4923477558523302E-2</v>
          </cell>
          <cell r="DC33">
            <v>1.4709031427098101E-2</v>
          </cell>
          <cell r="DD33">
            <v>8.4048722219934605E-2</v>
          </cell>
          <cell r="DE33">
            <v>7.1762489844763702E-2</v>
          </cell>
          <cell r="DF33">
            <v>4.5894015446514697E-2</v>
          </cell>
          <cell r="DG33">
            <v>3.8732494675580903E-2</v>
          </cell>
          <cell r="DH33">
            <v>2.3347079542758501E-2</v>
          </cell>
          <cell r="DI33">
            <v>2.6552100708395501E-4</v>
          </cell>
          <cell r="DJ33">
            <v>1.44435101830482E-2</v>
          </cell>
          <cell r="DK33">
            <v>3.8154706773419901E-2</v>
          </cell>
          <cell r="DL33">
            <v>1.2286231313867701E-2</v>
          </cell>
          <cell r="DM33">
            <v>2.5868475683246499E-2</v>
          </cell>
          <cell r="DN33">
            <v>2.2546934626156E-2</v>
          </cell>
          <cell r="DO33">
            <v>7.1615193177883398E-3</v>
          </cell>
          <cell r="DP33">
            <v>1.53854146644126E-2</v>
          </cell>
          <cell r="DQ33">
            <v>9.8757748691607694E-2</v>
          </cell>
          <cell r="DR33">
            <v>0.11338601652529599</v>
          </cell>
          <cell r="DS33">
            <v>5.2502729992546397E-2</v>
          </cell>
          <cell r="DT33">
            <v>3.45939395741936E-2</v>
          </cell>
          <cell r="DU33">
            <v>1.4029045132986801E-2</v>
          </cell>
          <cell r="DV33">
            <v>9.2586320481015099E-3</v>
          </cell>
          <cell r="DW33">
            <v>4.2710333381104099E-3</v>
          </cell>
          <cell r="DX33">
            <v>3.1593256244777101E-2</v>
          </cell>
          <cell r="DY33">
            <v>8.17927623432773E-2</v>
          </cell>
          <cell r="DZ33">
            <v>3.8473686346773499E-2</v>
          </cell>
          <cell r="EA33">
            <v>1.7908791168598202E-2</v>
          </cell>
          <cell r="EB33">
            <v>2.0564893763964399E-2</v>
          </cell>
          <cell r="EC33">
            <v>9.7580119495556498E-3</v>
          </cell>
          <cell r="ED33">
            <v>4.7704133221786E-3</v>
          </cell>
          <cell r="EE33">
            <v>4.9875988791326497E-3</v>
          </cell>
          <cell r="EF33">
            <v>0.16588874408784901</v>
          </cell>
          <cell r="EG33">
            <v>6.5917678404032298E-3</v>
          </cell>
          <cell r="EH33">
            <v>1.5800969487403001E-2</v>
          </cell>
          <cell r="EI33">
            <v>1.23471084225999E-2</v>
          </cell>
          <cell r="EJ33">
            <v>6.7619697796163104E-3</v>
          </cell>
          <cell r="EK33">
            <v>5.0660806949004199E-3</v>
          </cell>
          <cell r="EL33">
            <v>2.0322236837502202E-3</v>
          </cell>
          <cell r="EM33">
            <v>6.7705135599750504E-4</v>
          </cell>
          <cell r="EN33">
            <v>5.9147164082817101E-3</v>
          </cell>
          <cell r="EO33">
            <v>9.0390001837968199E-3</v>
          </cell>
          <cell r="EP33">
            <v>3.4538612455103099E-3</v>
          </cell>
          <cell r="EQ33">
            <v>5.58513849074555E-3</v>
          </cell>
          <cell r="ER33">
            <v>4.7297458909318097E-3</v>
          </cell>
          <cell r="ES33">
            <v>1.69588893348682E-3</v>
          </cell>
          <cell r="ET33">
            <v>3.03385681779117E-3</v>
          </cell>
          <cell r="EU33">
            <v>2.2392736286537901E-2</v>
          </cell>
        </row>
        <row r="34">
          <cell r="Q34">
            <v>0.20757597498595701</v>
          </cell>
          <cell r="R34">
            <v>0.140059493482113</v>
          </cell>
          <cell r="S34">
            <v>9.5950592309236499E-2</v>
          </cell>
          <cell r="T34">
            <v>4.1238127276301398E-2</v>
          </cell>
          <cell r="U34">
            <v>2.6960483752191101E-2</v>
          </cell>
          <cell r="V34">
            <v>1.14790299333512E-2</v>
          </cell>
          <cell r="W34">
            <v>1.96539160813833E-2</v>
          </cell>
          <cell r="X34">
            <v>0.187922066377714</v>
          </cell>
          <cell r="Y34">
            <v>9.8821364343166407E-2</v>
          </cell>
          <cell r="Z34">
            <v>4.4108902144772498E-2</v>
          </cell>
          <cell r="AA34">
            <v>5.4712464558428903E-2</v>
          </cell>
          <cell r="AB34">
            <v>2.9759097844362301E-2</v>
          </cell>
          <cell r="AC34">
            <v>1.42776428333587E-2</v>
          </cell>
          <cell r="AD34">
            <v>1.54814543338087E-2</v>
          </cell>
          <cell r="AE34">
            <v>0.34763546383827199</v>
          </cell>
          <cell r="AF34">
            <v>0.18690396845340701</v>
          </cell>
          <cell r="AG34">
            <v>7.5569950044155093E-2</v>
          </cell>
          <cell r="AH34">
            <v>4.5175407081842402E-2</v>
          </cell>
          <cell r="AI34">
            <v>1.6050966456532499E-2</v>
          </cell>
          <cell r="AJ34">
            <v>1.1063774116337299E-2</v>
          </cell>
          <cell r="AK34">
            <v>4.3133234505534799E-3</v>
          </cell>
          <cell r="AL34">
            <v>1.8958197106412202E-2</v>
          </cell>
          <cell r="AM34">
            <v>0.16794577807595901</v>
          </cell>
          <cell r="AN34">
            <v>5.95189817249775E-2</v>
          </cell>
          <cell r="AO34">
            <v>3.0394541835748402E-2</v>
          </cell>
          <cell r="AP34">
            <v>2.9124440872956198E-2</v>
          </cell>
          <cell r="AQ34">
            <v>1.17376428097487E-2</v>
          </cell>
          <cell r="AR34">
            <v>4.9871916973534903E-3</v>
          </cell>
          <cell r="AS34">
            <v>6.7504507776198997E-3</v>
          </cell>
          <cell r="AT34">
            <v>0.26247391464632602</v>
          </cell>
          <cell r="AU34">
            <v>2.06720065325499E-2</v>
          </cell>
          <cell r="AV34">
            <v>6.4489543437957805E-2</v>
          </cell>
          <cell r="AW34">
            <v>5.0775185227394097E-2</v>
          </cell>
          <cell r="AX34">
            <v>2.5187160819768899E-2</v>
          </cell>
          <cell r="AY34">
            <v>1.5896709635853799E-2</v>
          </cell>
          <cell r="AZ34">
            <v>7.1657064827977202E-3</v>
          </cell>
          <cell r="BA34">
            <v>6.9571897497106797E-4</v>
          </cell>
          <cell r="BB34">
            <v>1.9976288301754599E-2</v>
          </cell>
          <cell r="BC34">
            <v>3.93023826181889E-2</v>
          </cell>
          <cell r="BD34">
            <v>1.37143603090241E-2</v>
          </cell>
          <cell r="BE34">
            <v>2.5588023685472701E-2</v>
          </cell>
          <cell r="BF34">
            <v>1.8021455034613599E-2</v>
          </cell>
          <cell r="BG34">
            <v>9.2904511360052105E-3</v>
          </cell>
          <cell r="BH34">
            <v>8.73100355618882E-3</v>
          </cell>
          <cell r="BI34">
            <v>8.5161549191946198E-2</v>
          </cell>
          <cell r="BJ34">
            <v>6.9054290652275099E-2</v>
          </cell>
          <cell r="BK34">
            <v>0.25401693582534801</v>
          </cell>
          <cell r="BL34">
            <v>0.187605991959572</v>
          </cell>
          <cell r="BM34">
            <v>7.1371197700500502E-2</v>
          </cell>
          <cell r="BN34">
            <v>4.23283986747265E-2</v>
          </cell>
          <cell r="BO34">
            <v>1.2104797962150001E-2</v>
          </cell>
          <cell r="BP34">
            <v>1.2775353586742899E-3</v>
          </cell>
          <cell r="BQ34">
            <v>6.7776752843737506E-2</v>
          </cell>
          <cell r="BR34">
            <v>0.182645723223686</v>
          </cell>
          <cell r="BS34">
            <v>6.6410930076008803E-2</v>
          </cell>
          <cell r="BT34">
            <v>0.116234790960568</v>
          </cell>
          <cell r="BU34">
            <v>5.9266399592161199E-2</v>
          </cell>
          <cell r="BV34">
            <v>2.9042799023670698E-2</v>
          </cell>
          <cell r="BW34">
            <v>3.0223599983696E-2</v>
          </cell>
          <cell r="BX34">
            <v>0.32307119434000803</v>
          </cell>
          <cell r="BY34">
            <v>0.14155873656272899</v>
          </cell>
          <cell r="BZ34">
            <v>0.18773461692035201</v>
          </cell>
          <cell r="CA34">
            <v>0.14865159150213</v>
          </cell>
          <cell r="CB34">
            <v>8.4971601609140496E-2</v>
          </cell>
          <cell r="CC34">
            <v>6.8583875894546495E-2</v>
          </cell>
          <cell r="CD34">
            <v>3.8639764683613603E-2</v>
          </cell>
          <cell r="CE34">
            <v>3.2652070333934101E-2</v>
          </cell>
          <cell r="CF34">
            <v>0.10890666856266799</v>
          </cell>
          <cell r="CG34">
            <v>0.10276301763951801</v>
          </cell>
          <cell r="CH34">
            <v>3.9083025837217802E-2</v>
          </cell>
          <cell r="CI34">
            <v>6.3679989539555407E-2</v>
          </cell>
          <cell r="CJ34">
            <v>4.6331835445016699E-2</v>
          </cell>
          <cell r="CK34">
            <v>1.6387724358639801E-2</v>
          </cell>
          <cell r="CL34">
            <v>2.99441102041417E-2</v>
          </cell>
          <cell r="CM34">
            <v>0.32929334182171999</v>
          </cell>
          <cell r="CN34">
            <v>7.0055895484983904E-3</v>
          </cell>
          <cell r="CO34">
            <v>3.8074951618909801E-2</v>
          </cell>
          <cell r="CP34">
            <v>3.2488137483596802E-2</v>
          </cell>
          <cell r="CQ34">
            <v>2.0494211465120302E-2</v>
          </cell>
          <cell r="CR34">
            <v>1.73394456505775E-2</v>
          </cell>
          <cell r="CS34">
            <v>1.0369140671866299E-2</v>
          </cell>
          <cell r="CT34">
            <v>1.3890063277637699E-4</v>
          </cell>
          <cell r="CU34">
            <v>6.8666889578580699E-3</v>
          </cell>
          <cell r="CV34">
            <v>1.7580740153789499E-2</v>
          </cell>
          <cell r="CW34">
            <v>5.5868148018342898E-3</v>
          </cell>
          <cell r="CX34">
            <v>1.1993925401537001E-2</v>
          </cell>
          <cell r="CY34">
            <v>1.0125070810318E-2</v>
          </cell>
          <cell r="CZ34">
            <v>3.1547661494859998E-3</v>
          </cell>
          <cell r="DA34">
            <v>6.9703045391358897E-3</v>
          </cell>
          <cell r="DB34">
            <v>4.5080539573098197E-2</v>
          </cell>
          <cell r="DC34">
            <v>1.49121172726154E-2</v>
          </cell>
          <cell r="DD34">
            <v>8.1046447157859802E-2</v>
          </cell>
          <cell r="DE34">
            <v>6.9154337048530606E-2</v>
          </cell>
          <cell r="DF34">
            <v>4.3624036014079999E-2</v>
          </cell>
          <cell r="DG34">
            <v>3.6908790469169603E-2</v>
          </cell>
          <cell r="DH34">
            <v>2.2071780875880201E-2</v>
          </cell>
          <cell r="DI34">
            <v>2.9566426060861E-4</v>
          </cell>
          <cell r="DJ34">
            <v>1.46164526347958E-2</v>
          </cell>
          <cell r="DK34">
            <v>3.7422411143779803E-2</v>
          </cell>
          <cell r="DL34">
            <v>1.1892109065993899E-2</v>
          </cell>
          <cell r="DM34">
            <v>2.5530301954736899E-2</v>
          </cell>
          <cell r="DN34">
            <v>2.1552253514528299E-2</v>
          </cell>
          <cell r="DO34">
            <v>6.7152437776942199E-3</v>
          </cell>
          <cell r="DP34">
            <v>1.48370089781437E-2</v>
          </cell>
          <cell r="DQ34">
            <v>9.5958558077782696E-2</v>
          </cell>
          <cell r="DR34">
            <v>0.11319699883461</v>
          </cell>
          <cell r="DS34">
            <v>5.3015470504760701E-2</v>
          </cell>
          <cell r="DT34">
            <v>3.48391383886337E-2</v>
          </cell>
          <cell r="DU34">
            <v>1.41623485833406E-2</v>
          </cell>
          <cell r="DV34">
            <v>9.3202637508511509E-3</v>
          </cell>
          <cell r="DW34">
            <v>4.2521835048397001E-3</v>
          </cell>
          <cell r="DX34">
            <v>3.1558245112438599E-2</v>
          </cell>
          <cell r="DY34">
            <v>8.1638756537607493E-2</v>
          </cell>
          <cell r="DZ34">
            <v>3.8853123784065198E-2</v>
          </cell>
          <cell r="EA34">
            <v>1.8176332779026801E-2</v>
          </cell>
          <cell r="EB34">
            <v>2.0676789277354099E-2</v>
          </cell>
          <cell r="EC34">
            <v>9.9101653322577494E-3</v>
          </cell>
          <cell r="ED34">
            <v>4.8420850617163303E-3</v>
          </cell>
          <cell r="EE34">
            <v>5.0680804932293896E-3</v>
          </cell>
          <cell r="EF34">
            <v>0.16621246689489</v>
          </cell>
          <cell r="EG34">
            <v>6.4440309070050699E-3</v>
          </cell>
          <cell r="EH34">
            <v>1.55977476388216E-2</v>
          </cell>
          <cell r="EI34">
            <v>1.2169978581368901E-2</v>
          </cell>
          <cell r="EJ34">
            <v>6.69100554659963E-3</v>
          </cell>
          <cell r="EK34">
            <v>5.01537602394819E-3</v>
          </cell>
          <cell r="EL34">
            <v>1.9466596310274201E-3</v>
          </cell>
          <cell r="EM34">
            <v>6.5926032811051201E-4</v>
          </cell>
          <cell r="EN34">
            <v>5.7847704324062799E-3</v>
          </cell>
          <cell r="EO34">
            <v>8.9067425578832592E-3</v>
          </cell>
          <cell r="EP34">
            <v>3.4277691903628E-3</v>
          </cell>
          <cell r="EQ34">
            <v>5.4789729059274202E-3</v>
          </cell>
          <cell r="ER34">
            <v>4.7443457879126098E-3</v>
          </cell>
          <cell r="ES34">
            <v>1.6756293697432301E-3</v>
          </cell>
          <cell r="ET34">
            <v>3.0687161936326802E-3</v>
          </cell>
          <cell r="EU34">
            <v>2.2041777275948599E-2</v>
          </cell>
        </row>
        <row r="35">
          <cell r="Q35">
            <v>0.21293706550514899</v>
          </cell>
          <cell r="R35">
            <v>0.14351996702542899</v>
          </cell>
          <cell r="S35">
            <v>9.7958228573655604E-2</v>
          </cell>
          <cell r="T35">
            <v>4.1597053851747598E-2</v>
          </cell>
          <cell r="U35">
            <v>2.7912567746668199E-2</v>
          </cell>
          <cell r="V35">
            <v>1.18669951463506E-2</v>
          </cell>
          <cell r="W35">
            <v>2.0539202604705899E-2</v>
          </cell>
          <cell r="X35">
            <v>0.192397868064526</v>
          </cell>
          <cell r="Y35">
            <v>0.101922911741247</v>
          </cell>
          <cell r="Z35">
            <v>4.5561738749462101E-2</v>
          </cell>
          <cell r="AA35">
            <v>5.6361174808257503E-2</v>
          </cell>
          <cell r="AB35">
            <v>2.97300594110122E-2</v>
          </cell>
          <cell r="AC35">
            <v>1.36844856921763E-2</v>
          </cell>
          <cell r="AD35">
            <v>1.60455732602207E-2</v>
          </cell>
          <cell r="AE35">
            <v>0.35645701290770898</v>
          </cell>
          <cell r="AF35">
            <v>0.191582350050956</v>
          </cell>
          <cell r="AG35">
            <v>7.7552082020946198E-2</v>
          </cell>
          <cell r="AH35">
            <v>4.6586776776373101E-2</v>
          </cell>
          <cell r="AI35">
            <v>1.6582119104325999E-2</v>
          </cell>
          <cell r="AJ35">
            <v>1.13562896062285E-2</v>
          </cell>
          <cell r="AK35">
            <v>4.3878062935551699E-3</v>
          </cell>
          <cell r="AL35">
            <v>1.9820833267694501E-2</v>
          </cell>
          <cell r="AM35">
            <v>0.17176152139467801</v>
          </cell>
          <cell r="AN35">
            <v>6.0969961054225003E-2</v>
          </cell>
          <cell r="AO35">
            <v>3.0965303546443699E-2</v>
          </cell>
          <cell r="AP35">
            <v>3.0004658222391001E-2</v>
          </cell>
          <cell r="AQ35">
            <v>1.2194312811330699E-2</v>
          </cell>
          <cell r="AR35">
            <v>5.2258290608659204E-3</v>
          </cell>
          <cell r="AS35">
            <v>6.9684834993492401E-3</v>
          </cell>
          <cell r="AT35">
            <v>0.26913441611512001</v>
          </cell>
          <cell r="AU35">
            <v>2.1354715454192898E-2</v>
          </cell>
          <cell r="AV35">
            <v>6.5967885004482404E-2</v>
          </cell>
          <cell r="AW35">
            <v>5.1371451797282502E-2</v>
          </cell>
          <cell r="AX35">
            <v>2.5014934747421599E-2</v>
          </cell>
          <cell r="AY35">
            <v>1.6556278140439699E-2</v>
          </cell>
          <cell r="AZ35">
            <v>7.4791888527954396E-3</v>
          </cell>
          <cell r="BA35">
            <v>7.1836933701140701E-4</v>
          </cell>
          <cell r="BB35">
            <v>2.0636346669848499E-2</v>
          </cell>
          <cell r="BC35">
            <v>4.0952950687022503E-2</v>
          </cell>
          <cell r="BD35">
            <v>1.45964352030184E-2</v>
          </cell>
          <cell r="BE35">
            <v>2.6356516585866501E-2</v>
          </cell>
          <cell r="BF35">
            <v>1.75357465996815E-2</v>
          </cell>
          <cell r="BG35">
            <v>8.4586566313103496E-3</v>
          </cell>
          <cell r="BH35">
            <v>9.0770897608714301E-3</v>
          </cell>
          <cell r="BI35">
            <v>8.73225967925889E-2</v>
          </cell>
          <cell r="BJ35">
            <v>7.0248064729960799E-2</v>
          </cell>
          <cell r="BK35">
            <v>0.245780271734024</v>
          </cell>
          <cell r="BL35">
            <v>0.18130277578944201</v>
          </cell>
          <cell r="BM35">
            <v>6.8213315891743495E-2</v>
          </cell>
          <cell r="BN35">
            <v>4.1080764917120698E-2</v>
          </cell>
          <cell r="BO35">
            <v>1.22173276668847E-2</v>
          </cell>
          <cell r="BP35">
            <v>1.37171585376158E-3</v>
          </cell>
          <cell r="BQ35">
            <v>6.8876346281924197E-2</v>
          </cell>
          <cell r="BR35">
            <v>0.17756694491004099</v>
          </cell>
          <cell r="BS35">
            <v>6.4477487604349404E-2</v>
          </cell>
          <cell r="BT35">
            <v>0.113089456786075</v>
          </cell>
          <cell r="BU35">
            <v>5.5995988173628802E-2</v>
          </cell>
          <cell r="BV35">
            <v>2.7132551334400502E-2</v>
          </cell>
          <cell r="BW35">
            <v>2.8863436801978899E-2</v>
          </cell>
          <cell r="BX35">
            <v>0.31602830009896599</v>
          </cell>
          <cell r="BY35">
            <v>0.143039930280872</v>
          </cell>
          <cell r="BZ35">
            <v>0.18447474226153601</v>
          </cell>
          <cell r="CA35">
            <v>0.14544280079375099</v>
          </cell>
          <cell r="CB35">
            <v>8.3480111802615803E-2</v>
          </cell>
          <cell r="CC35">
            <v>6.6385571861812806E-2</v>
          </cell>
          <cell r="CD35">
            <v>3.8256056019791498E-2</v>
          </cell>
          <cell r="CE35">
            <v>3.3727176586228702E-2</v>
          </cell>
          <cell r="CF35">
            <v>0.109312755599482</v>
          </cell>
          <cell r="CG35">
            <v>0.100994631921539</v>
          </cell>
          <cell r="CH35">
            <v>3.9031942010852097E-2</v>
          </cell>
          <cell r="CI35">
            <v>6.1962688543431198E-2</v>
          </cell>
          <cell r="CJ35">
            <v>4.5224054427644801E-2</v>
          </cell>
          <cell r="CK35">
            <v>1.7094538561488799E-2</v>
          </cell>
          <cell r="CL35">
            <v>2.8129515214408599E-2</v>
          </cell>
          <cell r="CM35">
            <v>0.32751468699332498</v>
          </cell>
          <cell r="CN35">
            <v>6.5862149721168904E-3</v>
          </cell>
          <cell r="CO35">
            <v>3.5421747253202102E-2</v>
          </cell>
          <cell r="CP35">
            <v>3.01277768745409E-2</v>
          </cell>
          <cell r="CQ35">
            <v>1.9284176032117899E-2</v>
          </cell>
          <cell r="CR35">
            <v>1.60789364269192E-2</v>
          </cell>
          <cell r="CS35">
            <v>9.8494764929993994E-3</v>
          </cell>
          <cell r="CT35">
            <v>1.29584878856529E-4</v>
          </cell>
          <cell r="CU35">
            <v>6.4566300752583504E-3</v>
          </cell>
          <cell r="CV35">
            <v>1.6137571221084199E-2</v>
          </cell>
          <cell r="CW35">
            <v>5.2939707303096299E-3</v>
          </cell>
          <cell r="CX35">
            <v>1.0843600666125899E-2</v>
          </cell>
          <cell r="CY35">
            <v>9.4346995285382804E-3</v>
          </cell>
          <cell r="CZ35">
            <v>3.20523975561026E-3</v>
          </cell>
          <cell r="DA35">
            <v>6.2294596653222596E-3</v>
          </cell>
          <cell r="DB35">
            <v>4.2007959402834201E-2</v>
          </cell>
          <cell r="DC35">
            <v>1.47092335670783E-2</v>
          </cell>
          <cell r="DD35">
            <v>7.9108678663904503E-2</v>
          </cell>
          <cell r="DE35">
            <v>6.7285460650524404E-2</v>
          </cell>
          <cell r="DF35">
            <v>4.3068053490218701E-2</v>
          </cell>
          <cell r="DG35">
            <v>3.5909673395713701E-2</v>
          </cell>
          <cell r="DH35">
            <v>2.1997194260393801E-2</v>
          </cell>
          <cell r="DI35">
            <v>2.8940662288771501E-4</v>
          </cell>
          <cell r="DJ35">
            <v>1.44198267834362E-2</v>
          </cell>
          <cell r="DK35">
            <v>3.6040625173685899E-2</v>
          </cell>
          <cell r="DL35">
            <v>1.1823217392734999E-2</v>
          </cell>
          <cell r="DM35">
            <v>2.4217407768477799E-2</v>
          </cell>
          <cell r="DN35">
            <v>2.1070857970518001E-2</v>
          </cell>
          <cell r="DO35">
            <v>7.1583785639244401E-3</v>
          </cell>
          <cell r="DP35">
            <v>1.3912478799607501E-2</v>
          </cell>
          <cell r="DQ35">
            <v>9.3817903606688194E-2</v>
          </cell>
          <cell r="DR35">
            <v>0.11534679303949</v>
          </cell>
          <cell r="DS35">
            <v>5.4348399559436697E-2</v>
          </cell>
          <cell r="DT35">
            <v>3.5801611228093798E-2</v>
          </cell>
          <cell r="DU35">
            <v>1.44844735010738E-2</v>
          </cell>
          <cell r="DV35">
            <v>9.4290465123368708E-3</v>
          </cell>
          <cell r="DW35">
            <v>4.4060939123130903E-3</v>
          </cell>
          <cell r="DX35">
            <v>3.2635700607229298E-2</v>
          </cell>
          <cell r="DY35">
            <v>8.2711094654962306E-2</v>
          </cell>
          <cell r="DZ35">
            <v>3.9863926956945003E-2</v>
          </cell>
          <cell r="EA35">
            <v>1.85467889307179E-2</v>
          </cell>
          <cell r="EB35">
            <v>2.1317136905510702E-2</v>
          </cell>
          <cell r="EC35">
            <v>1.00783796077989E-2</v>
          </cell>
          <cell r="ED35">
            <v>5.0554271176387697E-3</v>
          </cell>
          <cell r="EE35">
            <v>5.0229526994104599E-3</v>
          </cell>
          <cell r="EF35">
            <v>0.16969518308342199</v>
          </cell>
          <cell r="EG35">
            <v>6.39768870218624E-3</v>
          </cell>
          <cell r="EH35">
            <v>1.55959167849931E-2</v>
          </cell>
          <cell r="EI35">
            <v>1.2227952040591499E-2</v>
          </cell>
          <cell r="EJ35">
            <v>6.6434087792053703E-3</v>
          </cell>
          <cell r="EK35">
            <v>4.96791552684303E-3</v>
          </cell>
          <cell r="EL35">
            <v>2.0032913540852701E-3</v>
          </cell>
          <cell r="EM35">
            <v>6.7248447725515705E-4</v>
          </cell>
          <cell r="EN35">
            <v>5.7252040858251198E-3</v>
          </cell>
          <cell r="EO35">
            <v>8.9525085698243297E-3</v>
          </cell>
          <cell r="EP35">
            <v>3.3679649570895098E-3</v>
          </cell>
          <cell r="EQ35">
            <v>5.5845432033168104E-3</v>
          </cell>
          <cell r="ER35">
            <v>4.6401173207894801E-3</v>
          </cell>
          <cell r="ES35">
            <v>1.67549312431534E-3</v>
          </cell>
          <cell r="ET35">
            <v>2.9646240500684198E-3</v>
          </cell>
          <cell r="EU35">
            <v>2.1993640900381101E-2</v>
          </cell>
        </row>
        <row r="36">
          <cell r="Q36">
            <v>0.219009225232386</v>
          </cell>
          <cell r="R36">
            <v>0.14745142205861</v>
          </cell>
          <cell r="S36">
            <v>0.100268144051239</v>
          </cell>
          <cell r="T36">
            <v>4.2057611209403198E-2</v>
          </cell>
          <cell r="U36">
            <v>2.8971363146165399E-2</v>
          </cell>
          <cell r="V36">
            <v>1.22994181746233E-2</v>
          </cell>
          <cell r="W36">
            <v>2.1513013828444501E-2</v>
          </cell>
          <cell r="X36">
            <v>0.19749621414413199</v>
          </cell>
          <cell r="Y36">
            <v>0.105393809867451</v>
          </cell>
          <cell r="Z36">
            <v>4.7183277594932002E-2</v>
          </cell>
          <cell r="AA36">
            <v>5.8210533519582899E-2</v>
          </cell>
          <cell r="AB36">
            <v>2.9758193957050399E-2</v>
          </cell>
          <cell r="AC36">
            <v>1.3086247942413099E-2</v>
          </cell>
          <cell r="AD36">
            <v>1.66719457855319E-2</v>
          </cell>
          <cell r="AE36">
            <v>0.366460611824378</v>
          </cell>
          <cell r="AF36">
            <v>0.196892634711551</v>
          </cell>
          <cell r="AG36">
            <v>7.9794790332892607E-2</v>
          </cell>
          <cell r="AH36">
            <v>4.8166628632679197E-2</v>
          </cell>
          <cell r="AI36">
            <v>1.7174800356030102E-2</v>
          </cell>
          <cell r="AJ36">
            <v>1.16870849853419E-2</v>
          </cell>
          <cell r="AK36">
            <v>4.4749926683809796E-3</v>
          </cell>
          <cell r="AL36">
            <v>2.0769348096966001E-2</v>
          </cell>
          <cell r="AM36">
            <v>0.17612328900289601</v>
          </cell>
          <cell r="AN36">
            <v>6.2619988111050795E-2</v>
          </cell>
          <cell r="AO36">
            <v>3.1628159396212101E-2</v>
          </cell>
          <cell r="AP36">
            <v>3.0991829147169799E-2</v>
          </cell>
          <cell r="AQ36">
            <v>1.2699807895656799E-2</v>
          </cell>
          <cell r="AR36">
            <v>5.4877151493369098E-3</v>
          </cell>
          <cell r="AS36">
            <v>7.2120925828982104E-3</v>
          </cell>
          <cell r="AT36">
            <v>0.27668739629504602</v>
          </cell>
          <cell r="AU36">
            <v>2.2116590520834901E-2</v>
          </cell>
          <cell r="AV36">
            <v>6.7656631725717606E-2</v>
          </cell>
          <cell r="AW36">
            <v>5.2101515418559598E-2</v>
          </cell>
          <cell r="AX36">
            <v>2.48828108533731E-2</v>
          </cell>
          <cell r="AY36">
            <v>1.72842781608235E-2</v>
          </cell>
          <cell r="AZ36">
            <v>7.8244255062423097E-3</v>
          </cell>
          <cell r="BA36">
            <v>7.4366573147847297E-4</v>
          </cell>
          <cell r="BB36">
            <v>2.13729251412361E-2</v>
          </cell>
          <cell r="BC36">
            <v>4.2773821756400703E-2</v>
          </cell>
          <cell r="BD36">
            <v>1.55551181987199E-2</v>
          </cell>
          <cell r="BE36">
            <v>2.72187043724131E-2</v>
          </cell>
          <cell r="BF36">
            <v>1.70583860613936E-2</v>
          </cell>
          <cell r="BG36">
            <v>7.5985327930762304E-3</v>
          </cell>
          <cell r="BH36">
            <v>9.4598532026337195E-3</v>
          </cell>
          <cell r="BI36">
            <v>8.9773215529331901E-2</v>
          </cell>
          <cell r="BJ36">
            <v>7.1079176677171702E-2</v>
          </cell>
          <cell r="BK36">
            <v>0.23685630592366</v>
          </cell>
          <cell r="BL36">
            <v>0.17450321410115699</v>
          </cell>
          <cell r="BM36">
            <v>6.4905529851670196E-2</v>
          </cell>
          <cell r="BN36">
            <v>3.9712205386681597E-2</v>
          </cell>
          <cell r="BO36">
            <v>1.22712391126356E-2</v>
          </cell>
          <cell r="BP36">
            <v>1.45549450979011E-3</v>
          </cell>
          <cell r="BQ36">
            <v>6.9623679446788295E-2</v>
          </cell>
          <cell r="BR36">
            <v>0.17195076897046599</v>
          </cell>
          <cell r="BS36">
            <v>6.2353088712914999E-2</v>
          </cell>
          <cell r="BT36">
            <v>0.109597681329574</v>
          </cell>
          <cell r="BU36">
            <v>5.2634290778538699E-2</v>
          </cell>
          <cell r="BV36">
            <v>2.51933251681223E-2</v>
          </cell>
          <cell r="BW36">
            <v>2.74409660952224E-2</v>
          </cell>
          <cell r="BX36">
            <v>0.307935442365248</v>
          </cell>
          <cell r="BY36">
            <v>0.144563965204801</v>
          </cell>
          <cell r="BZ36">
            <v>0.181039934220005</v>
          </cell>
          <cell r="CA36">
            <v>0.14205257162566601</v>
          </cell>
          <cell r="CB36">
            <v>8.1699017577750596E-2</v>
          </cell>
          <cell r="CC36">
            <v>6.3966423717829402E-2</v>
          </cell>
          <cell r="CD36">
            <v>3.7598930298799002E-2</v>
          </cell>
          <cell r="CE36">
            <v>3.4815114213305597E-2</v>
          </cell>
          <cell r="CF36">
            <v>0.109748852433792</v>
          </cell>
          <cell r="CG36">
            <v>9.9340917251264801E-2</v>
          </cell>
          <cell r="CH36">
            <v>3.8987363289835798E-2</v>
          </cell>
          <cell r="CI36">
            <v>6.0353553439312403E-2</v>
          </cell>
          <cell r="CJ36">
            <v>4.4100086004697399E-2</v>
          </cell>
          <cell r="CK36">
            <v>1.7732592430856599E-2</v>
          </cell>
          <cell r="CL36">
            <v>2.6367493137212601E-2</v>
          </cell>
          <cell r="CM36">
            <v>0.325603945810374</v>
          </cell>
          <cell r="CN36">
            <v>5.5759191721343401E-3</v>
          </cell>
          <cell r="CO36">
            <v>2.9677177471943102E-2</v>
          </cell>
          <cell r="CP36">
            <v>2.5160676590553599E-2</v>
          </cell>
          <cell r="CQ36">
            <v>1.63400496375057E-2</v>
          </cell>
          <cell r="CR36">
            <v>1.34274080546333E-2</v>
          </cell>
          <cell r="CS36">
            <v>8.4226741493766393E-3</v>
          </cell>
          <cell r="CT36">
            <v>1.08874707239032E-4</v>
          </cell>
          <cell r="CU36">
            <v>5.4670444017302202E-3</v>
          </cell>
          <cell r="CV36">
            <v>1.3337127834437299E-2</v>
          </cell>
          <cell r="CW36">
            <v>4.5165009503751298E-3</v>
          </cell>
          <cell r="CX36">
            <v>8.8206271395989792E-3</v>
          </cell>
          <cell r="CY36">
            <v>7.9173754570271097E-3</v>
          </cell>
          <cell r="CZ36">
            <v>2.9126415733968201E-3</v>
          </cell>
          <cell r="DA36">
            <v>5.0047337981913697E-3</v>
          </cell>
          <cell r="DB36">
            <v>3.5253093153571502E-2</v>
          </cell>
          <cell r="DC36">
            <v>1.4825652489821799E-2</v>
          </cell>
          <cell r="DD36">
            <v>7.8907804050391397E-2</v>
          </cell>
          <cell r="DE36">
            <v>6.6899008053619494E-2</v>
          </cell>
          <cell r="DF36">
            <v>4.3446094038033199E-2</v>
          </cell>
          <cell r="DG36">
            <v>3.5701752932784499E-2</v>
          </cell>
          <cell r="DH36">
            <v>2.2394808712671299E-2</v>
          </cell>
          <cell r="DI36">
            <v>2.8948385914157098E-4</v>
          </cell>
          <cell r="DJ36">
            <v>1.4536168677924999E-2</v>
          </cell>
          <cell r="DK36">
            <v>3.5461710012358302E-2</v>
          </cell>
          <cell r="DL36">
            <v>1.20087957757415E-2</v>
          </cell>
          <cell r="DM36">
            <v>2.3452914331889001E-2</v>
          </cell>
          <cell r="DN36">
            <v>2.1051284395037E-2</v>
          </cell>
          <cell r="DO36">
            <v>7.7443397730808496E-3</v>
          </cell>
          <cell r="DP36">
            <v>1.33069441501744E-2</v>
          </cell>
          <cell r="DQ36">
            <v>9.3733445512536304E-2</v>
          </cell>
          <cell r="DR36">
            <v>0.117297440779062</v>
          </cell>
          <cell r="DS36">
            <v>5.5600366978068701E-2</v>
          </cell>
          <cell r="DT36">
            <v>3.6714146506380399E-2</v>
          </cell>
          <cell r="DU36">
            <v>1.47836892345088E-2</v>
          </cell>
          <cell r="DV36">
            <v>9.5188570690009407E-3</v>
          </cell>
          <cell r="DW36">
            <v>4.5552847409638803E-3</v>
          </cell>
          <cell r="DX36">
            <v>3.3675682552507302E-2</v>
          </cell>
          <cell r="DY36">
            <v>8.3621759827177206E-2</v>
          </cell>
          <cell r="DZ36">
            <v>4.0816677637077997E-2</v>
          </cell>
          <cell r="EA36">
            <v>1.88862210034993E-2</v>
          </cell>
          <cell r="EB36">
            <v>2.1930456147018301E-2</v>
          </cell>
          <cell r="EC36">
            <v>1.02284042683766E-2</v>
          </cell>
          <cell r="ED36">
            <v>5.2648321897302303E-3</v>
          </cell>
          <cell r="EE36">
            <v>4.9635722734003903E-3</v>
          </cell>
          <cell r="EF36">
            <v>0.17289779090975499</v>
          </cell>
          <cell r="EG36">
            <v>6.8649527637827702E-3</v>
          </cell>
          <cell r="EH36">
            <v>1.68545857196018E-2</v>
          </cell>
          <cell r="EI36">
            <v>1.32787404751124E-2</v>
          </cell>
          <cell r="EJ36">
            <v>7.1291846677029001E-3</v>
          </cell>
          <cell r="EK36">
            <v>5.3184056614106103E-3</v>
          </cell>
          <cell r="EL36">
            <v>2.2261626957872198E-3</v>
          </cell>
          <cell r="EM36">
            <v>7.4107309441765899E-4</v>
          </cell>
          <cell r="EN36">
            <v>6.1238795269592796E-3</v>
          </cell>
          <cell r="EO36">
            <v>9.7254017673911591E-3</v>
          </cell>
          <cell r="EP36">
            <v>3.5758455602198499E-3</v>
          </cell>
          <cell r="EQ36">
            <v>6.1495558208061202E-3</v>
          </cell>
          <cell r="ER36">
            <v>4.90302188425669E-3</v>
          </cell>
          <cell r="ES36">
            <v>1.8107788946487399E-3</v>
          </cell>
          <cell r="ET36">
            <v>3.0922429154464299E-3</v>
          </cell>
          <cell r="EU36">
            <v>2.3719616234510899E-2</v>
          </cell>
        </row>
        <row r="37">
          <cell r="Q37">
            <v>0.224608219574779</v>
          </cell>
          <cell r="R37">
            <v>0.15105586632102</v>
          </cell>
          <cell r="S37">
            <v>0.10233610278801</v>
          </cell>
          <cell r="T37">
            <v>4.2389288533232303E-2</v>
          </cell>
          <cell r="U37">
            <v>2.9981336140075799E-2</v>
          </cell>
          <cell r="V37">
            <v>1.27101942324475E-2</v>
          </cell>
          <cell r="W37">
            <v>2.2460679397204E-2</v>
          </cell>
          <cell r="X37">
            <v>0.202147540353252</v>
          </cell>
          <cell r="Y37">
            <v>0.108666577284582</v>
          </cell>
          <cell r="Z37">
            <v>4.87197623736862E-2</v>
          </cell>
          <cell r="AA37">
            <v>5.9946815553312202E-2</v>
          </cell>
          <cell r="AB37">
            <v>2.9679095448014298E-2</v>
          </cell>
          <cell r="AC37">
            <v>1.24079525805901E-2</v>
          </cell>
          <cell r="AD37">
            <v>1.7271142881032799E-2</v>
          </cell>
          <cell r="AE37">
            <v>0.37566403386133101</v>
          </cell>
          <cell r="AF37">
            <v>0.201769525151242</v>
          </cell>
          <cell r="AG37">
            <v>8.1866738868892994E-2</v>
          </cell>
          <cell r="AH37">
            <v>4.9655586615864299E-2</v>
          </cell>
          <cell r="AI37">
            <v>1.77366531431387E-2</v>
          </cell>
          <cell r="AJ37">
            <v>1.19929951023558E-2</v>
          </cell>
          <cell r="AK37">
            <v>4.5505234015588997E-3</v>
          </cell>
          <cell r="AL37">
            <v>2.1693071891505499E-2</v>
          </cell>
          <cell r="AM37">
            <v>0.18007645329642599</v>
          </cell>
          <cell r="AN37">
            <v>6.4130083863160298E-2</v>
          </cell>
          <cell r="AO37">
            <v>3.2211149318929003E-2</v>
          </cell>
          <cell r="AP37">
            <v>3.1918934677494001E-2</v>
          </cell>
          <cell r="AQ37">
            <v>1.31861301674532E-2</v>
          </cell>
          <cell r="AR37">
            <v>5.74365804775315E-3</v>
          </cell>
          <cell r="AS37">
            <v>7.4424720492946702E-3</v>
          </cell>
          <cell r="AT37">
            <v>0.28363622189387799</v>
          </cell>
          <cell r="AU37">
            <v>2.2838694423537101E-2</v>
          </cell>
          <cell r="AV37">
            <v>6.9189127452127394E-2</v>
          </cell>
          <cell r="AW37">
            <v>5.2680516172145503E-2</v>
          </cell>
          <cell r="AX37">
            <v>2.4652635390093599E-2</v>
          </cell>
          <cell r="AY37">
            <v>1.7988341037719999E-2</v>
          </cell>
          <cell r="AZ37">
            <v>8.1596708308885896E-3</v>
          </cell>
          <cell r="BA37">
            <v>7.6760750569847497E-4</v>
          </cell>
          <cell r="BB37">
            <v>2.2071087056825998E-2</v>
          </cell>
          <cell r="BC37">
            <v>4.4536493421421998E-2</v>
          </cell>
          <cell r="BD37">
            <v>1.6508613054757201E-2</v>
          </cell>
          <cell r="BE37">
            <v>2.8027880875818201E-2</v>
          </cell>
          <cell r="BF37">
            <v>1.64929652805611E-2</v>
          </cell>
          <cell r="BG37">
            <v>6.6642945328369198E-3</v>
          </cell>
          <cell r="BH37">
            <v>9.8286708317381708E-3</v>
          </cell>
          <cell r="BI37">
            <v>9.2027811967452702E-2</v>
          </cell>
          <cell r="BJ37">
            <v>7.1351674055987094E-2</v>
          </cell>
          <cell r="BK37">
            <v>0.22673475038935101</v>
          </cell>
          <cell r="BL37">
            <v>0.16683409729776799</v>
          </cell>
          <cell r="BM37">
            <v>6.1318528178984297E-2</v>
          </cell>
          <cell r="BN37">
            <v>3.8135605549637498E-2</v>
          </cell>
          <cell r="BO37">
            <v>1.2233795671491699E-2</v>
          </cell>
          <cell r="BP37">
            <v>1.52404419705531E-3</v>
          </cell>
          <cell r="BQ37">
            <v>6.9827627038766896E-2</v>
          </cell>
          <cell r="BR37">
            <v>0.165416218773173</v>
          </cell>
          <cell r="BS37">
            <v>5.9900654938053598E-2</v>
          </cell>
          <cell r="BT37">
            <v>0.105515566400706</v>
          </cell>
          <cell r="BU37">
            <v>4.9084732632295403E-2</v>
          </cell>
          <cell r="BV37">
            <v>2.3182923651283899E-2</v>
          </cell>
          <cell r="BW37">
            <v>2.5901809954745902E-2</v>
          </cell>
          <cell r="BX37">
            <v>0.29808638084843703</v>
          </cell>
          <cell r="BY37">
            <v>0.138543294360532</v>
          </cell>
          <cell r="BZ37">
            <v>0.1877062122099</v>
          </cell>
          <cell r="CA37">
            <v>0.14816952744051901</v>
          </cell>
          <cell r="CB37">
            <v>8.6974383124538701E-2</v>
          </cell>
          <cell r="CC37">
            <v>6.7574985385618305E-2</v>
          </cell>
          <cell r="CD37">
            <v>4.0924470904171097E-2</v>
          </cell>
          <cell r="CE37">
            <v>3.2977685411830902E-2</v>
          </cell>
          <cell r="CF37">
            <v>0.105565609870549</v>
          </cell>
          <cell r="CG37">
            <v>0.100731828881646</v>
          </cell>
          <cell r="CH37">
            <v>3.9536685662086297E-2</v>
          </cell>
          <cell r="CI37">
            <v>6.1195143610887702E-2</v>
          </cell>
          <cell r="CJ37">
            <v>4.6049910976283297E-2</v>
          </cell>
          <cell r="CK37">
            <v>1.9399396134181901E-2</v>
          </cell>
          <cell r="CL37">
            <v>2.6650514553361902E-2</v>
          </cell>
          <cell r="CM37">
            <v>0.32624958529023201</v>
          </cell>
          <cell r="CN37">
            <v>5.2894063258406903E-3</v>
          </cell>
          <cell r="CO37">
            <v>2.78623117636808E-2</v>
          </cell>
          <cell r="CP37">
            <v>2.3545631964019799E-2</v>
          </cell>
          <cell r="CQ37">
            <v>1.55134644009991E-2</v>
          </cell>
          <cell r="CR37">
            <v>1.2564918118317701E-2</v>
          </cell>
          <cell r="CS37">
            <v>8.0682446244159291E-3</v>
          </cell>
          <cell r="CT37">
            <v>1.0250432600215E-4</v>
          </cell>
          <cell r="CU37">
            <v>5.1869018952454601E-3</v>
          </cell>
          <cell r="CV37">
            <v>1.23488473626817E-2</v>
          </cell>
          <cell r="CW37">
            <v>4.3166796518951901E-3</v>
          </cell>
          <cell r="CX37">
            <v>8.0321680530125398E-3</v>
          </cell>
          <cell r="CY37">
            <v>7.4452197264367401E-3</v>
          </cell>
          <cell r="CZ37">
            <v>2.9485461461585E-3</v>
          </cell>
          <cell r="DA37">
            <v>4.4966735045061301E-3</v>
          </cell>
          <cell r="DB37">
            <v>3.3151713752076199E-2</v>
          </cell>
          <cell r="DC37">
            <v>1.7170255008384299E-2</v>
          </cell>
          <cell r="DD37">
            <v>9.0445505010831803E-2</v>
          </cell>
          <cell r="DE37">
            <v>7.6432875318428406E-2</v>
          </cell>
          <cell r="DF37">
            <v>5.0359178147589799E-2</v>
          </cell>
          <cell r="DG37">
            <v>4.0787726256332903E-2</v>
          </cell>
          <cell r="DH37">
            <v>2.6190807892620498E-2</v>
          </cell>
          <cell r="DI37">
            <v>3.32745374396855E-4</v>
          </cell>
          <cell r="DJ37">
            <v>1.6837509926867899E-2</v>
          </cell>
          <cell r="DK37">
            <v>4.0086326863242303E-2</v>
          </cell>
          <cell r="DL37">
            <v>1.40126298967953E-2</v>
          </cell>
          <cell r="DM37">
            <v>2.6073697199518998E-2</v>
          </cell>
          <cell r="DN37">
            <v>2.4168369563263199E-2</v>
          </cell>
          <cell r="DO37">
            <v>9.5714505880061702E-3</v>
          </cell>
          <cell r="DP37">
            <v>1.4596918588204E-2</v>
          </cell>
          <cell r="DQ37">
            <v>0.10761574459004999</v>
          </cell>
          <cell r="DR37">
            <v>0.10904787677853101</v>
          </cell>
          <cell r="DS37">
            <v>5.2000634782819903E-2</v>
          </cell>
          <cell r="DT37">
            <v>3.4418624116859697E-2</v>
          </cell>
          <cell r="DU37">
            <v>1.3794592911085301E-2</v>
          </cell>
          <cell r="DV37">
            <v>8.7843954032769105E-3</v>
          </cell>
          <cell r="DW37">
            <v>4.3046050701087604E-3</v>
          </cell>
          <cell r="DX37">
            <v>3.17627636946256E-2</v>
          </cell>
          <cell r="DY37">
            <v>7.7285113956311699E-2</v>
          </cell>
          <cell r="DZ37">
            <v>3.82060408205704E-2</v>
          </cell>
          <cell r="EA37">
            <v>1.7582011087854201E-2</v>
          </cell>
          <cell r="EB37">
            <v>2.0624029889898199E-2</v>
          </cell>
          <cell r="EC37">
            <v>9.4899874034350094E-3</v>
          </cell>
          <cell r="ED37">
            <v>5.0101974305993297E-3</v>
          </cell>
          <cell r="EE37">
            <v>4.4797901370611801E-3</v>
          </cell>
          <cell r="EF37">
            <v>0.16104848920647</v>
          </cell>
          <cell r="EG37">
            <v>7.0357562477767598E-3</v>
          </cell>
          <cell r="EH37">
            <v>1.7397760652567099E-2</v>
          </cell>
          <cell r="EI37">
            <v>1.37723960412112E-2</v>
          </cell>
          <cell r="EJ37">
            <v>7.3071476648645696E-3</v>
          </cell>
          <cell r="EK37">
            <v>5.4379456076907202E-3</v>
          </cell>
          <cell r="EL37">
            <v>2.3608133170259101E-3</v>
          </cell>
          <cell r="EM37">
            <v>7.7967201680634302E-4</v>
          </cell>
          <cell r="EN37">
            <v>6.2560840921237204E-3</v>
          </cell>
          <cell r="EO37">
            <v>1.0090613835152E-2</v>
          </cell>
          <cell r="EP37">
            <v>3.6253650255416801E-3</v>
          </cell>
          <cell r="EQ37">
            <v>6.4652484684579797E-3</v>
          </cell>
          <cell r="ER37">
            <v>4.9463342831483096E-3</v>
          </cell>
          <cell r="ES37">
            <v>1.8692019694178999E-3</v>
          </cell>
          <cell r="ET37">
            <v>3.0771323235905998E-3</v>
          </cell>
          <cell r="EU37">
            <v>2.4433637741636299E-2</v>
          </cell>
        </row>
        <row r="38">
          <cell r="Q38">
            <v>0.23092151992023</v>
          </cell>
          <cell r="R38">
            <v>0.15513209253549601</v>
          </cell>
          <cell r="S38">
            <v>0.104703687131405</v>
          </cell>
          <cell r="T38">
            <v>4.2817011475563098E-2</v>
          </cell>
          <cell r="U38">
            <v>3.1100696884095599E-2</v>
          </cell>
          <cell r="V38">
            <v>1.3166414097479E-2</v>
          </cell>
          <cell r="W38">
            <v>2.3500507340366399E-2</v>
          </cell>
          <cell r="X38">
            <v>0.20742101005423899</v>
          </cell>
          <cell r="Y38">
            <v>0.112315081059933</v>
          </cell>
          <cell r="Z38">
            <v>5.0428403455807E-2</v>
          </cell>
          <cell r="AA38">
            <v>6.1886677610753497E-2</v>
          </cell>
          <cell r="AB38">
            <v>2.9650598764419601E-2</v>
          </cell>
          <cell r="AC38">
            <v>1.17163151039866E-2</v>
          </cell>
          <cell r="AD38">
            <v>1.7934283929757398E-2</v>
          </cell>
          <cell r="AE38">
            <v>0.38605354287146998</v>
          </cell>
          <cell r="AF38">
            <v>0.20727992057800301</v>
          </cell>
          <cell r="AG38">
            <v>8.4200710058212294E-2</v>
          </cell>
          <cell r="AH38">
            <v>5.1315888762474102E-2</v>
          </cell>
          <cell r="AI38">
            <v>1.83613132685423E-2</v>
          </cell>
          <cell r="AJ38">
            <v>1.23374173417687E-2</v>
          </cell>
          <cell r="AK38">
            <v>4.6384993051751602E-3</v>
          </cell>
          <cell r="AL38">
            <v>2.27062598841716E-2</v>
          </cell>
          <cell r="AM38">
            <v>0.18457365825323699</v>
          </cell>
          <cell r="AN38">
            <v>6.58393949270248E-2</v>
          </cell>
          <cell r="AO38">
            <v>3.2884817692430998E-2</v>
          </cell>
          <cell r="AP38">
            <v>3.2954577053044297E-2</v>
          </cell>
          <cell r="AQ38">
            <v>1.3722814619541199E-2</v>
          </cell>
          <cell r="AR38">
            <v>6.0238961742855599E-3</v>
          </cell>
          <cell r="AS38">
            <v>7.6989184727096803E-3</v>
          </cell>
          <cell r="AT38">
            <v>0.29148057434007502</v>
          </cell>
          <cell r="AU38">
            <v>2.3641599342226999E-2</v>
          </cell>
          <cell r="AV38">
            <v>7.0931382477283506E-2</v>
          </cell>
          <cell r="AW38">
            <v>5.3387798368930803E-2</v>
          </cell>
          <cell r="AX38">
            <v>2.4455698207020801E-2</v>
          </cell>
          <cell r="AY38">
            <v>1.8763279542326899E-2</v>
          </cell>
          <cell r="AZ38">
            <v>8.5279147923038208E-3</v>
          </cell>
          <cell r="BA38">
            <v>7.9424745619477498E-4</v>
          </cell>
          <cell r="BB38">
            <v>2.2847351801001801E-2</v>
          </cell>
          <cell r="BC38">
            <v>4.6475686132907902E-2</v>
          </cell>
          <cell r="BD38">
            <v>1.7543585763376002E-2</v>
          </cell>
          <cell r="BE38">
            <v>2.8932100557709201E-2</v>
          </cell>
          <cell r="BF38">
            <v>1.5927784144878401E-2</v>
          </cell>
          <cell r="BG38">
            <v>5.6924189297010699E-3</v>
          </cell>
          <cell r="BH38">
            <v>1.02353654570477E-2</v>
          </cell>
          <cell r="BI38">
            <v>9.4572968531395005E-2</v>
          </cell>
          <cell r="BJ38">
            <v>7.1186952292919201E-2</v>
          </cell>
          <cell r="BK38">
            <v>0.215965405106544</v>
          </cell>
          <cell r="BL38">
            <v>0.158703282475472</v>
          </cell>
          <cell r="BM38">
            <v>5.7613685727119397E-2</v>
          </cell>
          <cell r="BN38">
            <v>3.6441560834646197E-2</v>
          </cell>
          <cell r="BO38">
            <v>1.2127068097355399E-2</v>
          </cell>
          <cell r="BP38">
            <v>1.57902133955556E-3</v>
          </cell>
          <cell r="BQ38">
            <v>6.9607928056901497E-2</v>
          </cell>
          <cell r="BR38">
            <v>0.15835171937942499</v>
          </cell>
          <cell r="BS38">
            <v>5.7262129088268401E-2</v>
          </cell>
          <cell r="BT38">
            <v>0.101089594234444</v>
          </cell>
          <cell r="BU38">
            <v>4.5486617833375903E-2</v>
          </cell>
          <cell r="BV38">
            <v>2.1172126205698499E-2</v>
          </cell>
          <cell r="BW38">
            <v>2.4314493051625901E-2</v>
          </cell>
          <cell r="BX38">
            <v>0.287152310924016</v>
          </cell>
          <cell r="BY38">
            <v>0.13267817767337001</v>
          </cell>
          <cell r="BZ38">
            <v>0.19411586411297299</v>
          </cell>
          <cell r="CA38">
            <v>0.15402773767709699</v>
          </cell>
          <cell r="CB38">
            <v>9.2330341227352702E-2</v>
          </cell>
          <cell r="CC38">
            <v>7.1149518247693805E-2</v>
          </cell>
          <cell r="CD38">
            <v>4.4409125894178003E-2</v>
          </cell>
          <cell r="CE38">
            <v>3.1150649344019499E-2</v>
          </cell>
          <cell r="CF38">
            <v>0.10152752889079</v>
          </cell>
          <cell r="CG38">
            <v>0.10178552195429801</v>
          </cell>
          <cell r="CH38">
            <v>4.0088127644779398E-2</v>
          </cell>
          <cell r="CI38">
            <v>6.1697395579457803E-2</v>
          </cell>
          <cell r="CJ38">
            <v>4.7921214252710301E-2</v>
          </cell>
          <cell r="CK38">
            <v>2.1180821287835602E-2</v>
          </cell>
          <cell r="CL38">
            <v>2.6740392864356199E-2</v>
          </cell>
          <cell r="CM38">
            <v>0.32679414620451402</v>
          </cell>
          <cell r="CN38">
            <v>5.17917657271028E-3</v>
          </cell>
          <cell r="CO38">
            <v>2.70026568323374E-2</v>
          </cell>
          <cell r="CP38">
            <v>2.27448958903551E-2</v>
          </cell>
          <cell r="CQ38">
            <v>1.5202708542346999E-2</v>
          </cell>
          <cell r="CR38">
            <v>1.21370321139693E-2</v>
          </cell>
          <cell r="CS38">
            <v>7.9755135122202992E-3</v>
          </cell>
          <cell r="CT38">
            <v>9.962142994109E-5</v>
          </cell>
          <cell r="CU38">
            <v>5.0795549973651098E-3</v>
          </cell>
          <cell r="CV38">
            <v>1.1799948289990401E-2</v>
          </cell>
          <cell r="CW38">
            <v>4.25776059212115E-3</v>
          </cell>
          <cell r="CX38">
            <v>7.5421881290226797E-3</v>
          </cell>
          <cell r="CY38">
            <v>7.2271949611604196E-3</v>
          </cell>
          <cell r="CZ38">
            <v>3.0656761719702998E-3</v>
          </cell>
          <cell r="DA38">
            <v>4.1615187200749297E-3</v>
          </cell>
          <cell r="DB38">
            <v>3.2181828170361103E-2</v>
          </cell>
          <cell r="DC38">
            <v>1.9489711150527E-2</v>
          </cell>
          <cell r="DD38">
            <v>0.101613454520702</v>
          </cell>
          <cell r="DE38">
            <v>8.55911150574684E-2</v>
          </cell>
          <cell r="DF38">
            <v>5.7209175080061E-2</v>
          </cell>
          <cell r="DG38">
            <v>4.56727556884289E-2</v>
          </cell>
          <cell r="DH38">
            <v>3.00125830052572E-2</v>
          </cell>
          <cell r="DI38">
            <v>3.7488449993722402E-4</v>
          </cell>
          <cell r="DJ38">
            <v>1.9114827248723602E-2</v>
          </cell>
          <cell r="DK38">
            <v>4.4404279440641403E-2</v>
          </cell>
          <cell r="DL38">
            <v>1.6022340208819898E-2</v>
          </cell>
          <cell r="DM38">
            <v>2.83819396332959E-2</v>
          </cell>
          <cell r="DN38">
            <v>2.7196591719985001E-2</v>
          </cell>
          <cell r="DO38">
            <v>1.1536418179614E-2</v>
          </cell>
          <cell r="DP38">
            <v>1.5660173278786299E-2</v>
          </cell>
          <cell r="DQ38">
            <v>0.12110314519314801</v>
          </cell>
          <cell r="DR38">
            <v>0.10120337456464799</v>
          </cell>
          <cell r="DS38">
            <v>4.8549327999353402E-2</v>
          </cell>
          <cell r="DT38">
            <v>3.2209683209657697E-2</v>
          </cell>
          <cell r="DU38">
            <v>1.28494445234537E-2</v>
          </cell>
          <cell r="DV38">
            <v>8.0919228494167293E-3</v>
          </cell>
          <cell r="DW38">
            <v>4.0598794219065103E-3</v>
          </cell>
          <cell r="DX38">
            <v>2.9902239558868001E-2</v>
          </cell>
          <cell r="DY38">
            <v>7.1301135241859798E-2</v>
          </cell>
          <cell r="DZ38">
            <v>3.5699881613254499E-2</v>
          </cell>
          <cell r="EA38">
            <v>1.63396451136813E-2</v>
          </cell>
          <cell r="EB38">
            <v>1.9360237213314299E-2</v>
          </cell>
          <cell r="EC38">
            <v>8.7895644828677195E-3</v>
          </cell>
          <cell r="ED38">
            <v>4.7575215094698203E-3</v>
          </cell>
          <cell r="EE38">
            <v>4.0320431101285503E-3</v>
          </cell>
          <cell r="EF38">
            <v>0.14975267558223401</v>
          </cell>
          <cell r="EG38">
            <v>6.8059153854846998E-3</v>
          </cell>
          <cell r="EH38">
            <v>1.6950424760580101E-2</v>
          </cell>
          <cell r="EI38">
            <v>1.3482043519616099E-2</v>
          </cell>
          <cell r="EJ38">
            <v>7.06901308149099E-3</v>
          </cell>
          <cell r="EK38">
            <v>5.2478075958788404E-3</v>
          </cell>
          <cell r="EL38">
            <v>2.3611499547939699E-3</v>
          </cell>
          <cell r="EM38">
            <v>7.73903855273136E-4</v>
          </cell>
          <cell r="EN38">
            <v>6.0320114028412598E-3</v>
          </cell>
          <cell r="EO38">
            <v>9.8814126104116405E-3</v>
          </cell>
          <cell r="EP38">
            <v>3.4683817301571001E-3</v>
          </cell>
          <cell r="EQ38">
            <v>6.4130306038249103E-3</v>
          </cell>
          <cell r="ER38">
            <v>4.7078630886972003E-3</v>
          </cell>
          <cell r="ES38">
            <v>1.8212054267814301E-3</v>
          </cell>
          <cell r="ET38">
            <v>2.8866577553664499E-3</v>
          </cell>
          <cell r="EU38">
            <v>2.3756497258770999E-2</v>
          </cell>
        </row>
        <row r="39">
          <cell r="Q39">
            <v>0.23662932903195399</v>
          </cell>
          <cell r="R39">
            <v>0.160632797004403</v>
          </cell>
          <cell r="S39">
            <v>0.108398443331873</v>
          </cell>
          <cell r="T39">
            <v>4.4581571759564703E-2</v>
          </cell>
          <cell r="U39">
            <v>3.1849648166561599E-2</v>
          </cell>
          <cell r="V39">
            <v>1.3250204807162999E-2</v>
          </cell>
          <cell r="W39">
            <v>2.3087582751750699E-2</v>
          </cell>
          <cell r="X39">
            <v>0.213541745769737</v>
          </cell>
          <cell r="Y39">
            <v>0.11605122488594601</v>
          </cell>
          <cell r="Z39">
            <v>5.2234352363250899E-2</v>
          </cell>
          <cell r="AA39">
            <v>6.3816872868952004E-2</v>
          </cell>
          <cell r="AB39">
            <v>3.13313683791486E-2</v>
          </cell>
          <cell r="AC39">
            <v>1.2731924332365399E-2</v>
          </cell>
          <cell r="AD39">
            <v>1.8599444287390798E-2</v>
          </cell>
          <cell r="AE39">
            <v>0.39726206789464902</v>
          </cell>
          <cell r="AF39">
            <v>0.212569228839601</v>
          </cell>
          <cell r="AG39">
            <v>8.7374124116106705E-2</v>
          </cell>
          <cell r="AH39">
            <v>5.3085700013103997E-2</v>
          </cell>
          <cell r="AI39">
            <v>1.9097867924643502E-2</v>
          </cell>
          <cell r="AJ39">
            <v>1.27859439685528E-2</v>
          </cell>
          <cell r="AK39">
            <v>4.8395044073178198E-3</v>
          </cell>
          <cell r="AL39">
            <v>2.22639845530254E-2</v>
          </cell>
          <cell r="AM39">
            <v>0.19030524368024301</v>
          </cell>
          <cell r="AN39">
            <v>6.8276253595396103E-2</v>
          </cell>
          <cell r="AO39">
            <v>3.4288420835621697E-2</v>
          </cell>
          <cell r="AP39">
            <v>3.3987833149660501E-2</v>
          </cell>
          <cell r="AQ39">
            <v>1.4258364158689999E-2</v>
          </cell>
          <cell r="AR39">
            <v>6.3119243152587896E-3</v>
          </cell>
          <cell r="AS39">
            <v>7.9464399385677092E-3</v>
          </cell>
          <cell r="AT39">
            <v>0.29994330540831199</v>
          </cell>
          <cell r="AU39">
            <v>2.40601001923532E-2</v>
          </cell>
          <cell r="AV39">
            <v>7.3258672888296503E-2</v>
          </cell>
          <cell r="AW39">
            <v>5.5312743318769203E-2</v>
          </cell>
          <cell r="AX39">
            <v>2.5483703834921299E-2</v>
          </cell>
          <cell r="AY39">
            <v>1.9063704198008902E-2</v>
          </cell>
          <cell r="AZ39">
            <v>8.4107003998451606E-3</v>
          </cell>
          <cell r="BA39">
            <v>8.2359819872529104E-4</v>
          </cell>
          <cell r="BB39">
            <v>2.32365020894937E-2</v>
          </cell>
          <cell r="BC39">
            <v>4.7774971290549702E-2</v>
          </cell>
          <cell r="BD39">
            <v>1.7945931527629199E-2</v>
          </cell>
          <cell r="BE39">
            <v>2.98290397192915E-2</v>
          </cell>
          <cell r="BF39">
            <v>1.7073004220458501E-2</v>
          </cell>
          <cell r="BG39">
            <v>6.4200000171066402E-3</v>
          </cell>
          <cell r="BH39">
            <v>1.06530043488231E-2</v>
          </cell>
          <cell r="BI39">
            <v>9.7318762486337002E-2</v>
          </cell>
          <cell r="BJ39">
            <v>6.8266281813872107E-2</v>
          </cell>
          <cell r="BK39">
            <v>0.20592465664732101</v>
          </cell>
          <cell r="BL39">
            <v>0.15113557721238599</v>
          </cell>
          <cell r="BM39">
            <v>5.4362649003539897E-2</v>
          </cell>
          <cell r="BN39">
            <v>3.3831545291979098E-2</v>
          </cell>
          <cell r="BO39">
            <v>1.0678886420524799E-2</v>
          </cell>
          <cell r="BP39">
            <v>1.56920930630647E-3</v>
          </cell>
          <cell r="BQ39">
            <v>6.6697069927109998E-2</v>
          </cell>
          <cell r="BR39">
            <v>0.151562008544185</v>
          </cell>
          <cell r="BS39">
            <v>5.4789085149882601E-2</v>
          </cell>
          <cell r="BT39">
            <v>9.6772925604956497E-2</v>
          </cell>
          <cell r="BU39">
            <v>4.3683762977677697E-2</v>
          </cell>
          <cell r="BV39">
            <v>2.0531105023795501E-2</v>
          </cell>
          <cell r="BW39">
            <v>2.3152659275592902E-2</v>
          </cell>
          <cell r="BX39">
            <v>0.274190901852087</v>
          </cell>
          <cell r="BY39">
            <v>0.13336530223061299</v>
          </cell>
          <cell r="BZ39">
            <v>0.19518164682693001</v>
          </cell>
          <cell r="CA39">
            <v>0.15455288158870201</v>
          </cell>
          <cell r="CB39">
            <v>9.1026237861673506E-2</v>
          </cell>
          <cell r="CC39">
            <v>7.0312760005098895E-2</v>
          </cell>
          <cell r="CD39">
            <v>4.3015151145248801E-2</v>
          </cell>
          <cell r="CE39">
            <v>3.0507509990653499E-2</v>
          </cell>
          <cell r="CF39">
            <v>0.10285779251682101</v>
          </cell>
          <cell r="CG39">
            <v>0.10415540623687899</v>
          </cell>
          <cell r="CH39">
            <v>4.0628765206027803E-2</v>
          </cell>
          <cell r="CI39">
            <v>6.3526642647249498E-2</v>
          </cell>
          <cell r="CJ39">
            <v>4.8011085668013903E-2</v>
          </cell>
          <cell r="CK39">
            <v>2.0713476614423999E-2</v>
          </cell>
          <cell r="CL39">
            <v>2.7297608933818399E-2</v>
          </cell>
          <cell r="CM39">
            <v>0.32854703025326398</v>
          </cell>
          <cell r="CN39">
            <v>5.4119771407595699E-3</v>
          </cell>
          <cell r="CO39">
            <v>2.5509302463886E-2</v>
          </cell>
          <cell r="CP39">
            <v>2.13442462465415E-2</v>
          </cell>
          <cell r="CQ39">
            <v>1.39474380575762E-2</v>
          </cell>
          <cell r="CR39">
            <v>1.1160995611705001E-2</v>
          </cell>
          <cell r="CS39">
            <v>7.1858630244765603E-3</v>
          </cell>
          <cell r="CT39">
            <v>1.10612477599903E-4</v>
          </cell>
          <cell r="CU39">
            <v>5.3013645157137601E-3</v>
          </cell>
          <cell r="CV39">
            <v>1.15618641656135E-2</v>
          </cell>
          <cell r="CW39">
            <v>4.1650558037637803E-3</v>
          </cell>
          <cell r="CX39">
            <v>7.3968086852334598E-3</v>
          </cell>
          <cell r="CY39">
            <v>6.7615750228990001E-3</v>
          </cell>
          <cell r="CZ39">
            <v>2.7864422403593601E-3</v>
          </cell>
          <cell r="DA39">
            <v>3.9751326900104699E-3</v>
          </cell>
          <cell r="DB39">
            <v>3.0921275172919298E-2</v>
          </cell>
          <cell r="DC39">
            <v>2.2205858476703502E-2</v>
          </cell>
          <cell r="DD39">
            <v>0.10466710906779</v>
          </cell>
          <cell r="DE39">
            <v>8.7577486888664194E-2</v>
          </cell>
          <cell r="DF39">
            <v>5.7227672674523097E-2</v>
          </cell>
          <cell r="DG39">
            <v>4.5794632854578597E-2</v>
          </cell>
          <cell r="DH39">
            <v>2.9484283579706401E-2</v>
          </cell>
          <cell r="DI39">
            <v>4.5385357310866501E-4</v>
          </cell>
          <cell r="DJ39">
            <v>2.17520054673409E-2</v>
          </cell>
          <cell r="DK39">
            <v>4.7439434807197998E-2</v>
          </cell>
          <cell r="DL39">
            <v>1.70896222009605E-2</v>
          </cell>
          <cell r="DM39">
            <v>3.0349813263108299E-2</v>
          </cell>
          <cell r="DN39">
            <v>2.7743388646099099E-2</v>
          </cell>
          <cell r="DO39">
            <v>1.1433038953527E-2</v>
          </cell>
          <cell r="DP39">
            <v>1.63103495040808E-2</v>
          </cell>
          <cell r="DQ39">
            <v>0.12687294845734901</v>
          </cell>
          <cell r="DR39">
            <v>9.8953471287961697E-2</v>
          </cell>
          <cell r="DS39">
            <v>4.7840619574900399E-2</v>
          </cell>
          <cell r="DT39">
            <v>3.1891731081502402E-2</v>
          </cell>
          <cell r="DU39">
            <v>1.26278997437482E-2</v>
          </cell>
          <cell r="DV39">
            <v>8.0141230261553606E-3</v>
          </cell>
          <cell r="DW39">
            <v>3.9539499616557099E-3</v>
          </cell>
          <cell r="DX39">
            <v>2.9182718967573702E-2</v>
          </cell>
          <cell r="DY39">
            <v>6.9770752249525503E-2</v>
          </cell>
          <cell r="DZ39">
            <v>3.5212718025256703E-2</v>
          </cell>
          <cell r="EA39">
            <v>1.59488884202462E-2</v>
          </cell>
          <cell r="EB39">
            <v>1.9263830505002501E-2</v>
          </cell>
          <cell r="EC39">
            <v>8.6739492865784192E-3</v>
          </cell>
          <cell r="ED39">
            <v>4.6137766663918696E-3</v>
          </cell>
          <cell r="EE39">
            <v>4.0601727300636501E-3</v>
          </cell>
          <cell r="EF39">
            <v>0.14679406884174201</v>
          </cell>
          <cell r="EG39">
            <v>6.7939953251885303E-3</v>
          </cell>
          <cell r="EH39">
            <v>1.7164615720352699E-2</v>
          </cell>
          <cell r="EI39">
            <v>1.3739417371993599E-2</v>
          </cell>
          <cell r="EJ39">
            <v>7.2232273858259099E-3</v>
          </cell>
          <cell r="EK39">
            <v>5.3430085126599403E-3</v>
          </cell>
          <cell r="EL39">
            <v>2.3910545794100799E-3</v>
          </cell>
          <cell r="EM39">
            <v>7.6032497237125604E-4</v>
          </cell>
          <cell r="EN39">
            <v>6.0336702842407001E-3</v>
          </cell>
          <cell r="EO39">
            <v>9.9413892388109104E-3</v>
          </cell>
          <cell r="EP39">
            <v>3.4251987810573E-3</v>
          </cell>
          <cell r="EQ39">
            <v>6.5161901939052901E-3</v>
          </cell>
          <cell r="ER39">
            <v>4.8321727124373904E-3</v>
          </cell>
          <cell r="ES39">
            <v>1.8802187541457601E-3</v>
          </cell>
          <cell r="ET39">
            <v>2.9519540096634698E-3</v>
          </cell>
          <cell r="EU39">
            <v>2.3958737781253198E-2</v>
          </cell>
        </row>
        <row r="40">
          <cell r="Q40">
            <v>0.245484238369125</v>
          </cell>
          <cell r="R40">
            <v>0.16838703644842401</v>
          </cell>
          <cell r="S40">
            <v>0.113612691063324</v>
          </cell>
          <cell r="T40">
            <v>4.6988714758707299E-2</v>
          </cell>
          <cell r="U40">
            <v>3.3020799394437597E-2</v>
          </cell>
          <cell r="V40">
            <v>1.34932268411875E-2</v>
          </cell>
          <cell r="W40">
            <v>2.29118337916389E-2</v>
          </cell>
          <cell r="X40">
            <v>0.222572406221481</v>
          </cell>
          <cell r="Y40">
            <v>0.121398320941921</v>
          </cell>
          <cell r="Z40">
            <v>5.4774344745732298E-2</v>
          </cell>
          <cell r="AA40">
            <v>6.6623976910550803E-2</v>
          </cell>
          <cell r="AB40">
            <v>3.3495489404085303E-2</v>
          </cell>
          <cell r="AC40">
            <v>1.39679163553689E-2</v>
          </cell>
          <cell r="AD40">
            <v>1.952757326132E-2</v>
          </cell>
          <cell r="AE40">
            <v>0.41387122827068601</v>
          </cell>
          <cell r="AF40">
            <v>0.22069730818758901</v>
          </cell>
          <cell r="AG40">
            <v>9.1786388682783798E-2</v>
          </cell>
          <cell r="AH40">
            <v>5.5596793730582697E-2</v>
          </cell>
          <cell r="AI40">
            <v>2.0108298201694401E-2</v>
          </cell>
          <cell r="AJ40">
            <v>1.3414615929398299E-2</v>
          </cell>
          <cell r="AK40">
            <v>5.1109456891293599E-3</v>
          </cell>
          <cell r="AL40">
            <v>2.2047247818859101E-2</v>
          </cell>
          <cell r="AM40">
            <v>0.19865006172182001</v>
          </cell>
          <cell r="AN40">
            <v>7.1678087068737698E-2</v>
          </cell>
          <cell r="AO40">
            <v>3.6189592007175697E-2</v>
          </cell>
          <cell r="AP40">
            <v>3.5488496068567001E-2</v>
          </cell>
          <cell r="AQ40">
            <v>1.4997353145467801E-2</v>
          </cell>
          <cell r="AR40">
            <v>6.6936827553184097E-3</v>
          </cell>
          <cell r="AS40">
            <v>8.3036705589452E-3</v>
          </cell>
          <cell r="AT40">
            <v>0.31248365815240098</v>
          </cell>
          <cell r="AU40">
            <v>2.47869301815359E-2</v>
          </cell>
          <cell r="AV40">
            <v>7.6600647765639698E-2</v>
          </cell>
          <cell r="AW40">
            <v>5.8015897332741297E-2</v>
          </cell>
          <cell r="AX40">
            <v>2.6880416557012801E-2</v>
          </cell>
          <cell r="AY40">
            <v>1.9606183465039201E-2</v>
          </cell>
          <cell r="AZ40">
            <v>8.3822811520581197E-3</v>
          </cell>
          <cell r="BA40">
            <v>8.6458597277983495E-4</v>
          </cell>
          <cell r="BB40">
            <v>2.3922344499661099E-2</v>
          </cell>
          <cell r="BC40">
            <v>4.9720233873183202E-2</v>
          </cell>
          <cell r="BD40">
            <v>1.8584752738556601E-2</v>
          </cell>
          <cell r="BE40">
            <v>3.1135480841983799E-2</v>
          </cell>
          <cell r="BF40">
            <v>1.8498136258617501E-2</v>
          </cell>
          <cell r="BG40">
            <v>7.2742336000505003E-3</v>
          </cell>
          <cell r="BH40">
            <v>1.12239027023748E-2</v>
          </cell>
          <cell r="BI40">
            <v>0.101387570118285</v>
          </cell>
          <cell r="BJ40">
            <v>6.5120091018937801E-2</v>
          </cell>
          <cell r="BK40">
            <v>0.19531810962314899</v>
          </cell>
          <cell r="BL40">
            <v>0.14317107256964601</v>
          </cell>
          <cell r="BM40">
            <v>5.10180968119128E-2</v>
          </cell>
          <cell r="BN40">
            <v>3.1217922528494101E-2</v>
          </cell>
          <cell r="BO40">
            <v>9.28764864586442E-3</v>
          </cell>
          <cell r="BP40">
            <v>1.54888038417427E-3</v>
          </cell>
          <cell r="BQ40">
            <v>6.3571208359711195E-2</v>
          </cell>
          <cell r="BR40">
            <v>0.14430001452171901</v>
          </cell>
          <cell r="BS40">
            <v>5.2147042053627503E-2</v>
          </cell>
          <cell r="BT40">
            <v>9.2152973091200005E-2</v>
          </cell>
          <cell r="BU40">
            <v>4.1730448731113402E-2</v>
          </cell>
          <cell r="BV40">
            <v>1.9800175585197099E-2</v>
          </cell>
          <cell r="BW40">
            <v>2.1930274365273599E-2</v>
          </cell>
          <cell r="BX40">
            <v>0.26043817324809498</v>
          </cell>
          <cell r="BY40">
            <v>0.135215732552075</v>
          </cell>
          <cell r="BZ40">
            <v>0.19047480586527499</v>
          </cell>
          <cell r="CA40">
            <v>0.15002374440601199</v>
          </cell>
          <cell r="CB40">
            <v>8.6170686634215204E-2</v>
          </cell>
          <cell r="CC40">
            <v>6.6568878330060297E-2</v>
          </cell>
          <cell r="CD40">
            <v>3.9696449684879197E-2</v>
          </cell>
          <cell r="CE40">
            <v>3.0611815871796798E-2</v>
          </cell>
          <cell r="CF40">
            <v>0.10460391664944101</v>
          </cell>
          <cell r="CG40">
            <v>0.104304114759262</v>
          </cell>
          <cell r="CH40">
            <v>4.0451060200992803E-2</v>
          </cell>
          <cell r="CI40">
            <v>6.3853056502264097E-2</v>
          </cell>
          <cell r="CJ40">
            <v>4.6474235931147502E-2</v>
          </cell>
          <cell r="CK40">
            <v>1.9601807572708501E-2</v>
          </cell>
          <cell r="CL40">
            <v>2.68724282439523E-2</v>
          </cell>
          <cell r="CM40">
            <v>0.32569059848121901</v>
          </cell>
          <cell r="CN40">
            <v>5.3145849785113898E-3</v>
          </cell>
          <cell r="CO40">
            <v>2.2787972022750898E-2</v>
          </cell>
          <cell r="CP40">
            <v>1.8935275578196999E-2</v>
          </cell>
          <cell r="CQ40">
            <v>1.2076377390697101E-2</v>
          </cell>
          <cell r="CR40">
            <v>9.6885857775548898E-3</v>
          </cell>
          <cell r="CS40">
            <v>6.0970675340669403E-3</v>
          </cell>
          <cell r="CT40">
            <v>1.14064822237313E-4</v>
          </cell>
          <cell r="CU40">
            <v>5.2005200152370999E-3</v>
          </cell>
          <cell r="CV40">
            <v>1.0711594194544099E-2</v>
          </cell>
          <cell r="CW40">
            <v>3.8526959983087501E-3</v>
          </cell>
          <cell r="CX40">
            <v>6.85889840754309E-3</v>
          </cell>
          <cell r="CY40">
            <v>5.9793098983129097E-3</v>
          </cell>
          <cell r="CZ40">
            <v>2.3877914634924998E-3</v>
          </cell>
          <cell r="DA40">
            <v>3.5915183269859602E-3</v>
          </cell>
          <cell r="DB40">
            <v>2.8102553516937499E-2</v>
          </cell>
          <cell r="DC40">
            <v>2.3689767706728902E-2</v>
          </cell>
          <cell r="DD40">
            <v>0.101577414404653</v>
          </cell>
          <cell r="DE40">
            <v>8.4404016685200103E-2</v>
          </cell>
          <cell r="DF40">
            <v>5.3830467377229102E-2</v>
          </cell>
          <cell r="DG40">
            <v>4.3186883622449899E-2</v>
          </cell>
          <cell r="DH40">
            <v>2.7177686235383601E-2</v>
          </cell>
          <cell r="DI40">
            <v>5.0844408154510502E-4</v>
          </cell>
          <cell r="DJ40">
            <v>2.31813241197057E-2</v>
          </cell>
          <cell r="DK40">
            <v>4.7746943895433602E-2</v>
          </cell>
          <cell r="DL40">
            <v>1.7173396991346498E-2</v>
          </cell>
          <cell r="DM40">
            <v>3.05735477859225E-2</v>
          </cell>
          <cell r="DN40">
            <v>2.6652780622787701E-2</v>
          </cell>
          <cell r="DO40">
            <v>1.06435832975683E-2</v>
          </cell>
          <cell r="DP40">
            <v>1.60091972235872E-2</v>
          </cell>
          <cell r="DQ40">
            <v>0.12526716560245199</v>
          </cell>
          <cell r="DR40">
            <v>9.9293720248311207E-2</v>
          </cell>
          <cell r="DS40">
            <v>4.83788962485555E-2</v>
          </cell>
          <cell r="DT40">
            <v>3.24029039396561E-2</v>
          </cell>
          <cell r="DU40">
            <v>1.27359851489214E-2</v>
          </cell>
          <cell r="DV40">
            <v>8.1446461651983101E-3</v>
          </cell>
          <cell r="DW40">
            <v>3.9517395829448297E-3</v>
          </cell>
          <cell r="DX40">
            <v>2.9227847109750901E-2</v>
          </cell>
          <cell r="DY40">
            <v>7.0065872763186501E-2</v>
          </cell>
          <cell r="DZ40">
            <v>3.5642909303000098E-2</v>
          </cell>
          <cell r="EA40">
            <v>1.5975991842234801E-2</v>
          </cell>
          <cell r="EB40">
            <v>1.9666918567694699E-2</v>
          </cell>
          <cell r="EC40">
            <v>8.7842451791032908E-3</v>
          </cell>
          <cell r="ED40">
            <v>4.5913390429895796E-3</v>
          </cell>
          <cell r="EE40">
            <v>4.1929062223516498E-3</v>
          </cell>
          <cell r="EF40">
            <v>0.14767259879803099</v>
          </cell>
          <cell r="EG40">
            <v>6.9176596185239001E-3</v>
          </cell>
          <cell r="EH40">
            <v>1.7730523189315301E-2</v>
          </cell>
          <cell r="EI40">
            <v>1.42815482029587E-2</v>
          </cell>
          <cell r="EJ40">
            <v>7.5278567173675598E-3</v>
          </cell>
          <cell r="EK40">
            <v>5.5487627648572102E-3</v>
          </cell>
          <cell r="EL40">
            <v>2.4699563324838401E-3</v>
          </cell>
          <cell r="EM40">
            <v>7.6145985826349101E-4</v>
          </cell>
          <cell r="EN40">
            <v>6.1561997513115297E-3</v>
          </cell>
          <cell r="EO40">
            <v>1.02026673662843E-2</v>
          </cell>
          <cell r="EP40">
            <v>3.4489753691028299E-3</v>
          </cell>
          <cell r="EQ40">
            <v>6.7536917411038996E-3</v>
          </cell>
          <cell r="ER40">
            <v>5.0579002309436502E-3</v>
          </cell>
          <cell r="ES40">
            <v>1.97909376865817E-3</v>
          </cell>
          <cell r="ET40">
            <v>3.0788064710274799E-3</v>
          </cell>
          <cell r="EU40">
            <v>2.46482805637981E-2</v>
          </cell>
        </row>
        <row r="41">
          <cell r="Q41">
            <v>0.24895393504810501</v>
          </cell>
          <cell r="R41">
            <v>0.17254988874080801</v>
          </cell>
          <cell r="S41">
            <v>0.116402712450642</v>
          </cell>
          <cell r="T41">
            <v>4.8408521658910998E-2</v>
          </cell>
          <cell r="U41">
            <v>3.3466352702705399E-2</v>
          </cell>
          <cell r="V41">
            <v>1.3425375848751E-2</v>
          </cell>
          <cell r="W41">
            <v>2.2172308992598901E-2</v>
          </cell>
          <cell r="X41">
            <v>0.22678162994574999</v>
          </cell>
          <cell r="Y41">
            <v>0.12414136593951799</v>
          </cell>
          <cell r="Z41">
            <v>5.6147176377023301E-2</v>
          </cell>
          <cell r="AA41">
            <v>6.7994190650180697E-2</v>
          </cell>
          <cell r="AB41">
            <v>3.4983147324311403E-2</v>
          </cell>
          <cell r="AC41">
            <v>1.49421701904798E-2</v>
          </cell>
          <cell r="AD41">
            <v>2.00409773115903E-2</v>
          </cell>
          <cell r="AE41">
            <v>0.42150379066799698</v>
          </cell>
          <cell r="AF41">
            <v>0.22399413507291999</v>
          </cell>
          <cell r="AG41">
            <v>9.4252336767151099E-2</v>
          </cell>
          <cell r="AH41">
            <v>5.6919110773776101E-2</v>
          </cell>
          <cell r="AI41">
            <v>2.0695008067981802E-2</v>
          </cell>
          <cell r="AJ41">
            <v>1.3757845519439701E-2</v>
          </cell>
          <cell r="AK41">
            <v>5.2755816374370802E-3</v>
          </cell>
          <cell r="AL41">
            <v>2.12851036717518E-2</v>
          </cell>
          <cell r="AM41">
            <v>0.20270903480058799</v>
          </cell>
          <cell r="AN41">
            <v>7.3557324503089896E-2</v>
          </cell>
          <cell r="AO41">
            <v>3.7333223461463699E-2</v>
          </cell>
          <cell r="AP41">
            <v>3.6224102679100603E-2</v>
          </cell>
          <cell r="AQ41">
            <v>1.54194270391923E-2</v>
          </cell>
          <cell r="AR41">
            <v>6.9371631513170696E-3</v>
          </cell>
          <cell r="AS41">
            <v>8.4822641307507607E-3</v>
          </cell>
          <cell r="AT41">
            <v>0.318246443424897</v>
          </cell>
          <cell r="AU41">
            <v>2.4959799975184799E-2</v>
          </cell>
          <cell r="AV41">
            <v>7.8297551973656704E-2</v>
          </cell>
          <cell r="AW41">
            <v>5.9483601676865602E-2</v>
          </cell>
          <cell r="AX41">
            <v>2.77135135909292E-2</v>
          </cell>
          <cell r="AY41">
            <v>1.9708507183265601E-2</v>
          </cell>
          <cell r="AZ41">
            <v>8.1497942113139092E-3</v>
          </cell>
          <cell r="BA41">
            <v>8.87205320847115E-4</v>
          </cell>
          <cell r="BB41">
            <v>2.4072595145161899E-2</v>
          </cell>
          <cell r="BC41">
            <v>5.0584041436427703E-2</v>
          </cell>
          <cell r="BD41">
            <v>1.8813952915559699E-2</v>
          </cell>
          <cell r="BE41">
            <v>3.1770087971080101E-2</v>
          </cell>
          <cell r="BF41">
            <v>1.9563720285119102E-2</v>
          </cell>
          <cell r="BG41">
            <v>8.0050070391627492E-3</v>
          </cell>
          <cell r="BH41">
            <v>1.15587131808395E-2</v>
          </cell>
          <cell r="BI41">
            <v>0.103257347243099</v>
          </cell>
          <cell r="BJ41">
            <v>6.2466865987535702E-2</v>
          </cell>
          <cell r="BK41">
            <v>0.186298634605432</v>
          </cell>
          <cell r="BL41">
            <v>0.13638751040722599</v>
          </cell>
          <cell r="BM41">
            <v>4.8141328649637702E-2</v>
          </cell>
          <cell r="BN41">
            <v>2.8943122404903002E-2</v>
          </cell>
          <cell r="BO41">
            <v>8.0541179196309005E-3</v>
          </cell>
          <cell r="BP41">
            <v>1.53522262557866E-3</v>
          </cell>
          <cell r="BQ41">
            <v>6.0931641356958298E-2</v>
          </cell>
          <cell r="BR41">
            <v>0.13815730840652299</v>
          </cell>
          <cell r="BS41">
            <v>4.9911128565241297E-2</v>
          </cell>
          <cell r="BT41">
            <v>8.8246179025981503E-2</v>
          </cell>
          <cell r="BU41">
            <v>4.00872114514189E-2</v>
          </cell>
          <cell r="BV41">
            <v>1.9198207541048801E-2</v>
          </cell>
          <cell r="BW41">
            <v>2.0889005040632999E-2</v>
          </cell>
          <cell r="BX41">
            <v>0.24876548147493499</v>
          </cell>
          <cell r="BY41">
            <v>0.14079261689137301</v>
          </cell>
          <cell r="BZ41">
            <v>0.18893807391147499</v>
          </cell>
          <cell r="CA41">
            <v>0.147895224833064</v>
          </cell>
          <cell r="CB41">
            <v>8.2622160969103298E-2</v>
          </cell>
          <cell r="CC41">
            <v>6.3789348773418103E-2</v>
          </cell>
          <cell r="CD41">
            <v>3.6966286185460197E-2</v>
          </cell>
          <cell r="CE41">
            <v>3.17508116850976E-2</v>
          </cell>
          <cell r="CF41">
            <v>0.109041804838208</v>
          </cell>
          <cell r="CG41">
            <v>0.10631590672463501</v>
          </cell>
          <cell r="CH41">
            <v>4.1042846564954501E-2</v>
          </cell>
          <cell r="CI41">
            <v>6.5273062494639794E-2</v>
          </cell>
          <cell r="CJ41">
            <v>4.5655873779606101E-2</v>
          </cell>
          <cell r="CK41">
            <v>1.8832811952336399E-2</v>
          </cell>
          <cell r="CL41">
            <v>2.6823061712318099E-2</v>
          </cell>
          <cell r="CM41">
            <v>0.32973072785706897</v>
          </cell>
          <cell r="CN41">
            <v>5.4602277604265297E-3</v>
          </cell>
          <cell r="CO41">
            <v>2.14105089839241E-2</v>
          </cell>
          <cell r="CP41">
            <v>1.7662320171912198E-2</v>
          </cell>
          <cell r="CQ41">
            <v>1.09736773346661E-2</v>
          </cell>
          <cell r="CR41">
            <v>8.8288539332177108E-3</v>
          </cell>
          <cell r="CS41">
            <v>5.4150805383986096E-3</v>
          </cell>
          <cell r="CT41">
            <v>1.22007270256555E-4</v>
          </cell>
          <cell r="CU41">
            <v>5.3382203485913497E-3</v>
          </cell>
          <cell r="CV41">
            <v>1.0436831021759499E-2</v>
          </cell>
          <cell r="CW41">
            <v>3.7481883180455399E-3</v>
          </cell>
          <cell r="CX41">
            <v>6.6886428267828903E-3</v>
          </cell>
          <cell r="CY41">
            <v>5.5585968848432896E-3</v>
          </cell>
          <cell r="CZ41">
            <v>2.1448232938590002E-3</v>
          </cell>
          <cell r="DA41">
            <v>3.4137734651770901E-3</v>
          </cell>
          <cell r="DB41">
            <v>2.68707339323488E-2</v>
          </cell>
          <cell r="DC41">
            <v>2.5095579015438199E-2</v>
          </cell>
          <cell r="DD41">
            <v>9.8404165259126403E-2</v>
          </cell>
          <cell r="DE41">
            <v>8.1177234013982302E-2</v>
          </cell>
          <cell r="DF41">
            <v>5.043577220065E-2</v>
          </cell>
          <cell r="DG41">
            <v>4.0578017629295401E-2</v>
          </cell>
          <cell r="DH41">
            <v>2.4888080798037799E-2</v>
          </cell>
          <cell r="DI41">
            <v>5.6075375653550101E-4</v>
          </cell>
          <cell r="DJ41">
            <v>2.4534825685234098E-2</v>
          </cell>
          <cell r="DK41">
            <v>4.7968388426775699E-2</v>
          </cell>
          <cell r="DL41">
            <v>1.7226929788222999E-2</v>
          </cell>
          <cell r="DM41">
            <v>3.0741459737932901E-2</v>
          </cell>
          <cell r="DN41">
            <v>2.5547690815931001E-2</v>
          </cell>
          <cell r="DO41">
            <v>9.8577545132163599E-3</v>
          </cell>
          <cell r="DP41">
            <v>1.5689936285797901E-2</v>
          </cell>
          <cell r="DQ41">
            <v>0.12349973030223101</v>
          </cell>
          <cell r="DR41">
            <v>0.103128127130616</v>
          </cell>
          <cell r="DS41">
            <v>5.0637322265796397E-2</v>
          </cell>
          <cell r="DT41">
            <v>3.40733417485857E-2</v>
          </cell>
          <cell r="DU41">
            <v>1.32953118531476E-2</v>
          </cell>
          <cell r="DV41">
            <v>8.5666535972182094E-3</v>
          </cell>
          <cell r="DW41">
            <v>4.0878433298843402E-3</v>
          </cell>
          <cell r="DX41">
            <v>3.02988934359282E-2</v>
          </cell>
          <cell r="DY41">
            <v>7.2829232987192696E-2</v>
          </cell>
          <cell r="DZ41">
            <v>3.7342008562784898E-2</v>
          </cell>
          <cell r="EA41">
            <v>1.6563979621999E-2</v>
          </cell>
          <cell r="EB41">
            <v>2.0778030303252901E-2</v>
          </cell>
          <cell r="EC41">
            <v>9.2074682366391093E-3</v>
          </cell>
          <cell r="ED41">
            <v>4.7286584329855504E-3</v>
          </cell>
          <cell r="EE41">
            <v>4.4788098681503999E-3</v>
          </cell>
          <cell r="EF41">
            <v>0.15376543560518699</v>
          </cell>
          <cell r="EG41">
            <v>7.1086829848924296E-3</v>
          </cell>
          <cell r="EH41">
            <v>1.8486077402628399E-2</v>
          </cell>
          <cell r="EI41">
            <v>1.4982328898584101E-2</v>
          </cell>
          <cell r="EJ41">
            <v>7.9173995806395298E-3</v>
          </cell>
          <cell r="EK41">
            <v>5.8158236136868196E-3</v>
          </cell>
          <cell r="EL41">
            <v>2.5752815191394099E-3</v>
          </cell>
          <cell r="EM41">
            <v>7.6915722237737196E-4</v>
          </cell>
          <cell r="EN41">
            <v>6.33952581718951E-3</v>
          </cell>
          <cell r="EO41">
            <v>1.05686787133152E-2</v>
          </cell>
          <cell r="EP41">
            <v>3.5037488366869902E-3</v>
          </cell>
          <cell r="EQ41">
            <v>7.0649296266710902E-3</v>
          </cell>
          <cell r="ER41">
            <v>5.3421178421927196E-3</v>
          </cell>
          <cell r="ES41">
            <v>2.1015757122755398E-3</v>
          </cell>
          <cell r="ET41">
            <v>3.2405420931927E-3</v>
          </cell>
          <cell r="EU41">
            <v>2.55948280173014E-2</v>
          </cell>
        </row>
        <row r="42">
          <cell r="Q42">
            <v>0.24806658267269399</v>
          </cell>
          <cell r="R42">
            <v>0.17372652158240701</v>
          </cell>
          <cell r="S42">
            <v>0.11717787118459699</v>
          </cell>
          <cell r="T42">
            <v>4.8995372848401303E-2</v>
          </cell>
          <cell r="U42">
            <v>3.3325797607603597E-2</v>
          </cell>
          <cell r="V42">
            <v>1.31176814319877E-2</v>
          </cell>
          <cell r="W42">
            <v>2.1024667130971599E-2</v>
          </cell>
          <cell r="X42">
            <v>0.227041921652087</v>
          </cell>
          <cell r="Y42">
            <v>0.12473114720978901</v>
          </cell>
          <cell r="Z42">
            <v>5.6548651223249598E-2</v>
          </cell>
          <cell r="AA42">
            <v>6.8182497435369097E-2</v>
          </cell>
          <cell r="AB42">
            <v>3.5877692931775097E-2</v>
          </cell>
          <cell r="AC42">
            <v>1.5669576700970599E-2</v>
          </cell>
          <cell r="AD42">
            <v>2.0208116369892899E-2</v>
          </cell>
          <cell r="AE42">
            <v>0.421793085405614</v>
          </cell>
          <cell r="AF42">
            <v>0.22337409461982799</v>
          </cell>
          <cell r="AG42">
            <v>9.5090791347908293E-2</v>
          </cell>
          <cell r="AH42">
            <v>5.7255388257581002E-2</v>
          </cell>
          <cell r="AI42">
            <v>2.0925235133643999E-2</v>
          </cell>
          <cell r="AJ42">
            <v>1.3863192740924299E-2</v>
          </cell>
          <cell r="AK42">
            <v>5.3496312980688297E-3</v>
          </cell>
          <cell r="AL42">
            <v>2.0130173545171201E-2</v>
          </cell>
          <cell r="AM42">
            <v>0.203243926499173</v>
          </cell>
          <cell r="AN42">
            <v>7.4165551294012894E-2</v>
          </cell>
          <cell r="AO42">
            <v>3.7835401024425001E-2</v>
          </cell>
          <cell r="AP42">
            <v>3.6330152520504401E-2</v>
          </cell>
          <cell r="AQ42">
            <v>1.55756044086888E-2</v>
          </cell>
          <cell r="AR42">
            <v>7.0620431068293098E-3</v>
          </cell>
          <cell r="AS42">
            <v>8.5135616159171795E-3</v>
          </cell>
          <cell r="AT42">
            <v>0.31846486855744999</v>
          </cell>
          <cell r="AU42">
            <v>2.4692488052865499E-2</v>
          </cell>
          <cell r="AV42">
            <v>7.8635730234499102E-2</v>
          </cell>
          <cell r="AW42">
            <v>5.9922482927015901E-2</v>
          </cell>
          <cell r="AX42">
            <v>2.80701377147573E-2</v>
          </cell>
          <cell r="AY42">
            <v>1.9462604866679299E-2</v>
          </cell>
          <cell r="AZ42">
            <v>7.7680501339188503E-3</v>
          </cell>
          <cell r="BA42">
            <v>8.9449358580042401E-4</v>
          </cell>
          <cell r="BB42">
            <v>2.3797995152913899E-2</v>
          </cell>
          <cell r="BC42">
            <v>5.0565595915775703E-2</v>
          </cell>
          <cell r="BD42">
            <v>1.8713250198824499E-2</v>
          </cell>
          <cell r="BE42">
            <v>3.1852344914864703E-2</v>
          </cell>
          <cell r="BF42">
            <v>2.03020885230864E-2</v>
          </cell>
          <cell r="BG42">
            <v>8.6075335941413408E-3</v>
          </cell>
          <cell r="BH42">
            <v>1.1694554753975701E-2</v>
          </cell>
          <cell r="BI42">
            <v>0.103328216848164</v>
          </cell>
          <cell r="BJ42">
            <v>6.0179005598644697E-2</v>
          </cell>
          <cell r="BK42">
            <v>0.17846142710691501</v>
          </cell>
          <cell r="BL42">
            <v>0.13048458156742801</v>
          </cell>
          <cell r="BM42">
            <v>4.5615772087597498E-2</v>
          </cell>
          <cell r="BN42">
            <v>2.69251105681391E-2</v>
          </cell>
          <cell r="BO42">
            <v>6.9423055055539704E-3</v>
          </cell>
          <cell r="BP42">
            <v>1.52622977662006E-3</v>
          </cell>
          <cell r="BQ42">
            <v>5.8652774059877601E-2</v>
          </cell>
          <cell r="BR42">
            <v>0.13284565815395899</v>
          </cell>
          <cell r="BS42">
            <v>4.79768493364401E-2</v>
          </cell>
          <cell r="BT42">
            <v>8.4868806682329406E-2</v>
          </cell>
          <cell r="BU42">
            <v>3.8673467448372197E-2</v>
          </cell>
          <cell r="BV42">
            <v>1.8690662813739298E-2</v>
          </cell>
          <cell r="BW42">
            <v>1.99828056858509E-2</v>
          </cell>
          <cell r="BX42">
            <v>0.23864042112696099</v>
          </cell>
          <cell r="BY42">
            <v>0.14633313160005401</v>
          </cell>
          <cell r="BZ42">
            <v>0.193233350174289</v>
          </cell>
          <cell r="CA42">
            <v>0.15071249048781701</v>
          </cell>
          <cell r="CB42">
            <v>8.2231394666536298E-2</v>
          </cell>
          <cell r="CC42">
            <v>6.3583699782484807E-2</v>
          </cell>
          <cell r="CD42">
            <v>3.5803805420005802E-2</v>
          </cell>
          <cell r="CE42">
            <v>3.2402261954758899E-2</v>
          </cell>
          <cell r="CF42">
            <v>0.11393086888737899</v>
          </cell>
          <cell r="CG42">
            <v>0.111001947415417</v>
          </cell>
          <cell r="CH42">
            <v>4.2520855760675998E-2</v>
          </cell>
          <cell r="CI42">
            <v>6.8481094372637899E-2</v>
          </cell>
          <cell r="CJ42">
            <v>4.6427588311209397E-2</v>
          </cell>
          <cell r="CK42">
            <v>1.8647695082112999E-2</v>
          </cell>
          <cell r="CL42">
            <v>2.7779893054881301E-2</v>
          </cell>
          <cell r="CM42">
            <v>0.33956649346742601</v>
          </cell>
          <cell r="CN42">
            <v>7.5689938299537502E-3</v>
          </cell>
          <cell r="CO42">
            <v>2.72641178324808E-2</v>
          </cell>
          <cell r="CP42">
            <v>2.2321819110828801E-2</v>
          </cell>
          <cell r="CQ42">
            <v>1.34821595324956E-2</v>
          </cell>
          <cell r="CR42">
            <v>1.08810655434804E-2</v>
          </cell>
          <cell r="CS42">
            <v>6.4820562559958399E-3</v>
          </cell>
          <cell r="CT42">
            <v>1.7493796101254001E-4</v>
          </cell>
          <cell r="CU42">
            <v>7.3940556766937098E-3</v>
          </cell>
          <cell r="CV42">
            <v>1.37819572153988E-2</v>
          </cell>
          <cell r="CW42">
            <v>4.9422979940946599E-3</v>
          </cell>
          <cell r="CX42">
            <v>8.8396592784621402E-3</v>
          </cell>
          <cell r="CY42">
            <v>7.00010345447942E-3</v>
          </cell>
          <cell r="CZ42">
            <v>2.6010938955651299E-3</v>
          </cell>
          <cell r="DA42">
            <v>4.3990093664019398E-3</v>
          </cell>
          <cell r="DB42">
            <v>3.4833108690738003E-2</v>
          </cell>
          <cell r="DC42">
            <v>2.6221815976318799E-2</v>
          </cell>
          <cell r="DD42">
            <v>9.4453072754949199E-2</v>
          </cell>
          <cell r="DE42">
            <v>7.7331107420577402E-2</v>
          </cell>
          <cell r="DF42">
            <v>4.67072288916014E-2</v>
          </cell>
          <cell r="DG42">
            <v>3.7696070042114699E-2</v>
          </cell>
          <cell r="DH42">
            <v>2.2456260298660501E-2</v>
          </cell>
          <cell r="DI42">
            <v>6.0605032947141902E-4</v>
          </cell>
          <cell r="DJ42">
            <v>2.5615766003614201E-2</v>
          </cell>
          <cell r="DK42">
            <v>4.7745837829003497E-2</v>
          </cell>
          <cell r="DL42">
            <v>1.7121963188593398E-2</v>
          </cell>
          <cell r="DM42">
            <v>3.062387593937E-2</v>
          </cell>
          <cell r="DN42">
            <v>2.4250967946446499E-2</v>
          </cell>
          <cell r="DO42">
            <v>9.0111591763194099E-3</v>
          </cell>
          <cell r="DP42">
            <v>1.52398088349739E-2</v>
          </cell>
          <cell r="DQ42">
            <v>0.12067487732950399</v>
          </cell>
          <cell r="DR42">
            <v>0.105159282232693</v>
          </cell>
          <cell r="DS42">
            <v>5.20345490056867E-2</v>
          </cell>
          <cell r="DT42">
            <v>3.5174007935941297E-2</v>
          </cell>
          <cell r="DU42">
            <v>1.3626353232576599E-2</v>
          </cell>
          <cell r="DV42">
            <v>8.8455409842039898E-3</v>
          </cell>
          <cell r="DW42">
            <v>4.15144462128664E-3</v>
          </cell>
          <cell r="DX42">
            <v>3.0836568847366699E-2</v>
          </cell>
          <cell r="DY42">
            <v>7.4322712338363697E-2</v>
          </cell>
          <cell r="DZ42">
            <v>3.8408193903364703E-2</v>
          </cell>
          <cell r="EA42">
            <v>1.6860539736155301E-2</v>
          </cell>
          <cell r="EB42">
            <v>2.15476557746004E-2</v>
          </cell>
          <cell r="EC42">
            <v>9.4749084370773298E-3</v>
          </cell>
          <cell r="ED42">
            <v>4.7808125472924802E-3</v>
          </cell>
          <cell r="EE42">
            <v>4.6940959298564303E-3</v>
          </cell>
          <cell r="EF42">
            <v>0.15719382188091699</v>
          </cell>
          <cell r="EG42">
            <v>7.3830395610883E-3</v>
          </cell>
          <cell r="EH42">
            <v>1.9481610581172499E-2</v>
          </cell>
          <cell r="EI42">
            <v>1.58855560204695E-2</v>
          </cell>
          <cell r="EJ42">
            <v>8.4156530098626406E-3</v>
          </cell>
          <cell r="EK42">
            <v>6.1610232126856996E-3</v>
          </cell>
          <cell r="EL42">
            <v>2.7140442440628599E-3</v>
          </cell>
          <cell r="EM42">
            <v>7.8470481690822303E-4</v>
          </cell>
          <cell r="EN42">
            <v>6.5983348687077602E-3</v>
          </cell>
          <cell r="EO42">
            <v>1.1065958467650299E-2</v>
          </cell>
          <cell r="EP42">
            <v>3.5960548418326101E-3</v>
          </cell>
          <cell r="EQ42">
            <v>7.4699033802052804E-3</v>
          </cell>
          <cell r="ER42">
            <v>5.7016084732061899E-3</v>
          </cell>
          <cell r="ES42">
            <v>2.2546294629359801E-3</v>
          </cell>
          <cell r="ET42">
            <v>3.4469789236490599E-3</v>
          </cell>
          <cell r="EU42">
            <v>2.6864685566267501E-2</v>
          </cell>
        </row>
        <row r="43">
          <cell r="Q43">
            <v>0.244821382686495</v>
          </cell>
          <cell r="R43">
            <v>0.173641823232174</v>
          </cell>
          <cell r="S43">
            <v>0.117148958146572</v>
          </cell>
          <cell r="T43">
            <v>4.9264611676335397E-2</v>
          </cell>
          <cell r="U43">
            <v>3.29731870442629E-2</v>
          </cell>
          <cell r="V43">
            <v>1.27275759528599E-2</v>
          </cell>
          <cell r="W43">
            <v>1.9678986933324601E-2</v>
          </cell>
          <cell r="X43">
            <v>0.225142404007631</v>
          </cell>
          <cell r="Y43">
            <v>0.124377209693194</v>
          </cell>
          <cell r="Z43">
            <v>5.6492866655455498E-2</v>
          </cell>
          <cell r="AA43">
            <v>6.7884344822855505E-2</v>
          </cell>
          <cell r="AB43">
            <v>3.6537037231028101E-2</v>
          </cell>
          <cell r="AC43">
            <v>1.6291426306929101E-2</v>
          </cell>
          <cell r="AD43">
            <v>2.0245611021573E-2</v>
          </cell>
          <cell r="AE43">
            <v>0.41846320141864501</v>
          </cell>
          <cell r="AF43">
            <v>0.22048507630825001</v>
          </cell>
          <cell r="AG43">
            <v>9.4953611493110698E-2</v>
          </cell>
          <cell r="AH43">
            <v>5.7005710899829899E-2</v>
          </cell>
          <cell r="AI43">
            <v>2.0940365269780201E-2</v>
          </cell>
          <cell r="AJ43">
            <v>1.3826452195644399E-2</v>
          </cell>
          <cell r="AK43">
            <v>5.3685564280417904E-3</v>
          </cell>
          <cell r="AL43">
            <v>1.87804626871678E-2</v>
          </cell>
          <cell r="AM43">
            <v>0.20170462099759401</v>
          </cell>
          <cell r="AN43">
            <v>7.4013240635395106E-2</v>
          </cell>
          <cell r="AO43">
            <v>3.7947899010311599E-2</v>
          </cell>
          <cell r="AP43">
            <v>3.6065344461110697E-2</v>
          </cell>
          <cell r="AQ43">
            <v>1.5571809373796E-2</v>
          </cell>
          <cell r="AR43">
            <v>7.1139138913266804E-3</v>
          </cell>
          <cell r="AS43">
            <v>8.4578958638834405E-3</v>
          </cell>
          <cell r="AT43">
            <v>0.31543868147614601</v>
          </cell>
          <cell r="AU43">
            <v>2.4336306378245399E-2</v>
          </cell>
          <cell r="AV43">
            <v>7.8688211739063305E-2</v>
          </cell>
          <cell r="AW43">
            <v>6.01432472467422E-2</v>
          </cell>
          <cell r="AX43">
            <v>2.83242464065552E-2</v>
          </cell>
          <cell r="AY43">
            <v>1.91467348486185E-2</v>
          </cell>
          <cell r="AZ43">
            <v>7.3590195248180697E-3</v>
          </cell>
          <cell r="BA43">
            <v>8.9852424615681199E-4</v>
          </cell>
          <cell r="BB43">
            <v>2.34377830100371E-2</v>
          </cell>
          <cell r="BC43">
            <v>5.0363969057798399E-2</v>
          </cell>
          <cell r="BD43">
            <v>1.8544967645143899E-2</v>
          </cell>
          <cell r="BE43">
            <v>3.1819000361744801E-2</v>
          </cell>
          <cell r="BF43">
            <v>2.0965227857232101E-2</v>
          </cell>
          <cell r="BG43">
            <v>9.1775124156023898E-3</v>
          </cell>
          <cell r="BH43">
            <v>1.17877151576896E-2</v>
          </cell>
          <cell r="BI43">
            <v>0.10302451994249801</v>
          </cell>
          <cell r="BJ43">
            <v>5.7456728070974399E-2</v>
          </cell>
          <cell r="BK43">
            <v>0.16942852735519401</v>
          </cell>
          <cell r="BL43">
            <v>0.12372259050607699</v>
          </cell>
          <cell r="BM43">
            <v>4.2830530554056202E-2</v>
          </cell>
          <cell r="BN43">
            <v>2.4800194427371001E-2</v>
          </cell>
          <cell r="BO43">
            <v>5.8549540697639801E-3</v>
          </cell>
          <cell r="BP43">
            <v>1.50190694863813E-3</v>
          </cell>
          <cell r="BQ43">
            <v>5.59548196002937E-2</v>
          </cell>
          <cell r="BR43">
            <v>0.126598000526428</v>
          </cell>
          <cell r="BS43">
            <v>4.5705940086023598E-2</v>
          </cell>
          <cell r="BT43">
            <v>8.0892057123970004E-2</v>
          </cell>
          <cell r="BU43">
            <v>3.69755774736404E-2</v>
          </cell>
          <cell r="BV43">
            <v>1.8030337405440799E-2</v>
          </cell>
          <cell r="BW43">
            <v>1.8945241036221701E-2</v>
          </cell>
          <cell r="BX43">
            <v>0.22688525084617001</v>
          </cell>
          <cell r="BY43">
            <v>0.15229101851582599</v>
          </cell>
          <cell r="BZ43">
            <v>0.20236054621636901</v>
          </cell>
          <cell r="CA43">
            <v>0.15752173587679899</v>
          </cell>
          <cell r="CB43">
            <v>8.4119038656353895E-2</v>
          </cell>
          <cell r="CC43">
            <v>6.5237582195550203E-2</v>
          </cell>
          <cell r="CD43">
            <v>3.5625276265910701E-2</v>
          </cell>
          <cell r="CE43">
            <v>3.2683079628421603E-2</v>
          </cell>
          <cell r="CF43">
            <v>0.11960793773164401</v>
          </cell>
          <cell r="CG43">
            <v>0.118241497315466</v>
          </cell>
          <cell r="CH43">
            <v>4.4838804853331103E-2</v>
          </cell>
          <cell r="CI43">
            <v>7.34026954923577E-2</v>
          </cell>
          <cell r="CJ43">
            <v>4.8493761569261599E-2</v>
          </cell>
          <cell r="CK43">
            <v>1.8881457081574699E-2</v>
          </cell>
          <cell r="CL43">
            <v>2.9612304195162101E-2</v>
          </cell>
          <cell r="CM43">
            <v>0.35465154773518498</v>
          </cell>
          <cell r="CN43">
            <v>1.1073349975049499E-2</v>
          </cell>
          <cell r="CO43">
            <v>3.67839559912682E-2</v>
          </cell>
          <cell r="CP43">
            <v>2.9879078269004801E-2</v>
          </cell>
          <cell r="CQ43">
            <v>1.7502017319202399E-2</v>
          </cell>
          <cell r="CR43">
            <v>1.4174689538776901E-2</v>
          </cell>
          <cell r="CS43">
            <v>8.1670650800025699E-3</v>
          </cell>
          <cell r="CT43">
            <v>2.6339814609086101E-4</v>
          </cell>
          <cell r="CU43">
            <v>1.08099515528542E-2</v>
          </cell>
          <cell r="CV43">
            <v>1.92819368094206E-2</v>
          </cell>
          <cell r="CW43">
            <v>6.90487660284089E-3</v>
          </cell>
          <cell r="CX43">
            <v>1.2377060144450501E-2</v>
          </cell>
          <cell r="CY43">
            <v>9.3349525704979897E-3</v>
          </cell>
          <cell r="CZ43">
            <v>3.3273277152615801E-3</v>
          </cell>
          <cell r="DA43">
            <v>6.0076245503149998E-3</v>
          </cell>
          <cell r="DB43">
            <v>4.7857302808903802E-2</v>
          </cell>
          <cell r="DC43">
            <v>2.75802165269852E-2</v>
          </cell>
          <cell r="DD43">
            <v>9.1617219150066403E-2</v>
          </cell>
          <cell r="DE43">
            <v>7.4419349431991605E-2</v>
          </cell>
          <cell r="DF43">
            <v>4.3591998517513303E-2</v>
          </cell>
          <cell r="DG43">
            <v>3.5304676741361597E-2</v>
          </cell>
          <cell r="DH43">
            <v>2.0341580022741598E-2</v>
          </cell>
          <cell r="DI43">
            <v>6.5604159345642897E-4</v>
          </cell>
          <cell r="DJ43">
            <v>2.6924175226847001E-2</v>
          </cell>
          <cell r="DK43">
            <v>4.8025213181972497E-2</v>
          </cell>
          <cell r="DL43">
            <v>1.7197866885227502E-2</v>
          </cell>
          <cell r="DM43">
            <v>3.08273478017764E-2</v>
          </cell>
          <cell r="DN43">
            <v>2.3250417783856399E-2</v>
          </cell>
          <cell r="DO43">
            <v>8.2873224779270206E-3</v>
          </cell>
          <cell r="DP43">
            <v>1.4963095450362601E-2</v>
          </cell>
          <cell r="DQ43">
            <v>0.11919742663829699</v>
          </cell>
          <cell r="DR43">
            <v>0.105700477957726</v>
          </cell>
          <cell r="DS43">
            <v>5.2706357091665303E-2</v>
          </cell>
          <cell r="DT43">
            <v>3.5789024084806401E-2</v>
          </cell>
          <cell r="DU43">
            <v>1.37663763016462E-2</v>
          </cell>
          <cell r="DV43">
            <v>9.0023605152964592E-3</v>
          </cell>
          <cell r="DW43">
            <v>4.1557251848693298E-3</v>
          </cell>
          <cell r="DX43">
            <v>3.0935584644271201E-2</v>
          </cell>
          <cell r="DY43">
            <v>7.4764891932221994E-2</v>
          </cell>
          <cell r="DZ43">
            <v>3.89399789273739E-2</v>
          </cell>
          <cell r="EA43">
            <v>1.6917331241330599E-2</v>
          </cell>
          <cell r="EB43">
            <v>2.2022649522039701E-2</v>
          </cell>
          <cell r="EC43">
            <v>9.6106510609388403E-3</v>
          </cell>
          <cell r="ED43">
            <v>4.7640162064022497E-3</v>
          </cell>
          <cell r="EE43">
            <v>4.8466348688545203E-3</v>
          </cell>
          <cell r="EF43">
            <v>0.15840683039756101</v>
          </cell>
          <cell r="EG43">
            <v>7.9369740560650808E-3</v>
          </cell>
          <cell r="EH43">
            <v>2.1253013983368901E-2</v>
          </cell>
          <cell r="EI43">
            <v>1.7434284090995799E-2</v>
          </cell>
          <cell r="EJ43">
            <v>9.2586465179920197E-3</v>
          </cell>
          <cell r="EK43">
            <v>6.7558554001152498E-3</v>
          </cell>
          <cell r="EL43">
            <v>2.9609059782972499E-3</v>
          </cell>
          <cell r="EM43">
            <v>8.2805524460305901E-4</v>
          </cell>
          <cell r="EN43">
            <v>7.1089190197203998E-3</v>
          </cell>
          <cell r="EO43">
            <v>1.1994368396699401E-2</v>
          </cell>
          <cell r="EP43">
            <v>3.81873012393213E-3</v>
          </cell>
          <cell r="EQ43">
            <v>8.1756380240910597E-3</v>
          </cell>
          <cell r="ER43">
            <v>6.2977401539683299E-3</v>
          </cell>
          <cell r="ES43">
            <v>2.5027906819838899E-3</v>
          </cell>
          <cell r="ET43">
            <v>3.7949493256299398E-3</v>
          </cell>
          <cell r="EU43">
            <v>2.9189987890423701E-2</v>
          </cell>
        </row>
        <row r="44">
          <cell r="Q44">
            <v>0.23998901163081099</v>
          </cell>
          <cell r="R44">
            <v>0.174105557299332</v>
          </cell>
          <cell r="S44">
            <v>0.117836634623881</v>
          </cell>
          <cell r="T44">
            <v>4.9464068566298203E-2</v>
          </cell>
          <cell r="U44">
            <v>3.3356133554098603E-2</v>
          </cell>
          <cell r="V44">
            <v>1.30895760698165E-2</v>
          </cell>
          <cell r="W44">
            <v>1.7959994422794001E-2</v>
          </cell>
          <cell r="X44">
            <v>0.22202902198510599</v>
          </cell>
          <cell r="Y44">
            <v>0.124641487869724</v>
          </cell>
          <cell r="Z44">
            <v>5.6268924861333502E-2</v>
          </cell>
          <cell r="AA44">
            <v>6.8372564645597197E-2</v>
          </cell>
          <cell r="AB44">
            <v>3.6374493620152701E-2</v>
          </cell>
          <cell r="AC44">
            <v>1.6107936197622501E-2</v>
          </cell>
          <cell r="AD44">
            <v>2.02665575333301E-2</v>
          </cell>
          <cell r="AE44">
            <v>0.41409456959923202</v>
          </cell>
          <cell r="AF44">
            <v>0.21623274987416</v>
          </cell>
          <cell r="AG44">
            <v>9.5422136722382297E-2</v>
          </cell>
          <cell r="AH44">
            <v>5.7086882549195098E-2</v>
          </cell>
          <cell r="AI44">
            <v>2.0312744216741199E-2</v>
          </cell>
          <cell r="AJ44">
            <v>1.34505130279202E-2</v>
          </cell>
          <cell r="AK44">
            <v>5.2893159835669104E-3</v>
          </cell>
          <cell r="AL44">
            <v>1.7156545747914899E-2</v>
          </cell>
          <cell r="AM44">
            <v>0.199076208443347</v>
          </cell>
          <cell r="AN44">
            <v>7.5109387904744598E-2</v>
          </cell>
          <cell r="AO44">
            <v>3.8335253134495602E-2</v>
          </cell>
          <cell r="AP44">
            <v>3.6774137230275297E-2</v>
          </cell>
          <cell r="AQ44">
            <v>1.5023428581048E-2</v>
          </cell>
          <cell r="AR44">
            <v>6.8622318008183403E-3</v>
          </cell>
          <cell r="AS44">
            <v>8.1611970106213304E-3</v>
          </cell>
          <cell r="AT44">
            <v>0.31165488361285199</v>
          </cell>
          <cell r="AU44">
            <v>2.3756261756651E-2</v>
          </cell>
          <cell r="AV44">
            <v>7.86834205769497E-2</v>
          </cell>
          <cell r="AW44">
            <v>6.0749752074685498E-2</v>
          </cell>
          <cell r="AX44">
            <v>2.9151324349557001E-2</v>
          </cell>
          <cell r="AY44">
            <v>1.9905620526178398E-2</v>
          </cell>
          <cell r="AZ44">
            <v>7.8002600862496297E-3</v>
          </cell>
          <cell r="BA44">
            <v>8.0344867487914195E-4</v>
          </cell>
          <cell r="BB44">
            <v>2.2952813541758901E-2</v>
          </cell>
          <cell r="BC44">
            <v>4.9532099964979301E-2</v>
          </cell>
          <cell r="BD44">
            <v>1.7933671726837901E-2</v>
          </cell>
          <cell r="BE44">
            <v>3.15984274153219E-2</v>
          </cell>
          <cell r="BF44">
            <v>2.1351065039104701E-2</v>
          </cell>
          <cell r="BG44">
            <v>9.2457043968041403E-3</v>
          </cell>
          <cell r="BH44">
            <v>1.21053605227087E-2</v>
          </cell>
          <cell r="BI44">
            <v>0.10243968598637999</v>
          </cell>
          <cell r="BJ44">
            <v>5.1556546691519198E-2</v>
          </cell>
          <cell r="BK44">
            <v>0.16030323540441499</v>
          </cell>
          <cell r="BL44">
            <v>0.119104398765239</v>
          </cell>
          <cell r="BM44">
            <v>4.3582735615177101E-2</v>
          </cell>
          <cell r="BN44">
            <v>2.5980383276648599E-2</v>
          </cell>
          <cell r="BO44">
            <v>6.4029358234986697E-3</v>
          </cell>
          <cell r="BP44">
            <v>1.2989844723183201E-3</v>
          </cell>
          <cell r="BQ44">
            <v>5.0257561387164001E-2</v>
          </cell>
          <cell r="BR44">
            <v>0.11672050125938301</v>
          </cell>
          <cell r="BS44">
            <v>4.1198838513611502E-2</v>
          </cell>
          <cell r="BT44">
            <v>7.5521660116888698E-2</v>
          </cell>
          <cell r="BU44">
            <v>3.7179800569118397E-2</v>
          </cell>
          <cell r="BV44">
            <v>1.76023533743319E-2</v>
          </cell>
          <cell r="BW44">
            <v>1.9577448038683099E-2</v>
          </cell>
          <cell r="BX44">
            <v>0.211859780881333</v>
          </cell>
          <cell r="BY44">
            <v>0.15614806132159401</v>
          </cell>
          <cell r="BZ44">
            <v>0.217897597928805</v>
          </cell>
          <cell r="CA44">
            <v>0.168269763632066</v>
          </cell>
          <cell r="CB44">
            <v>8.8325326378726005E-2</v>
          </cell>
          <cell r="CC44">
            <v>6.8037091676718897E-2</v>
          </cell>
          <cell r="CD44">
            <v>3.73589536941214E-2</v>
          </cell>
          <cell r="CE44">
            <v>3.2110354256964603E-2</v>
          </cell>
          <cell r="CF44">
            <v>0.124037706033679</v>
          </cell>
          <cell r="CG44">
            <v>0.12957226312570899</v>
          </cell>
          <cell r="CH44">
            <v>4.9627829287448501E-2</v>
          </cell>
          <cell r="CI44">
            <v>7.9944435658593493E-2</v>
          </cell>
          <cell r="CJ44">
            <v>5.0966371552126202E-2</v>
          </cell>
          <cell r="CK44">
            <v>2.0288234965175199E-2</v>
          </cell>
          <cell r="CL44">
            <v>3.0678136460272998E-2</v>
          </cell>
          <cell r="CM44">
            <v>0.37404564951943498</v>
          </cell>
          <cell r="CN44">
            <v>1.4793133832934E-2</v>
          </cell>
          <cell r="CO44">
            <v>5.2141462306082798E-2</v>
          </cell>
          <cell r="CP44">
            <v>4.2751763904580797E-2</v>
          </cell>
          <cell r="CQ44">
            <v>2.6008760657009699E-2</v>
          </cell>
          <cell r="CR44">
            <v>2.13317116585892E-2</v>
          </cell>
          <cell r="CS44">
            <v>1.30101808391389E-2</v>
          </cell>
          <cell r="CT44">
            <v>3.7609782938876799E-4</v>
          </cell>
          <cell r="CU44">
            <v>1.44170355853899E-2</v>
          </cell>
          <cell r="CV44">
            <v>2.6132699695211498E-2</v>
          </cell>
          <cell r="CW44">
            <v>9.3896973219391999E-3</v>
          </cell>
          <cell r="CX44">
            <v>1.6743002164091199E-2</v>
          </cell>
          <cell r="CY44">
            <v>1.2998579846589999E-2</v>
          </cell>
          <cell r="CZ44">
            <v>4.6770488426248896E-3</v>
          </cell>
          <cell r="DA44">
            <v>8.3215307526263299E-3</v>
          </cell>
          <cell r="DB44">
            <v>6.6934593258458394E-2</v>
          </cell>
          <cell r="DC44">
            <v>2.8285970442298199E-2</v>
          </cell>
          <cell r="DD44">
            <v>8.8374517960718005E-2</v>
          </cell>
          <cell r="DE44">
            <v>7.0108544344328103E-2</v>
          </cell>
          <cell r="DF44">
            <v>3.8335728139820703E-2</v>
          </cell>
          <cell r="DG44">
            <v>3.02419020925054E-2</v>
          </cell>
          <cell r="DH44">
            <v>1.6939339688059999E-2</v>
          </cell>
          <cell r="DI44">
            <v>6.5176578701924004E-4</v>
          </cell>
          <cell r="DJ44">
            <v>2.76342048892751E-2</v>
          </cell>
          <cell r="DK44">
            <v>5.0038783298409002E-2</v>
          </cell>
          <cell r="DL44">
            <v>1.8265970852659401E-2</v>
          </cell>
          <cell r="DM44">
            <v>3.1772813691861003E-2</v>
          </cell>
          <cell r="DN44">
            <v>2.1396387890544499E-2</v>
          </cell>
          <cell r="DO44">
            <v>8.0938266075172901E-3</v>
          </cell>
          <cell r="DP44">
            <v>1.33025615042564E-2</v>
          </cell>
          <cell r="DQ44">
            <v>0.116660482546358</v>
          </cell>
          <cell r="DR44">
            <v>0.104580094625735</v>
          </cell>
          <cell r="DS44">
            <v>5.3442631271103803E-2</v>
          </cell>
          <cell r="DT44">
            <v>3.5842050176306602E-2</v>
          </cell>
          <cell r="DU44">
            <v>1.3650589731913E-2</v>
          </cell>
          <cell r="DV44">
            <v>8.9865339986264295E-3</v>
          </cell>
          <cell r="DW44">
            <v>4.15071416825449E-3</v>
          </cell>
          <cell r="DX44">
            <v>3.0231237058753899E-2</v>
          </cell>
          <cell r="DY44">
            <v>7.4348856464318103E-2</v>
          </cell>
          <cell r="DZ44">
            <v>3.97920411573678E-2</v>
          </cell>
          <cell r="EA44">
            <v>1.76005800361595E-2</v>
          </cell>
          <cell r="EB44">
            <v>2.2191462009631201E-2</v>
          </cell>
          <cell r="EC44">
            <v>9.4998752571631602E-3</v>
          </cell>
          <cell r="ED44">
            <v>4.6640559434781501E-3</v>
          </cell>
          <cell r="EE44">
            <v>4.8358194043398497E-3</v>
          </cell>
          <cell r="EF44">
            <v>0.15802272478072801</v>
          </cell>
          <cell r="EG44">
            <v>8.4888624206275604E-3</v>
          </cell>
          <cell r="EH44">
            <v>2.39389863909002E-2</v>
          </cell>
          <cell r="EI44">
            <v>1.9567405206849998E-2</v>
          </cell>
          <cell r="EJ44">
            <v>1.03302478499825E-2</v>
          </cell>
          <cell r="EK44">
            <v>7.4769439269978298E-3</v>
          </cell>
          <cell r="EL44">
            <v>3.2587189986679802E-3</v>
          </cell>
          <cell r="EM44">
            <v>8.5125358180269505E-4</v>
          </cell>
          <cell r="EN44">
            <v>7.6376090946957296E-3</v>
          </cell>
          <cell r="EO44">
            <v>1.36087389747204E-2</v>
          </cell>
          <cell r="EP44">
            <v>4.3715810766903496E-3</v>
          </cell>
          <cell r="EQ44">
            <v>9.2371577930101794E-3</v>
          </cell>
          <cell r="ER44">
            <v>7.0715285578285998E-3</v>
          </cell>
          <cell r="ES44">
            <v>2.8533035715548501E-3</v>
          </cell>
          <cell r="ET44">
            <v>4.2182247990504504E-3</v>
          </cell>
          <cell r="EU44">
            <v>3.2427848933889801E-2</v>
          </cell>
        </row>
        <row r="45">
          <cell r="Q45">
            <v>0.23570082225710001</v>
          </cell>
          <cell r="R45">
            <v>0.174151455102518</v>
          </cell>
          <cell r="S45">
            <v>0.118145068044441</v>
          </cell>
          <cell r="T45">
            <v>4.9463183181749901E-2</v>
          </cell>
          <cell r="U45">
            <v>3.3596023483639097E-2</v>
          </cell>
          <cell r="V45">
            <v>1.3391277001022101E-2</v>
          </cell>
          <cell r="W45">
            <v>1.6321439728271301E-2</v>
          </cell>
          <cell r="X45">
            <v>0.21937938390940601</v>
          </cell>
          <cell r="Y45">
            <v>0.124688271989016</v>
          </cell>
          <cell r="Z45">
            <v>5.6006389815538203E-2</v>
          </cell>
          <cell r="AA45">
            <v>6.86818836807431E-2</v>
          </cell>
          <cell r="AB45">
            <v>3.6071906922522497E-2</v>
          </cell>
          <cell r="AC45">
            <v>1.5867160400829101E-2</v>
          </cell>
          <cell r="AD45">
            <v>2.02047466474151E-2</v>
          </cell>
          <cell r="AE45">
            <v>0.40985228305044102</v>
          </cell>
          <cell r="AF45">
            <v>0.21272346747698301</v>
          </cell>
          <cell r="AG45">
            <v>9.6169903085809194E-2</v>
          </cell>
          <cell r="AH45">
            <v>5.7339243779026203E-2</v>
          </cell>
          <cell r="AI45">
            <v>1.9759658472983999E-2</v>
          </cell>
          <cell r="AJ45">
            <v>1.31231061886507E-2</v>
          </cell>
          <cell r="AK45">
            <v>5.2277371879314799E-3</v>
          </cell>
          <cell r="AL45">
            <v>1.5618279337629701E-2</v>
          </cell>
          <cell r="AM45">
            <v>0.19710518947360101</v>
          </cell>
          <cell r="AN45">
            <v>7.6410240964553997E-2</v>
          </cell>
          <cell r="AO45">
            <v>3.88306587979299E-2</v>
          </cell>
          <cell r="AP45">
            <v>3.7579584265901099E-2</v>
          </cell>
          <cell r="AQ45">
            <v>1.45319214536176E-2</v>
          </cell>
          <cell r="AR45">
            <v>6.6365526972481598E-3</v>
          </cell>
          <cell r="AS45">
            <v>7.8953688395700591E-3</v>
          </cell>
          <cell r="AT45">
            <v>0.30889337084225399</v>
          </cell>
          <cell r="AU45">
            <v>2.29773547801169E-2</v>
          </cell>
          <cell r="AV45">
            <v>7.79815520167087E-2</v>
          </cell>
          <cell r="AW45">
            <v>6.0805824265414997E-2</v>
          </cell>
          <cell r="AX45">
            <v>2.9703524708765899E-2</v>
          </cell>
          <cell r="AY45">
            <v>2.0472917294988398E-2</v>
          </cell>
          <cell r="AZ45">
            <v>8.1635398130905801E-3</v>
          </cell>
          <cell r="BA45">
            <v>7.0316039064160704E-4</v>
          </cell>
          <cell r="BB45">
            <v>2.2274194435805299E-2</v>
          </cell>
          <cell r="BC45">
            <v>4.8278031024462299E-2</v>
          </cell>
          <cell r="BD45">
            <v>1.71757310176084E-2</v>
          </cell>
          <cell r="BE45">
            <v>3.1102299414842001E-2</v>
          </cell>
          <cell r="BF45">
            <v>2.1539985468904899E-2</v>
          </cell>
          <cell r="BG45">
            <v>9.2306077035809106E-3</v>
          </cell>
          <cell r="BH45">
            <v>1.2309377807845001E-2</v>
          </cell>
          <cell r="BI45">
            <v>0.10095891220818699</v>
          </cell>
          <cell r="BJ45">
            <v>4.5269148697878299E-2</v>
          </cell>
          <cell r="BK45">
            <v>0.148633670961518</v>
          </cell>
          <cell r="BL45">
            <v>0.112281557841134</v>
          </cell>
          <cell r="BM45">
            <v>4.3173205671668401E-2</v>
          </cell>
          <cell r="BN45">
            <v>2.6361662565389299E-2</v>
          </cell>
          <cell r="BO45">
            <v>6.7166463336205398E-3</v>
          </cell>
          <cell r="BP45">
            <v>1.0941945379029201E-3</v>
          </cell>
          <cell r="BQ45">
            <v>4.41749539377288E-2</v>
          </cell>
          <cell r="BR45">
            <v>0.10546046479718101</v>
          </cell>
          <cell r="BS45">
            <v>3.6352113785149097E-2</v>
          </cell>
          <cell r="BT45">
            <v>6.9108349034230201E-2</v>
          </cell>
          <cell r="BU45">
            <v>3.6456559915612197E-2</v>
          </cell>
          <cell r="BV45">
            <v>1.6811543909436798E-2</v>
          </cell>
          <cell r="BW45">
            <v>1.9645016723613001E-2</v>
          </cell>
          <cell r="BX45">
            <v>0.19390282135028999</v>
          </cell>
          <cell r="BY45">
            <v>0.15782238535811499</v>
          </cell>
          <cell r="BZ45">
            <v>0.23842251212365201</v>
          </cell>
          <cell r="CA45">
            <v>0.18387707752384999</v>
          </cell>
          <cell r="CB45">
            <v>9.6835513967827302E-2</v>
          </cell>
          <cell r="CC45">
            <v>7.4723262313879504E-2</v>
          </cell>
          <cell r="CD45">
            <v>4.2099445211922402E-2</v>
          </cell>
          <cell r="CE45">
            <v>3.0708892255075199E-2</v>
          </cell>
          <cell r="CF45">
            <v>0.12711349211711701</v>
          </cell>
          <cell r="CG45">
            <v>0.141586991725105</v>
          </cell>
          <cell r="CH45">
            <v>5.4545430283344298E-2</v>
          </cell>
          <cell r="CI45">
            <v>8.7041561930159494E-2</v>
          </cell>
          <cell r="CJ45">
            <v>5.4736067046432697E-2</v>
          </cell>
          <cell r="CK45">
            <v>2.2112251498690401E-2</v>
          </cell>
          <cell r="CL45">
            <v>3.2623815647987497E-2</v>
          </cell>
          <cell r="CM45">
            <v>0.39624489559926801</v>
          </cell>
          <cell r="CN45">
            <v>2.0708239934812901E-2</v>
          </cell>
          <cell r="CO45">
            <v>7.7605179176326006E-2</v>
          </cell>
          <cell r="CP45">
            <v>6.4206746366042705E-2</v>
          </cell>
          <cell r="CQ45">
            <v>4.0448794461591699E-2</v>
          </cell>
          <cell r="CR45">
            <v>3.3544851759169499E-2</v>
          </cell>
          <cell r="CS45">
            <v>2.1441034038721801E-2</v>
          </cell>
          <cell r="CT45">
            <v>5.6372401678178499E-4</v>
          </cell>
          <cell r="CU45">
            <v>2.0144515256861902E-2</v>
          </cell>
          <cell r="CV45">
            <v>3.7156382801515099E-2</v>
          </cell>
          <cell r="CW45">
            <v>1.33984319385966E-2</v>
          </cell>
          <cell r="CX45">
            <v>2.3757950376061199E-2</v>
          </cell>
          <cell r="CY45">
            <v>1.9007759826648301E-2</v>
          </cell>
          <cell r="CZ45">
            <v>6.9039423786240997E-3</v>
          </cell>
          <cell r="DA45">
            <v>1.21038173360935E-2</v>
          </cell>
          <cell r="DB45">
            <v>9.8313417135506301E-2</v>
          </cell>
          <cell r="DC45">
            <v>2.7736264188957398E-2</v>
          </cell>
          <cell r="DD45">
            <v>8.1657416022298299E-2</v>
          </cell>
          <cell r="DE45">
            <v>6.3184430611536793E-2</v>
          </cell>
          <cell r="DF45">
            <v>3.1888931652937998E-2</v>
          </cell>
          <cell r="DG45">
            <v>2.4315317869684699E-2</v>
          </cell>
          <cell r="DH45">
            <v>1.3099843703419701E-2</v>
          </cell>
          <cell r="DI45">
            <v>6.2025083992557097E-4</v>
          </cell>
          <cell r="DJ45">
            <v>2.7116013518679399E-2</v>
          </cell>
          <cell r="DK45">
            <v>4.9768478974743402E-2</v>
          </cell>
          <cell r="DL45">
            <v>1.8472982827458601E-2</v>
          </cell>
          <cell r="DM45">
            <v>3.1295497103021E-2</v>
          </cell>
          <cell r="DN45">
            <v>1.8789087549446401E-2</v>
          </cell>
          <cell r="DO45">
            <v>7.5736141898112598E-3</v>
          </cell>
          <cell r="DP45">
            <v>1.1215473641978699E-2</v>
          </cell>
          <cell r="DQ45">
            <v>0.1093936775229</v>
          </cell>
          <cell r="DR45">
            <v>0.10044455990215</v>
          </cell>
          <cell r="DS45">
            <v>5.2593742908982999E-2</v>
          </cell>
          <cell r="DT45">
            <v>3.4846902682779103E-2</v>
          </cell>
          <cell r="DU45">
            <v>1.31402105375016E-2</v>
          </cell>
          <cell r="DV45">
            <v>8.7088900585175107E-3</v>
          </cell>
          <cell r="DW45">
            <v>4.0246966032971296E-3</v>
          </cell>
          <cell r="DX45">
            <v>2.86681864992121E-2</v>
          </cell>
          <cell r="DY45">
            <v>7.1776372601595903E-2</v>
          </cell>
          <cell r="DZ45">
            <v>3.94535334314415E-2</v>
          </cell>
          <cell r="EA45">
            <v>1.7746839881405699E-2</v>
          </cell>
          <cell r="EB45">
            <v>2.17066934970623E-2</v>
          </cell>
          <cell r="EC45">
            <v>9.1155133944946405E-3</v>
          </cell>
          <cell r="ED45">
            <v>4.4313204802907602E-3</v>
          </cell>
          <cell r="EE45">
            <v>4.68419307596195E-3</v>
          </cell>
          <cell r="EF45">
            <v>0.153038305143499</v>
          </cell>
          <cell r="EG45">
            <v>8.9333213321943893E-3</v>
          </cell>
          <cell r="EH45">
            <v>2.6566174016044799E-2</v>
          </cell>
          <cell r="EI45">
            <v>2.1638997863491799E-2</v>
          </cell>
          <cell r="EJ45">
            <v>1.1357577315795999E-2</v>
          </cell>
          <cell r="EK45">
            <v>8.1542026265079004E-3</v>
          </cell>
          <cell r="EL45">
            <v>3.53387086648372E-3</v>
          </cell>
          <cell r="EM45">
            <v>8.5673089915574302E-4</v>
          </cell>
          <cell r="EN45">
            <v>8.0765907399797596E-3</v>
          </cell>
          <cell r="EO45">
            <v>1.52085965174053E-2</v>
          </cell>
          <cell r="EP45">
            <v>4.9271756358834204E-3</v>
          </cell>
          <cell r="EQ45">
            <v>1.0281420954015E-2</v>
          </cell>
          <cell r="ER45">
            <v>7.82370627584336E-3</v>
          </cell>
          <cell r="ES45">
            <v>3.20337444996428E-3</v>
          </cell>
          <cell r="ET45">
            <v>4.6203315939534403E-3</v>
          </cell>
          <cell r="EU45">
            <v>3.5499495797363598E-2</v>
          </cell>
        </row>
        <row r="46">
          <cell r="Q46">
            <v>0.23599549542928</v>
          </cell>
          <cell r="R46">
            <v>0.176896677163318</v>
          </cell>
          <cell r="S46">
            <v>0.120183181744663</v>
          </cell>
          <cell r="T46">
            <v>5.0125755000856399E-2</v>
          </cell>
          <cell r="U46">
            <v>3.42794786856047E-2</v>
          </cell>
          <cell r="V46">
            <v>1.38672286213173E-2</v>
          </cell>
          <cell r="W46">
            <v>1.5007927334408099E-2</v>
          </cell>
          <cell r="X46">
            <v>0.22098756610711501</v>
          </cell>
          <cell r="Y46">
            <v>0.12677092312404301</v>
          </cell>
          <cell r="Z46">
            <v>5.6713498767502299E-2</v>
          </cell>
          <cell r="AA46">
            <v>7.0057425766107004E-2</v>
          </cell>
          <cell r="AB46">
            <v>3.6258526751646203E-2</v>
          </cell>
          <cell r="AC46">
            <v>1.5846276551437201E-2</v>
          </cell>
          <cell r="AD46">
            <v>2.04122503393756E-2</v>
          </cell>
          <cell r="AE46">
            <v>0.41289218333400801</v>
          </cell>
          <cell r="AF46">
            <v>0.21357283990944401</v>
          </cell>
          <cell r="AG46">
            <v>9.8894252013785003E-2</v>
          </cell>
          <cell r="AH46">
            <v>5.8769595775325201E-2</v>
          </cell>
          <cell r="AI46">
            <v>1.96108516950185E-2</v>
          </cell>
          <cell r="AJ46">
            <v>1.3064299710143499E-2</v>
          </cell>
          <cell r="AK46">
            <v>5.2733377969210399E-3</v>
          </cell>
          <cell r="AL46">
            <v>1.4396690433569E-2</v>
          </cell>
          <cell r="AM46">
            <v>0.199176147846889</v>
          </cell>
          <cell r="AN46">
            <v>7.9283397550693996E-2</v>
          </cell>
          <cell r="AO46">
            <v>4.0124656250377803E-2</v>
          </cell>
          <cell r="AP46">
            <v>3.91587430810078E-2</v>
          </cell>
          <cell r="AQ46">
            <v>1.43375138903478E-2</v>
          </cell>
          <cell r="AR46">
            <v>6.5465522066668301E-3</v>
          </cell>
          <cell r="AS46">
            <v>7.7909616210152001E-3</v>
          </cell>
          <cell r="AT46">
            <v>0.312467095480085</v>
          </cell>
          <cell r="AU46">
            <v>2.2422655519835601E-2</v>
          </cell>
          <cell r="AV46">
            <v>7.8002425149533094E-2</v>
          </cell>
          <cell r="AW46">
            <v>6.1413585969337797E-2</v>
          </cell>
          <cell r="AX46">
            <v>3.05149033058379E-2</v>
          </cell>
          <cell r="AY46">
            <v>2.1215178975461199E-2</v>
          </cell>
          <cell r="AZ46">
            <v>8.59389082439623E-3</v>
          </cell>
          <cell r="BA46">
            <v>6.1123690083905496E-4</v>
          </cell>
          <cell r="BB46">
            <v>2.1811418260225601E-2</v>
          </cell>
          <cell r="BC46">
            <v>4.7487525573349398E-2</v>
          </cell>
          <cell r="BD46">
            <v>1.65888425171246E-2</v>
          </cell>
          <cell r="BE46">
            <v>3.08986826850992E-2</v>
          </cell>
          <cell r="BF46">
            <v>2.1921012861298401E-2</v>
          </cell>
          <cell r="BG46">
            <v>9.2997243447704107E-3</v>
          </cell>
          <cell r="BH46">
            <v>1.26212887183604E-2</v>
          </cell>
          <cell r="BI46">
            <v>0.100425087853923</v>
          </cell>
          <cell r="BJ46">
            <v>4.0915144335255199E-2</v>
          </cell>
          <cell r="BK46">
            <v>0.14208983606468101</v>
          </cell>
          <cell r="BL46">
            <v>0.10905942759140901</v>
          </cell>
          <cell r="BM46">
            <v>4.3846650097216201E-2</v>
          </cell>
          <cell r="BN46">
            <v>2.73182216937763E-2</v>
          </cell>
          <cell r="BO46">
            <v>7.1474358539182397E-3</v>
          </cell>
          <cell r="BP46">
            <v>9.4333009849576605E-4</v>
          </cell>
          <cell r="BQ46">
            <v>3.9971814535963303E-2</v>
          </cell>
          <cell r="BR46">
            <v>9.8243183767592501E-2</v>
          </cell>
          <cell r="BS46">
            <v>3.3030408108938002E-2</v>
          </cell>
          <cell r="BT46">
            <v>6.5212774196201195E-2</v>
          </cell>
          <cell r="BU46">
            <v>3.6699214661950898E-2</v>
          </cell>
          <cell r="BV46">
            <v>1.65284290247469E-2</v>
          </cell>
          <cell r="BW46">
            <v>2.0170786262475801E-2</v>
          </cell>
          <cell r="BX46">
            <v>0.183004984640836</v>
          </cell>
          <cell r="BY46">
            <v>0.15676947303415401</v>
          </cell>
          <cell r="BZ46">
            <v>0.247333352104187</v>
          </cell>
          <cell r="CA46">
            <v>0.19003701242022999</v>
          </cell>
          <cell r="CB46">
            <v>9.9780400129126395E-2</v>
          </cell>
          <cell r="CC46">
            <v>7.6862086024669304E-2</v>
          </cell>
          <cell r="CD46">
            <v>4.4198555475901798E-2</v>
          </cell>
          <cell r="CE46">
            <v>2.9537534523327701E-2</v>
          </cell>
          <cell r="CF46">
            <v>0.12723193768996599</v>
          </cell>
          <cell r="CG46">
            <v>0.14755294788397</v>
          </cell>
          <cell r="CH46">
            <v>5.72963363233297E-2</v>
          </cell>
          <cell r="CI46">
            <v>9.0256610885974406E-2</v>
          </cell>
          <cell r="CJ46">
            <v>5.55818422248869E-2</v>
          </cell>
          <cell r="CK46">
            <v>2.2918313617946499E-2</v>
          </cell>
          <cell r="CL46">
            <v>3.2663529056725003E-2</v>
          </cell>
          <cell r="CM46">
            <v>0.40410283202515601</v>
          </cell>
          <cell r="CN46">
            <v>2.1841118422412702E-2</v>
          </cell>
          <cell r="CO46">
            <v>8.7222108490596903E-2</v>
          </cell>
          <cell r="CP46">
            <v>7.2794788041392194E-2</v>
          </cell>
          <cell r="CQ46">
            <v>4.7364438204006397E-2</v>
          </cell>
          <cell r="CR46">
            <v>3.9667551267562599E-2</v>
          </cell>
          <cell r="CS46">
            <v>2.63721009741286E-2</v>
          </cell>
          <cell r="CT46">
            <v>6.3791192798076895E-4</v>
          </cell>
          <cell r="CU46">
            <v>2.1203205708848202E-2</v>
          </cell>
          <cell r="CV46">
            <v>3.9857669225383099E-2</v>
          </cell>
          <cell r="CW46">
            <v>1.44273202742467E-2</v>
          </cell>
          <cell r="CX46">
            <v>2.5430348211793199E-2</v>
          </cell>
          <cell r="CY46">
            <v>2.0992335860255298E-2</v>
          </cell>
          <cell r="CZ46">
            <v>7.6968864718912301E-3</v>
          </cell>
          <cell r="DA46">
            <v>1.32954495495564E-2</v>
          </cell>
          <cell r="DB46">
            <v>0.109063227223286</v>
          </cell>
          <cell r="DC46">
            <v>2.8050748934007001E-2</v>
          </cell>
          <cell r="DD46">
            <v>7.7950422961538798E-2</v>
          </cell>
          <cell r="DE46">
            <v>5.8747221792586998E-2</v>
          </cell>
          <cell r="DF46">
            <v>2.6967011969234098E-2</v>
          </cell>
          <cell r="DG46">
            <v>1.96438189017752E-2</v>
          </cell>
          <cell r="DH46">
            <v>9.9955993000117403E-3</v>
          </cell>
          <cell r="DI46">
            <v>6.0981765787214296E-4</v>
          </cell>
          <cell r="DJ46">
            <v>2.7440931392291999E-2</v>
          </cell>
          <cell r="DK46">
            <v>5.09834064641915E-2</v>
          </cell>
          <cell r="DL46">
            <v>1.9203198673779599E-2</v>
          </cell>
          <cell r="DM46">
            <v>3.1780208510352098E-2</v>
          </cell>
          <cell r="DN46">
            <v>1.69714124038302E-2</v>
          </cell>
          <cell r="DO46">
            <v>7.3231933463424803E-3</v>
          </cell>
          <cell r="DP46">
            <v>9.6482194036475108E-3</v>
          </cell>
          <cell r="DQ46">
            <v>0.106001172007109</v>
          </cell>
          <cell r="DR46">
            <v>9.7342414451233997E-2</v>
          </cell>
          <cell r="DS46">
            <v>5.2215424624704902E-2</v>
          </cell>
          <cell r="DT46">
            <v>3.4186718352308597E-2</v>
          </cell>
          <cell r="DU46">
            <v>1.2763378907624899E-2</v>
          </cell>
          <cell r="DV46">
            <v>8.5165097904045303E-3</v>
          </cell>
          <cell r="DW46">
            <v>3.9379597306342497E-3</v>
          </cell>
          <cell r="DX46">
            <v>2.7420579789444999E-2</v>
          </cell>
          <cell r="DY46">
            <v>6.9921834139149305E-2</v>
          </cell>
          <cell r="DZ46">
            <v>3.9452048150157598E-2</v>
          </cell>
          <cell r="EA46">
            <v>1.80287066004121E-2</v>
          </cell>
          <cell r="EB46">
            <v>2.1423340605375901E-2</v>
          </cell>
          <cell r="EC46">
            <v>8.8254184121967193E-3</v>
          </cell>
          <cell r="ED46">
            <v>4.2468689208420901E-3</v>
          </cell>
          <cell r="EE46">
            <v>4.5785497217145296E-3</v>
          </cell>
          <cell r="EF46">
            <v>0.14955784469090599</v>
          </cell>
          <cell r="EG46">
            <v>9.5351912265005199E-3</v>
          </cell>
          <cell r="EH46">
            <v>2.99453960273467E-2</v>
          </cell>
          <cell r="EI46">
            <v>2.43082842339419E-2</v>
          </cell>
          <cell r="EJ46">
            <v>1.2685571048261001E-2</v>
          </cell>
          <cell r="EK46">
            <v>9.0342060649269904E-3</v>
          </cell>
          <cell r="EL46">
            <v>3.8928954711272799E-3</v>
          </cell>
          <cell r="EM46">
            <v>8.6922514802981795E-4</v>
          </cell>
          <cell r="EN46">
            <v>8.6659664496764998E-3</v>
          </cell>
          <cell r="EO46">
            <v>1.7259824044238099E-2</v>
          </cell>
          <cell r="EP46">
            <v>5.6371107748912604E-3</v>
          </cell>
          <cell r="EQ46">
            <v>1.16227135584532E-2</v>
          </cell>
          <cell r="ER46">
            <v>8.7926755486047396E-3</v>
          </cell>
          <cell r="ES46">
            <v>3.6513648788707499E-3</v>
          </cell>
          <cell r="ET46">
            <v>5.1413103818066302E-3</v>
          </cell>
          <cell r="EU46">
            <v>3.9480588103855498E-2</v>
          </cell>
        </row>
        <row r="47">
          <cell r="Q47">
            <v>0.23568341694772199</v>
          </cell>
          <cell r="R47">
            <v>0.17909175902605001</v>
          </cell>
          <cell r="S47">
            <v>0.12181157991290099</v>
          </cell>
          <cell r="T47">
            <v>5.0582857802510303E-2</v>
          </cell>
          <cell r="U47">
            <v>3.4819735214114203E-2</v>
          </cell>
          <cell r="V47">
            <v>1.42847094684019E-2</v>
          </cell>
          <cell r="W47">
            <v>1.3631817693409201E-2</v>
          </cell>
          <cell r="X47">
            <v>0.22205159384818199</v>
          </cell>
          <cell r="Y47">
            <v>0.12850890308618601</v>
          </cell>
          <cell r="Z47">
            <v>5.7280183047678797E-2</v>
          </cell>
          <cell r="AA47">
            <v>7.1228721337697504E-2</v>
          </cell>
          <cell r="AB47">
            <v>3.6298148334026302E-2</v>
          </cell>
          <cell r="AC47">
            <v>1.5763122357604398E-2</v>
          </cell>
          <cell r="AD47">
            <v>2.0535026122800299E-2</v>
          </cell>
          <cell r="AE47">
            <v>0.41477519176526201</v>
          </cell>
          <cell r="AF47">
            <v>0.21391108632087699</v>
          </cell>
          <cell r="AG47">
            <v>0.10143058747053101</v>
          </cell>
          <cell r="AH47">
            <v>6.0084279626607902E-2</v>
          </cell>
          <cell r="AI47">
            <v>1.9410377368331001E-2</v>
          </cell>
          <cell r="AJ47">
            <v>1.2971915304660801E-2</v>
          </cell>
          <cell r="AK47">
            <v>5.3068323046256598E-3</v>
          </cell>
          <cell r="AL47">
            <v>1.31139505982611E-2</v>
          </cell>
          <cell r="AM47">
            <v>0.20079713107257199</v>
          </cell>
          <cell r="AN47">
            <v>8.2020208239555401E-2</v>
          </cell>
          <cell r="AO47">
            <v>4.1346308387454102E-2</v>
          </cell>
          <cell r="AP47">
            <v>4.06739013031472E-2</v>
          </cell>
          <cell r="AQ47">
            <v>1.4103544875979399E-2</v>
          </cell>
          <cell r="AR47">
            <v>6.4384620898000301E-3</v>
          </cell>
          <cell r="AS47">
            <v>7.6650825747573998E-3</v>
          </cell>
          <cell r="AT47">
            <v>0.31534168068526802</v>
          </cell>
          <cell r="AU47">
            <v>2.1772330626845401E-2</v>
          </cell>
          <cell r="AV47">
            <v>7.7661171555519104E-2</v>
          </cell>
          <cell r="AW47">
            <v>6.1727300286293002E-2</v>
          </cell>
          <cell r="AX47">
            <v>3.1172480434179299E-2</v>
          </cell>
          <cell r="AY47">
            <v>2.1847819909453399E-2</v>
          </cell>
          <cell r="AZ47">
            <v>8.9778771637762204E-3</v>
          </cell>
          <cell r="BA47">
            <v>5.1786709514809002E-4</v>
          </cell>
          <cell r="BB47">
            <v>2.12544627756103E-2</v>
          </cell>
          <cell r="BC47">
            <v>4.6488694846630103E-2</v>
          </cell>
          <cell r="BD47">
            <v>1.5933874660224698E-2</v>
          </cell>
          <cell r="BE47">
            <v>3.05548200345503E-2</v>
          </cell>
          <cell r="BF47">
            <v>2.2194603458046899E-2</v>
          </cell>
          <cell r="BG47">
            <v>9.3246602678043605E-3</v>
          </cell>
          <cell r="BH47">
            <v>1.2869943548042899E-2</v>
          </cell>
          <cell r="BI47">
            <v>9.9433511079994402E-2</v>
          </cell>
          <cell r="BJ47">
            <v>3.7023529410362202E-2</v>
          </cell>
          <cell r="BK47">
            <v>0.136238813400269</v>
          </cell>
          <cell r="BL47">
            <v>0.10617739707231499</v>
          </cell>
          <cell r="BM47">
            <v>4.4447246938943898E-2</v>
          </cell>
          <cell r="BN47">
            <v>2.8172234073281299E-2</v>
          </cell>
          <cell r="BO47">
            <v>7.5321796322674996E-3</v>
          </cell>
          <cell r="BP47">
            <v>8.0849982229831902E-4</v>
          </cell>
          <cell r="BQ47">
            <v>3.6215030353203198E-2</v>
          </cell>
          <cell r="BR47">
            <v>9.1791562736034393E-2</v>
          </cell>
          <cell r="BS47">
            <v>3.0061415044075401E-2</v>
          </cell>
          <cell r="BT47">
            <v>6.1730146690035403E-2</v>
          </cell>
          <cell r="BU47">
            <v>3.6915067583322497E-2</v>
          </cell>
          <cell r="BV47">
            <v>1.6275013324459998E-2</v>
          </cell>
          <cell r="BW47">
            <v>2.06400548017628E-2</v>
          </cell>
          <cell r="BX47">
            <v>0.173262349329982</v>
          </cell>
          <cell r="BY47">
            <v>0.15516649652272499</v>
          </cell>
          <cell r="BZ47">
            <v>0.25679594650864601</v>
          </cell>
          <cell r="CA47">
            <v>0.19686955399811301</v>
          </cell>
          <cell r="CB47">
            <v>0.10349885188043099</v>
          </cell>
          <cell r="CC47">
            <v>7.9702452756464606E-2</v>
          </cell>
          <cell r="CD47">
            <v>4.6905724823242199E-2</v>
          </cell>
          <cell r="CE47">
            <v>2.8280757871381599E-2</v>
          </cell>
          <cell r="CF47">
            <v>0.12688573799487299</v>
          </cell>
          <cell r="CG47">
            <v>0.15329709276556999</v>
          </cell>
          <cell r="CH47">
            <v>5.9926390096426897E-2</v>
          </cell>
          <cell r="CI47">
            <v>9.3370700912437807E-2</v>
          </cell>
          <cell r="CJ47">
            <v>5.6593123823404298E-2</v>
          </cell>
          <cell r="CK47">
            <v>2.3796398341014501E-2</v>
          </cell>
          <cell r="CL47">
            <v>3.2796726316987997E-2</v>
          </cell>
          <cell r="CM47">
            <v>0.41196245890475602</v>
          </cell>
          <cell r="CN47">
            <v>2.26423013955355E-2</v>
          </cell>
          <cell r="CO47">
            <v>9.6598491072654696E-2</v>
          </cell>
          <cell r="CP47">
            <v>8.13016667962074E-2</v>
          </cell>
          <cell r="CQ47">
            <v>5.4509907960891703E-2</v>
          </cell>
          <cell r="CR47">
            <v>4.6053159981965998E-2</v>
          </cell>
          <cell r="CS47">
            <v>3.1661131941478501E-2</v>
          </cell>
          <cell r="CT47">
            <v>7.1116074236472098E-4</v>
          </cell>
          <cell r="CU47">
            <v>2.1931139737293302E-2</v>
          </cell>
          <cell r="CV47">
            <v>4.2088583111763E-2</v>
          </cell>
          <cell r="CW47">
            <v>1.52968249511151E-2</v>
          </cell>
          <cell r="CX47">
            <v>2.6791757134465102E-2</v>
          </cell>
          <cell r="CY47">
            <v>2.2848773747682599E-2</v>
          </cell>
          <cell r="CZ47">
            <v>8.4567473558413292E-3</v>
          </cell>
          <cell r="DA47">
            <v>1.4392026880067001E-2</v>
          </cell>
          <cell r="DB47">
            <v>0.119240795542825</v>
          </cell>
          <cell r="DC47">
            <v>2.84345019608736E-2</v>
          </cell>
          <cell r="DD47">
            <v>7.4698105454444899E-2</v>
          </cell>
          <cell r="DE47">
            <v>5.47467395663261E-2</v>
          </cell>
          <cell r="DF47">
            <v>2.2410690784454301E-2</v>
          </cell>
          <cell r="DG47">
            <v>1.53008028864861E-2</v>
          </cell>
          <cell r="DH47">
            <v>7.1001209788820203E-3</v>
          </cell>
          <cell r="DI47">
            <v>6.01878791226797E-4</v>
          </cell>
          <cell r="DJ47">
            <v>2.7832623235736299E-2</v>
          </cell>
          <cell r="DK47">
            <v>5.2287410944700199E-2</v>
          </cell>
          <cell r="DL47">
            <v>1.9951363468270499E-2</v>
          </cell>
          <cell r="DM47">
            <v>3.2336047976309297E-2</v>
          </cell>
          <cell r="DN47">
            <v>1.5310569666325999E-2</v>
          </cell>
          <cell r="DO47">
            <v>7.1098880573523798E-3</v>
          </cell>
          <cell r="DP47">
            <v>8.2006820163740297E-3</v>
          </cell>
          <cell r="DQ47">
            <v>0.103132610166896</v>
          </cell>
          <cell r="DR47">
            <v>9.3878313899040194E-2</v>
          </cell>
          <cell r="DS47">
            <v>5.1579263061284998E-2</v>
          </cell>
          <cell r="DT47">
            <v>3.3378150314092601E-2</v>
          </cell>
          <cell r="DU47">
            <v>1.2337606400251401E-2</v>
          </cell>
          <cell r="DV47">
            <v>8.2885473966598493E-3</v>
          </cell>
          <cell r="DW47">
            <v>3.8346601216570301E-3</v>
          </cell>
          <cell r="DX47">
            <v>2.6089527201367001E-2</v>
          </cell>
          <cell r="DY47">
            <v>6.7788786442698798E-2</v>
          </cell>
          <cell r="DZ47">
            <v>3.9241660386323901E-2</v>
          </cell>
          <cell r="EA47">
            <v>1.8201113712957101E-2</v>
          </cell>
          <cell r="EB47">
            <v>2.1040544886758401E-2</v>
          </cell>
          <cell r="EC47">
            <v>8.5029453039169294E-3</v>
          </cell>
          <cell r="ED47">
            <v>4.0490586203608203E-3</v>
          </cell>
          <cell r="EE47">
            <v>4.45388697789946E-3</v>
          </cell>
          <cell r="EF47">
            <v>0.14545758566554801</v>
          </cell>
          <cell r="EG47">
            <v>1.02113792672753E-2</v>
          </cell>
          <cell r="EH47">
            <v>3.3920086920261397E-2</v>
          </cell>
          <cell r="EI47">
            <v>2.7442997321486501E-2</v>
          </cell>
          <cell r="EJ47">
            <v>1.42406467348337E-2</v>
          </cell>
          <cell r="EK47">
            <v>1.00599424913526E-2</v>
          </cell>
          <cell r="EL47">
            <v>4.3098117812246997E-3</v>
          </cell>
          <cell r="EM47">
            <v>8.7819113642306995E-4</v>
          </cell>
          <cell r="EN47">
            <v>9.3331885791449794E-3</v>
          </cell>
          <cell r="EO47">
            <v>1.9679438322782499E-2</v>
          </cell>
          <cell r="EP47">
            <v>6.4770879640842398E-3</v>
          </cell>
          <cell r="EQ47">
            <v>1.3202350914905001E-2</v>
          </cell>
          <cell r="ER47">
            <v>9.9308351054787601E-3</v>
          </cell>
          <cell r="ES47">
            <v>4.1807043074599398E-3</v>
          </cell>
          <cell r="ET47">
            <v>5.7501304426475601E-3</v>
          </cell>
          <cell r="EU47">
            <v>4.4131467529485602E-2</v>
          </cell>
        </row>
        <row r="48">
          <cell r="Q48">
            <v>0.229513896861052</v>
          </cell>
          <cell r="R48">
            <v>0.17962919921947201</v>
          </cell>
          <cell r="S48">
            <v>0.12112446128990401</v>
          </cell>
          <cell r="T48">
            <v>5.0131986338875001E-2</v>
          </cell>
          <cell r="U48">
            <v>3.4435911912218099E-2</v>
          </cell>
          <cell r="V48">
            <v>1.3253665419700701E-2</v>
          </cell>
          <cell r="W48">
            <v>1.3535883160485099E-2</v>
          </cell>
          <cell r="X48">
            <v>0.21597801045211201</v>
          </cell>
          <cell r="Y48">
            <v>0.12949721470456699</v>
          </cell>
          <cell r="Z48">
            <v>5.8504740713462899E-2</v>
          </cell>
          <cell r="AA48">
            <v>7.0992474931198493E-2</v>
          </cell>
          <cell r="AB48">
            <v>3.6878320010277701E-2</v>
          </cell>
          <cell r="AC48">
            <v>1.56960743545899E-2</v>
          </cell>
          <cell r="AD48">
            <v>2.1182246432473999E-2</v>
          </cell>
          <cell r="AE48">
            <v>0.40914310039798601</v>
          </cell>
          <cell r="AF48">
            <v>0.20822047936572299</v>
          </cell>
          <cell r="AG48">
            <v>0.103276792862959</v>
          </cell>
          <cell r="AH48">
            <v>6.0193424598101397E-2</v>
          </cell>
          <cell r="AI48">
            <v>2.0056330882730601E-2</v>
          </cell>
          <cell r="AJ48">
            <v>1.32806903713801E-2</v>
          </cell>
          <cell r="AK48">
            <v>4.85836990795048E-3</v>
          </cell>
          <cell r="AL48">
            <v>1.3036156934237099E-2</v>
          </cell>
          <cell r="AM48">
            <v>0.195184319973498</v>
          </cell>
          <cell r="AN48">
            <v>8.3220461975040905E-2</v>
          </cell>
          <cell r="AO48">
            <v>4.3083370020362298E-2</v>
          </cell>
          <cell r="AP48">
            <v>4.01370934856249E-2</v>
          </cell>
          <cell r="AQ48">
            <v>1.5197960398911499E-2</v>
          </cell>
          <cell r="AR48">
            <v>6.7756404240390099E-3</v>
          </cell>
          <cell r="AS48">
            <v>8.4223202181638295E-3</v>
          </cell>
          <cell r="AT48">
            <v>0.31149727326593901</v>
          </cell>
          <cell r="AU48">
            <v>2.1293417495328901E-2</v>
          </cell>
          <cell r="AV48">
            <v>7.6352406356513594E-2</v>
          </cell>
          <cell r="AW48">
            <v>6.0931036691802699E-2</v>
          </cell>
          <cell r="AX48">
            <v>3.00756554561444E-2</v>
          </cell>
          <cell r="AY48">
            <v>2.1155221540838001E-2</v>
          </cell>
          <cell r="AZ48">
            <v>8.3952955117502399E-3</v>
          </cell>
          <cell r="BA48">
            <v>4.9972622624801504E-4</v>
          </cell>
          <cell r="BB48">
            <v>2.07936904786135E-2</v>
          </cell>
          <cell r="BC48">
            <v>4.6276752729526402E-2</v>
          </cell>
          <cell r="BD48">
            <v>1.54213706931006E-2</v>
          </cell>
          <cell r="BE48">
            <v>3.08553814455736E-2</v>
          </cell>
          <cell r="BF48">
            <v>2.16803596113661E-2</v>
          </cell>
          <cell r="BG48">
            <v>8.9204339305509403E-3</v>
          </cell>
          <cell r="BH48">
            <v>1.27599262143101E-2</v>
          </cell>
          <cell r="BI48">
            <v>9.7645827132046503E-2</v>
          </cell>
          <cell r="BJ48">
            <v>4.0161102014704499E-2</v>
          </cell>
          <cell r="BK48">
            <v>0.122891121682651</v>
          </cell>
          <cell r="BL48">
            <v>9.2894320222207394E-2</v>
          </cell>
          <cell r="BM48">
            <v>3.6059464788313497E-2</v>
          </cell>
          <cell r="BN48">
            <v>2.2215751702852199E-2</v>
          </cell>
          <cell r="BO48">
            <v>6.0693187233334996E-3</v>
          </cell>
          <cell r="BP48">
            <v>9.2819432526910302E-4</v>
          </cell>
          <cell r="BQ48">
            <v>3.9232907428642202E-2</v>
          </cell>
          <cell r="BR48">
            <v>8.68316532418974E-2</v>
          </cell>
          <cell r="BS48">
            <v>2.9996800930182799E-2</v>
          </cell>
          <cell r="BT48">
            <v>5.6834853337182599E-2</v>
          </cell>
          <cell r="BU48">
            <v>2.99901466324714E-2</v>
          </cell>
          <cell r="BV48">
            <v>1.38437135831801E-2</v>
          </cell>
          <cell r="BW48">
            <v>1.6146433092961401E-2</v>
          </cell>
          <cell r="BX48">
            <v>0.16305222574641501</v>
          </cell>
          <cell r="BY48">
            <v>0.15442800263193199</v>
          </cell>
          <cell r="BZ48">
            <v>0.27337666830810398</v>
          </cell>
          <cell r="CA48">
            <v>0.21288138782587099</v>
          </cell>
          <cell r="CB48">
            <v>0.11731264678770099</v>
          </cell>
          <cell r="CC48">
            <v>9.2116494694947607E-2</v>
          </cell>
          <cell r="CD48">
            <v>5.5642359486108801E-2</v>
          </cell>
          <cell r="CE48">
            <v>2.6860364213621798E-2</v>
          </cell>
          <cell r="CF48">
            <v>0.12756763603252499</v>
          </cell>
          <cell r="CG48">
            <v>0.156064015209359</v>
          </cell>
          <cell r="CH48">
            <v>6.0495276459921303E-2</v>
          </cell>
          <cell r="CI48">
            <v>9.55687394577827E-2</v>
          </cell>
          <cell r="CJ48">
            <v>6.1670287173113902E-2</v>
          </cell>
          <cell r="CK48">
            <v>2.5196152028110499E-2</v>
          </cell>
          <cell r="CL48">
            <v>3.6474134973673501E-2</v>
          </cell>
          <cell r="CM48">
            <v>0.427804673855599</v>
          </cell>
          <cell r="CN48">
            <v>2.8419511082530401E-2</v>
          </cell>
          <cell r="CO48">
            <v>0.11750448455661</v>
          </cell>
          <cell r="CP48">
            <v>9.8817895394624003E-2</v>
          </cell>
          <cell r="CQ48">
            <v>6.6704109188061203E-2</v>
          </cell>
          <cell r="CR48">
            <v>5.6931304236295902E-2</v>
          </cell>
          <cell r="CS48">
            <v>3.9372663115139803E-2</v>
          </cell>
          <cell r="CT48">
            <v>7.7761046326433399E-4</v>
          </cell>
          <cell r="CU48">
            <v>2.7641900262292601E-2</v>
          </cell>
          <cell r="CV48">
            <v>5.0800373488877199E-2</v>
          </cell>
          <cell r="CW48">
            <v>1.86865891136936E-2</v>
          </cell>
          <cell r="CX48">
            <v>3.2113784335650299E-2</v>
          </cell>
          <cell r="CY48">
            <v>2.73314459381775E-2</v>
          </cell>
          <cell r="CZ48">
            <v>9.7728047722637993E-3</v>
          </cell>
          <cell r="DA48">
            <v>1.75586411996787E-2</v>
          </cell>
          <cell r="DB48">
            <v>0.14592399724209201</v>
          </cell>
          <cell r="DC48">
            <v>2.6468147606901301E-2</v>
          </cell>
          <cell r="DD48">
            <v>6.9927390903510495E-2</v>
          </cell>
          <cell r="DE48">
            <v>5.1688224904868303E-2</v>
          </cell>
          <cell r="DF48">
            <v>2.2506574881032498E-2</v>
          </cell>
          <cell r="DG48">
            <v>1.61589492479885E-2</v>
          </cell>
          <cell r="DH48">
            <v>8.0112138529100495E-3</v>
          </cell>
          <cell r="DI48">
            <v>4.9293048291909895E-4</v>
          </cell>
          <cell r="DJ48">
            <v>2.5975216788882202E-2</v>
          </cell>
          <cell r="DK48">
            <v>4.7420812340970002E-2</v>
          </cell>
          <cell r="DL48">
            <v>1.8239163564223199E-2</v>
          </cell>
          <cell r="DM48">
            <v>2.9181649448293101E-2</v>
          </cell>
          <cell r="DN48">
            <v>1.44953609420937E-2</v>
          </cell>
          <cell r="DO48">
            <v>6.3476256224578396E-3</v>
          </cell>
          <cell r="DP48">
            <v>8.1477355561916601E-3</v>
          </cell>
          <cell r="DQ48">
            <v>9.6395537817521706E-2</v>
          </cell>
          <cell r="DR48">
            <v>8.8039248795503802E-2</v>
          </cell>
          <cell r="DS48">
            <v>4.82919563054355E-2</v>
          </cell>
          <cell r="DT48">
            <v>3.1918436042010098E-2</v>
          </cell>
          <cell r="DU48">
            <v>1.17367438139076E-2</v>
          </cell>
          <cell r="DV48">
            <v>7.7008461845337597E-3</v>
          </cell>
          <cell r="DW48">
            <v>3.5322610113356499E-3</v>
          </cell>
          <cell r="DX48">
            <v>2.4575867452372301E-2</v>
          </cell>
          <cell r="DY48">
            <v>6.3463379348775703E-2</v>
          </cell>
          <cell r="DZ48">
            <v>3.6555212778977102E-2</v>
          </cell>
          <cell r="EA48">
            <v>1.63735200253671E-2</v>
          </cell>
          <cell r="EB48">
            <v>2.0181692229870499E-2</v>
          </cell>
          <cell r="EC48">
            <v>8.2044824685603198E-3</v>
          </cell>
          <cell r="ED48">
            <v>4.0358974831687299E-3</v>
          </cell>
          <cell r="EE48">
            <v>4.1685849361082997E-3</v>
          </cell>
          <cell r="EF48">
            <v>0.13633120587068101</v>
          </cell>
          <cell r="EG48">
            <v>1.1501095146996701E-2</v>
          </cell>
          <cell r="EH48">
            <v>3.7652836542547898E-2</v>
          </cell>
          <cell r="EI48">
            <v>3.0456831484368702E-2</v>
          </cell>
          <cell r="EJ48">
            <v>1.6365218904699899E-2</v>
          </cell>
          <cell r="EK48">
            <v>1.13253950261295E-2</v>
          </cell>
          <cell r="EL48">
            <v>4.7262215067233196E-3</v>
          </cell>
          <cell r="EM48">
            <v>1.0139558150660799E-3</v>
          </cell>
          <cell r="EN48">
            <v>1.04871396325749E-2</v>
          </cell>
          <cell r="EO48">
            <v>2.1287616600534499E-2</v>
          </cell>
          <cell r="EP48">
            <v>7.1960037566374899E-3</v>
          </cell>
          <cell r="EQ48">
            <v>1.40916134439688E-2</v>
          </cell>
          <cell r="ER48">
            <v>1.16389978242823E-2</v>
          </cell>
          <cell r="ES48">
            <v>5.0398241502201202E-3</v>
          </cell>
          <cell r="ET48">
            <v>6.5991732816949103E-3</v>
          </cell>
          <cell r="EU48">
            <v>4.9153932925304497E-2</v>
          </cell>
        </row>
        <row r="49">
          <cell r="Q49">
            <v>0.23048690333962499</v>
          </cell>
          <cell r="R49">
            <v>0.18628649413585699</v>
          </cell>
          <cell r="S49">
            <v>0.124636217951775</v>
          </cell>
          <cell r="T49">
            <v>5.1461128517985302E-2</v>
          </cell>
          <cell r="U49">
            <v>3.5278274677693802E-2</v>
          </cell>
          <cell r="V49">
            <v>1.26927737258117E-2</v>
          </cell>
          <cell r="W49">
            <v>1.3856388889299799E-2</v>
          </cell>
          <cell r="X49">
            <v>0.216630513266276</v>
          </cell>
          <cell r="Y49">
            <v>0.13482536748051599</v>
          </cell>
          <cell r="Z49">
            <v>6.1650277912665502E-2</v>
          </cell>
          <cell r="AA49">
            <v>7.3175090172132404E-2</v>
          </cell>
          <cell r="AB49">
            <v>3.8768352940678603E-2</v>
          </cell>
          <cell r="AC49">
            <v>1.6182853924809702E-2</v>
          </cell>
          <cell r="AD49">
            <v>2.25855004541335E-2</v>
          </cell>
          <cell r="AE49">
            <v>0.41677339043275802</v>
          </cell>
          <cell r="AF49">
            <v>0.208847135305405</v>
          </cell>
          <cell r="AG49">
            <v>0.10828281939029701</v>
          </cell>
          <cell r="AH49">
            <v>6.2138743698597003E-2</v>
          </cell>
          <cell r="AI49">
            <v>2.13175509124994E-2</v>
          </cell>
          <cell r="AJ49">
            <v>1.3996201567351801E-2</v>
          </cell>
          <cell r="AK49">
            <v>4.55551682382992E-3</v>
          </cell>
          <cell r="AL49">
            <v>1.33554503379916E-2</v>
          </cell>
          <cell r="AM49">
            <v>0.195491684638958</v>
          </cell>
          <cell r="AN49">
            <v>8.6965270340442699E-2</v>
          </cell>
          <cell r="AO49">
            <v>4.6144078719584702E-2</v>
          </cell>
          <cell r="AP49">
            <v>4.0821193278843003E-2</v>
          </cell>
          <cell r="AQ49">
            <v>1.67620331048965E-2</v>
          </cell>
          <cell r="AR49">
            <v>7.3213491410889604E-3</v>
          </cell>
          <cell r="AS49">
            <v>9.4406846718097601E-3</v>
          </cell>
          <cell r="AT49">
            <v>0.317129949874774</v>
          </cell>
          <cell r="AU49">
            <v>2.16397680342197E-2</v>
          </cell>
          <cell r="AV49">
            <v>7.8003674745559706E-2</v>
          </cell>
          <cell r="AW49">
            <v>6.2497474253177601E-2</v>
          </cell>
          <cell r="AX49">
            <v>3.0143577605485899E-2</v>
          </cell>
          <cell r="AY49">
            <v>2.1282073110342001E-2</v>
          </cell>
          <cell r="AZ49">
            <v>8.13725690198174E-3</v>
          </cell>
          <cell r="BA49">
            <v>5.0093855130822003E-4</v>
          </cell>
          <cell r="BB49">
            <v>2.11388286273178E-2</v>
          </cell>
          <cell r="BC49">
            <v>4.7860097140073797E-2</v>
          </cell>
          <cell r="BD49">
            <v>1.55061991930808E-2</v>
          </cell>
          <cell r="BE49">
            <v>3.2353896893289401E-2</v>
          </cell>
          <cell r="BF49">
            <v>2.20063198357821E-2</v>
          </cell>
          <cell r="BG49">
            <v>8.8615047837207108E-3</v>
          </cell>
          <cell r="BH49">
            <v>1.31448157823237E-2</v>
          </cell>
          <cell r="BI49">
            <v>9.9643440557983701E-2</v>
          </cell>
          <cell r="BJ49">
            <v>4.4596634805202498E-2</v>
          </cell>
          <cell r="BK49">
            <v>0.115287117660046</v>
          </cell>
          <cell r="BL49">
            <v>8.4199525415897397E-2</v>
          </cell>
          <cell r="BM49">
            <v>2.97022797167301E-2</v>
          </cell>
          <cell r="BN49">
            <v>1.7571207135915801E-2</v>
          </cell>
          <cell r="BO49">
            <v>4.9521801256453297E-3</v>
          </cell>
          <cell r="BP49">
            <v>1.0742439758303899E-3</v>
          </cell>
          <cell r="BQ49">
            <v>4.3522389611862999E-2</v>
          </cell>
          <cell r="BR49">
            <v>8.5584834218025194E-2</v>
          </cell>
          <cell r="BS49">
            <v>3.1087592388978E-2</v>
          </cell>
          <cell r="BT49">
            <v>5.4497244764688202E-2</v>
          </cell>
          <cell r="BU49">
            <v>2.4750100448727601E-2</v>
          </cell>
          <cell r="BV49">
            <v>1.21310731335372E-2</v>
          </cell>
          <cell r="BW49">
            <v>1.26190268998536E-2</v>
          </cell>
          <cell r="BX49">
            <v>0.159883750467778</v>
          </cell>
          <cell r="BY49">
            <v>0.15171000733971601</v>
          </cell>
          <cell r="BZ49">
            <v>0.271632861346006</v>
          </cell>
          <cell r="CA49">
            <v>0.212884251028299</v>
          </cell>
          <cell r="CB49">
            <v>0.11969303060323</v>
          </cell>
          <cell r="CC49">
            <v>9.4539697282016194E-2</v>
          </cell>
          <cell r="CD49">
            <v>5.7234650208622402E-2</v>
          </cell>
          <cell r="CE49">
            <v>2.5933010001273599E-2</v>
          </cell>
          <cell r="CF49">
            <v>0.12577699356243399</v>
          </cell>
          <cell r="CG49">
            <v>0.15193982049822799</v>
          </cell>
          <cell r="CH49">
            <v>5.8748604692995199E-2</v>
          </cell>
          <cell r="CI49">
            <v>9.3191219069685999E-2</v>
          </cell>
          <cell r="CJ49">
            <v>6.24583838507533E-2</v>
          </cell>
          <cell r="CK49">
            <v>2.51533341558389E-2</v>
          </cell>
          <cell r="CL49">
            <v>3.73050484596276E-2</v>
          </cell>
          <cell r="CM49">
            <v>0.42334285909946401</v>
          </cell>
          <cell r="CN49">
            <v>2.8866060078144101E-2</v>
          </cell>
          <cell r="CO49">
            <v>0.11573614180088</v>
          </cell>
          <cell r="CP49">
            <v>9.7251810133457198E-2</v>
          </cell>
          <cell r="CQ49">
            <v>6.6096134483814198E-2</v>
          </cell>
          <cell r="CR49">
            <v>5.6982990354299497E-2</v>
          </cell>
          <cell r="CS49">
            <v>3.9636882647237699E-2</v>
          </cell>
          <cell r="CT49">
            <v>6.7871555751411797E-4</v>
          </cell>
          <cell r="CU49">
            <v>2.8187344923826199E-2</v>
          </cell>
          <cell r="CV49">
            <v>4.9640003591775901E-2</v>
          </cell>
          <cell r="CW49">
            <v>1.8484330753550101E-2</v>
          </cell>
          <cell r="CX49">
            <v>3.11556740043176E-2</v>
          </cell>
          <cell r="CY49">
            <v>2.6459254324436202E-2</v>
          </cell>
          <cell r="CZ49">
            <v>9.1131445293720706E-3</v>
          </cell>
          <cell r="DA49">
            <v>1.7346109269915502E-2</v>
          </cell>
          <cell r="DB49">
            <v>0.144602201327308</v>
          </cell>
          <cell r="DC49">
            <v>2.5301191955804801E-2</v>
          </cell>
          <cell r="DD49">
            <v>6.7225009202957195E-2</v>
          </cell>
          <cell r="DE49">
            <v>5.0110444426536602E-2</v>
          </cell>
          <cell r="DF49">
            <v>2.3100391030311598E-2</v>
          </cell>
          <cell r="DG49">
            <v>1.729341968894E-2</v>
          </cell>
          <cell r="DH49">
            <v>9.0093565702517604E-3</v>
          </cell>
          <cell r="DI49">
            <v>4.0630817848828202E-4</v>
          </cell>
          <cell r="DJ49">
            <v>2.4894883074725802E-2</v>
          </cell>
          <cell r="DK49">
            <v>4.4124614447355298E-2</v>
          </cell>
          <cell r="DL49">
            <v>1.7114562274004201E-2</v>
          </cell>
          <cell r="DM49">
            <v>2.70100530140608E-2</v>
          </cell>
          <cell r="DN49">
            <v>1.40910344198346E-2</v>
          </cell>
          <cell r="DO49">
            <v>5.8069711780564803E-3</v>
          </cell>
          <cell r="DP49">
            <v>8.2840633303965794E-3</v>
          </cell>
          <cell r="DQ49">
            <v>9.2526197360008694E-2</v>
          </cell>
          <cell r="DR49">
            <v>8.4384806454181699E-2</v>
          </cell>
          <cell r="DS49">
            <v>4.6211600303649902E-2</v>
          </cell>
          <cell r="DT49">
            <v>3.1183604151010499E-2</v>
          </cell>
          <cell r="DU49">
            <v>1.14089781418443E-2</v>
          </cell>
          <cell r="DV49">
            <v>7.3120975866913804E-3</v>
          </cell>
          <cell r="DW49">
            <v>3.3244725805851401E-3</v>
          </cell>
          <cell r="DX49">
            <v>2.36601561785219E-2</v>
          </cell>
          <cell r="DY49">
            <v>6.0724646683658401E-2</v>
          </cell>
          <cell r="DZ49">
            <v>3.4802619367837899E-2</v>
          </cell>
          <cell r="EA49">
            <v>1.50279948294566E-2</v>
          </cell>
          <cell r="EB49">
            <v>1.9774625139037799E-2</v>
          </cell>
          <cell r="EC49">
            <v>8.0845057964325003E-3</v>
          </cell>
          <cell r="ED49">
            <v>4.0968806191195497E-3</v>
          </cell>
          <cell r="EE49">
            <v>3.9876248186218703E-3</v>
          </cell>
          <cell r="EF49">
            <v>0.13059640041673301</v>
          </cell>
          <cell r="EG49">
            <v>1.31579488515854E-2</v>
          </cell>
          <cell r="EH49">
            <v>4.2460110038518899E-2</v>
          </cell>
          <cell r="EI49">
            <v>3.4338392317295102E-2</v>
          </cell>
          <cell r="EJ49">
            <v>1.9087526947259899E-2</v>
          </cell>
          <cell r="EK49">
            <v>1.2951189652085301E-2</v>
          </cell>
          <cell r="EL49">
            <v>5.2639384105478103E-3</v>
          </cell>
          <cell r="EM49">
            <v>1.1878300867492501E-3</v>
          </cell>
          <cell r="EN49">
            <v>1.1970118880224E-2</v>
          </cell>
          <cell r="EO49">
            <v>2.3372583091258999E-2</v>
          </cell>
          <cell r="EP49">
            <v>8.1217168359843002E-3</v>
          </cell>
          <cell r="EQ49">
            <v>1.52508669122698E-2</v>
          </cell>
          <cell r="ER49">
            <v>1.382358931005E-2</v>
          </cell>
          <cell r="ES49">
            <v>6.1363378292907597E-3</v>
          </cell>
          <cell r="ET49">
            <v>7.6872510406936498E-3</v>
          </cell>
          <cell r="EU49">
            <v>5.5618059995415199E-2</v>
          </cell>
        </row>
        <row r="50">
          <cell r="Q50">
            <v>0.23385319113731401</v>
          </cell>
          <cell r="R50">
            <v>0.189954593777657</v>
          </cell>
          <cell r="S50">
            <v>0.12488780170679099</v>
          </cell>
          <cell r="T50">
            <v>5.0498861819505698E-2</v>
          </cell>
          <cell r="U50">
            <v>3.4902770072221798E-2</v>
          </cell>
          <cell r="V50">
            <v>1.3148319352460301E-2</v>
          </cell>
          <cell r="W50">
            <v>1.4659484907682801E-2</v>
          </cell>
          <cell r="X50">
            <v>0.21919370523479201</v>
          </cell>
          <cell r="Y50">
            <v>0.139455735683441</v>
          </cell>
          <cell r="Z50">
            <v>6.5066798658887995E-2</v>
          </cell>
          <cell r="AA50">
            <v>7.4388941525846505E-2</v>
          </cell>
          <cell r="AB50">
            <v>3.73505428433418E-2</v>
          </cell>
          <cell r="AC50">
            <v>1.5596093579292101E-2</v>
          </cell>
          <cell r="AD50">
            <v>2.1754450694022199E-2</v>
          </cell>
          <cell r="AE50">
            <v>0.42380779981613198</v>
          </cell>
          <cell r="AF50">
            <v>0.20983113348484</v>
          </cell>
          <cell r="AG50">
            <v>0.112617179751396</v>
          </cell>
          <cell r="AH50">
            <v>6.3392579555511502E-2</v>
          </cell>
          <cell r="AI50">
            <v>1.9332436844706501E-2</v>
          </cell>
          <cell r="AJ50">
            <v>1.31822815164924E-2</v>
          </cell>
          <cell r="AK50">
            <v>4.6766961392968199E-3</v>
          </cell>
          <cell r="AL50">
            <v>1.4124162921311001E-2</v>
          </cell>
          <cell r="AM50">
            <v>0.19570697410566801</v>
          </cell>
          <cell r="AN50">
            <v>9.3284741044044495E-2</v>
          </cell>
          <cell r="AO50">
            <v>4.9224597776146198E-2</v>
          </cell>
          <cell r="AP50">
            <v>4.40601404528147E-2</v>
          </cell>
          <cell r="AQ50">
            <v>1.46557400003076E-2</v>
          </cell>
          <cell r="AR50">
            <v>6.1501552852830602E-3</v>
          </cell>
          <cell r="AS50">
            <v>8.5055851398613599E-3</v>
          </cell>
          <cell r="AT50">
            <v>0.32244831323623702</v>
          </cell>
          <cell r="AU50">
            <v>2.40220539271832E-2</v>
          </cell>
          <cell r="AV50">
            <v>7.7337428927421598E-2</v>
          </cell>
          <cell r="AW50">
            <v>6.1495229601859998E-2</v>
          </cell>
          <cell r="AX50">
            <v>3.11664287000895E-2</v>
          </cell>
          <cell r="AY50">
            <v>2.1720489487051999E-2</v>
          </cell>
          <cell r="AZ50">
            <v>8.4716232243871592E-3</v>
          </cell>
          <cell r="BA50">
            <v>5.3532198860779096E-4</v>
          </cell>
          <cell r="BB50">
            <v>2.3486731296312201E-2</v>
          </cell>
          <cell r="BC50">
            <v>4.6171002089977299E-2</v>
          </cell>
          <cell r="BD50">
            <v>1.58422010278613E-2</v>
          </cell>
          <cell r="BE50">
            <v>3.0328800995757899E-2</v>
          </cell>
          <cell r="BF50">
            <v>2.26948037743568E-2</v>
          </cell>
          <cell r="BG50">
            <v>9.4459382898839494E-3</v>
          </cell>
          <cell r="BH50">
            <v>1.3248865460761801E-2</v>
          </cell>
          <cell r="BI50">
            <v>0.10135948657989501</v>
          </cell>
          <cell r="BJ50">
            <v>3.8473129272460903E-2</v>
          </cell>
          <cell r="BK50">
            <v>0.11493149399757401</v>
          </cell>
          <cell r="BL50">
            <v>8.7865754961967496E-2</v>
          </cell>
          <cell r="BM50">
            <v>3.28161530196667E-2</v>
          </cell>
          <cell r="BN50">
            <v>1.7709808424115198E-2</v>
          </cell>
          <cell r="BO50">
            <v>4.3563597060849698E-3</v>
          </cell>
          <cell r="BP50">
            <v>6.4942482248299502E-4</v>
          </cell>
          <cell r="BQ50">
            <v>3.7823702755167297E-2</v>
          </cell>
          <cell r="BR50">
            <v>8.2115344703197493E-2</v>
          </cell>
          <cell r="BS50">
            <v>2.7065742501536202E-2</v>
          </cell>
          <cell r="BT50">
            <v>5.5049599487389397E-2</v>
          </cell>
          <cell r="BU50">
            <v>2.84597929567099E-2</v>
          </cell>
          <cell r="BV50">
            <v>1.5106343861494001E-2</v>
          </cell>
          <cell r="BW50">
            <v>1.33534494435793E-2</v>
          </cell>
          <cell r="BX50">
            <v>0.15340462327003501</v>
          </cell>
          <cell r="BY50">
            <v>0.14765694737434401</v>
          </cell>
          <cell r="BZ50">
            <v>0.27513062953949002</v>
          </cell>
          <cell r="CA50">
            <v>0.216836482286453</v>
          </cell>
          <cell r="CB50">
            <v>0.12592023611068701</v>
          </cell>
          <cell r="CC50">
            <v>0.104006737470627</v>
          </cell>
          <cell r="CD50">
            <v>6.5436289827149399E-2</v>
          </cell>
          <cell r="CE50">
            <v>2.6189914102624199E-2</v>
          </cell>
          <cell r="CF50">
            <v>0.121467028175532</v>
          </cell>
          <cell r="CG50">
            <v>0.14921037852764099</v>
          </cell>
          <cell r="CH50">
            <v>5.82941392089288E-2</v>
          </cell>
          <cell r="CI50">
            <v>9.0916245421564998E-2</v>
          </cell>
          <cell r="CJ50">
            <v>6.0483951121568701E-2</v>
          </cell>
          <cell r="CK50">
            <v>2.19135047673257E-2</v>
          </cell>
          <cell r="CL50">
            <v>3.8570448077217399E-2</v>
          </cell>
          <cell r="CM50">
            <v>0.42278757691383401</v>
          </cell>
          <cell r="CN50">
            <v>2.6416257023811299E-2</v>
          </cell>
          <cell r="CO50">
            <v>0.112859651446342</v>
          </cell>
          <cell r="CP50">
            <v>9.5233932137489305E-2</v>
          </cell>
          <cell r="CQ50">
            <v>6.7679546773433699E-2</v>
          </cell>
          <cell r="CR50">
            <v>6.05649165809155E-2</v>
          </cell>
          <cell r="CS50">
            <v>4.36249902238348E-2</v>
          </cell>
          <cell r="CT50">
            <v>7.1039431102065795E-4</v>
          </cell>
          <cell r="CU50">
            <v>2.5705861948385499E-2</v>
          </cell>
          <cell r="CV50">
            <v>4.5180104672908797E-2</v>
          </cell>
          <cell r="CW50">
            <v>1.76257176506707E-2</v>
          </cell>
          <cell r="CX50">
            <v>2.7554386876307201E-2</v>
          </cell>
          <cell r="CY50">
            <v>2.40545552223921E-2</v>
          </cell>
          <cell r="CZ50">
            <v>7.1146300885340198E-3</v>
          </cell>
          <cell r="DA50">
            <v>1.69399252435402E-2</v>
          </cell>
          <cell r="DB50">
            <v>0.139275908470154</v>
          </cell>
          <cell r="DC50">
            <v>2.5369638577103601E-2</v>
          </cell>
          <cell r="DD50">
            <v>6.9994464516639696E-2</v>
          </cell>
          <cell r="DE50">
            <v>5.3459309041500098E-2</v>
          </cell>
          <cell r="DF50">
            <v>2.71980613470078E-2</v>
          </cell>
          <cell r="DG50">
            <v>2.15107705444098E-2</v>
          </cell>
          <cell r="DH50">
            <v>1.25132903010055E-2</v>
          </cell>
          <cell r="DI50">
            <v>5.8168041603981902E-4</v>
          </cell>
          <cell r="DJ50">
            <v>2.4787957381596001E-2</v>
          </cell>
          <cell r="DK50">
            <v>4.2796399444341701E-2</v>
          </cell>
          <cell r="DL50">
            <v>1.65351540766943E-2</v>
          </cell>
          <cell r="DM50">
            <v>2.6261246807921901E-2</v>
          </cell>
          <cell r="DN50">
            <v>1.4684772118926E-2</v>
          </cell>
          <cell r="DO50">
            <v>5.6872915230306801E-3</v>
          </cell>
          <cell r="DP50">
            <v>8.9974807053192392E-3</v>
          </cell>
          <cell r="DQ50">
            <v>9.5364101231098203E-2</v>
          </cell>
          <cell r="DR50">
            <v>8.0644138157367706E-2</v>
          </cell>
          <cell r="DS50">
            <v>4.40361052751541E-2</v>
          </cell>
          <cell r="DT50">
            <v>2.8987776488065699E-2</v>
          </cell>
          <cell r="DU50">
            <v>9.9565666168928094E-3</v>
          </cell>
          <cell r="DV50">
            <v>6.7183547653257803E-3</v>
          </cell>
          <cell r="DW50">
            <v>3.18048874885541E-3</v>
          </cell>
          <cell r="DX50">
            <v>2.35170065918862E-2</v>
          </cell>
          <cell r="DY50">
            <v>5.7127129132100801E-2</v>
          </cell>
          <cell r="DZ50">
            <v>3.4079536795616198E-2</v>
          </cell>
          <cell r="EA50">
            <v>1.5048328115900801E-2</v>
          </cell>
          <cell r="EB50">
            <v>1.9031208982127502E-2</v>
          </cell>
          <cell r="EC50">
            <v>6.7760781385004503E-3</v>
          </cell>
          <cell r="ED50">
            <v>3.2382122620317299E-3</v>
          </cell>
          <cell r="EE50">
            <v>3.5378658438537402E-3</v>
          </cell>
          <cell r="EF50">
            <v>0.124680243432522</v>
          </cell>
          <cell r="EG50">
            <v>1.52269126847386E-2</v>
          </cell>
          <cell r="EH50">
            <v>4.8240412026643802E-2</v>
          </cell>
          <cell r="EI50">
            <v>3.91554720699787E-2</v>
          </cell>
          <cell r="EJ50">
            <v>2.1086068823933601E-2</v>
          </cell>
          <cell r="EK50">
            <v>1.52126969769597E-2</v>
          </cell>
          <cell r="EL50">
            <v>6.1175205135113901E-3</v>
          </cell>
          <cell r="EM50">
            <v>1.3808327433968101E-3</v>
          </cell>
          <cell r="EN50">
            <v>1.38460797951895E-2</v>
          </cell>
          <cell r="EO50">
            <v>2.7154341340064999E-2</v>
          </cell>
          <cell r="EP50">
            <v>9.0849390337220306E-3</v>
          </cell>
          <cell r="EQ50">
            <v>1.8069402649240899E-2</v>
          </cell>
          <cell r="ER50">
            <v>1.4968547038734001E-2</v>
          </cell>
          <cell r="ES50">
            <v>5.8733709773831399E-3</v>
          </cell>
          <cell r="ET50">
            <v>9.0951762283968292E-3</v>
          </cell>
          <cell r="EU50">
            <v>6.3467323780059801E-2</v>
          </cell>
        </row>
        <row r="51">
          <cell r="Q51">
            <v>0.23639416694641099</v>
          </cell>
          <cell r="R51">
            <v>0.182288333773613</v>
          </cell>
          <cell r="S51">
            <v>0.125554084777832</v>
          </cell>
          <cell r="T51">
            <v>4.9539770931005499E-2</v>
          </cell>
          <cell r="U51">
            <v>3.3373992890119601E-2</v>
          </cell>
          <cell r="V51">
            <v>1.1566292496117601E-2</v>
          </cell>
          <cell r="W51">
            <v>1.3781732911538501E-2</v>
          </cell>
          <cell r="X51">
            <v>0.22261242697447201</v>
          </cell>
          <cell r="Y51">
            <v>0.13274855911731701</v>
          </cell>
          <cell r="Z51">
            <v>5.6734253295197601E-2</v>
          </cell>
          <cell r="AA51">
            <v>7.6014308730251598E-2</v>
          </cell>
          <cell r="AB51">
            <v>3.7973474711179699E-2</v>
          </cell>
          <cell r="AC51">
            <v>1.6165777478791801E-2</v>
          </cell>
          <cell r="AD51">
            <v>2.1807698977948101E-2</v>
          </cell>
          <cell r="AE51">
            <v>0.41868251562118503</v>
          </cell>
          <cell r="AF51">
            <v>0.211754575371742</v>
          </cell>
          <cell r="AG51">
            <v>0.107049658894539</v>
          </cell>
          <cell r="AH51">
            <v>6.6214345395565005E-2</v>
          </cell>
          <cell r="AI51">
            <v>2.0687531679868702E-2</v>
          </cell>
          <cell r="AJ51">
            <v>1.39315435662866E-2</v>
          </cell>
          <cell r="AK51">
            <v>4.4048855830499797E-3</v>
          </cell>
          <cell r="AL51">
            <v>1.33595542195525E-2</v>
          </cell>
          <cell r="AM51">
            <v>0.19839502755152599</v>
          </cell>
          <cell r="AN51">
            <v>8.6362130939960494E-2</v>
          </cell>
          <cell r="AO51">
            <v>4.0835316873176597E-2</v>
          </cell>
          <cell r="AP51">
            <v>4.5526812600572099E-2</v>
          </cell>
          <cell r="AQ51">
            <v>1.6282645985484099E-2</v>
          </cell>
          <cell r="AR51">
            <v>6.7559886535793704E-3</v>
          </cell>
          <cell r="AS51">
            <v>9.5266580487304402E-3</v>
          </cell>
          <cell r="AT51">
            <v>0.31880423426628102</v>
          </cell>
          <cell r="AU51">
            <v>2.4639578536152801E-2</v>
          </cell>
          <cell r="AV51">
            <v>7.52386674284935E-2</v>
          </cell>
          <cell r="AW51">
            <v>5.9339731931686401E-2</v>
          </cell>
          <cell r="AX51">
            <v>2.8852237388491599E-2</v>
          </cell>
          <cell r="AY51">
            <v>1.94424483925104E-2</v>
          </cell>
          <cell r="AZ51">
            <v>7.1614069498373498E-3</v>
          </cell>
          <cell r="BA51">
            <v>4.2217869143529899E-4</v>
          </cell>
          <cell r="BB51">
            <v>2.4217399425689099E-2</v>
          </cell>
          <cell r="BC51">
            <v>4.6386431902646998E-2</v>
          </cell>
          <cell r="BD51">
            <v>1.5898936581399199E-2</v>
          </cell>
          <cell r="BE51">
            <v>3.0487496015117299E-2</v>
          </cell>
          <cell r="BF51">
            <v>2.1690830588340801E-2</v>
          </cell>
          <cell r="BG51">
            <v>9.4097889170690202E-3</v>
          </cell>
          <cell r="BH51">
            <v>1.2281040845223501E-2</v>
          </cell>
          <cell r="BI51">
            <v>9.9878244102001204E-2</v>
          </cell>
          <cell r="BJ51">
            <v>3.9842609316110597E-2</v>
          </cell>
          <cell r="BK51">
            <v>0.100979313254356</v>
          </cell>
          <cell r="BL51">
            <v>7.4090518057346302E-2</v>
          </cell>
          <cell r="BM51">
            <v>2.3352794349193601E-2</v>
          </cell>
          <cell r="BN51">
            <v>1.2525709345936799E-2</v>
          </cell>
          <cell r="BO51">
            <v>3.2583263213450701E-3</v>
          </cell>
          <cell r="BP51">
            <v>5.9047206203486496E-4</v>
          </cell>
          <cell r="BQ51">
            <v>3.9252138759488402E-2</v>
          </cell>
          <cell r="BR51">
            <v>7.7626518905162797E-2</v>
          </cell>
          <cell r="BS51">
            <v>2.6888797540491199E-2</v>
          </cell>
          <cell r="BT51">
            <v>5.0737721199173802E-2</v>
          </cell>
          <cell r="BU51">
            <v>2.00944673269987E-2</v>
          </cell>
          <cell r="BV51">
            <v>1.08270851335004E-2</v>
          </cell>
          <cell r="BW51">
            <v>9.2673827257672894E-3</v>
          </cell>
          <cell r="BX51">
            <v>0.140821918845177</v>
          </cell>
          <cell r="BY51">
            <v>0.14619761705398601</v>
          </cell>
          <cell r="BZ51">
            <v>0.29429796338081399</v>
          </cell>
          <cell r="CA51">
            <v>0.23100574314594299</v>
          </cell>
          <cell r="CB51">
            <v>0.13631539046764399</v>
          </cell>
          <cell r="CC51">
            <v>0.109201319515705</v>
          </cell>
          <cell r="CD51">
            <v>6.4917554529121194E-2</v>
          </cell>
          <cell r="CE51">
            <v>2.4895466281861799E-2</v>
          </cell>
          <cell r="CF51">
            <v>0.12130215511613</v>
          </cell>
          <cell r="CG51">
            <v>0.157982587814331</v>
          </cell>
          <cell r="CH51">
            <v>6.3292229171117195E-2</v>
          </cell>
          <cell r="CI51">
            <v>9.4690356548852897E-2</v>
          </cell>
          <cell r="CJ51">
            <v>7.1397840976715102E-2</v>
          </cell>
          <cell r="CK51">
            <v>2.7114071349841999E-2</v>
          </cell>
          <cell r="CL51">
            <v>4.4283766106305897E-2</v>
          </cell>
          <cell r="CM51">
            <v>0.44049558043479897</v>
          </cell>
          <cell r="CN51">
            <v>2.53768991678953E-2</v>
          </cell>
          <cell r="CO51">
            <v>0.12194336950779</v>
          </cell>
          <cell r="CP51">
            <v>0.105219528079033</v>
          </cell>
          <cell r="CQ51">
            <v>7.3497556149959606E-2</v>
          </cell>
          <cell r="CR51">
            <v>6.4066231250762898E-2</v>
          </cell>
          <cell r="CS51">
            <v>4.3046361963084798E-2</v>
          </cell>
          <cell r="CT51">
            <v>4.1841623694841002E-4</v>
          </cell>
          <cell r="CU51">
            <v>2.4958483735013502E-2</v>
          </cell>
          <cell r="CV51">
            <v>4.8445817083120297E-2</v>
          </cell>
          <cell r="CW51">
            <v>1.6723843158975502E-2</v>
          </cell>
          <cell r="CX51">
            <v>3.1721974781167998E-2</v>
          </cell>
          <cell r="CY51">
            <v>3.04511897265911E-2</v>
          </cell>
          <cell r="CZ51">
            <v>9.4313219163134603E-3</v>
          </cell>
          <cell r="DA51">
            <v>2.1019866951288799E-2</v>
          </cell>
          <cell r="DB51">
            <v>0.14732027053832999</v>
          </cell>
          <cell r="DC51">
            <v>2.7918737381696701E-2</v>
          </cell>
          <cell r="DD51">
            <v>7.3094449937343597E-2</v>
          </cell>
          <cell r="DE51">
            <v>5.4191906005144098E-2</v>
          </cell>
          <cell r="DF51">
            <v>2.7452778071165099E-2</v>
          </cell>
          <cell r="DG51">
            <v>2.0643988624215098E-2</v>
          </cell>
          <cell r="DH51">
            <v>1.2048681124791899E-2</v>
          </cell>
          <cell r="DI51">
            <v>3.2671616605694099E-4</v>
          </cell>
          <cell r="DJ51">
            <v>2.7592020289036401E-2</v>
          </cell>
          <cell r="DK51">
            <v>4.5641671866178499E-2</v>
          </cell>
          <cell r="DL51">
            <v>1.8902542382225801E-2</v>
          </cell>
          <cell r="DM51">
            <v>2.6739128178023298E-2</v>
          </cell>
          <cell r="DN51">
            <v>1.54040977358818E-2</v>
          </cell>
          <cell r="DO51">
            <v>6.8087894250482102E-3</v>
          </cell>
          <cell r="DP51">
            <v>8.5953078807334306E-3</v>
          </cell>
          <cell r="DQ51">
            <v>0.10101318359375</v>
          </cell>
          <cell r="DR51">
            <v>7.6412111520767198E-2</v>
          </cell>
          <cell r="DS51">
            <v>4.3426025658845901E-2</v>
          </cell>
          <cell r="DT51">
            <v>2.7422834187745999E-2</v>
          </cell>
          <cell r="DU51">
            <v>1.01291993632913E-2</v>
          </cell>
          <cell r="DV51">
            <v>6.3039129599928899E-3</v>
          </cell>
          <cell r="DW51">
            <v>2.9799052510920301E-3</v>
          </cell>
          <cell r="DX51">
            <v>2.26755896771949E-2</v>
          </cell>
          <cell r="DY51">
            <v>5.3736518564682402E-2</v>
          </cell>
          <cell r="DZ51">
            <v>3.3296827226877199E-2</v>
          </cell>
          <cell r="EA51">
            <v>1.6003192784872701E-2</v>
          </cell>
          <cell r="EB51">
            <v>1.72936339530106E-2</v>
          </cell>
          <cell r="EC51">
            <v>7.1492944844067097E-3</v>
          </cell>
          <cell r="ED51">
            <v>3.8252868568023801E-3</v>
          </cell>
          <cell r="EE51">
            <v>3.3240078592187499E-3</v>
          </cell>
          <cell r="EF51">
            <v>0.119838133454323</v>
          </cell>
          <cell r="EG51">
            <v>1.6489876434207001E-2</v>
          </cell>
          <cell r="EH51">
            <v>5.5834133177995703E-2</v>
          </cell>
          <cell r="EI51">
            <v>4.4171482324600199E-2</v>
          </cell>
          <cell r="EJ51">
            <v>2.5235863402485799E-2</v>
          </cell>
          <cell r="EK51">
            <v>1.8187189474701899E-2</v>
          </cell>
          <cell r="EL51">
            <v>6.8426062293785598E-3</v>
          </cell>
          <cell r="EM51">
            <v>1.4747441678833501E-3</v>
          </cell>
          <cell r="EN51">
            <v>1.50151324612553E-2</v>
          </cell>
          <cell r="EO51">
            <v>3.0598271638155001E-2</v>
          </cell>
          <cell r="EP51">
            <v>1.1662650953375099E-2</v>
          </cell>
          <cell r="EQ51">
            <v>1.8935619766755001E-2</v>
          </cell>
          <cell r="ER51">
            <v>1.83932557702065E-2</v>
          </cell>
          <cell r="ES51">
            <v>7.0486730154549404E-3</v>
          </cell>
          <cell r="ET51">
            <v>1.1344583066926799E-2</v>
          </cell>
          <cell r="EU51">
            <v>7.2324007749557495E-2</v>
          </cell>
        </row>
        <row r="52">
          <cell r="Q52">
            <v>0.22879134118557001</v>
          </cell>
          <cell r="R52">
            <v>0.17894592881202701</v>
          </cell>
          <cell r="S52">
            <v>0.119050905108452</v>
          </cell>
          <cell r="T52">
            <v>4.7677382826805101E-2</v>
          </cell>
          <cell r="U52">
            <v>2.9951116070151301E-2</v>
          </cell>
          <cell r="V52">
            <v>1.13502868031973E-2</v>
          </cell>
          <cell r="W52">
            <v>1.28775901786183E-2</v>
          </cell>
          <cell r="X52">
            <v>0.215913744688394</v>
          </cell>
          <cell r="Y52">
            <v>0.131268545985222</v>
          </cell>
          <cell r="Z52">
            <v>5.9895019826452199E-2</v>
          </cell>
          <cell r="AA52">
            <v>7.1373519454916295E-2</v>
          </cell>
          <cell r="AB52">
            <v>3.6327097564935698E-2</v>
          </cell>
          <cell r="AC52">
            <v>1.7726267265478799E-2</v>
          </cell>
          <cell r="AD52">
            <v>1.8600829700914898E-2</v>
          </cell>
          <cell r="AE52">
            <v>0.40773725509643599</v>
          </cell>
          <cell r="AF52">
            <v>0.20491051673889199</v>
          </cell>
          <cell r="AG52">
            <v>0.106005139648914</v>
          </cell>
          <cell r="AH52">
            <v>6.1146654188633E-2</v>
          </cell>
          <cell r="AI52">
            <v>1.9442323595285398E-2</v>
          </cell>
          <cell r="AJ52">
            <v>1.16398613899946E-2</v>
          </cell>
          <cell r="AK52">
            <v>3.9300785280877099E-3</v>
          </cell>
          <cell r="AL52">
            <v>1.20322849783809E-2</v>
          </cell>
          <cell r="AM52">
            <v>0.192878226141769</v>
          </cell>
          <cell r="AN52">
            <v>8.6562819778919206E-2</v>
          </cell>
          <cell r="AO52">
            <v>4.4858488891799997E-2</v>
          </cell>
          <cell r="AP52">
            <v>4.1704329202534897E-2</v>
          </cell>
          <cell r="AQ52">
            <v>1.5512245707213899E-2</v>
          </cell>
          <cell r="AR52">
            <v>7.8024625612265501E-3</v>
          </cell>
          <cell r="AS52">
            <v>7.7097829332303004E-3</v>
          </cell>
          <cell r="AT52">
            <v>0.31091564893722501</v>
          </cell>
          <cell r="AU52">
            <v>2.38808244466782E-2</v>
          </cell>
          <cell r="AV52">
            <v>7.2940781712532002E-2</v>
          </cell>
          <cell r="AW52">
            <v>5.7904250919818899E-2</v>
          </cell>
          <cell r="AX52">
            <v>2.8235059231519699E-2</v>
          </cell>
          <cell r="AY52">
            <v>1.8311254680156701E-2</v>
          </cell>
          <cell r="AZ52">
            <v>7.4202082726876296E-3</v>
          </cell>
          <cell r="BA52">
            <v>8.4530519852477005E-4</v>
          </cell>
          <cell r="BB52">
            <v>2.3035518460570999E-2</v>
          </cell>
          <cell r="BC52">
            <v>4.4705722481012303E-2</v>
          </cell>
          <cell r="BD52">
            <v>1.50365308376536E-2</v>
          </cell>
          <cell r="BE52">
            <v>2.9669190384285799E-2</v>
          </cell>
          <cell r="BF52">
            <v>2.08148509263992E-2</v>
          </cell>
          <cell r="BG52">
            <v>9.9238047115261293E-3</v>
          </cell>
          <cell r="BH52">
            <v>1.08910467568443E-2</v>
          </cell>
          <cell r="BI52">
            <v>9.6821606159210205E-2</v>
          </cell>
          <cell r="BJ52">
            <v>3.6800939589738797E-2</v>
          </cell>
          <cell r="BK52">
            <v>9.2537507414817796E-2</v>
          </cell>
          <cell r="BL52">
            <v>6.4322263002395602E-2</v>
          </cell>
          <cell r="BM52">
            <v>2.0101100206375101E-2</v>
          </cell>
          <cell r="BN52">
            <v>1.04335583746433E-2</v>
          </cell>
          <cell r="BO52">
            <v>2.32102223869578E-3</v>
          </cell>
          <cell r="BP52">
            <v>7.3402388982354502E-4</v>
          </cell>
          <cell r="BQ52">
            <v>3.6066914391200099E-2</v>
          </cell>
          <cell r="BR52">
            <v>7.2436407208442702E-2</v>
          </cell>
          <cell r="BS52">
            <v>2.8215246664867501E-2</v>
          </cell>
          <cell r="BT52">
            <v>4.4221159851556398E-2</v>
          </cell>
          <cell r="BU52">
            <v>1.7780078575015099E-2</v>
          </cell>
          <cell r="BV52">
            <v>9.6675422332625407E-3</v>
          </cell>
          <cell r="BW52">
            <v>8.1125364108761509E-3</v>
          </cell>
          <cell r="BX52">
            <v>0.129338443279266</v>
          </cell>
          <cell r="BY52">
            <v>0.15295025706291199</v>
          </cell>
          <cell r="BZ52">
            <v>0.309974014759064</v>
          </cell>
          <cell r="CA52">
            <v>0.25249853730201699</v>
          </cell>
          <cell r="CB52">
            <v>0.15618471801281</v>
          </cell>
          <cell r="CC52">
            <v>0.12835302948951699</v>
          </cell>
          <cell r="CD52">
            <v>7.55055142903448E-2</v>
          </cell>
          <cell r="CE52">
            <v>2.5391335603185201E-2</v>
          </cell>
          <cell r="CF52">
            <v>0.12755892644787301</v>
          </cell>
          <cell r="CG52">
            <v>0.15378931164741499</v>
          </cell>
          <cell r="CH52">
            <v>5.7475479307413403E-2</v>
          </cell>
          <cell r="CI52">
            <v>9.6313830968690103E-2</v>
          </cell>
          <cell r="CJ52">
            <v>8.0679193139076205E-2</v>
          </cell>
          <cell r="CK52">
            <v>2.7831681755399299E-2</v>
          </cell>
          <cell r="CL52">
            <v>5.28475092521229E-2</v>
          </cell>
          <cell r="CM52">
            <v>0.46292427182197599</v>
          </cell>
          <cell r="CN52">
            <v>2.9271336272358901E-2</v>
          </cell>
          <cell r="CO52">
            <v>0.125297531485558</v>
          </cell>
          <cell r="CP52">
            <v>0.109318815171719</v>
          </cell>
          <cell r="CQ52">
            <v>8.17109569907188E-2</v>
          </cell>
          <cell r="CR52">
            <v>7.2426229715347304E-2</v>
          </cell>
          <cell r="CS52">
            <v>4.93197871419244E-2</v>
          </cell>
          <cell r="CT52">
            <v>5.2411113484491503E-4</v>
          </cell>
          <cell r="CU52">
            <v>2.8747225724884098E-2</v>
          </cell>
          <cell r="CV52">
            <v>4.3586578220128999E-2</v>
          </cell>
          <cell r="CW52">
            <v>1.5978723251974799E-2</v>
          </cell>
          <cell r="CX52">
            <v>2.76078546659883E-2</v>
          </cell>
          <cell r="CY52">
            <v>3.23911756277084E-2</v>
          </cell>
          <cell r="CZ52">
            <v>9.2847307090957107E-3</v>
          </cell>
          <cell r="DA52">
            <v>2.3106444897798499E-2</v>
          </cell>
          <cell r="DB52">
            <v>0.154568865895271</v>
          </cell>
          <cell r="DC52">
            <v>2.8108568862080598E-2</v>
          </cell>
          <cell r="DD52">
            <v>7.9491399228572804E-2</v>
          </cell>
          <cell r="DE52">
            <v>6.2523327767848996E-2</v>
          </cell>
          <cell r="DF52">
            <v>3.4836489707231501E-2</v>
          </cell>
          <cell r="DG52">
            <v>2.7350103482603999E-2</v>
          </cell>
          <cell r="DH52">
            <v>1.5110106476064099E-2</v>
          </cell>
          <cell r="DI52">
            <v>2.85939430735613E-4</v>
          </cell>
          <cell r="DJ52">
            <v>2.78226293351009E-2</v>
          </cell>
          <cell r="DK52">
            <v>4.4654913246631601E-2</v>
          </cell>
          <cell r="DL52">
            <v>1.6968073986387399E-2</v>
          </cell>
          <cell r="DM52">
            <v>2.7686839620023201E-2</v>
          </cell>
          <cell r="DN52">
            <v>1.97263862937689E-2</v>
          </cell>
          <cell r="DO52">
            <v>7.48638803182867E-3</v>
          </cell>
          <cell r="DP52">
            <v>1.22399976943745E-2</v>
          </cell>
          <cell r="DQ52">
            <v>0.10759996622800801</v>
          </cell>
          <cell r="DR52">
            <v>7.7281713485717801E-2</v>
          </cell>
          <cell r="DS52">
            <v>4.0765088051557499E-2</v>
          </cell>
          <cell r="DT52">
            <v>2.7473634108901E-2</v>
          </cell>
          <cell r="DU52">
            <v>9.9853742867708206E-3</v>
          </cell>
          <cell r="DV52">
            <v>6.5206917934119701E-3</v>
          </cell>
          <cell r="DW52">
            <v>3.09382147193287E-3</v>
          </cell>
          <cell r="DX52">
            <v>2.27104529684743E-2</v>
          </cell>
          <cell r="DY52">
            <v>5.4571258507426598E-2</v>
          </cell>
          <cell r="DZ52">
            <v>3.0779713764786699E-2</v>
          </cell>
          <cell r="EA52">
            <v>1.32914539664995E-2</v>
          </cell>
          <cell r="EB52">
            <v>1.74882595781072E-2</v>
          </cell>
          <cell r="EC52">
            <v>6.8915532901883099E-3</v>
          </cell>
          <cell r="ED52">
            <v>3.46468288226704E-3</v>
          </cell>
          <cell r="EE52">
            <v>3.42687025938581E-3</v>
          </cell>
          <cell r="EF52">
            <v>0.118046805262566</v>
          </cell>
          <cell r="EG52">
            <v>1.8288645893335301E-2</v>
          </cell>
          <cell r="EH52">
            <v>6.44199773669243E-2</v>
          </cell>
          <cell r="EI52">
            <v>5.3182750940322897E-2</v>
          </cell>
          <cell r="EJ52">
            <v>2.96518746763468E-2</v>
          </cell>
          <cell r="EK52">
            <v>2.2055994719266898E-2</v>
          </cell>
          <cell r="EL52">
            <v>7.9817992266073192E-3</v>
          </cell>
          <cell r="EM52">
            <v>1.8708320390468801E-3</v>
          </cell>
          <cell r="EN52">
            <v>1.6417812951271499E-2</v>
          </cell>
          <cell r="EO52">
            <v>3.4768104553222698E-2</v>
          </cell>
          <cell r="EP52">
            <v>1.1237228144851501E-2</v>
          </cell>
          <cell r="EQ52">
            <v>2.3530877328094901E-2</v>
          </cell>
          <cell r="ER52">
            <v>2.1670076996088E-2</v>
          </cell>
          <cell r="ES52">
            <v>7.5958801673552201E-3</v>
          </cell>
          <cell r="ET52">
            <v>1.40741961125438E-2</v>
          </cell>
          <cell r="EU52">
            <v>8.2708626985549899E-2</v>
          </cell>
        </row>
        <row r="53">
          <cell r="Q53">
            <v>0.22996410727500899</v>
          </cell>
          <cell r="R53">
            <v>0.17719160020351399</v>
          </cell>
          <cell r="S53">
            <v>0.118664257228374</v>
          </cell>
          <cell r="T53">
            <v>4.6417389065027202E-2</v>
          </cell>
          <cell r="U53">
            <v>3.0626028776168799E-2</v>
          </cell>
          <cell r="V53">
            <v>1.0603026564905201E-2</v>
          </cell>
          <cell r="W53">
            <v>1.1737661498744899E-2</v>
          </cell>
          <cell r="X53">
            <v>0.218226439621546</v>
          </cell>
          <cell r="Y53">
            <v>0.13077421486377699</v>
          </cell>
          <cell r="Z53">
            <v>5.8527345715827003E-2</v>
          </cell>
          <cell r="AA53">
            <v>7.2246865343322197E-2</v>
          </cell>
          <cell r="AB53">
            <v>3.5814363509416601E-2</v>
          </cell>
          <cell r="AC53">
            <v>1.5791358975359399E-2</v>
          </cell>
          <cell r="AD53">
            <v>2.00230027543804E-2</v>
          </cell>
          <cell r="AE53">
            <v>0.40715569257736201</v>
          </cell>
          <cell r="AF53">
            <v>0.20626248419284801</v>
          </cell>
          <cell r="AG53">
            <v>0.10446739941835401</v>
          </cell>
          <cell r="AH53">
            <v>6.1578251421451603E-2</v>
          </cell>
          <cell r="AI53">
            <v>1.9951941445469901E-2</v>
          </cell>
          <cell r="AJ53">
            <v>1.3074507936835299E-2</v>
          </cell>
          <cell r="AK53">
            <v>4.5912442711111999E-3</v>
          </cell>
          <cell r="AL53">
            <v>1.11622229580876E-2</v>
          </cell>
          <cell r="AM53">
            <v>0.19510025660277799</v>
          </cell>
          <cell r="AN53">
            <v>8.4515452384948703E-2</v>
          </cell>
          <cell r="AO53">
            <v>4.2889144923114103E-2</v>
          </cell>
          <cell r="AP53">
            <v>4.1626310689151097E-2</v>
          </cell>
          <cell r="AQ53">
            <v>1.5360696241259599E-2</v>
          </cell>
          <cell r="AR53">
            <v>6.8774328308200301E-3</v>
          </cell>
          <cell r="AS53">
            <v>8.48326358706512E-3</v>
          </cell>
          <cell r="AT53">
            <v>0.310729891061783</v>
          </cell>
          <cell r="AU53">
            <v>2.37016212195158E-2</v>
          </cell>
          <cell r="AV53">
            <v>7.2724200785160106E-2</v>
          </cell>
          <cell r="AW53">
            <v>5.70860020816326E-2</v>
          </cell>
          <cell r="AX53">
            <v>2.6465447619557401E-2</v>
          </cell>
          <cell r="AY53">
            <v>1.75515208393335E-2</v>
          </cell>
          <cell r="AZ53">
            <v>6.0117823152702702E-3</v>
          </cell>
          <cell r="BA53">
            <v>5.75438539802749E-4</v>
          </cell>
          <cell r="BB53">
            <v>2.31261830753576E-2</v>
          </cell>
          <cell r="BC53">
            <v>4.6258755028247799E-2</v>
          </cell>
          <cell r="BD53">
            <v>1.56382008418707E-2</v>
          </cell>
          <cell r="BE53">
            <v>3.0620554666423098E-2</v>
          </cell>
          <cell r="BF53">
            <v>2.0453665405511901E-2</v>
          </cell>
          <cell r="BG53">
            <v>8.9139261758976202E-3</v>
          </cell>
          <cell r="BH53">
            <v>1.15397391936426E-2</v>
          </cell>
          <cell r="BI53">
            <v>9.6425823867321001E-2</v>
          </cell>
          <cell r="BJ53">
            <v>3.5809665918350199E-2</v>
          </cell>
          <cell r="BK53">
            <v>8.7745040655136095E-2</v>
          </cell>
          <cell r="BL53">
            <v>6.3257917761802701E-2</v>
          </cell>
          <cell r="BM53">
            <v>1.94792058318853E-2</v>
          </cell>
          <cell r="BN53">
            <v>1.01755084469914E-2</v>
          </cell>
          <cell r="BO53">
            <v>2.2112272707288699E-3</v>
          </cell>
          <cell r="BP53">
            <v>6.7552395638249395E-4</v>
          </cell>
          <cell r="BQ53">
            <v>3.5134141570187301E-2</v>
          </cell>
          <cell r="BR53">
            <v>6.8265832960605594E-2</v>
          </cell>
          <cell r="BS53">
            <v>2.4487119187403799E-2</v>
          </cell>
          <cell r="BT53">
            <v>4.3778714242526301E-2</v>
          </cell>
          <cell r="BU53">
            <v>1.7267977818846699E-2</v>
          </cell>
          <cell r="BV53">
            <v>9.3036970885800804E-3</v>
          </cell>
          <cell r="BW53">
            <v>7.9642812889336393E-3</v>
          </cell>
          <cell r="BX53">
            <v>0.123554706573486</v>
          </cell>
          <cell r="BY53">
            <v>0.148624062538147</v>
          </cell>
          <cell r="BZ53">
            <v>0.32066550850868197</v>
          </cell>
          <cell r="CA53">
            <v>0.25926244258880599</v>
          </cell>
          <cell r="CB53">
            <v>0.16420643031597101</v>
          </cell>
          <cell r="CC53">
            <v>0.134495183825493</v>
          </cell>
          <cell r="CD53">
            <v>8.0646349979705795E-2</v>
          </cell>
          <cell r="CE53">
            <v>2.46186927420349E-2</v>
          </cell>
          <cell r="CF53">
            <v>0.124005365161361</v>
          </cell>
          <cell r="CG53">
            <v>0.15645907819271099</v>
          </cell>
          <cell r="CH53">
            <v>6.1403057075513599E-2</v>
          </cell>
          <cell r="CI53">
            <v>9.5056022892167094E-2</v>
          </cell>
          <cell r="CJ53">
            <v>8.3560094237327603E-2</v>
          </cell>
          <cell r="CK53">
            <v>2.9711253272146899E-2</v>
          </cell>
          <cell r="CL53">
            <v>5.3848839368207398E-2</v>
          </cell>
          <cell r="CM53">
            <v>0.469289571046829</v>
          </cell>
          <cell r="CN53">
            <v>2.3061260581016499E-2</v>
          </cell>
          <cell r="CO53">
            <v>0.120559588074684</v>
          </cell>
          <cell r="CP53">
            <v>0.10591387003660201</v>
          </cell>
          <cell r="CQ53">
            <v>8.1400558352470398E-2</v>
          </cell>
          <cell r="CR53">
            <v>7.2130493819713606E-2</v>
          </cell>
          <cell r="CS53">
            <v>4.9340345748988303E-2</v>
          </cell>
          <cell r="CT53">
            <v>4.7994315273019002E-4</v>
          </cell>
          <cell r="CU53">
            <v>2.2581317255759199E-2</v>
          </cell>
          <cell r="CV53">
            <v>3.9159029722213697E-2</v>
          </cell>
          <cell r="CW53">
            <v>1.4645716929377901E-2</v>
          </cell>
          <cell r="CX53">
            <v>2.45133136452786E-2</v>
          </cell>
          <cell r="CY53">
            <v>3.2060213387012503E-2</v>
          </cell>
          <cell r="CZ53">
            <v>9.2700644549294203E-3</v>
          </cell>
          <cell r="DA53">
            <v>2.2790147516848502E-2</v>
          </cell>
          <cell r="DB53">
            <v>0.14362084865570099</v>
          </cell>
          <cell r="DC53">
            <v>2.8378037735819799E-2</v>
          </cell>
          <cell r="DD53">
            <v>8.34967866539955E-2</v>
          </cell>
          <cell r="DE53">
            <v>6.5291017293930095E-2</v>
          </cell>
          <cell r="DF53">
            <v>3.8362167775630999E-2</v>
          </cell>
          <cell r="DG53">
            <v>3.1427662819623899E-2</v>
          </cell>
          <cell r="DH53">
            <v>1.90108661539489E-2</v>
          </cell>
          <cell r="DI53">
            <v>3.7410650638646301E-4</v>
          </cell>
          <cell r="DJ53">
            <v>2.8003931688370901E-2</v>
          </cell>
          <cell r="DK53">
            <v>4.5134618878364598E-2</v>
          </cell>
          <cell r="DL53">
            <v>1.8205771437507502E-2</v>
          </cell>
          <cell r="DM53">
            <v>2.69288464754356E-2</v>
          </cell>
          <cell r="DN53">
            <v>1.9351299852132801E-2</v>
          </cell>
          <cell r="DO53">
            <v>6.9345033103707801E-3</v>
          </cell>
          <cell r="DP53">
            <v>1.2416795887397599E-2</v>
          </cell>
          <cell r="DQ53">
            <v>0.11187482625245999</v>
          </cell>
          <cell r="DR53">
            <v>7.6356738805770902E-2</v>
          </cell>
          <cell r="DS53">
            <v>4.2130529880523702E-2</v>
          </cell>
          <cell r="DT53">
            <v>2.7597479522228199E-2</v>
          </cell>
          <cell r="DU53">
            <v>1.01804370060563E-2</v>
          </cell>
          <cell r="DV53">
            <v>6.5374793484806997E-3</v>
          </cell>
          <cell r="DW53">
            <v>3.05199780306373E-3</v>
          </cell>
          <cell r="DX53">
            <v>2.19156287020312E-2</v>
          </cell>
          <cell r="DY53">
            <v>5.4441108323334701E-2</v>
          </cell>
          <cell r="DZ53">
            <v>3.1950093805789899E-2</v>
          </cell>
          <cell r="EA53">
            <v>1.4533049692686499E-2</v>
          </cell>
          <cell r="EB53">
            <v>1.74170429584884E-2</v>
          </cell>
          <cell r="EC53">
            <v>7.1284389123320597E-3</v>
          </cell>
          <cell r="ED53">
            <v>3.64295745200906E-3</v>
          </cell>
          <cell r="EE53">
            <v>3.4854814572499501E-3</v>
          </cell>
          <cell r="EF53">
            <v>0.118487268686295</v>
          </cell>
          <cell r="EG53">
            <v>2.0828021690249401E-2</v>
          </cell>
          <cell r="EH53">
            <v>7.4478618800640106E-2</v>
          </cell>
          <cell r="EI53">
            <v>6.0460101813077899E-2</v>
          </cell>
          <cell r="EJ53">
            <v>3.4263283014297499E-2</v>
          </cell>
          <cell r="EK53">
            <v>2.4399554356932598E-2</v>
          </cell>
          <cell r="EL53">
            <v>9.2431403347321191E-3</v>
          </cell>
          <cell r="EM53">
            <v>1.8490143648848901E-3</v>
          </cell>
          <cell r="EN53">
            <v>1.89790079602273E-2</v>
          </cell>
          <cell r="EO53">
            <v>4.0215339511632898E-2</v>
          </cell>
          <cell r="EP53">
            <v>1.4018519135405401E-2</v>
          </cell>
          <cell r="EQ53">
            <v>2.6196819849312301E-2</v>
          </cell>
          <cell r="ER53">
            <v>2.50201430171728E-2</v>
          </cell>
          <cell r="ES53">
            <v>9.8637280725168298E-3</v>
          </cell>
          <cell r="ET53">
            <v>1.5156414571076301E-2</v>
          </cell>
          <cell r="EU53">
            <v>9.5306642353534698E-2</v>
          </cell>
        </row>
        <row r="54">
          <cell r="Q54">
            <v>0.23160570859909099</v>
          </cell>
          <cell r="R54">
            <v>0.17812447249889399</v>
          </cell>
          <cell r="S54">
            <v>0.11927305161953</v>
          </cell>
          <cell r="T54">
            <v>4.5895986258983598E-2</v>
          </cell>
          <cell r="U54">
            <v>3.0379377305507702E-2</v>
          </cell>
          <cell r="V54">
            <v>1.07394560630236E-2</v>
          </cell>
          <cell r="W54">
            <v>1.29528249259516E-2</v>
          </cell>
          <cell r="X54">
            <v>0.21865288198532601</v>
          </cell>
          <cell r="Y54">
            <v>0.13222847878933</v>
          </cell>
          <cell r="Z54">
            <v>5.8851418283274698E-2</v>
          </cell>
          <cell r="AA54">
            <v>7.3377065397799104E-2</v>
          </cell>
          <cell r="AB54">
            <v>3.5156529396772399E-2</v>
          </cell>
          <cell r="AC54">
            <v>1.55166072645492E-2</v>
          </cell>
          <cell r="AD54">
            <v>1.9639921888617701E-2</v>
          </cell>
          <cell r="AE54">
            <v>0.40973019599914601</v>
          </cell>
          <cell r="AF54">
            <v>0.20828160643577601</v>
          </cell>
          <cell r="AG54">
            <v>0.10441364347934699</v>
          </cell>
          <cell r="AH54">
            <v>6.1678785830736202E-2</v>
          </cell>
          <cell r="AI54">
            <v>1.9731465727090801E-2</v>
          </cell>
          <cell r="AJ54">
            <v>1.3222734443843399E-2</v>
          </cell>
          <cell r="AK54">
            <v>4.7069159250949103E-3</v>
          </cell>
          <cell r="AL54">
            <v>1.2264887714660101E-2</v>
          </cell>
          <cell r="AM54">
            <v>0.19601672021321201</v>
          </cell>
          <cell r="AN54">
            <v>8.4682181477546706E-2</v>
          </cell>
          <cell r="AO54">
            <v>4.2734859495529999E-2</v>
          </cell>
          <cell r="AP54">
            <v>4.1947320448847997E-2</v>
          </cell>
          <cell r="AQ54">
            <v>1.5024548396468201E-2</v>
          </cell>
          <cell r="AR54">
            <v>6.5087305566469697E-3</v>
          </cell>
          <cell r="AS54">
            <v>8.5158180572736195E-3</v>
          </cell>
          <cell r="AT54">
            <v>0.31269526481628401</v>
          </cell>
          <cell r="AU54">
            <v>2.33240984380245E-2</v>
          </cell>
          <cell r="AV54">
            <v>7.3710821568965898E-2</v>
          </cell>
          <cell r="AW54">
            <v>5.7594265788793599E-2</v>
          </cell>
          <cell r="AX54">
            <v>2.6164520531892801E-2</v>
          </cell>
          <cell r="AY54">
            <v>1.7156643792986901E-2</v>
          </cell>
          <cell r="AZ54">
            <v>6.0325401746639798E-3</v>
          </cell>
          <cell r="BA54">
            <v>6.8793721340193101E-4</v>
          </cell>
          <cell r="BB54">
            <v>2.2636161794484098E-2</v>
          </cell>
          <cell r="BC54">
            <v>4.7546304762363399E-2</v>
          </cell>
          <cell r="BD54">
            <v>1.6116558781618599E-2</v>
          </cell>
          <cell r="BE54">
            <v>3.14297449618966E-2</v>
          </cell>
          <cell r="BF54">
            <v>2.0131981000304201E-2</v>
          </cell>
          <cell r="BG54">
            <v>9.0078767183491108E-3</v>
          </cell>
          <cell r="BH54">
            <v>1.1124103819142301E-2</v>
          </cell>
          <cell r="BI54">
            <v>9.7034916281700107E-2</v>
          </cell>
          <cell r="BJ54">
            <v>3.4351639449596398E-2</v>
          </cell>
          <cell r="BK54">
            <v>8.4597900509834303E-2</v>
          </cell>
          <cell r="BL54">
            <v>6.0529321432113599E-2</v>
          </cell>
          <cell r="BM54">
            <v>1.80788673460484E-2</v>
          </cell>
          <cell r="BN54">
            <v>9.2709632590413094E-3</v>
          </cell>
          <cell r="BO54">
            <v>2.0054939962684802E-3</v>
          </cell>
          <cell r="BP54">
            <v>6.8051728676312296E-4</v>
          </cell>
          <cell r="BQ54">
            <v>3.3671123962706898E-2</v>
          </cell>
          <cell r="BR54">
            <v>6.6519029438495594E-2</v>
          </cell>
          <cell r="BS54">
            <v>2.4068577220057299E-2</v>
          </cell>
          <cell r="BT54">
            <v>4.2450453035679701E-2</v>
          </cell>
          <cell r="BU54">
            <v>1.6073372215032598E-2</v>
          </cell>
          <cell r="BV54">
            <v>8.8079035230159107E-3</v>
          </cell>
          <cell r="BW54">
            <v>7.2654693833726202E-3</v>
          </cell>
          <cell r="BX54">
            <v>0.118949539959431</v>
          </cell>
          <cell r="BY54">
            <v>0.15142166614532501</v>
          </cell>
          <cell r="BZ54">
            <v>0.31989857554435702</v>
          </cell>
          <cell r="CA54">
            <v>0.25926172733306901</v>
          </cell>
          <cell r="CB54">
            <v>0.164903789758682</v>
          </cell>
          <cell r="CC54">
            <v>0.13421948254108401</v>
          </cell>
          <cell r="CD54">
            <v>7.7944820183577096E-2</v>
          </cell>
          <cell r="CE54">
            <v>2.5823770033801201E-2</v>
          </cell>
          <cell r="CF54">
            <v>0.125597896804614</v>
          </cell>
          <cell r="CG54">
            <v>0.15499480068683599</v>
          </cell>
          <cell r="CH54">
            <v>6.0636850845540102E-2</v>
          </cell>
          <cell r="CI54">
            <v>9.4357944683348294E-2</v>
          </cell>
          <cell r="CJ54">
            <v>8.6958982050418895E-2</v>
          </cell>
          <cell r="CK54">
            <v>3.0684314462447002E-2</v>
          </cell>
          <cell r="CL54">
            <v>5.6274669764035001E-2</v>
          </cell>
          <cell r="CM54">
            <v>0.47132024168968201</v>
          </cell>
          <cell r="CN54">
            <v>1.8086055293679199E-2</v>
          </cell>
          <cell r="CO54">
            <v>0.10269387066364299</v>
          </cell>
          <cell r="CP54">
            <v>9.1350138187408406E-2</v>
          </cell>
          <cell r="CQ54">
            <v>7.1240276098251301E-2</v>
          </cell>
          <cell r="CR54">
            <v>6.2814600765705095E-2</v>
          </cell>
          <cell r="CS54">
            <v>4.2186331645100099E-2</v>
          </cell>
          <cell r="CT54">
            <v>4.2415602044367802E-4</v>
          </cell>
          <cell r="CU54">
            <v>1.7661899436326602E-2</v>
          </cell>
          <cell r="CV54">
            <v>3.1453594565391499E-2</v>
          </cell>
          <cell r="CW54">
            <v>1.13437339544853E-2</v>
          </cell>
          <cell r="CX54">
            <v>2.0109859396661701E-2</v>
          </cell>
          <cell r="CY54">
            <v>2.9053941369056702E-2</v>
          </cell>
          <cell r="CZ54">
            <v>8.4256723752125697E-3</v>
          </cell>
          <cell r="DA54">
            <v>2.0628268913593401E-2</v>
          </cell>
          <cell r="DB54">
            <v>0.120779924094677</v>
          </cell>
          <cell r="DC54">
            <v>2.9852436855435399E-2</v>
          </cell>
          <cell r="DD54">
            <v>8.7858304381370503E-2</v>
          </cell>
          <cell r="DE54">
            <v>6.9610022008418995E-2</v>
          </cell>
          <cell r="DF54">
            <v>4.3062310665845899E-2</v>
          </cell>
          <cell r="DG54">
            <v>3.5647720098495497E-2</v>
          </cell>
          <cell r="DH54">
            <v>2.1828899047764801E-2</v>
          </cell>
          <cell r="DI54">
            <v>4.7818059984188301E-4</v>
          </cell>
          <cell r="DJ54">
            <v>2.9374255403763101E-2</v>
          </cell>
          <cell r="DK54">
            <v>4.4795989990234403E-2</v>
          </cell>
          <cell r="DL54">
            <v>1.82482803212996E-2</v>
          </cell>
          <cell r="DM54">
            <v>2.6547710871107601E-2</v>
          </cell>
          <cell r="DN54">
            <v>2.1233413368463499E-2</v>
          </cell>
          <cell r="DO54">
            <v>7.4145914042526798E-3</v>
          </cell>
          <cell r="DP54">
            <v>1.3818822294599501E-2</v>
          </cell>
          <cell r="DQ54">
            <v>0.117710739374161</v>
          </cell>
          <cell r="DR54">
            <v>7.989501953125E-2</v>
          </cell>
          <cell r="DS54">
            <v>4.3601930141449002E-2</v>
          </cell>
          <cell r="DT54">
            <v>2.8704745694994899E-2</v>
          </cell>
          <cell r="DU54">
            <v>1.0608464479446401E-2</v>
          </cell>
          <cell r="DV54">
            <v>6.87139015644789E-3</v>
          </cell>
          <cell r="DW54">
            <v>3.2089382519728299E-3</v>
          </cell>
          <cell r="DX54">
            <v>2.2830109560637499E-2</v>
          </cell>
          <cell r="DY54">
            <v>5.7064906740292402E-2</v>
          </cell>
          <cell r="DZ54">
            <v>3.2993465662002598E-2</v>
          </cell>
          <cell r="EA54">
            <v>1.48971841660953E-2</v>
          </cell>
          <cell r="EB54">
            <v>1.8096280292443898E-2</v>
          </cell>
          <cell r="EC54">
            <v>7.3995259590446897E-3</v>
          </cell>
          <cell r="ED54">
            <v>3.73707400029451E-3</v>
          </cell>
          <cell r="EE54">
            <v>3.6624517398268401E-3</v>
          </cell>
          <cell r="EF54">
            <v>0.123496949672699</v>
          </cell>
          <cell r="EG54">
            <v>2.35881581902504E-2</v>
          </cell>
          <cell r="EH54">
            <v>8.5744500160217299E-2</v>
          </cell>
          <cell r="EI54">
            <v>6.9596849381923703E-2</v>
          </cell>
          <cell r="EJ54">
            <v>3.9992753416299799E-2</v>
          </cell>
          <cell r="EK54">
            <v>2.8885778039693801E-2</v>
          </cell>
          <cell r="EL54">
            <v>1.0720651401602201E-2</v>
          </cell>
          <cell r="EM54">
            <v>2.0913238433695001E-3</v>
          </cell>
          <cell r="EN54">
            <v>2.14968351344474E-2</v>
          </cell>
          <cell r="EO54">
            <v>4.57517467439175E-2</v>
          </cell>
          <cell r="EP54">
            <v>1.6147652408985601E-2</v>
          </cell>
          <cell r="EQ54">
            <v>2.96040940812567E-2</v>
          </cell>
          <cell r="ER54">
            <v>2.9272103682160398E-2</v>
          </cell>
          <cell r="ES54">
            <v>1.1106976622055301E-2</v>
          </cell>
          <cell r="ET54">
            <v>1.8165126748563899E-2</v>
          </cell>
          <cell r="EU54">
            <v>0.109332658350468</v>
          </cell>
        </row>
        <row r="55">
          <cell r="Q55">
            <v>0.22899463772773701</v>
          </cell>
          <cell r="R55">
            <v>0.17028628289699599</v>
          </cell>
          <cell r="S55">
            <v>0.114805281162262</v>
          </cell>
          <cell r="T55">
            <v>4.2993072420358699E-2</v>
          </cell>
          <cell r="U55">
            <v>2.7683569118380501E-2</v>
          </cell>
          <cell r="V55">
            <v>9.9886538388326493E-3</v>
          </cell>
          <cell r="W55">
            <v>1.27924848853952E-2</v>
          </cell>
          <cell r="X55">
            <v>0.21620215201964599</v>
          </cell>
          <cell r="Y55">
            <v>0.12729319930076599</v>
          </cell>
          <cell r="Z55">
            <v>5.5480995414851103E-2</v>
          </cell>
          <cell r="AA55">
            <v>7.1812208344732203E-2</v>
          </cell>
          <cell r="AB55">
            <v>3.300441801548E-2</v>
          </cell>
          <cell r="AC55">
            <v>1.5309504529460701E-2</v>
          </cell>
          <cell r="AD55">
            <v>1.7694914455428201E-2</v>
          </cell>
          <cell r="AE55">
            <v>0.399280905723572</v>
          </cell>
          <cell r="AF55">
            <v>0.203944027423859</v>
          </cell>
          <cell r="AG55">
            <v>0.100653611123562</v>
          </cell>
          <cell r="AH55">
            <v>6.3042566180229201E-2</v>
          </cell>
          <cell r="AI55">
            <v>2.0533079281449301E-2</v>
          </cell>
          <cell r="AJ55">
            <v>1.3267015106975999E-2</v>
          </cell>
          <cell r="AK55">
            <v>5.2968788916137096E-3</v>
          </cell>
          <cell r="AL55">
            <v>1.20875943248475E-2</v>
          </cell>
          <cell r="AM55">
            <v>0.19185642758180499</v>
          </cell>
          <cell r="AN55">
            <v>8.0120533704757704E-2</v>
          </cell>
          <cell r="AO55">
            <v>3.7611045313095198E-2</v>
          </cell>
          <cell r="AP55">
            <v>4.2509485517633297E-2</v>
          </cell>
          <cell r="AQ55">
            <v>1.52362007647753E-2</v>
          </cell>
          <cell r="AR55">
            <v>7.2660644879336397E-3</v>
          </cell>
          <cell r="AS55">
            <v>7.9701361304845893E-3</v>
          </cell>
          <cell r="AT55">
            <v>0.30459764599800099</v>
          </cell>
          <cell r="AU55">
            <v>2.5050615891814201E-2</v>
          </cell>
          <cell r="AV55">
            <v>6.9632664322853102E-2</v>
          </cell>
          <cell r="AW55">
            <v>5.1762714982032797E-2</v>
          </cell>
          <cell r="AX55">
            <v>2.2459993138909298E-2</v>
          </cell>
          <cell r="AY55">
            <v>1.44165530800819E-2</v>
          </cell>
          <cell r="AZ55">
            <v>4.69177495266328E-3</v>
          </cell>
          <cell r="BA55">
            <v>7.0489055909234296E-4</v>
          </cell>
          <cell r="BB55">
            <v>2.43457244027236E-2</v>
          </cell>
          <cell r="BC55">
            <v>4.7172673046588898E-2</v>
          </cell>
          <cell r="BD55">
            <v>1.78699500615099E-2</v>
          </cell>
          <cell r="BE55">
            <v>2.9302722839212699E-2</v>
          </cell>
          <cell r="BF55">
            <v>1.7768219113349901E-2</v>
          </cell>
          <cell r="BG55">
            <v>8.0434400445541197E-3</v>
          </cell>
          <cell r="BH55">
            <v>9.7247782813871895E-3</v>
          </cell>
          <cell r="BI55">
            <v>9.4683282077312497E-2</v>
          </cell>
          <cell r="BJ55">
            <v>2.7832753956317902E-2</v>
          </cell>
          <cell r="BK55">
            <v>8.2418262958526597E-2</v>
          </cell>
          <cell r="BL55">
            <v>5.7333461940288502E-2</v>
          </cell>
          <cell r="BM55">
            <v>1.55700193718076E-2</v>
          </cell>
          <cell r="BN55">
            <v>7.8727938234806095E-3</v>
          </cell>
          <cell r="BO55">
            <v>1.4886097440505899E-3</v>
          </cell>
          <cell r="BP55">
            <v>6.6679664340502304E-4</v>
          </cell>
          <cell r="BQ55">
            <v>2.71659567370203E-2</v>
          </cell>
          <cell r="BR55">
            <v>6.6848248243331895E-2</v>
          </cell>
          <cell r="BS55">
            <v>2.5084801284618201E-2</v>
          </cell>
          <cell r="BT55">
            <v>4.1763443435558698E-2</v>
          </cell>
          <cell r="BU55">
            <v>1.4081409201025999E-2</v>
          </cell>
          <cell r="BV55">
            <v>7.6972252055968297E-3</v>
          </cell>
          <cell r="BW55">
            <v>6.38418373434401E-3</v>
          </cell>
          <cell r="BX55">
            <v>0.110251016914845</v>
          </cell>
          <cell r="BY55">
            <v>0.13711646199226399</v>
          </cell>
          <cell r="BZ55">
            <v>0.35335162281990101</v>
          </cell>
          <cell r="CA55">
            <v>0.29952552914619401</v>
          </cell>
          <cell r="CB55">
            <v>0.202164322137833</v>
          </cell>
          <cell r="CC55">
            <v>0.16636817157268499</v>
          </cell>
          <cell r="CD55">
            <v>9.6676125428355894E-2</v>
          </cell>
          <cell r="CE55">
            <v>2.6453807675481E-2</v>
          </cell>
          <cell r="CF55">
            <v>0.110662661271736</v>
          </cell>
          <cell r="CG55">
            <v>0.15118728578090701</v>
          </cell>
          <cell r="CH55">
            <v>5.3826092485835697E-2</v>
          </cell>
          <cell r="CI55">
            <v>9.7361192636656796E-2</v>
          </cell>
          <cell r="CJ55">
            <v>0.105488203465939</v>
          </cell>
          <cell r="CK55">
            <v>3.5796150576679002E-2</v>
          </cell>
          <cell r="CL55">
            <v>6.9692051202173699E-2</v>
          </cell>
          <cell r="CM55">
            <v>0.49046808481216397</v>
          </cell>
          <cell r="CN55">
            <v>1.32522927597165E-2</v>
          </cell>
          <cell r="CO55">
            <v>0.111268781125546</v>
          </cell>
          <cell r="CP55">
            <v>0.10234098136425</v>
          </cell>
          <cell r="CQ55">
            <v>8.3816997706890106E-2</v>
          </cell>
          <cell r="CR55">
            <v>7.4182890355587006E-2</v>
          </cell>
          <cell r="CS55">
            <v>4.84120735000554E-2</v>
          </cell>
          <cell r="CT55">
            <v>3.2225352332051999E-4</v>
          </cell>
          <cell r="CU55">
            <v>1.2930039332888801E-2</v>
          </cell>
          <cell r="CV55">
            <v>2.74517852813005E-2</v>
          </cell>
          <cell r="CW55">
            <v>8.9277989122172902E-3</v>
          </cell>
          <cell r="CX55">
            <v>1.8523985760678999E-2</v>
          </cell>
          <cell r="CY55">
            <v>3.54049243032932E-2</v>
          </cell>
          <cell r="CZ55">
            <v>9.6341058381851606E-3</v>
          </cell>
          <cell r="DA55">
            <v>2.5770819546320899E-2</v>
          </cell>
          <cell r="DB55">
            <v>0.12452107667923</v>
          </cell>
          <cell r="DC55">
            <v>1.9325081259012201E-2</v>
          </cell>
          <cell r="DD55">
            <v>0.10399091988802001</v>
          </cell>
          <cell r="DE55">
            <v>8.9756965637207003E-2</v>
          </cell>
          <cell r="DF55">
            <v>6.2688872218132005E-2</v>
          </cell>
          <cell r="DG55">
            <v>5.3496528416871997E-2</v>
          </cell>
          <cell r="DH55">
            <v>3.3443296506251101E-2</v>
          </cell>
          <cell r="DI55">
            <v>3.5868409377483199E-4</v>
          </cell>
          <cell r="DJ55">
            <v>1.89663966476201E-2</v>
          </cell>
          <cell r="DK55">
            <v>4.1302047669887501E-2</v>
          </cell>
          <cell r="DL55">
            <v>1.42339534142467E-2</v>
          </cell>
          <cell r="DM55">
            <v>2.7068094988624999E-2</v>
          </cell>
          <cell r="DN55">
            <v>2.9245574027299898E-2</v>
          </cell>
          <cell r="DO55">
            <v>9.1923425914430795E-3</v>
          </cell>
          <cell r="DP55">
            <v>2.00532308176237E-2</v>
          </cell>
          <cell r="DQ55">
            <v>0.123316004872322</v>
          </cell>
          <cell r="DR55">
            <v>7.9758629202842699E-2</v>
          </cell>
          <cell r="DS55">
            <v>4.3113999068737002E-2</v>
          </cell>
          <cell r="DT55">
            <v>2.91129089891911E-2</v>
          </cell>
          <cell r="DU55">
            <v>1.0849758051335799E-2</v>
          </cell>
          <cell r="DV55">
            <v>6.7948237992823098E-3</v>
          </cell>
          <cell r="DW55">
            <v>3.1360893704592899E-3</v>
          </cell>
          <cell r="DX55">
            <v>2.34386044723373E-2</v>
          </cell>
          <cell r="DY55">
            <v>5.6320021842508998E-2</v>
          </cell>
          <cell r="DZ55">
            <v>3.2264243811368901E-2</v>
          </cell>
          <cell r="EA55">
            <v>1.4001090651085899E-2</v>
          </cell>
          <cell r="EB55">
            <v>1.82631518201717E-2</v>
          </cell>
          <cell r="EC55">
            <v>7.7136685140430901E-3</v>
          </cell>
          <cell r="ED55">
            <v>4.0549339049766302E-3</v>
          </cell>
          <cell r="EE55">
            <v>3.6587345685278202E-3</v>
          </cell>
          <cell r="EF55">
            <v>0.12287262827158001</v>
          </cell>
          <cell r="EG55">
            <v>2.47804690152407E-2</v>
          </cell>
          <cell r="EH55">
            <v>9.4977907836437198E-2</v>
          </cell>
          <cell r="EI55">
            <v>7.8314661979675307E-2</v>
          </cell>
          <cell r="EJ55">
            <v>4.4808700680732699E-2</v>
          </cell>
          <cell r="EK55">
            <v>3.1893931329250301E-2</v>
          </cell>
          <cell r="EL55">
            <v>1.1684666039509101E-2</v>
          </cell>
          <cell r="EM55">
            <v>2.3342656237329098E-3</v>
          </cell>
          <cell r="EN55">
            <v>2.24462033351609E-2</v>
          </cell>
          <cell r="EO55">
            <v>5.0169210880994797E-2</v>
          </cell>
          <cell r="EP55">
            <v>1.6663249461346199E-2</v>
          </cell>
          <cell r="EQ55">
            <v>3.3505960021166403E-2</v>
          </cell>
          <cell r="ER55">
            <v>3.3124033361673397E-2</v>
          </cell>
          <cell r="ES55">
            <v>1.29147682637809E-2</v>
          </cell>
          <cell r="ET55">
            <v>2.0209266182946599E-2</v>
          </cell>
          <cell r="EU55">
            <v>0.119758374989033</v>
          </cell>
        </row>
        <row r="56">
          <cell r="Q56">
            <v>0.22084419429302199</v>
          </cell>
          <cell r="R56">
            <v>0.16592375934124001</v>
          </cell>
          <cell r="S56">
            <v>0.111280277371407</v>
          </cell>
          <cell r="T56">
            <v>4.1188560426235199E-2</v>
          </cell>
          <cell r="U56">
            <v>2.6224153116345399E-2</v>
          </cell>
          <cell r="V56">
            <v>9.2863791494024999E-3</v>
          </cell>
          <cell r="W56">
            <v>1.3164118555696399E-2</v>
          </cell>
          <cell r="X56">
            <v>0.20768007327186699</v>
          </cell>
          <cell r="Y56">
            <v>0.12473519146442399</v>
          </cell>
          <cell r="Z56">
            <v>5.4643476760630499E-2</v>
          </cell>
          <cell r="AA56">
            <v>7.0091717745224102E-2</v>
          </cell>
          <cell r="AB56">
            <v>3.1902179121971103E-2</v>
          </cell>
          <cell r="AC56">
            <v>1.4964405737298099E-2</v>
          </cell>
          <cell r="AD56">
            <v>1.6937773264238998E-2</v>
          </cell>
          <cell r="AE56">
            <v>0.38676795363426197</v>
          </cell>
          <cell r="AF56">
            <v>0.19811819493770599</v>
          </cell>
          <cell r="AG56">
            <v>9.6805989742279094E-2</v>
          </cell>
          <cell r="AH56">
            <v>6.0016583651304203E-2</v>
          </cell>
          <cell r="AI56">
            <v>1.9537653774023101E-2</v>
          </cell>
          <cell r="AJ56">
            <v>1.27543089911342E-2</v>
          </cell>
          <cell r="AK56">
            <v>5.1430589830546297E-3</v>
          </cell>
          <cell r="AL56">
            <v>1.24517646723742E-2</v>
          </cell>
          <cell r="AM56">
            <v>0.185666431591409</v>
          </cell>
          <cell r="AN56">
            <v>7.7268339693546295E-2</v>
          </cell>
          <cell r="AO56">
            <v>3.6789408244621201E-2</v>
          </cell>
          <cell r="AP56">
            <v>4.0478928357628903E-2</v>
          </cell>
          <cell r="AQ56">
            <v>1.4394594356417699E-2</v>
          </cell>
          <cell r="AR56">
            <v>6.7833446883447304E-3</v>
          </cell>
          <cell r="AS56">
            <v>7.6112501327756099E-3</v>
          </cell>
          <cell r="AT56">
            <v>0.29492419958114602</v>
          </cell>
          <cell r="AU56">
            <v>2.2725995630025898E-2</v>
          </cell>
          <cell r="AV56">
            <v>6.9117762148380293E-2</v>
          </cell>
          <cell r="AW56">
            <v>5.1263693720102303E-2</v>
          </cell>
          <cell r="AX56">
            <v>2.1650904789567001E-2</v>
          </cell>
          <cell r="AY56">
            <v>1.3469843193888701E-2</v>
          </cell>
          <cell r="AZ56">
            <v>4.1433201671805496E-3</v>
          </cell>
          <cell r="BA56">
            <v>7.12353884647898E-4</v>
          </cell>
          <cell r="BB56">
            <v>2.2013641652937E-2</v>
          </cell>
          <cell r="BC56">
            <v>4.74668592214584E-2</v>
          </cell>
          <cell r="BD56">
            <v>1.7854068544439401E-2</v>
          </cell>
          <cell r="BE56">
            <v>2.9612789419812598E-2</v>
          </cell>
          <cell r="BF56">
            <v>1.7507584765553499E-2</v>
          </cell>
          <cell r="BG56">
            <v>8.1810610347323402E-3</v>
          </cell>
          <cell r="BH56">
            <v>9.3265231462649895E-3</v>
          </cell>
          <cell r="BI56">
            <v>9.1843754053115803E-2</v>
          </cell>
          <cell r="BJ56">
            <v>2.7851900085806802E-2</v>
          </cell>
          <cell r="BK56">
            <v>7.4311912059783894E-2</v>
          </cell>
          <cell r="BL56">
            <v>5.0597932189703002E-2</v>
          </cell>
          <cell r="BM56">
            <v>1.3136023655533799E-2</v>
          </cell>
          <cell r="BN56">
            <v>6.40735914930701E-3</v>
          </cell>
          <cell r="BO56">
            <v>1.3112510202276701E-3</v>
          </cell>
          <cell r="BP56">
            <v>5.7171311416157001E-4</v>
          </cell>
          <cell r="BQ56">
            <v>2.7280187744206499E-2</v>
          </cell>
          <cell r="BR56">
            <v>6.1175886541605003E-2</v>
          </cell>
          <cell r="BS56">
            <v>2.3713978082438001E-2</v>
          </cell>
          <cell r="BT56">
            <v>3.7461908136586099E-2</v>
          </cell>
          <cell r="BU56">
            <v>1.1824772693216801E-2</v>
          </cell>
          <cell r="BV56">
            <v>6.7286646577988498E-3</v>
          </cell>
          <cell r="BW56">
            <v>5.0961079715311003E-3</v>
          </cell>
          <cell r="BX56">
            <v>0.102163814008236</v>
          </cell>
          <cell r="BY56">
            <v>0.131361618638039</v>
          </cell>
          <cell r="BZ56">
            <v>0.379706621170044</v>
          </cell>
          <cell r="CA56">
            <v>0.32703870534896901</v>
          </cell>
          <cell r="CB56">
            <v>0.22671744227409399</v>
          </cell>
          <cell r="CC56">
            <v>0.188181206583977</v>
          </cell>
          <cell r="CD56">
            <v>0.10939549006447701</v>
          </cell>
          <cell r="CE56">
            <v>2.61160970762849E-2</v>
          </cell>
          <cell r="CF56">
            <v>0.105245521425425</v>
          </cell>
          <cell r="CG56">
            <v>0.15298917889595001</v>
          </cell>
          <cell r="CH56">
            <v>5.2667923030878402E-2</v>
          </cell>
          <cell r="CI56">
            <v>0.100321259755677</v>
          </cell>
          <cell r="CJ56">
            <v>0.117321938276291</v>
          </cell>
          <cell r="CK56">
            <v>3.8536228513845298E-2</v>
          </cell>
          <cell r="CL56">
            <v>7.8785712896355206E-2</v>
          </cell>
          <cell r="CM56">
            <v>0.51106822490692105</v>
          </cell>
          <cell r="CN56">
            <v>1.19394399225712E-2</v>
          </cell>
          <cell r="CO56">
            <v>0.123066574335098</v>
          </cell>
          <cell r="CP56">
            <v>0.11422888189554201</v>
          </cell>
          <cell r="CQ56">
            <v>9.4414055347442599E-2</v>
          </cell>
          <cell r="CR56">
            <v>8.3808936178684207E-2</v>
          </cell>
          <cell r="CS56">
            <v>5.4199104157176201E-2</v>
          </cell>
          <cell r="CT56">
            <v>2.64380137592918E-4</v>
          </cell>
          <cell r="CU56">
            <v>1.1675059833902299E-2</v>
          </cell>
          <cell r="CV56">
            <v>2.8652517125010501E-2</v>
          </cell>
          <cell r="CW56">
            <v>8.8376920469487794E-3</v>
          </cell>
          <cell r="CX56">
            <v>1.981482461688E-2</v>
          </cell>
          <cell r="CY56">
            <v>4.02149520814419E-2</v>
          </cell>
          <cell r="CZ56">
            <v>1.06051158729134E-2</v>
          </cell>
          <cell r="DA56">
            <v>2.9609834981106201E-2</v>
          </cell>
          <cell r="DB56">
            <v>0.13500601053237901</v>
          </cell>
          <cell r="DC56">
            <v>1.5144403092563199E-2</v>
          </cell>
          <cell r="DD56">
            <v>0.109891965985298</v>
          </cell>
          <cell r="DE56">
            <v>9.7864121198654203E-2</v>
          </cell>
          <cell r="DF56">
            <v>7.2381995618343395E-2</v>
          </cell>
          <cell r="DG56">
            <v>6.2366265803575502E-2</v>
          </cell>
          <cell r="DH56">
            <v>3.9348551317211197E-2</v>
          </cell>
          <cell r="DI56">
            <v>2.4917365267104199E-4</v>
          </cell>
          <cell r="DJ56">
            <v>1.4895229074551399E-2</v>
          </cell>
          <cell r="DK56">
            <v>3.7509970366954803E-2</v>
          </cell>
          <cell r="DL56">
            <v>1.2027844990564401E-2</v>
          </cell>
          <cell r="DM56">
            <v>2.5482124123050301E-2</v>
          </cell>
          <cell r="DN56">
            <v>3.3033445477485698E-2</v>
          </cell>
          <cell r="DO56">
            <v>1.00157321945305E-2</v>
          </cell>
          <cell r="DP56">
            <v>2.30177141901328E-2</v>
          </cell>
          <cell r="DQ56">
            <v>0.12503637373447399</v>
          </cell>
          <cell r="DR56">
            <v>7.8048244118690505E-2</v>
          </cell>
          <cell r="DS56">
            <v>4.2379375547170597E-2</v>
          </cell>
          <cell r="DT56">
            <v>2.8489496558904599E-2</v>
          </cell>
          <cell r="DU56">
            <v>1.0559314861893701E-2</v>
          </cell>
          <cell r="DV56">
            <v>6.6855926997959596E-3</v>
          </cell>
          <cell r="DW56">
            <v>3.0651976824527501E-3</v>
          </cell>
          <cell r="DX56">
            <v>2.30822208363776E-2</v>
          </cell>
          <cell r="DY56">
            <v>5.4966026788901397E-2</v>
          </cell>
          <cell r="DZ56">
            <v>3.1820058822631801E-2</v>
          </cell>
          <cell r="EA56">
            <v>1.3889879041634801E-2</v>
          </cell>
          <cell r="EB56">
            <v>1.7930181376662899E-2</v>
          </cell>
          <cell r="EC56">
            <v>7.4941166676580897E-3</v>
          </cell>
          <cell r="ED56">
            <v>3.8737217833401602E-3</v>
          </cell>
          <cell r="EE56">
            <v>3.62039507314152E-3</v>
          </cell>
          <cell r="EF56">
            <v>0.120427623391151</v>
          </cell>
          <cell r="EG56">
            <v>2.62295287102461E-2</v>
          </cell>
          <cell r="EH56">
            <v>0.104368701577187</v>
          </cell>
          <cell r="EI56">
            <v>8.6456194519996601E-2</v>
          </cell>
          <cell r="EJ56">
            <v>4.9362063407897901E-2</v>
          </cell>
          <cell r="EK56">
            <v>3.5320404917001703E-2</v>
          </cell>
          <cell r="EL56">
            <v>1.27826368323371E-2</v>
          </cell>
          <cell r="EM56">
            <v>2.5203224735038999E-3</v>
          </cell>
          <cell r="EN56">
            <v>2.3709205810851602E-2</v>
          </cell>
          <cell r="EO56">
            <v>5.5006638169288601E-2</v>
          </cell>
          <cell r="EP56">
            <v>1.7912506988739599E-2</v>
          </cell>
          <cell r="EQ56">
            <v>3.7094129714262999E-2</v>
          </cell>
          <cell r="ER56">
            <v>3.6579426378011697E-2</v>
          </cell>
          <cell r="ES56">
            <v>1.40416586216092E-2</v>
          </cell>
          <cell r="ET56">
            <v>2.2537768634205001E-2</v>
          </cell>
          <cell r="EU56">
            <v>0.13059823215007799</v>
          </cell>
        </row>
        <row r="57">
          <cell r="Q57">
            <v>0.21721144020557401</v>
          </cell>
          <cell r="R57">
            <v>0.16231441497802701</v>
          </cell>
          <cell r="S57">
            <v>0.10711614787578599</v>
          </cell>
          <cell r="T57">
            <v>3.9390373975038501E-2</v>
          </cell>
          <cell r="U57">
            <v>2.4740358814597099E-2</v>
          </cell>
          <cell r="V57">
            <v>8.6085022073889208E-3</v>
          </cell>
          <cell r="W57">
            <v>1.31558705141171E-2</v>
          </cell>
          <cell r="X57">
            <v>0.20405556510554199</v>
          </cell>
          <cell r="Y57">
            <v>0.122924044728279</v>
          </cell>
          <cell r="Z57">
            <v>5.5198268454774199E-2</v>
          </cell>
          <cell r="AA57">
            <v>6.7725775968258906E-2</v>
          </cell>
          <cell r="AB57">
            <v>3.0781870707869498E-2</v>
          </cell>
          <cell r="AC57">
            <v>1.46500139797412E-2</v>
          </cell>
          <cell r="AD57">
            <v>1.6131856577333199E-2</v>
          </cell>
          <cell r="AE57">
            <v>0.37952584028244002</v>
          </cell>
          <cell r="AF57">
            <v>0.193250551819801</v>
          </cell>
          <cell r="AG57">
            <v>9.6049763262271895E-2</v>
          </cell>
          <cell r="AH57">
            <v>5.7797063142061199E-2</v>
          </cell>
          <cell r="AI57">
            <v>1.9371941685676599E-2</v>
          </cell>
          <cell r="AJ57">
            <v>1.25490669161081E-2</v>
          </cell>
          <cell r="AK57">
            <v>4.81334428380298E-3</v>
          </cell>
          <cell r="AL57">
            <v>1.24853896794196E-2</v>
          </cell>
          <cell r="AM57">
            <v>0.18076516357451899</v>
          </cell>
          <cell r="AN57">
            <v>7.6677821576595306E-2</v>
          </cell>
          <cell r="AO57">
            <v>3.8252701363033E-2</v>
          </cell>
          <cell r="AP57">
            <v>3.84251212577989E-2</v>
          </cell>
          <cell r="AQ57">
            <v>1.4558597467839701E-2</v>
          </cell>
          <cell r="AR57">
            <v>6.8228748620526702E-3</v>
          </cell>
          <cell r="AS57">
            <v>7.7357226625167901E-3</v>
          </cell>
          <cell r="AT57">
            <v>0.28930032253265398</v>
          </cell>
          <cell r="AU57">
            <v>2.3960882797837299E-2</v>
          </cell>
          <cell r="AV57">
            <v>6.6264651715755504E-2</v>
          </cell>
          <cell r="AW57">
            <v>4.9319084733724601E-2</v>
          </cell>
          <cell r="AX57">
            <v>2.0018430426716801E-2</v>
          </cell>
          <cell r="AY57">
            <v>1.2191291898489E-2</v>
          </cell>
          <cell r="AZ57">
            <v>3.7951579589438002E-3</v>
          </cell>
          <cell r="BA57">
            <v>6.7048083524481503E-4</v>
          </cell>
          <cell r="BB57">
            <v>2.3290401489888101E-2</v>
          </cell>
          <cell r="BC57">
            <v>4.62462231516838E-2</v>
          </cell>
          <cell r="BD57">
            <v>1.6945567101673099E-2</v>
          </cell>
          <cell r="BE57">
            <v>2.9300654789533299E-2</v>
          </cell>
          <cell r="BF57">
            <v>1.6223272308707199E-2</v>
          </cell>
          <cell r="BG57">
            <v>7.8271391114562404E-3</v>
          </cell>
          <cell r="BH57">
            <v>8.3961339525015898E-3</v>
          </cell>
          <cell r="BI57">
            <v>9.0225532650947599E-2</v>
          </cell>
          <cell r="BJ57">
            <v>2.5713430717587499E-2</v>
          </cell>
          <cell r="BK57">
            <v>7.0803157985210405E-2</v>
          </cell>
          <cell r="BL57">
            <v>4.8430625349283198E-2</v>
          </cell>
          <cell r="BM57">
            <v>1.157620921731E-2</v>
          </cell>
          <cell r="BN57">
            <v>5.3873695433139801E-3</v>
          </cell>
          <cell r="BO57">
            <v>1.17755293181809E-3</v>
          </cell>
          <cell r="BP57">
            <v>5.4321957364980296E-4</v>
          </cell>
          <cell r="BQ57">
            <v>2.5170210247324801E-2</v>
          </cell>
          <cell r="BR57">
            <v>5.9226948767900502E-2</v>
          </cell>
          <cell r="BS57">
            <v>2.2372532574000001E-2</v>
          </cell>
          <cell r="BT57">
            <v>3.6854416876070398E-2</v>
          </cell>
          <cell r="BU57">
            <v>1.0398656129837E-2</v>
          </cell>
          <cell r="BV57">
            <v>6.18883925367587E-3</v>
          </cell>
          <cell r="BW57">
            <v>4.2098166918476199E-3</v>
          </cell>
          <cell r="BX57">
            <v>9.6516586840152699E-2</v>
          </cell>
          <cell r="BY57">
            <v>0.12798891961574599</v>
          </cell>
          <cell r="BZ57">
            <v>0.39596861600875899</v>
          </cell>
          <cell r="CA57">
            <v>0.34625893831253102</v>
          </cell>
          <cell r="CB57">
            <v>0.242837503552437</v>
          </cell>
          <cell r="CC57">
            <v>0.20123870670795399</v>
          </cell>
          <cell r="CD57">
            <v>0.115548427924688</v>
          </cell>
          <cell r="CE57">
            <v>2.6321938459514201E-2</v>
          </cell>
          <cell r="CF57">
            <v>0.10166698061417399</v>
          </cell>
          <cell r="CG57">
            <v>0.15313111245632199</v>
          </cell>
          <cell r="CH57">
            <v>4.9709666921342197E-2</v>
          </cell>
          <cell r="CI57">
            <v>0.10342144770860701</v>
          </cell>
          <cell r="CJ57">
            <v>0.12728907167911499</v>
          </cell>
          <cell r="CK57">
            <v>4.1598794851972799E-2</v>
          </cell>
          <cell r="CL57">
            <v>8.5690277434713497E-2</v>
          </cell>
          <cell r="CM57">
            <v>0.52395755052566495</v>
          </cell>
          <cell r="CN57">
            <v>1.0418614372611001E-2</v>
          </cell>
          <cell r="CO57">
            <v>0.13123792409896901</v>
          </cell>
          <cell r="CP57">
            <v>0.122821062803268</v>
          </cell>
          <cell r="CQ57">
            <v>0.10156540572643299</v>
          </cell>
          <cell r="CR57">
            <v>8.9465141296386705E-2</v>
          </cell>
          <cell r="CS57">
            <v>5.7069123563106797E-2</v>
          </cell>
          <cell r="CT57">
            <v>2.22013964247412E-4</v>
          </cell>
          <cell r="CU57">
            <v>1.01966003617091E-2</v>
          </cell>
          <cell r="CV57">
            <v>2.96725146472454E-2</v>
          </cell>
          <cell r="CW57">
            <v>8.4168603597165204E-3</v>
          </cell>
          <cell r="CX57">
            <v>2.1255655132342899E-2</v>
          </cell>
          <cell r="CY57">
            <v>4.4496286660432802E-2</v>
          </cell>
          <cell r="CZ57">
            <v>1.2100264294118E-2</v>
          </cell>
          <cell r="DA57">
            <v>3.2396020945357699E-2</v>
          </cell>
          <cell r="DB57">
            <v>0.14165653288364399</v>
          </cell>
          <cell r="DC57">
            <v>1.1348208412528E-2</v>
          </cell>
          <cell r="DD57">
            <v>0.11002642661333099</v>
          </cell>
          <cell r="DE57">
            <v>0.10064560174942</v>
          </cell>
          <cell r="DF57">
            <v>7.7033296227455098E-2</v>
          </cell>
          <cell r="DG57">
            <v>6.7085504531860393E-2</v>
          </cell>
          <cell r="DH57">
            <v>4.1810473305132802E-2</v>
          </cell>
          <cell r="DI57">
            <v>1.6679361413947299E-4</v>
          </cell>
          <cell r="DJ57">
            <v>1.1181414741487299E-2</v>
          </cell>
          <cell r="DK57">
            <v>3.2993134111166E-2</v>
          </cell>
          <cell r="DL57">
            <v>9.3808271000746599E-3</v>
          </cell>
          <cell r="DM57">
            <v>2.3612308506497801E-2</v>
          </cell>
          <cell r="DN57">
            <v>3.5222817212343202E-2</v>
          </cell>
          <cell r="DO57">
            <v>9.9477896333560207E-3</v>
          </cell>
          <cell r="DP57">
            <v>2.5275027691470602E-2</v>
          </cell>
          <cell r="DQ57">
            <v>0.121374636888504</v>
          </cell>
          <cell r="DR57">
            <v>7.7943950891494806E-2</v>
          </cell>
          <cell r="DS57">
            <v>4.20859195291996E-2</v>
          </cell>
          <cell r="DT57">
            <v>2.8333671391010298E-2</v>
          </cell>
          <cell r="DU57">
            <v>1.0618542321026299E-2</v>
          </cell>
          <cell r="DV57">
            <v>6.5760351717472102E-3</v>
          </cell>
          <cell r="DW57">
            <v>3.0234661841984601E-3</v>
          </cell>
          <cell r="DX57">
            <v>2.3245434347033599E-2</v>
          </cell>
          <cell r="DY57">
            <v>5.4698519002650402E-2</v>
          </cell>
          <cell r="DZ57">
            <v>3.14673744142056E-2</v>
          </cell>
          <cell r="EA57">
            <v>1.3752247513189399E-2</v>
          </cell>
          <cell r="EB57">
            <v>1.77151281840492E-2</v>
          </cell>
          <cell r="EC57">
            <v>7.5950757600367104E-3</v>
          </cell>
          <cell r="ED57">
            <v>4.0425068522429199E-3</v>
          </cell>
          <cell r="EE57">
            <v>3.5525690604764301E-3</v>
          </cell>
          <cell r="EF57">
            <v>0.120029866695404</v>
          </cell>
          <cell r="EG57">
            <v>2.8278144076466599E-2</v>
          </cell>
          <cell r="EH57">
            <v>0.11261834949254999</v>
          </cell>
          <cell r="EI57">
            <v>9.4458617269992801E-2</v>
          </cell>
          <cell r="EJ57">
            <v>5.3620260208845097E-2</v>
          </cell>
          <cell r="EK57">
            <v>3.8112025707960101E-2</v>
          </cell>
          <cell r="EL57">
            <v>1.36453647955936E-2</v>
          </cell>
          <cell r="EM57">
            <v>2.6876965940112298E-3</v>
          </cell>
          <cell r="EN57">
            <v>2.5590446791499799E-2</v>
          </cell>
          <cell r="EO57">
            <v>5.8998089283704799E-2</v>
          </cell>
          <cell r="EP57">
            <v>1.8159731962307999E-2</v>
          </cell>
          <cell r="EQ57">
            <v>4.0838355901385903E-2</v>
          </cell>
          <cell r="ER57">
            <v>3.9974894374609E-2</v>
          </cell>
          <cell r="ES57">
            <v>1.55082340814378E-2</v>
          </cell>
          <cell r="ET57">
            <v>2.4466659677138101E-2</v>
          </cell>
          <cell r="EU57">
            <v>0.14089649915695199</v>
          </cell>
        </row>
        <row r="58">
          <cell r="Q58">
            <v>0.21680699288845101</v>
          </cell>
          <cell r="R58">
            <v>0.159851133823395</v>
          </cell>
          <cell r="S58">
            <v>0.105116046965122</v>
          </cell>
          <cell r="T58">
            <v>3.8155671209096902E-2</v>
          </cell>
          <cell r="U58">
            <v>2.4062277749180801E-2</v>
          </cell>
          <cell r="V58">
            <v>8.0648924220418604E-3</v>
          </cell>
          <cell r="W58">
            <v>1.3412006143623799E-2</v>
          </cell>
          <cell r="X58">
            <v>0.20339499052872401</v>
          </cell>
          <cell r="Y58">
            <v>0.121695458889008</v>
          </cell>
          <cell r="Z58">
            <v>5.4735087333801898E-2</v>
          </cell>
          <cell r="AA58">
            <v>6.6960373316257399E-2</v>
          </cell>
          <cell r="AB58">
            <v>3.0090779066085802E-2</v>
          </cell>
          <cell r="AC58">
            <v>1.40933944877047E-2</v>
          </cell>
          <cell r="AD58">
            <v>1.5997385010443298E-2</v>
          </cell>
          <cell r="AE58">
            <v>0.37665814161300698</v>
          </cell>
          <cell r="AF58">
            <v>0.19459530711174</v>
          </cell>
          <cell r="AG58">
            <v>9.2592291533947005E-2</v>
          </cell>
          <cell r="AH58">
            <v>5.4583899676799802E-2</v>
          </cell>
          <cell r="AI58">
            <v>1.7410604283213602E-2</v>
          </cell>
          <cell r="AJ58">
            <v>1.1611015535891099E-2</v>
          </cell>
          <cell r="AK58">
            <v>4.2365654013799998E-3</v>
          </cell>
          <cell r="AL58">
            <v>1.26147112309741E-2</v>
          </cell>
          <cell r="AM58">
            <v>0.18198059684735099</v>
          </cell>
          <cell r="AN58">
            <v>7.5181685388088199E-2</v>
          </cell>
          <cell r="AO58">
            <v>3.8008389268770398E-2</v>
          </cell>
          <cell r="AP58">
            <v>3.7173297068953101E-2</v>
          </cell>
          <cell r="AQ58">
            <v>1.3174039311707001E-2</v>
          </cell>
          <cell r="AR58">
            <v>5.79958896755848E-3</v>
          </cell>
          <cell r="AS58">
            <v>7.3744501148078701E-3</v>
          </cell>
          <cell r="AT58">
            <v>0.28718760609626798</v>
          </cell>
          <cell r="AU58">
            <v>2.2211689502000798E-2</v>
          </cell>
          <cell r="AV58">
            <v>6.7258842289447798E-2</v>
          </cell>
          <cell r="AW58">
            <v>5.0532143563032199E-2</v>
          </cell>
          <cell r="AX58">
            <v>2.07450669258833E-2</v>
          </cell>
          <cell r="AY58">
            <v>1.24512622132897E-2</v>
          </cell>
          <cell r="AZ58">
            <v>3.8283270077078498E-3</v>
          </cell>
          <cell r="BA58">
            <v>7.9729491073894003E-4</v>
          </cell>
          <cell r="BB58">
            <v>2.1414393726226701E-2</v>
          </cell>
          <cell r="BC58">
            <v>4.65137735009193E-2</v>
          </cell>
          <cell r="BD58">
            <v>1.6726698096232801E-2</v>
          </cell>
          <cell r="BE58">
            <v>2.97870762670394E-2</v>
          </cell>
          <cell r="BF58">
            <v>1.6916740685701401E-2</v>
          </cell>
          <cell r="BG58">
            <v>8.2938055222481401E-3</v>
          </cell>
          <cell r="BH58">
            <v>8.6229348968798105E-3</v>
          </cell>
          <cell r="BI58">
            <v>8.9470535516738905E-2</v>
          </cell>
          <cell r="BJ58">
            <v>2.4826383218169198E-2</v>
          </cell>
          <cell r="BK58">
            <v>6.8311408162117004E-2</v>
          </cell>
          <cell r="BL58">
            <v>4.6731505542993497E-2</v>
          </cell>
          <cell r="BM58">
            <v>1.1732223443687E-2</v>
          </cell>
          <cell r="BN58">
            <v>5.5398680269718196E-3</v>
          </cell>
          <cell r="BO58">
            <v>1.25365975017384E-3</v>
          </cell>
          <cell r="BP58">
            <v>5.1511640899481895E-4</v>
          </cell>
          <cell r="BQ58">
            <v>2.43112661975926E-2</v>
          </cell>
          <cell r="BR58">
            <v>5.6579180061817197E-2</v>
          </cell>
          <cell r="BS58">
            <v>2.1579899800582301E-2</v>
          </cell>
          <cell r="BT58">
            <v>3.49992815867479E-2</v>
          </cell>
          <cell r="BU58">
            <v>1.0478563606739001E-2</v>
          </cell>
          <cell r="BV58">
            <v>6.1923550680060002E-3</v>
          </cell>
          <cell r="BW58">
            <v>4.2862081254501101E-3</v>
          </cell>
          <cell r="BX58">
            <v>9.3137793242931394E-2</v>
          </cell>
          <cell r="BY58">
            <v>0.123032063245773</v>
          </cell>
          <cell r="BZ58">
            <v>0.40717199444770802</v>
          </cell>
          <cell r="CA58">
            <v>0.35758644342422502</v>
          </cell>
          <cell r="CB58">
            <v>0.25603780150413502</v>
          </cell>
          <cell r="CC58">
            <v>0.21241994202136999</v>
          </cell>
          <cell r="CD58">
            <v>0.121858386636403</v>
          </cell>
          <cell r="CE58">
            <v>2.5596066197469802E-2</v>
          </cell>
          <cell r="CF58">
            <v>9.7435996785082205E-2</v>
          </cell>
          <cell r="CG58">
            <v>0.151134207844734</v>
          </cell>
          <cell r="CH58">
            <v>4.95855553897682E-2</v>
          </cell>
          <cell r="CI58">
            <v>0.101548645522473</v>
          </cell>
          <cell r="CJ58">
            <v>0.13417941331863401</v>
          </cell>
          <cell r="CK58">
            <v>4.3617862593287898E-2</v>
          </cell>
          <cell r="CL58">
            <v>9.0561553485548493E-2</v>
          </cell>
          <cell r="CM58">
            <v>0.530204057693481</v>
          </cell>
          <cell r="CN58">
            <v>1.06639731675386E-2</v>
          </cell>
          <cell r="CO58">
            <v>0.148845419287682</v>
          </cell>
          <cell r="CP58">
            <v>0.13985806703567499</v>
          </cell>
          <cell r="CQ58">
            <v>0.116609990596771</v>
          </cell>
          <cell r="CR58">
            <v>0.1022589802742</v>
          </cell>
          <cell r="CS58">
            <v>6.3814080818450594E-2</v>
          </cell>
          <cell r="CT58">
            <v>2.31908039507699E-4</v>
          </cell>
          <cell r="CU58">
            <v>1.04320651111246E-2</v>
          </cell>
          <cell r="CV58">
            <v>3.2235432416200603E-2</v>
          </cell>
          <cell r="CW58">
            <v>8.9873521865886496E-3</v>
          </cell>
          <cell r="CX58">
            <v>2.32480806488812E-2</v>
          </cell>
          <cell r="CY58">
            <v>5.2795909345150001E-2</v>
          </cell>
          <cell r="CZ58">
            <v>1.43510111302486E-2</v>
          </cell>
          <cell r="DA58">
            <v>3.8444897404233097E-2</v>
          </cell>
          <cell r="DB58">
            <v>0.15950939059257499</v>
          </cell>
          <cell r="DC58">
            <v>9.2357080429792404E-3</v>
          </cell>
          <cell r="DD58">
            <v>0.102704413235188</v>
          </cell>
          <cell r="DE58">
            <v>9.4815827906131703E-2</v>
          </cell>
          <cell r="DF58">
            <v>7.5538836419582395E-2</v>
          </cell>
          <cell r="DG58">
            <v>6.5901912748813601E-2</v>
          </cell>
          <cell r="DH58">
            <v>4.1276757473220703E-2</v>
          </cell>
          <cell r="DI58">
            <v>1.54685157216043E-4</v>
          </cell>
          <cell r="DJ58">
            <v>9.0810224516717896E-3</v>
          </cell>
          <cell r="DK58">
            <v>2.7165578678250299E-2</v>
          </cell>
          <cell r="DL58">
            <v>7.8885863184299798E-3</v>
          </cell>
          <cell r="DM58">
            <v>1.9276992622984698E-2</v>
          </cell>
          <cell r="DN58">
            <v>3.4262079745531103E-2</v>
          </cell>
          <cell r="DO58">
            <v>9.6369220253449094E-3</v>
          </cell>
          <cell r="DP58">
            <v>2.4625158756202099E-2</v>
          </cell>
          <cell r="DQ58">
            <v>0.111940123140812</v>
          </cell>
          <cell r="DR58">
            <v>7.4535921216011006E-2</v>
          </cell>
          <cell r="DS58">
            <v>4.0206477046012899E-2</v>
          </cell>
          <cell r="DT58">
            <v>2.6882896199822402E-2</v>
          </cell>
          <cell r="DU58">
            <v>9.9037121981382405E-3</v>
          </cell>
          <cell r="DV58">
            <v>6.2578953802585602E-3</v>
          </cell>
          <cell r="DW58">
            <v>2.9102283461200202E-3</v>
          </cell>
          <cell r="DX58">
            <v>2.2370762141415101E-2</v>
          </cell>
          <cell r="DY58">
            <v>5.2165158589833997E-2</v>
          </cell>
          <cell r="DZ58">
            <v>3.03027648478746E-2</v>
          </cell>
          <cell r="EA58">
            <v>1.33235822227843E-2</v>
          </cell>
          <cell r="EB58">
            <v>1.69791831046802E-2</v>
          </cell>
          <cell r="EC58">
            <v>6.9934837520122502E-3</v>
          </cell>
          <cell r="ED58">
            <v>3.6458164936658301E-3</v>
          </cell>
          <cell r="EE58">
            <v>3.3476672045464201E-3</v>
          </cell>
          <cell r="EF58">
            <v>0.114742398262024</v>
          </cell>
          <cell r="EG58">
            <v>2.8596460819244399E-2</v>
          </cell>
          <cell r="EH58">
            <v>0.115415692329407</v>
          </cell>
          <cell r="EI58">
            <v>9.6029654145240798E-2</v>
          </cell>
          <cell r="EJ58">
            <v>5.3985264152288402E-2</v>
          </cell>
          <cell r="EK58">
            <v>3.8001149892807E-2</v>
          </cell>
          <cell r="EL58">
            <v>1.38573199629538E-2</v>
          </cell>
          <cell r="EM58">
            <v>2.8387108787614902E-3</v>
          </cell>
          <cell r="EN58">
            <v>2.5757750645513802E-2</v>
          </cell>
          <cell r="EO58">
            <v>6.1430424451828003E-2</v>
          </cell>
          <cell r="EP58">
            <v>1.9386034688401201E-2</v>
          </cell>
          <cell r="EQ58">
            <v>4.2044389235043403E-2</v>
          </cell>
          <cell r="ER58">
            <v>4.0127944201231003E-2</v>
          </cell>
          <cell r="ES58">
            <v>1.5984112901116398E-2</v>
          </cell>
          <cell r="ET58">
            <v>2.41438301193968E-2</v>
          </cell>
          <cell r="EU58">
            <v>0.14401215314865101</v>
          </cell>
        </row>
        <row r="59">
          <cell r="Q59">
            <v>0.223227709531784</v>
          </cell>
          <cell r="R59">
            <v>0.163384199142456</v>
          </cell>
          <cell r="S59">
            <v>0.106218755245209</v>
          </cell>
          <cell r="T59">
            <v>3.8792517036199597E-2</v>
          </cell>
          <cell r="U59">
            <v>2.4283446371555301E-2</v>
          </cell>
          <cell r="V59">
            <v>8.0941843439839602E-3</v>
          </cell>
          <cell r="W59">
            <v>1.43699350684182E-2</v>
          </cell>
          <cell r="X59">
            <v>0.20885778058355201</v>
          </cell>
          <cell r="Y59">
            <v>0.12459167838096601</v>
          </cell>
          <cell r="Z59">
            <v>5.7165440351076797E-2</v>
          </cell>
          <cell r="AA59">
            <v>6.7426237107924003E-2</v>
          </cell>
          <cell r="AB59">
            <v>3.0698332935571698E-2</v>
          </cell>
          <cell r="AC59">
            <v>1.4509072433768E-2</v>
          </cell>
          <cell r="AD59">
            <v>1.6189261300197801E-2</v>
          </cell>
          <cell r="AE59">
            <v>0.38661190867424</v>
          </cell>
          <cell r="AF59">
            <v>0.200853481888771</v>
          </cell>
          <cell r="AG59">
            <v>9.4768911600112901E-2</v>
          </cell>
          <cell r="AH59">
            <v>5.4186087101697901E-2</v>
          </cell>
          <cell r="AI59">
            <v>1.7896918579936E-2</v>
          </cell>
          <cell r="AJ59">
            <v>1.1882862076163301E-2</v>
          </cell>
          <cell r="AK59">
            <v>4.3338351266812803E-3</v>
          </cell>
          <cell r="AL59">
            <v>1.3549286153005401E-2</v>
          </cell>
          <cell r="AM59">
            <v>0.187304197647125</v>
          </cell>
          <cell r="AN59">
            <v>7.6871991157531697E-2</v>
          </cell>
          <cell r="AO59">
            <v>4.0582821332080798E-2</v>
          </cell>
          <cell r="AP59">
            <v>3.6289168547533598E-2</v>
          </cell>
          <cell r="AQ59">
            <v>1.35630825534463E-2</v>
          </cell>
          <cell r="AR59">
            <v>6.0140563529103297E-3</v>
          </cell>
          <cell r="AS59">
            <v>7.5490265938101498E-3</v>
          </cell>
          <cell r="AT59">
            <v>0.295622408390045</v>
          </cell>
          <cell r="AU59">
            <v>2.2374231368303299E-2</v>
          </cell>
          <cell r="AV59">
            <v>6.8615287542343098E-2</v>
          </cell>
          <cell r="AW59">
            <v>5.2032668143510798E-2</v>
          </cell>
          <cell r="AX59">
            <v>2.0895600318908698E-2</v>
          </cell>
          <cell r="AY59">
            <v>1.2400584295392E-2</v>
          </cell>
          <cell r="AZ59">
            <v>3.7603492350701899E-3</v>
          </cell>
          <cell r="BA59">
            <v>8.2064891492907304E-4</v>
          </cell>
          <cell r="BB59">
            <v>2.1553582906082201E-2</v>
          </cell>
          <cell r="BC59">
            <v>4.77196872234344E-2</v>
          </cell>
          <cell r="BD59">
            <v>1.6582618981660399E-2</v>
          </cell>
          <cell r="BE59">
            <v>3.11370685919958E-2</v>
          </cell>
          <cell r="BF59">
            <v>1.7135251313448001E-2</v>
          </cell>
          <cell r="BG59">
            <v>8.4950160863969393E-3</v>
          </cell>
          <cell r="BH59">
            <v>8.6402347332064297E-3</v>
          </cell>
          <cell r="BI59">
            <v>9.0989515185356099E-2</v>
          </cell>
          <cell r="BJ59">
            <v>2.3053102195262899E-2</v>
          </cell>
          <cell r="BK59">
            <v>6.7670412361621898E-2</v>
          </cell>
          <cell r="BL59">
            <v>4.6989575028419502E-2</v>
          </cell>
          <cell r="BM59">
            <v>1.1249244213104199E-2</v>
          </cell>
          <cell r="BN59">
            <v>5.1471730694174801E-3</v>
          </cell>
          <cell r="BO59">
            <v>1.1472990230364001E-3</v>
          </cell>
          <cell r="BP59">
            <v>4.9337522447805095E-4</v>
          </cell>
          <cell r="BQ59">
            <v>2.2559726220138101E-2</v>
          </cell>
          <cell r="BR59">
            <v>5.6421168148517602E-2</v>
          </cell>
          <cell r="BS59">
            <v>2.0680838351489102E-2</v>
          </cell>
          <cell r="BT59">
            <v>3.5740330837151002E-2</v>
          </cell>
          <cell r="BU59">
            <v>1.0101945139467701E-2</v>
          </cell>
          <cell r="BV59">
            <v>6.1020710091002697E-3</v>
          </cell>
          <cell r="BW59">
            <v>3.9998739384137201E-3</v>
          </cell>
          <cell r="BX59">
            <v>9.0723514556884793E-2</v>
          </cell>
          <cell r="BY59">
            <v>0.116387717425823</v>
          </cell>
          <cell r="BZ59">
            <v>0.40627682209014898</v>
          </cell>
          <cell r="CA59">
            <v>0.35951182246208202</v>
          </cell>
          <cell r="CB59">
            <v>0.25951993465423601</v>
          </cell>
          <cell r="CC59">
            <v>0.21556283533573201</v>
          </cell>
          <cell r="CD59">
            <v>0.122289755082617</v>
          </cell>
          <cell r="CE59">
            <v>2.4406790811785001E-2</v>
          </cell>
          <cell r="CF59">
            <v>9.19809233966008E-2</v>
          </cell>
          <cell r="CG59">
            <v>0.146756887435913</v>
          </cell>
          <cell r="CH59">
            <v>4.6765009289706803E-2</v>
          </cell>
          <cell r="CI59">
            <v>9.9991881464083096E-2</v>
          </cell>
          <cell r="CJ59">
            <v>0.13723015785217299</v>
          </cell>
          <cell r="CK59">
            <v>4.3957086312564897E-2</v>
          </cell>
          <cell r="CL59">
            <v>9.3273076683409201E-2</v>
          </cell>
          <cell r="CM59">
            <v>0.52266454696655296</v>
          </cell>
          <cell r="CN59">
            <v>1.02111771702766E-2</v>
          </cell>
          <cell r="CO59">
            <v>0.15633769333362599</v>
          </cell>
          <cell r="CP59">
            <v>0.14736053347587599</v>
          </cell>
          <cell r="CQ59">
            <v>0.122929997742176</v>
          </cell>
          <cell r="CR59">
            <v>0.10729862749576601</v>
          </cell>
          <cell r="CS59">
            <v>6.6216402795651802E-2</v>
          </cell>
          <cell r="CT59">
            <v>2.3809760157883901E-4</v>
          </cell>
          <cell r="CU59">
            <v>9.9730795192458904E-3</v>
          </cell>
          <cell r="CV59">
            <v>3.3407695591449703E-2</v>
          </cell>
          <cell r="CW59">
            <v>8.9771630223086808E-3</v>
          </cell>
          <cell r="CX59">
            <v>2.44305338445924E-2</v>
          </cell>
          <cell r="CY59">
            <v>5.67135959863663E-2</v>
          </cell>
          <cell r="CZ59">
            <v>1.5631370519515599E-2</v>
          </cell>
          <cell r="DA59">
            <v>4.1082227091147699E-2</v>
          </cell>
          <cell r="DB59">
            <v>0.166548877954483</v>
          </cell>
          <cell r="DC59">
            <v>7.4073122814297702E-3</v>
          </cell>
          <cell r="DD59">
            <v>9.6931017935276004E-2</v>
          </cell>
          <cell r="DE59">
            <v>9.0428128838539096E-2</v>
          </cell>
          <cell r="DF59">
            <v>7.3091305792331696E-2</v>
          </cell>
          <cell r="DG59">
            <v>6.3898392021655995E-2</v>
          </cell>
          <cell r="DH59">
            <v>3.94544282070051E-2</v>
          </cell>
          <cell r="DI59">
            <v>1.3994383191654901E-4</v>
          </cell>
          <cell r="DJ59">
            <v>7.26736837990327E-3</v>
          </cell>
          <cell r="DK59">
            <v>2.3839712142944301E-2</v>
          </cell>
          <cell r="DL59">
            <v>6.5028888607703804E-3</v>
          </cell>
          <cell r="DM59">
            <v>1.7336822372029E-2</v>
          </cell>
          <cell r="DN59">
            <v>3.3636871725320802E-2</v>
          </cell>
          <cell r="DO59">
            <v>9.1929121169184707E-3</v>
          </cell>
          <cell r="DP59">
            <v>2.4443960249951099E-2</v>
          </cell>
          <cell r="DQ59">
            <v>0.10433833301067399</v>
          </cell>
          <cell r="DR59">
            <v>6.9424904882907895E-2</v>
          </cell>
          <cell r="DS59">
            <v>3.6863822489976897E-2</v>
          </cell>
          <cell r="DT59">
            <v>2.4577111005783098E-2</v>
          </cell>
          <cell r="DU59">
            <v>9.0511869639158197E-3</v>
          </cell>
          <cell r="DV59">
            <v>5.7921451516449503E-3</v>
          </cell>
          <cell r="DW59">
            <v>2.6947493541239998E-3</v>
          </cell>
          <cell r="DX59">
            <v>2.1022156732028199E-2</v>
          </cell>
          <cell r="DY59">
            <v>4.8402748709872101E-2</v>
          </cell>
          <cell r="DZ59">
            <v>2.78126355260611E-2</v>
          </cell>
          <cell r="EA59">
            <v>1.22867110592498E-2</v>
          </cell>
          <cell r="EB59">
            <v>1.5525924863114E-2</v>
          </cell>
          <cell r="EC59">
            <v>6.3564372248947603E-3</v>
          </cell>
          <cell r="ED59">
            <v>3.2590413742281002E-3</v>
          </cell>
          <cell r="EE59">
            <v>3.09739586245671E-3</v>
          </cell>
          <cell r="EF59">
            <v>0.10628873109817499</v>
          </cell>
          <cell r="EG59">
            <v>2.9344320297241201E-2</v>
          </cell>
          <cell r="EH59">
            <v>0.116144277155399</v>
          </cell>
          <cell r="EI59">
            <v>9.7146034240722698E-2</v>
          </cell>
          <cell r="EJ59">
            <v>5.4447431117296198E-2</v>
          </cell>
          <cell r="EK59">
            <v>3.85736674070358E-2</v>
          </cell>
          <cell r="EL59">
            <v>1.39241748689173E-2</v>
          </cell>
          <cell r="EM59">
            <v>3.00659265534818E-3</v>
          </cell>
          <cell r="EN59">
            <v>2.63377268678919E-2</v>
          </cell>
          <cell r="EO59">
            <v>6.1696846038103097E-2</v>
          </cell>
          <cell r="EP59">
            <v>1.8998246377821399E-2</v>
          </cell>
          <cell r="EQ59">
            <v>4.2698600313342501E-2</v>
          </cell>
          <cell r="ER59">
            <v>4.0523257106542601E-2</v>
          </cell>
          <cell r="ES59">
            <v>1.5873762409808301E-2</v>
          </cell>
          <cell r="ET59">
            <v>2.46494934192476E-2</v>
          </cell>
          <cell r="EU59">
            <v>0.14548859000205999</v>
          </cell>
        </row>
        <row r="60">
          <cell r="Q60">
            <v>0.23787464201450301</v>
          </cell>
          <cell r="R60">
            <v>0.17516729235649101</v>
          </cell>
          <cell r="S60">
            <v>0.115787737071514</v>
          </cell>
          <cell r="T60">
            <v>4.3515156954526901E-2</v>
          </cell>
          <cell r="U60">
            <v>2.7145966887474102E-2</v>
          </cell>
          <cell r="V60">
            <v>9.3091271825599398E-3</v>
          </cell>
          <cell r="W60">
            <v>1.74929669089634E-2</v>
          </cell>
          <cell r="X60">
            <v>0.22038167532779401</v>
          </cell>
          <cell r="Y60">
            <v>0.131652146577835</v>
          </cell>
          <cell r="Z60">
            <v>5.9379562040583297E-2</v>
          </cell>
          <cell r="AA60">
            <v>7.2272582870913801E-2</v>
          </cell>
          <cell r="AB60">
            <v>3.4206029027700403E-2</v>
          </cell>
          <cell r="AC60">
            <v>1.6369188828737401E-2</v>
          </cell>
          <cell r="AD60">
            <v>1.7836839606131201E-2</v>
          </cell>
          <cell r="AE60">
            <v>0.41304194927215598</v>
          </cell>
          <cell r="AF60">
            <v>0.21634243428707101</v>
          </cell>
          <cell r="AG60">
            <v>0.100139237940311</v>
          </cell>
          <cell r="AH60">
            <v>5.7315103709697703E-2</v>
          </cell>
          <cell r="AI60">
            <v>1.9127734005451199E-2</v>
          </cell>
          <cell r="AJ60">
            <v>1.27200437709689E-2</v>
          </cell>
          <cell r="AK60">
            <v>4.7549362859396196E-3</v>
          </cell>
          <cell r="AL60">
            <v>1.6536057471956599E-2</v>
          </cell>
          <cell r="AM60">
            <v>0.19980637439483201</v>
          </cell>
          <cell r="AN60">
            <v>8.1011503934860202E-2</v>
          </cell>
          <cell r="AO60">
            <v>4.2824135792441098E-2</v>
          </cell>
          <cell r="AP60">
            <v>3.81873694368349E-2</v>
          </cell>
          <cell r="AQ60">
            <v>1.43727976828814E-2</v>
          </cell>
          <cell r="AR60">
            <v>6.4076895392043897E-3</v>
          </cell>
          <cell r="AS60">
            <v>7.96510794487712E-3</v>
          </cell>
          <cell r="AT60">
            <v>0.31648167967796298</v>
          </cell>
          <cell r="AU60">
            <v>2.15322095900774E-2</v>
          </cell>
          <cell r="AV60">
            <v>7.5028061866760296E-2</v>
          </cell>
          <cell r="AW60">
            <v>5.8472633361816399E-2</v>
          </cell>
          <cell r="AX60">
            <v>2.4387421086430602E-2</v>
          </cell>
          <cell r="AY60">
            <v>1.4425922185182599E-2</v>
          </cell>
          <cell r="AZ60">
            <v>4.5541908857937002E-3</v>
          </cell>
          <cell r="BA60">
            <v>9.5690943743547102E-4</v>
          </cell>
          <cell r="BB60">
            <v>2.05753009609452E-2</v>
          </cell>
          <cell r="BC60">
            <v>5.0640638917684597E-2</v>
          </cell>
          <cell r="BD60">
            <v>1.6555426236541899E-2</v>
          </cell>
          <cell r="BE60">
            <v>3.4085213419161903E-2</v>
          </cell>
          <cell r="BF60">
            <v>1.98332313448191E-2</v>
          </cell>
          <cell r="BG60">
            <v>9.9614992961602703E-3</v>
          </cell>
          <cell r="BH60">
            <v>9.8717316353788397E-3</v>
          </cell>
          <cell r="BI60">
            <v>9.6560269594192505E-2</v>
          </cell>
          <cell r="BJ60">
            <v>2.2107305005192798E-2</v>
          </cell>
          <cell r="BK60">
            <v>6.9029845297336606E-2</v>
          </cell>
          <cell r="BL60">
            <v>4.8447608947753899E-2</v>
          </cell>
          <cell r="BM60">
            <v>1.1487134732306E-2</v>
          </cell>
          <cell r="BN60">
            <v>5.3512318991124604E-3</v>
          </cell>
          <cell r="BO60">
            <v>1.1324800577296799E-3</v>
          </cell>
          <cell r="BP60">
            <v>5.5189739098483704E-4</v>
          </cell>
          <cell r="BQ60">
            <v>2.1555407411368601E-2</v>
          </cell>
          <cell r="BR60">
            <v>5.75427077710629E-2</v>
          </cell>
          <cell r="BS60">
            <v>2.05822331961001E-2</v>
          </cell>
          <cell r="BT60">
            <v>3.6960475048196002E-2</v>
          </cell>
          <cell r="BU60">
            <v>1.03546548634768E-2</v>
          </cell>
          <cell r="BV60">
            <v>6.1359027459358699E-3</v>
          </cell>
          <cell r="BW60">
            <v>4.2187520623297899E-3</v>
          </cell>
          <cell r="BX60">
            <v>9.11371484398842E-2</v>
          </cell>
          <cell r="BY60">
            <v>0.11240528523922</v>
          </cell>
          <cell r="BZ60">
            <v>0.38341560959816001</v>
          </cell>
          <cell r="CA60">
            <v>0.33868396282196001</v>
          </cell>
          <cell r="CB60">
            <v>0.243932485580444</v>
          </cell>
          <cell r="CC60">
            <v>0.20224104821682001</v>
          </cell>
          <cell r="CD60">
            <v>0.114967477587404</v>
          </cell>
          <cell r="CE60">
            <v>2.4519667519034598E-2</v>
          </cell>
          <cell r="CF60">
            <v>8.7885619980790294E-2</v>
          </cell>
          <cell r="CG60">
            <v>0.13948310911655401</v>
          </cell>
          <cell r="CH60">
            <v>4.4731643381888501E-2</v>
          </cell>
          <cell r="CI60">
            <v>9.4751468387862497E-2</v>
          </cell>
          <cell r="CJ60">
            <v>0.12896500527858701</v>
          </cell>
          <cell r="CK60">
            <v>4.1691430933381103E-2</v>
          </cell>
          <cell r="CL60">
            <v>8.7273570331724698E-2</v>
          </cell>
          <cell r="CM60">
            <v>0.49582087993621798</v>
          </cell>
          <cell r="CN60">
            <v>8.9741526171565108E-3</v>
          </cell>
          <cell r="CO60">
            <v>0.13905721902847301</v>
          </cell>
          <cell r="CP60">
            <v>0.13133761286735501</v>
          </cell>
          <cell r="CQ60">
            <v>0.109473571181297</v>
          </cell>
          <cell r="CR60">
            <v>9.5073617994785295E-2</v>
          </cell>
          <cell r="CS60">
            <v>5.9493873313469503E-2</v>
          </cell>
          <cell r="CT60">
            <v>2.6512135647810203E-4</v>
          </cell>
          <cell r="CU60">
            <v>8.7090316192275693E-3</v>
          </cell>
          <cell r="CV60">
            <v>2.95836441218853E-2</v>
          </cell>
          <cell r="CW60">
            <v>7.7196016913128399E-3</v>
          </cell>
          <cell r="CX60">
            <v>2.1864042863572498E-2</v>
          </cell>
          <cell r="CY60">
            <v>4.9979697912931401E-2</v>
          </cell>
          <cell r="CZ60">
            <v>1.43999500227812E-2</v>
          </cell>
          <cell r="DA60">
            <v>3.5579746602410603E-2</v>
          </cell>
          <cell r="DB60">
            <v>0.14803136885166199</v>
          </cell>
          <cell r="DC60">
            <v>6.4877057448029501E-3</v>
          </cell>
          <cell r="DD60">
            <v>9.2517673969268799E-2</v>
          </cell>
          <cell r="DE60">
            <v>8.6750067770481096E-2</v>
          </cell>
          <cell r="DF60">
            <v>7.1500428020954104E-2</v>
          </cell>
          <cell r="DG60">
            <v>6.2589369714260101E-2</v>
          </cell>
          <cell r="DH60">
            <v>3.8560766343396599E-2</v>
          </cell>
          <cell r="DI60">
            <v>1.62315427626856E-4</v>
          </cell>
          <cell r="DJ60">
            <v>6.3253904321466199E-3</v>
          </cell>
          <cell r="DK60">
            <v>2.1017245948314701E-2</v>
          </cell>
          <cell r="DL60">
            <v>5.7676070104555601E-3</v>
          </cell>
          <cell r="DM60">
            <v>1.52496392795537E-2</v>
          </cell>
          <cell r="DN60">
            <v>3.29396575689316E-2</v>
          </cell>
          <cell r="DO60">
            <v>8.9110591993396705E-3</v>
          </cell>
          <cell r="DP60">
            <v>2.40286000749186E-2</v>
          </cell>
          <cell r="DQ60">
            <v>9.9005378782749204E-2</v>
          </cell>
          <cell r="DR60">
            <v>6.6281929612159701E-2</v>
          </cell>
          <cell r="DS60">
            <v>3.4489694982767098E-2</v>
          </cell>
          <cell r="DT60">
            <v>2.2912753745913499E-2</v>
          </cell>
          <cell r="DU60">
            <v>8.4133269265294092E-3</v>
          </cell>
          <cell r="DV60">
            <v>5.4559321142733097E-3</v>
          </cell>
          <cell r="DW60">
            <v>2.5701970440865801E-3</v>
          </cell>
          <cell r="DX60">
            <v>2.0740808827437202E-2</v>
          </cell>
          <cell r="DY60">
            <v>4.5541123206205202E-2</v>
          </cell>
          <cell r="DZ60">
            <v>2.60763689875603E-2</v>
          </cell>
          <cell r="EA60">
            <v>1.1576942954941299E-2</v>
          </cell>
          <cell r="EB60">
            <v>1.44994261718578E-2</v>
          </cell>
          <cell r="EC60">
            <v>5.8431294746696897E-3</v>
          </cell>
          <cell r="ED60">
            <v>2.9573947765016199E-3</v>
          </cell>
          <cell r="EE60">
            <v>2.8857348841997599E-3</v>
          </cell>
          <cell r="EF60">
            <v>0.10077162086963699</v>
          </cell>
          <cell r="EG60">
            <v>3.06614972651005E-2</v>
          </cell>
          <cell r="EH60">
            <v>0.11735101044177999</v>
          </cell>
          <cell r="EI60">
            <v>9.76835191249847E-2</v>
          </cell>
          <cell r="EJ60">
            <v>5.4545156657695798E-2</v>
          </cell>
          <cell r="EK60">
            <v>3.9122130721807501E-2</v>
          </cell>
          <cell r="EL60">
            <v>1.43426407884028E-2</v>
          </cell>
          <cell r="EM60">
            <v>3.3514218655447399E-3</v>
          </cell>
          <cell r="EN60">
            <v>2.73100748168351E-2</v>
          </cell>
          <cell r="EO60">
            <v>6.2805853784084306E-2</v>
          </cell>
          <cell r="EP60">
            <v>1.9667491753593599E-2</v>
          </cell>
          <cell r="EQ60">
            <v>4.3138360008968799E-2</v>
          </cell>
          <cell r="ER60">
            <v>4.02025170624256E-2</v>
          </cell>
          <cell r="ES60">
            <v>1.54230268686667E-2</v>
          </cell>
          <cell r="ET60">
            <v>2.47794886527531E-2</v>
          </cell>
          <cell r="EU60">
            <v>0.14801250398158999</v>
          </cell>
        </row>
        <row r="61">
          <cell r="Q61">
            <v>0.25436797738075301</v>
          </cell>
          <cell r="R61">
            <v>0.187673419713974</v>
          </cell>
          <cell r="S61">
            <v>0.125432208180428</v>
          </cell>
          <cell r="T61">
            <v>4.8297140747308703E-2</v>
          </cell>
          <cell r="U61">
            <v>3.06345093995333E-2</v>
          </cell>
          <cell r="V61">
            <v>1.0495951637850699E-2</v>
          </cell>
          <cell r="W61">
            <v>1.94288351126677E-2</v>
          </cell>
          <cell r="X61">
            <v>0.23493915234874099</v>
          </cell>
          <cell r="Y61">
            <v>0.13937626779079401</v>
          </cell>
          <cell r="Z61">
            <v>6.2241209790042301E-2</v>
          </cell>
          <cell r="AA61">
            <v>7.7135065081977996E-2</v>
          </cell>
          <cell r="AB61">
            <v>3.7801187485456501E-2</v>
          </cell>
          <cell r="AC61">
            <v>1.7662630075252601E-2</v>
          </cell>
          <cell r="AD61">
            <v>2.0138557470759801E-2</v>
          </cell>
          <cell r="AE61">
            <v>0.44204139709472701</v>
          </cell>
          <cell r="AF61">
            <v>0.23175235092639901</v>
          </cell>
          <cell r="AG61">
            <v>0.106999717652798</v>
          </cell>
          <cell r="AH61">
            <v>6.0945075005292899E-2</v>
          </cell>
          <cell r="AI61">
            <v>2.0446375012397801E-2</v>
          </cell>
          <cell r="AJ61">
            <v>1.36951375752687E-2</v>
          </cell>
          <cell r="AK61">
            <v>5.03094482498873E-3</v>
          </cell>
          <cell r="AL61">
            <v>1.83186593992124E-2</v>
          </cell>
          <cell r="AM61">
            <v>0.21343368934746401</v>
          </cell>
          <cell r="AN61">
            <v>8.6553342640399905E-2</v>
          </cell>
          <cell r="AO61">
            <v>4.6054639988723202E-2</v>
          </cell>
          <cell r="AP61">
            <v>4.0498699223404003E-2</v>
          </cell>
          <cell r="AQ61">
            <v>1.5415431000292299E-2</v>
          </cell>
          <cell r="AR61">
            <v>6.7512378152535298E-3</v>
          </cell>
          <cell r="AS61">
            <v>8.6641930731951502E-3</v>
          </cell>
          <cell r="AT61">
            <v>0.338752061128616</v>
          </cell>
          <cell r="AU61">
            <v>2.2615639492869401E-2</v>
          </cell>
          <cell r="AV61">
            <v>8.06737020611763E-2</v>
          </cell>
          <cell r="AW61">
            <v>6.4487129449844402E-2</v>
          </cell>
          <cell r="AX61">
            <v>2.7850763872265798E-2</v>
          </cell>
          <cell r="AY61">
            <v>1.6939371824264499E-2</v>
          </cell>
          <cell r="AZ61">
            <v>5.4650068200693099E-3</v>
          </cell>
          <cell r="BA61">
            <v>1.1101757109541501E-3</v>
          </cell>
          <cell r="BB61">
            <v>2.1505462975228099E-2</v>
          </cell>
          <cell r="BC61">
            <v>5.28229363262653E-2</v>
          </cell>
          <cell r="BD61">
            <v>1.6186569800265001E-2</v>
          </cell>
          <cell r="BE61">
            <v>3.6636365801900002E-2</v>
          </cell>
          <cell r="BF61">
            <v>2.2385757416486698E-2</v>
          </cell>
          <cell r="BG61">
            <v>1.0911392241006301E-2</v>
          </cell>
          <cell r="BH61">
            <v>1.1474364404488799E-2</v>
          </cell>
          <cell r="BI61">
            <v>0.10328934341669101</v>
          </cell>
          <cell r="BJ61">
            <v>2.1513955667614899E-2</v>
          </cell>
          <cell r="BK61">
            <v>7.1397192776203197E-2</v>
          </cell>
          <cell r="BL61">
            <v>5.1554955542087597E-2</v>
          </cell>
          <cell r="BM61">
            <v>1.29002537578344E-2</v>
          </cell>
          <cell r="BN61">
            <v>6.0257725417614001E-3</v>
          </cell>
          <cell r="BO61">
            <v>1.28609883040338E-3</v>
          </cell>
          <cell r="BP61">
            <v>6.45678390867614E-4</v>
          </cell>
          <cell r="BQ61">
            <v>2.08682777155333E-2</v>
          </cell>
          <cell r="BR61">
            <v>5.8496940881013898E-2</v>
          </cell>
          <cell r="BS61">
            <v>1.9842238258411599E-2</v>
          </cell>
          <cell r="BT61">
            <v>3.8654702607157101E-2</v>
          </cell>
          <cell r="BU61">
            <v>1.16141550242901E-2</v>
          </cell>
          <cell r="BV61">
            <v>6.8744814855385503E-3</v>
          </cell>
          <cell r="BW61">
            <v>4.7396736814533597E-3</v>
          </cell>
          <cell r="BX61">
            <v>9.2911146581172901E-2</v>
          </cell>
          <cell r="BY61">
            <v>0.11114152520895</v>
          </cell>
          <cell r="BZ61">
            <v>0.35390591621398898</v>
          </cell>
          <cell r="CA61">
            <v>0.31047049164772</v>
          </cell>
          <cell r="CB61">
            <v>0.22261135280132299</v>
          </cell>
          <cell r="CC61">
            <v>0.183653354644775</v>
          </cell>
          <cell r="CD61">
            <v>0.10419476312744801</v>
          </cell>
          <cell r="CE61">
            <v>2.54805137048594E-2</v>
          </cell>
          <cell r="CF61">
            <v>8.5661013892709803E-2</v>
          </cell>
          <cell r="CG61">
            <v>0.13129454851150499</v>
          </cell>
          <cell r="CH61">
            <v>4.3435415407851001E-2</v>
          </cell>
          <cell r="CI61">
            <v>8.7859136392843304E-2</v>
          </cell>
          <cell r="CJ61">
            <v>0.118416592478752</v>
          </cell>
          <cell r="CK61">
            <v>3.8957995896276298E-2</v>
          </cell>
          <cell r="CL61">
            <v>7.9458598850723497E-2</v>
          </cell>
          <cell r="CM61">
            <v>0.46504744887352001</v>
          </cell>
          <cell r="CN61">
            <v>7.4954936280846596E-3</v>
          </cell>
          <cell r="CO61">
            <v>0.116301022469997</v>
          </cell>
          <cell r="CP61">
            <v>0.10982116311788601</v>
          </cell>
          <cell r="CQ61">
            <v>9.1487675905227703E-2</v>
          </cell>
          <cell r="CR61">
            <v>7.9553529620170593E-2</v>
          </cell>
          <cell r="CS61">
            <v>4.9796890634100803E-2</v>
          </cell>
          <cell r="CT61">
            <v>2.73808194976554E-4</v>
          </cell>
          <cell r="CU61">
            <v>7.2216856336954896E-3</v>
          </cell>
          <cell r="CV61">
            <v>2.4813342839479401E-2</v>
          </cell>
          <cell r="CW61">
            <v>6.4798578631584799E-3</v>
          </cell>
          <cell r="CX61">
            <v>1.83334845376955E-2</v>
          </cell>
          <cell r="CY61">
            <v>4.1690781712532002E-2</v>
          </cell>
          <cell r="CZ61">
            <v>1.19341451286634E-2</v>
          </cell>
          <cell r="DA61">
            <v>2.9756635831849301E-2</v>
          </cell>
          <cell r="DB61">
            <v>0.12379651516675901</v>
          </cell>
          <cell r="DC61">
            <v>5.4802219383418603E-3</v>
          </cell>
          <cell r="DD61">
            <v>8.74836891889572E-2</v>
          </cell>
          <cell r="DE61">
            <v>8.2535088062286405E-2</v>
          </cell>
          <cell r="DF61">
            <v>6.8980768322944599E-2</v>
          </cell>
          <cell r="DG61">
            <v>6.0436859726905802E-2</v>
          </cell>
          <cell r="DH61">
            <v>3.7583507099371E-2</v>
          </cell>
          <cell r="DI61">
            <v>1.84839651527551E-4</v>
          </cell>
          <cell r="DJ61">
            <v>5.2953820780704099E-3</v>
          </cell>
          <cell r="DK61">
            <v>1.8502926453948E-2</v>
          </cell>
          <cell r="DL61">
            <v>4.9486039109478304E-3</v>
          </cell>
          <cell r="DM61">
            <v>1.35543225836627E-2</v>
          </cell>
          <cell r="DN61">
            <v>3.1397260725498199E-2</v>
          </cell>
          <cell r="DO61">
            <v>8.5439104085349195E-3</v>
          </cell>
          <cell r="DP61">
            <v>2.2853351592764901E-2</v>
          </cell>
          <cell r="DQ61">
            <v>9.2963911592960399E-2</v>
          </cell>
          <cell r="DR61">
            <v>6.6793739795684801E-2</v>
          </cell>
          <cell r="DS61">
            <v>3.4237820655107498E-2</v>
          </cell>
          <cell r="DT61">
            <v>2.2609852254390699E-2</v>
          </cell>
          <cell r="DU61">
            <v>8.3298468962311693E-3</v>
          </cell>
          <cell r="DV61">
            <v>5.4478747770190204E-3</v>
          </cell>
          <cell r="DW61">
            <v>2.58017490389356E-3</v>
          </cell>
          <cell r="DX61">
            <v>2.1421643932898301E-2</v>
          </cell>
          <cell r="DY61">
            <v>4.5372094632077697E-2</v>
          </cell>
          <cell r="DZ61">
            <v>2.5907974690198898E-2</v>
          </cell>
          <cell r="EA61">
            <v>1.1627969110157701E-2</v>
          </cell>
          <cell r="EB61">
            <v>1.42800054418572E-2</v>
          </cell>
          <cell r="EC61">
            <v>5.7496717199683198E-3</v>
          </cell>
          <cell r="ED61">
            <v>2.88197175893808E-3</v>
          </cell>
          <cell r="EE61">
            <v>2.8676998914058801E-3</v>
          </cell>
          <cell r="EF61">
            <v>0.101031556725502</v>
          </cell>
          <cell r="EG61">
            <v>3.1372074037790298E-2</v>
          </cell>
          <cell r="EH61">
            <v>0.11588338017463699</v>
          </cell>
          <cell r="EI61">
            <v>9.5504395663738306E-2</v>
          </cell>
          <cell r="EJ61">
            <v>5.3813070058822597E-2</v>
          </cell>
          <cell r="EK61">
            <v>3.8215100765228299E-2</v>
          </cell>
          <cell r="EL61">
            <v>1.4234190323309401E-2</v>
          </cell>
          <cell r="EM61">
            <v>3.6002218864246501E-3</v>
          </cell>
          <cell r="EN61">
            <v>2.77718514914733E-2</v>
          </cell>
          <cell r="EO61">
            <v>6.2070310115814202E-2</v>
          </cell>
          <cell r="EP61">
            <v>2.0378984470314901E-2</v>
          </cell>
          <cell r="EQ61">
            <v>4.1691323870323801E-2</v>
          </cell>
          <cell r="ER61">
            <v>3.9578881114721298E-2</v>
          </cell>
          <cell r="ES61">
            <v>1.55979685347009E-2</v>
          </cell>
          <cell r="ET61">
            <v>2.3980911616155901E-2</v>
          </cell>
          <cell r="EU61">
            <v>0.14725545048713701</v>
          </cell>
        </row>
        <row r="62">
          <cell r="Q62">
            <v>0.26675876975059498</v>
          </cell>
          <cell r="R62">
            <v>0.199659839272499</v>
          </cell>
          <cell r="S62">
            <v>0.13352155685424799</v>
          </cell>
          <cell r="T62">
            <v>5.1902446895837798E-2</v>
          </cell>
          <cell r="U62">
            <v>3.3086154609918601E-2</v>
          </cell>
          <cell r="V62">
            <v>1.1062489230662101E-2</v>
          </cell>
          <cell r="W62">
            <v>2.04880923637395E-2</v>
          </cell>
          <cell r="X62">
            <v>0.24627066790469501</v>
          </cell>
          <cell r="Y62">
            <v>0.14775739610195199</v>
          </cell>
          <cell r="Z62">
            <v>6.6138286919762701E-2</v>
          </cell>
          <cell r="AA62">
            <v>8.1619110669850101E-2</v>
          </cell>
          <cell r="AB62">
            <v>4.0839958935976001E-2</v>
          </cell>
          <cell r="AC62">
            <v>1.8816293797660099E-2</v>
          </cell>
          <cell r="AD62">
            <v>2.2023664755183699E-2</v>
          </cell>
          <cell r="AE62">
            <v>0.46641862392425498</v>
          </cell>
          <cell r="AF62">
            <v>0.24395522475242601</v>
          </cell>
          <cell r="AG62">
            <v>0.11368278414011</v>
          </cell>
          <cell r="AH62">
            <v>6.4244866371154799E-2</v>
          </cell>
          <cell r="AI62">
            <v>2.1763734519481701E-2</v>
          </cell>
          <cell r="AJ62">
            <v>1.44993895664811E-2</v>
          </cell>
          <cell r="AK62">
            <v>4.9310550933850698E-3</v>
          </cell>
          <cell r="AL62">
            <v>1.93277118785713E-2</v>
          </cell>
          <cell r="AM62">
            <v>0.22462751736349301</v>
          </cell>
          <cell r="AN62">
            <v>9.1919049620628399E-2</v>
          </cell>
          <cell r="AO62">
            <v>4.9437914128447301E-2</v>
          </cell>
          <cell r="AP62">
            <v>4.2481134339989297E-2</v>
          </cell>
          <cell r="AQ62">
            <v>1.6832679510116601E-2</v>
          </cell>
          <cell r="AR62">
            <v>7.2643448077276997E-3</v>
          </cell>
          <cell r="AS62">
            <v>9.5683348239931597E-3</v>
          </cell>
          <cell r="AT62">
            <v>0.35763800144195601</v>
          </cell>
          <cell r="AU62">
            <v>2.28035300970078E-2</v>
          </cell>
          <cell r="AV62">
            <v>8.5977062582969693E-2</v>
          </cell>
          <cell r="AW62">
            <v>6.9276690483093303E-2</v>
          </cell>
          <cell r="AX62">
            <v>3.0138712376356101E-2</v>
          </cell>
          <cell r="AY62">
            <v>1.8586764112114899E-2</v>
          </cell>
          <cell r="AZ62">
            <v>6.1314341409871402E-3</v>
          </cell>
          <cell r="BA62">
            <v>1.16038048353097E-3</v>
          </cell>
          <cell r="BB62">
            <v>2.16431504618727E-2</v>
          </cell>
          <cell r="BC62">
            <v>5.5838350206613499E-2</v>
          </cell>
          <cell r="BD62">
            <v>1.67003727396536E-2</v>
          </cell>
          <cell r="BE62">
            <v>3.9137976308950599E-2</v>
          </cell>
          <cell r="BF62">
            <v>2.40072794258595E-2</v>
          </cell>
          <cell r="BG62">
            <v>1.1551949020808401E-2</v>
          </cell>
          <cell r="BH62">
            <v>1.2455329987740399E-2</v>
          </cell>
          <cell r="BI62">
            <v>0.108780592679977</v>
          </cell>
          <cell r="BJ62">
            <v>2.0506633445620499E-2</v>
          </cell>
          <cell r="BK62">
            <v>7.0438496768474607E-2</v>
          </cell>
          <cell r="BL62">
            <v>5.2402053028345101E-2</v>
          </cell>
          <cell r="BM62">
            <v>1.3468519784510099E-2</v>
          </cell>
          <cell r="BN62">
            <v>6.1148889362811999E-3</v>
          </cell>
          <cell r="BO62">
            <v>1.2865685359287899E-3</v>
          </cell>
          <cell r="BP62">
            <v>7.5139949607218098E-4</v>
          </cell>
          <cell r="BQ62">
            <v>1.97552343318547E-2</v>
          </cell>
          <cell r="BR62">
            <v>5.6969977915286997E-2</v>
          </cell>
          <cell r="BS62">
            <v>1.8036443952962999E-2</v>
          </cell>
          <cell r="BT62">
            <v>3.8933534267843899E-2</v>
          </cell>
          <cell r="BU62">
            <v>1.2181951664388201E-2</v>
          </cell>
          <cell r="BV62">
            <v>7.3536309048206601E-3</v>
          </cell>
          <cell r="BW62">
            <v>4.8283205152138998E-3</v>
          </cell>
          <cell r="BX62">
            <v>9.0945132076740307E-2</v>
          </cell>
          <cell r="BY62">
            <v>0.108332127332687</v>
          </cell>
          <cell r="BZ62">
            <v>0.33430409431457497</v>
          </cell>
          <cell r="CA62">
            <v>0.29331886768341098</v>
          </cell>
          <cell r="CB62">
            <v>0.21131674945354501</v>
          </cell>
          <cell r="CC62">
            <v>0.17487214505672499</v>
          </cell>
          <cell r="CD62">
            <v>9.9235084224035194E-2</v>
          </cell>
          <cell r="CE62">
            <v>2.65220777782578E-2</v>
          </cell>
          <cell r="CF62">
            <v>8.1810050537332701E-2</v>
          </cell>
          <cell r="CG62">
            <v>0.12298735976219199</v>
          </cell>
          <cell r="CH62">
            <v>4.0985231588094397E-2</v>
          </cell>
          <cell r="CI62">
            <v>8.2002124591334893E-2</v>
          </cell>
          <cell r="CJ62">
            <v>0.112081654369831</v>
          </cell>
          <cell r="CK62">
            <v>3.64445986881285E-2</v>
          </cell>
          <cell r="CL62">
            <v>7.5637056162636093E-2</v>
          </cell>
          <cell r="CM62">
            <v>0.44263622164726302</v>
          </cell>
          <cell r="CN62">
            <v>6.2450007535517198E-3</v>
          </cell>
          <cell r="CO62">
            <v>0.10924377292394601</v>
          </cell>
          <cell r="CP62">
            <v>0.103644520044327</v>
          </cell>
          <cell r="CQ62">
            <v>8.7180770933628096E-2</v>
          </cell>
          <cell r="CR62">
            <v>7.5836442410945906E-2</v>
          </cell>
          <cell r="CS62">
            <v>4.7375958887269601E-2</v>
          </cell>
          <cell r="CT62">
            <v>2.73832647060438E-4</v>
          </cell>
          <cell r="CU62">
            <v>5.9711681697140603E-3</v>
          </cell>
          <cell r="CV62">
            <v>2.2063003852963399E-2</v>
          </cell>
          <cell r="CW62">
            <v>5.5992521478910803E-3</v>
          </cell>
          <cell r="CX62">
            <v>1.6463751115114798E-2</v>
          </cell>
          <cell r="CY62">
            <v>3.9804808795452097E-2</v>
          </cell>
          <cell r="CZ62">
            <v>1.1344328182717099E-2</v>
          </cell>
          <cell r="DA62">
            <v>2.8460480678705699E-2</v>
          </cell>
          <cell r="DB62">
            <v>0.11548877507448201</v>
          </cell>
          <cell r="DC62">
            <v>4.3685124255716801E-3</v>
          </cell>
          <cell r="DD62">
            <v>7.9977735877037007E-2</v>
          </cell>
          <cell r="DE62">
            <v>7.5979091227054596E-2</v>
          </cell>
          <cell r="DF62">
            <v>6.45187273621559E-2</v>
          </cell>
          <cell r="DG62">
            <v>5.6667834520340001E-2</v>
          </cell>
          <cell r="DH62">
            <v>3.5662284802435301E-2</v>
          </cell>
          <cell r="DI62">
            <v>1.84372053321378E-4</v>
          </cell>
          <cell r="DJ62">
            <v>4.1841405130767697E-3</v>
          </cell>
          <cell r="DK62">
            <v>1.54590029269457E-2</v>
          </cell>
          <cell r="DL62">
            <v>3.9986418607906703E-3</v>
          </cell>
          <cell r="DM62">
            <v>1.14603608512381E-2</v>
          </cell>
          <cell r="DN62">
            <v>2.8856437653303101E-2</v>
          </cell>
          <cell r="DO62">
            <v>7.8508900689255E-3</v>
          </cell>
          <cell r="DP62">
            <v>2.1005548298925002E-2</v>
          </cell>
          <cell r="DQ62">
            <v>8.4346249699592604E-2</v>
          </cell>
          <cell r="DR62">
            <v>6.6271424293518094E-2</v>
          </cell>
          <cell r="DS62">
            <v>3.3491052687168101E-2</v>
          </cell>
          <cell r="DT62">
            <v>2.2029474377632099E-2</v>
          </cell>
          <cell r="DU62">
            <v>8.0790715292096103E-3</v>
          </cell>
          <cell r="DV62">
            <v>5.34939998760819E-3</v>
          </cell>
          <cell r="DW62">
            <v>2.53165480744179E-3</v>
          </cell>
          <cell r="DX62">
            <v>2.2106805686440901E-2</v>
          </cell>
          <cell r="DY62">
            <v>4.4164620831532601E-2</v>
          </cell>
          <cell r="DZ62">
            <v>2.54119820892811E-2</v>
          </cell>
          <cell r="EA62">
            <v>1.1461579649441099E-2</v>
          </cell>
          <cell r="EB62">
            <v>1.39504028031927E-2</v>
          </cell>
          <cell r="EC62">
            <v>5.5474173277616501E-3</v>
          </cell>
          <cell r="ED62">
            <v>2.7296718033291002E-3</v>
          </cell>
          <cell r="EE62">
            <v>2.81774530414208E-3</v>
          </cell>
          <cell r="EF62">
            <v>9.9762476980686202E-2</v>
          </cell>
          <cell r="EG62">
            <v>3.14471870660782E-2</v>
          </cell>
          <cell r="EH62">
            <v>0.11159154772758501</v>
          </cell>
          <cell r="EI62">
            <v>9.1665789484977694E-2</v>
          </cell>
          <cell r="EJ62">
            <v>5.1538176834583303E-2</v>
          </cell>
          <cell r="EK62">
            <v>3.7018466740846599E-2</v>
          </cell>
          <cell r="EL62">
            <v>1.36651856708816E-2</v>
          </cell>
          <cell r="EM62">
            <v>3.9570674092267704E-3</v>
          </cell>
          <cell r="EN62">
            <v>2.7490121114498899E-2</v>
          </cell>
          <cell r="EO62">
            <v>6.00533671677113E-2</v>
          </cell>
          <cell r="EP62">
            <v>1.9925757960788101E-2</v>
          </cell>
          <cell r="EQ62">
            <v>4.0127609897342202E-2</v>
          </cell>
          <cell r="ER62">
            <v>3.7872992455959299E-2</v>
          </cell>
          <cell r="ES62">
            <v>1.45197087404659E-2</v>
          </cell>
          <cell r="ET62">
            <v>2.3353282056876201E-2</v>
          </cell>
          <cell r="EU62">
            <v>0.143038734793663</v>
          </cell>
        </row>
        <row r="63">
          <cell r="Q63">
            <v>0.27908283472061202</v>
          </cell>
          <cell r="R63">
            <v>0.21279595792293499</v>
          </cell>
          <cell r="S63">
            <v>0.14187443256378199</v>
          </cell>
          <cell r="T63">
            <v>5.5094599723815897E-2</v>
          </cell>
          <cell r="U63">
            <v>3.4772157669067397E-2</v>
          </cell>
          <cell r="V63">
            <v>1.16917951421043E-2</v>
          </cell>
          <cell r="W63">
            <v>2.3357496530545599E-2</v>
          </cell>
          <cell r="X63">
            <v>0.25572533720202201</v>
          </cell>
          <cell r="Y63">
            <v>0.15770134329795801</v>
          </cell>
          <cell r="Z63">
            <v>7.09215211170732E-2</v>
          </cell>
          <cell r="AA63">
            <v>8.6779825753801901E-2</v>
          </cell>
          <cell r="AB63">
            <v>4.3402805924415602E-2</v>
          </cell>
          <cell r="AC63">
            <v>2.03224404919457E-2</v>
          </cell>
          <cell r="AD63">
            <v>2.3080363658775398E-2</v>
          </cell>
          <cell r="AE63">
            <v>0.49187880754470797</v>
          </cell>
          <cell r="AF63">
            <v>0.25508922338485701</v>
          </cell>
          <cell r="AG63">
            <v>0.122353672981262</v>
          </cell>
          <cell r="AH63">
            <v>6.7602872848510701E-2</v>
          </cell>
          <cell r="AI63">
            <v>2.31212023645639E-2</v>
          </cell>
          <cell r="AJ63">
            <v>1.4840078540146399E-2</v>
          </cell>
          <cell r="AK63">
            <v>5.2650777447108502E-3</v>
          </cell>
          <cell r="AL63">
            <v>2.20875096159855E-2</v>
          </cell>
          <cell r="AM63">
            <v>0.23300169921668501</v>
          </cell>
          <cell r="AN63">
            <v>9.92324724793434E-2</v>
          </cell>
          <cell r="AO63">
            <v>5.4750801562782399E-2</v>
          </cell>
          <cell r="AP63">
            <v>4.4481673286893599E-2</v>
          </cell>
          <cell r="AQ63">
            <v>1.78561247885227E-2</v>
          </cell>
          <cell r="AR63">
            <v>8.2811244081362808E-3</v>
          </cell>
          <cell r="AS63">
            <v>9.5750010435011607E-3</v>
          </cell>
          <cell r="AT63">
            <v>0.377442896366119</v>
          </cell>
          <cell r="AU63">
            <v>2.3993624374270401E-2</v>
          </cell>
          <cell r="AV63">
            <v>9.0442262589931502E-2</v>
          </cell>
          <cell r="AW63">
            <v>7.4271544814109802E-2</v>
          </cell>
          <cell r="AX63">
            <v>3.1973395496606799E-2</v>
          </cell>
          <cell r="AY63">
            <v>1.99320800602436E-2</v>
          </cell>
          <cell r="AZ63">
            <v>6.4267174189580698E-3</v>
          </cell>
          <cell r="BA63">
            <v>1.26998691355628E-3</v>
          </cell>
          <cell r="BB63">
            <v>2.2723637978764501E-2</v>
          </cell>
          <cell r="BC63">
            <v>5.8468870818615001E-2</v>
          </cell>
          <cell r="BD63">
            <v>1.61707195532221E-2</v>
          </cell>
          <cell r="BE63">
            <v>4.2298152419396003E-2</v>
          </cell>
          <cell r="BF63">
            <v>2.5546679273247701E-2</v>
          </cell>
          <cell r="BG63">
            <v>1.20413160874539E-2</v>
          </cell>
          <cell r="BH63">
            <v>1.3505362605422001E-2</v>
          </cell>
          <cell r="BI63">
            <v>0.11443588882684699</v>
          </cell>
          <cell r="BJ63">
            <v>2.0540699362754801E-2</v>
          </cell>
          <cell r="BK63">
            <v>6.6968061029911E-2</v>
          </cell>
          <cell r="BL63">
            <v>5.0487551838159603E-2</v>
          </cell>
          <cell r="BM63">
            <v>1.3440214097499801E-2</v>
          </cell>
          <cell r="BN63">
            <v>6.4361090771853898E-3</v>
          </cell>
          <cell r="BO63">
            <v>1.2820663472118299E-3</v>
          </cell>
          <cell r="BP63">
            <v>9.3003073591724E-4</v>
          </cell>
          <cell r="BQ63">
            <v>1.9610668512691699E-2</v>
          </cell>
          <cell r="BR63">
            <v>5.3527850657701499E-2</v>
          </cell>
          <cell r="BS63">
            <v>1.6480512451553499E-2</v>
          </cell>
          <cell r="BT63">
            <v>3.70473376600432E-2</v>
          </cell>
          <cell r="BU63">
            <v>1.21581479907036E-2</v>
          </cell>
          <cell r="BV63">
            <v>7.0041054171005304E-3</v>
          </cell>
          <cell r="BW63">
            <v>5.1540427731896297E-3</v>
          </cell>
          <cell r="BX63">
            <v>8.7508760392665905E-2</v>
          </cell>
          <cell r="BY63">
            <v>0.10466785728931401</v>
          </cell>
          <cell r="BZ63">
            <v>0.31594455242156999</v>
          </cell>
          <cell r="CA63">
            <v>0.27887061238288902</v>
          </cell>
          <cell r="CB63">
            <v>0.201165527105331</v>
          </cell>
          <cell r="CC63">
            <v>0.16621933877468101</v>
          </cell>
          <cell r="CD63">
            <v>9.4108356369452306E-2</v>
          </cell>
          <cell r="CE63">
            <v>2.6338368682584701E-2</v>
          </cell>
          <cell r="CF63">
            <v>7.8329490853558906E-2</v>
          </cell>
          <cell r="CG63">
            <v>0.114779032766819</v>
          </cell>
          <cell r="CH63">
            <v>3.70739505781119E-2</v>
          </cell>
          <cell r="CI63">
            <v>7.7705083132883102E-2</v>
          </cell>
          <cell r="CJ63">
            <v>0.10705716907978099</v>
          </cell>
          <cell r="CK63">
            <v>3.4946189428961098E-2</v>
          </cell>
          <cell r="CL63">
            <v>7.2110979765260902E-2</v>
          </cell>
          <cell r="CM63">
            <v>0.42061239480972301</v>
          </cell>
          <cell r="CN63">
            <v>6.1414018273353603E-3</v>
          </cell>
          <cell r="CO63">
            <v>0.10737171769142199</v>
          </cell>
          <cell r="CP63">
            <v>0.102582819759846</v>
          </cell>
          <cell r="CQ63">
            <v>8.6344175040721893E-2</v>
          </cell>
          <cell r="CR63">
            <v>7.5070783495903001E-2</v>
          </cell>
          <cell r="CS63">
            <v>4.6712850809432299E-2</v>
          </cell>
          <cell r="CT63">
            <v>3.2653428824992302E-4</v>
          </cell>
          <cell r="CU63">
            <v>5.8148673502832898E-3</v>
          </cell>
          <cell r="CV63">
            <v>2.10275463759899E-2</v>
          </cell>
          <cell r="CW63">
            <v>4.7889000733034896E-3</v>
          </cell>
          <cell r="CX63">
            <v>1.6238646553074301E-2</v>
          </cell>
          <cell r="CY63">
            <v>3.9631325751543003E-2</v>
          </cell>
          <cell r="CZ63">
            <v>1.12733913808127E-2</v>
          </cell>
          <cell r="DA63">
            <v>2.83579362235525E-2</v>
          </cell>
          <cell r="DB63">
            <v>0.11351311951875701</v>
          </cell>
          <cell r="DC63">
            <v>3.7389139179140299E-3</v>
          </cell>
          <cell r="DD63">
            <v>7.0968799293041201E-2</v>
          </cell>
          <cell r="DE63">
            <v>6.7934565246105194E-2</v>
          </cell>
          <cell r="DF63">
            <v>5.77536895871162E-2</v>
          </cell>
          <cell r="DG63">
            <v>5.0707597285509103E-2</v>
          </cell>
          <cell r="DH63">
            <v>3.1500978008842002E-2</v>
          </cell>
          <cell r="DI63">
            <v>2.0433218698017201E-4</v>
          </cell>
          <cell r="DJ63">
            <v>3.5345818143435702E-3</v>
          </cell>
          <cell r="DK63">
            <v>1.3215109705925E-2</v>
          </cell>
          <cell r="DL63">
            <v>3.0342340140732298E-3</v>
          </cell>
          <cell r="DM63">
            <v>1.01808758896571E-2</v>
          </cell>
          <cell r="DN63">
            <v>2.6252713054418599E-2</v>
          </cell>
          <cell r="DO63">
            <v>7.0460923055362997E-3</v>
          </cell>
          <cell r="DP63">
            <v>1.92066208799179E-2</v>
          </cell>
          <cell r="DQ63">
            <v>7.4707716703414903E-2</v>
          </cell>
          <cell r="DR63">
            <v>6.2783852219581604E-2</v>
          </cell>
          <cell r="DS63">
            <v>3.0747048556804699E-2</v>
          </cell>
          <cell r="DT63">
            <v>2.0415684208273902E-2</v>
          </cell>
          <cell r="DU63">
            <v>7.5121968984603899E-3</v>
          </cell>
          <cell r="DV63">
            <v>4.9893204122781797E-3</v>
          </cell>
          <cell r="DW63">
            <v>2.3762466384421501E-3</v>
          </cell>
          <cell r="DX63">
            <v>2.1635566541700301E-2</v>
          </cell>
          <cell r="DY63">
            <v>4.1148287785272998E-2</v>
          </cell>
          <cell r="DZ63">
            <v>2.3234849795699099E-2</v>
          </cell>
          <cell r="EA63">
            <v>1.0331363949232101E-2</v>
          </cell>
          <cell r="EB63">
            <v>1.29034866889523E-2</v>
          </cell>
          <cell r="EC63">
            <v>5.1359501667320702E-3</v>
          </cell>
          <cell r="ED63">
            <v>2.5228764017767098E-3</v>
          </cell>
          <cell r="EE63">
            <v>2.6130739205069398E-3</v>
          </cell>
          <cell r="EF63">
            <v>9.3530900776386303E-2</v>
          </cell>
          <cell r="EG63">
            <v>3.2003689557313898E-2</v>
          </cell>
          <cell r="EH63">
            <v>0.106856986880302</v>
          </cell>
          <cell r="EI63">
            <v>8.7937533855438205E-2</v>
          </cell>
          <cell r="EJ63">
            <v>4.9555458128452301E-2</v>
          </cell>
          <cell r="EK63">
            <v>3.5451628267764997E-2</v>
          </cell>
          <cell r="EL63">
            <v>1.3518281157115499E-2</v>
          </cell>
          <cell r="EM63">
            <v>4.1719356106612298E-3</v>
          </cell>
          <cell r="EN63">
            <v>2.7831753707185901E-2</v>
          </cell>
          <cell r="EO63">
            <v>5.7301525026559802E-2</v>
          </cell>
          <cell r="EP63">
            <v>1.89194524929703E-2</v>
          </cell>
          <cell r="EQ63">
            <v>3.8382074093935799E-2</v>
          </cell>
          <cell r="ER63">
            <v>3.60371768474579E-2</v>
          </cell>
          <cell r="ES63">
            <v>1.41038293735156E-2</v>
          </cell>
          <cell r="ET63">
            <v>2.19333487831001E-2</v>
          </cell>
          <cell r="EU63">
            <v>0.13886067271232599</v>
          </cell>
        </row>
        <row r="64">
          <cell r="Q64">
            <v>0.29380884766578702</v>
          </cell>
          <cell r="R64">
            <v>0.22213757038116499</v>
          </cell>
          <cell r="S64">
            <v>0.149015322327614</v>
          </cell>
          <cell r="T64">
            <v>5.9711158275604199E-2</v>
          </cell>
          <cell r="U64">
            <v>3.8262300193309798E-2</v>
          </cell>
          <cell r="V64">
            <v>1.34262910337272E-2</v>
          </cell>
          <cell r="W64">
            <v>2.5458535639984601E-2</v>
          </cell>
          <cell r="X64">
            <v>0.26835030698983903</v>
          </cell>
          <cell r="Y64">
            <v>0.16242641210556</v>
          </cell>
          <cell r="Z64">
            <v>7.3122251015258294E-2</v>
          </cell>
          <cell r="AA64">
            <v>8.9304165350910195E-2</v>
          </cell>
          <cell r="AB64">
            <v>4.62848693132401E-2</v>
          </cell>
          <cell r="AC64">
            <v>2.14488588940554E-2</v>
          </cell>
          <cell r="AD64">
            <v>2.4836009845788199E-2</v>
          </cell>
          <cell r="AE64">
            <v>0.51594638824462902</v>
          </cell>
          <cell r="AF64">
            <v>0.26982197165489202</v>
          </cell>
          <cell r="AG64">
            <v>0.12638795375824</v>
          </cell>
          <cell r="AH64">
            <v>7.0649236440658597E-2</v>
          </cell>
          <cell r="AI64">
            <v>2.4319576099514999E-2</v>
          </cell>
          <cell r="AJ64">
            <v>1.55932353809476E-2</v>
          </cell>
          <cell r="AK64">
            <v>5.5259006612217599E-3</v>
          </cell>
          <cell r="AL64">
            <v>2.4056779105946099E-2</v>
          </cell>
          <cell r="AM64">
            <v>0.245765180824876</v>
          </cell>
          <cell r="AN64">
            <v>0.102068372070789</v>
          </cell>
          <cell r="AO64">
            <v>5.5738718451099498E-2</v>
          </cell>
          <cell r="AP64">
            <v>4.6329657235655998E-2</v>
          </cell>
          <cell r="AQ64">
            <v>1.8793676048517199E-2</v>
          </cell>
          <cell r="AR64">
            <v>8.7263414438683903E-3</v>
          </cell>
          <cell r="AS64">
            <v>1.0067334364398099E-2</v>
          </cell>
          <cell r="AT64">
            <v>0.39620992541313199</v>
          </cell>
          <cell r="AU64">
            <v>2.39868834614754E-2</v>
          </cell>
          <cell r="AV64">
            <v>9.5749624073505402E-2</v>
          </cell>
          <cell r="AW64">
            <v>7.83660933375359E-2</v>
          </cell>
          <cell r="AX64">
            <v>3.5391584038734401E-2</v>
          </cell>
          <cell r="AY64">
            <v>2.26690657436848E-2</v>
          </cell>
          <cell r="AZ64">
            <v>7.90039035251415E-3</v>
          </cell>
          <cell r="BA64">
            <v>1.40175653496248E-3</v>
          </cell>
          <cell r="BB64">
            <v>2.2585126188332898E-2</v>
          </cell>
          <cell r="BC64">
            <v>6.0358040034771E-2</v>
          </cell>
          <cell r="BD64">
            <v>1.7383532554637999E-2</v>
          </cell>
          <cell r="BE64">
            <v>4.2974508099742001E-2</v>
          </cell>
          <cell r="BF64">
            <v>2.74911932647228E-2</v>
          </cell>
          <cell r="BG64">
            <v>1.27225174501043E-2</v>
          </cell>
          <cell r="BH64">
            <v>1.4768675495509099E-2</v>
          </cell>
          <cell r="BI64">
            <v>0.119736507534981</v>
          </cell>
          <cell r="BJ64">
            <v>2.0066877827048302E-2</v>
          </cell>
          <cell r="BK64">
            <v>6.4807079732418102E-2</v>
          </cell>
          <cell r="BL64">
            <v>4.9055919051170301E-2</v>
          </cell>
          <cell r="BM64">
            <v>1.37783298268914E-2</v>
          </cell>
          <cell r="BN64">
            <v>6.9459555670619002E-3</v>
          </cell>
          <cell r="BO64">
            <v>1.52333994004305E-3</v>
          </cell>
          <cell r="BP64">
            <v>1.0251041748118501E-3</v>
          </cell>
          <cell r="BQ64">
            <v>1.9041773462780302E-2</v>
          </cell>
          <cell r="BR64">
            <v>5.1028750836849199E-2</v>
          </cell>
          <cell r="BS64">
            <v>1.57511606942973E-2</v>
          </cell>
          <cell r="BT64">
            <v>3.5277590620464802E-2</v>
          </cell>
          <cell r="BU64">
            <v>1.22549906373024E-2</v>
          </cell>
          <cell r="BV64">
            <v>6.8323745336766198E-3</v>
          </cell>
          <cell r="BW64">
            <v>5.4226158454887203E-3</v>
          </cell>
          <cell r="BX64">
            <v>8.4873959422111497E-2</v>
          </cell>
          <cell r="BY64">
            <v>0.10054656863212599</v>
          </cell>
          <cell r="BZ64">
            <v>0.29863300919532798</v>
          </cell>
          <cell r="CA64">
            <v>0.261887967586517</v>
          </cell>
          <cell r="CB64">
            <v>0.182075440883636</v>
          </cell>
          <cell r="CC64">
            <v>0.148230224847794</v>
          </cell>
          <cell r="CD64">
            <v>8.1627477130402207E-2</v>
          </cell>
          <cell r="CE64">
            <v>2.5810608356038201E-2</v>
          </cell>
          <cell r="CF64">
            <v>7.4735962936418696E-2</v>
          </cell>
          <cell r="CG64">
            <v>0.116557598114014</v>
          </cell>
          <cell r="CH64">
            <v>3.6745056195101801E-2</v>
          </cell>
          <cell r="CI64">
            <v>7.9812541186581404E-2</v>
          </cell>
          <cell r="CJ64">
            <v>0.100447967648506</v>
          </cell>
          <cell r="CK64">
            <v>3.3845223128417701E-2</v>
          </cell>
          <cell r="CL64">
            <v>6.6602744854364501E-2</v>
          </cell>
          <cell r="CM64">
            <v>0.399179577827454</v>
          </cell>
          <cell r="CN64">
            <v>5.0458819605410099E-3</v>
          </cell>
          <cell r="CO64">
            <v>0.13774339854717299</v>
          </cell>
          <cell r="CP64">
            <v>0.133464559912682</v>
          </cell>
          <cell r="CQ64">
            <v>0.114871211349964</v>
          </cell>
          <cell r="CR64">
            <v>9.9902793765068096E-2</v>
          </cell>
          <cell r="CS64">
            <v>6.1731727334354898E-2</v>
          </cell>
          <cell r="CT64">
            <v>3.1002832397724603E-4</v>
          </cell>
          <cell r="CU64">
            <v>4.7358538575514404E-3</v>
          </cell>
          <cell r="CV64">
            <v>2.2872187197208401E-2</v>
          </cell>
          <cell r="CW64">
            <v>4.2788322314353602E-3</v>
          </cell>
          <cell r="CX64">
            <v>1.8593355796374202E-2</v>
          </cell>
          <cell r="CY64">
            <v>5.3139485418796498E-2</v>
          </cell>
          <cell r="CZ64">
            <v>1.4968418051098E-2</v>
          </cell>
          <cell r="DA64">
            <v>3.8171068717593098E-2</v>
          </cell>
          <cell r="DB64">
            <v>0.14278927445411699</v>
          </cell>
          <cell r="DC64">
            <v>5.9702098369598397E-3</v>
          </cell>
          <cell r="DD64">
            <v>2.8583379462361301E-2</v>
          </cell>
          <cell r="DE64">
            <v>2.3496435955166799E-2</v>
          </cell>
          <cell r="DF64">
            <v>1.21947675943375E-2</v>
          </cell>
          <cell r="DG64">
            <v>9.1628460213542002E-3</v>
          </cell>
          <cell r="DH64">
            <v>4.6424496881676E-3</v>
          </cell>
          <cell r="DI64">
            <v>3.3949569304620001E-4</v>
          </cell>
          <cell r="DJ64">
            <v>5.6307141066283097E-3</v>
          </cell>
          <cell r="DK64">
            <v>1.63886118680239E-2</v>
          </cell>
          <cell r="DL64">
            <v>5.0869442534004303E-3</v>
          </cell>
          <cell r="DM64">
            <v>1.13016682776041E-2</v>
          </cell>
          <cell r="DN64">
            <v>7.5523187406361103E-3</v>
          </cell>
          <cell r="DO64">
            <v>3.03192196730172E-3</v>
          </cell>
          <cell r="DP64">
            <v>4.5203966869482399E-3</v>
          </cell>
          <cell r="DQ64">
            <v>3.4553587436675998E-2</v>
          </cell>
          <cell r="DR64">
            <v>5.8458771556615802E-2</v>
          </cell>
          <cell r="DS64">
            <v>2.81894598156214E-2</v>
          </cell>
          <cell r="DT64">
            <v>1.8831567838788001E-2</v>
          </cell>
          <cell r="DU64">
            <v>6.9018602371215803E-3</v>
          </cell>
          <cell r="DV64">
            <v>4.6036383137106904E-3</v>
          </cell>
          <cell r="DW64">
            <v>2.1833878610972501E-3</v>
          </cell>
          <cell r="DX64">
            <v>2.06376824283282E-2</v>
          </cell>
          <cell r="DY64">
            <v>3.7821089023982603E-2</v>
          </cell>
          <cell r="DZ64">
            <v>2.1287599578499801E-2</v>
          </cell>
          <cell r="EA64">
            <v>9.3578920041854693E-3</v>
          </cell>
          <cell r="EB64">
            <v>1.19297082013839E-2</v>
          </cell>
          <cell r="EC64">
            <v>4.7184727154672102E-3</v>
          </cell>
          <cell r="ED64">
            <v>2.2982219761260199E-3</v>
          </cell>
          <cell r="EE64">
            <v>2.42025062060219E-3</v>
          </cell>
          <cell r="EF64">
            <v>8.6648233234882396E-2</v>
          </cell>
          <cell r="EG64">
            <v>3.1071707606315599E-2</v>
          </cell>
          <cell r="EH64">
            <v>0.10411679744720501</v>
          </cell>
          <cell r="EI64">
            <v>8.6095407605171204E-2</v>
          </cell>
          <cell r="EJ64">
            <v>4.8107601702213301E-2</v>
          </cell>
          <cell r="EK64">
            <v>3.4560941159725203E-2</v>
          </cell>
          <cell r="EL64">
            <v>1.30699124488536E-2</v>
          </cell>
          <cell r="EM64">
            <v>4.52340191811658E-3</v>
          </cell>
          <cell r="EN64">
            <v>2.6548305921629E-2</v>
          </cell>
          <cell r="EO64">
            <v>5.6009195744991302E-2</v>
          </cell>
          <cell r="EP64">
            <v>1.8021387747939301E-2</v>
          </cell>
          <cell r="EQ64">
            <v>3.7987809052954E-2</v>
          </cell>
          <cell r="ER64">
            <v>3.50376889109612E-2</v>
          </cell>
          <cell r="ES64">
            <v>1.35466612466223E-2</v>
          </cell>
          <cell r="ET64">
            <v>2.14910288453956E-2</v>
          </cell>
          <cell r="EU64">
            <v>0.13518850505352001</v>
          </cell>
        </row>
        <row r="65">
          <cell r="Q65">
            <v>0.29891902208328203</v>
          </cell>
          <cell r="R65">
            <v>0.230051293969154</v>
          </cell>
          <cell r="S65">
            <v>0.15615412592887901</v>
          </cell>
          <cell r="T65">
            <v>6.3114784657955197E-2</v>
          </cell>
          <cell r="U65">
            <v>4.0518764406442601E-2</v>
          </cell>
          <cell r="V65">
            <v>1.42884510681259E-2</v>
          </cell>
          <cell r="W65">
            <v>2.6044324321197399E-2</v>
          </cell>
          <cell r="X65">
            <v>0.27287470465876401</v>
          </cell>
          <cell r="Y65">
            <v>0.16693651676178001</v>
          </cell>
          <cell r="Z65">
            <v>7.3897164334488993E-2</v>
          </cell>
          <cell r="AA65">
            <v>9.3039346273599902E-2</v>
          </cell>
          <cell r="AB65">
            <v>4.8826333135366398E-2</v>
          </cell>
          <cell r="AC65">
            <v>2.2596018416665701E-2</v>
          </cell>
          <cell r="AD65">
            <v>2.6230313817535399E-2</v>
          </cell>
          <cell r="AE65">
            <v>0.52897030115127597</v>
          </cell>
          <cell r="AF65">
            <v>0.27736902236938499</v>
          </cell>
          <cell r="AG65">
            <v>0.12901979684829701</v>
          </cell>
          <cell r="AH65">
            <v>7.1681737899780301E-2</v>
          </cell>
          <cell r="AI65">
            <v>2.4541186168789898E-2</v>
          </cell>
          <cell r="AJ65">
            <v>1.59960184246302E-2</v>
          </cell>
          <cell r="AK65">
            <v>5.59902279020135E-3</v>
          </cell>
          <cell r="AL65">
            <v>2.4422973777640699E-2</v>
          </cell>
          <cell r="AM65">
            <v>0.25294604685052302</v>
          </cell>
          <cell r="AN65">
            <v>0.104478612542152</v>
          </cell>
          <cell r="AO65">
            <v>5.7338063935742797E-2</v>
          </cell>
          <cell r="AP65">
            <v>4.71405482908459E-2</v>
          </cell>
          <cell r="AQ65">
            <v>1.8942164257168801E-2</v>
          </cell>
          <cell r="AR65">
            <v>8.5451684170936102E-3</v>
          </cell>
          <cell r="AS65">
            <v>1.0396996318194501E-2</v>
          </cell>
          <cell r="AT65">
            <v>0.406388819217682</v>
          </cell>
          <cell r="AU65">
            <v>2.15500090271235E-2</v>
          </cell>
          <cell r="AV65">
            <v>0.101031497120857</v>
          </cell>
          <cell r="AW65">
            <v>8.4472395479679094E-2</v>
          </cell>
          <cell r="AX65">
            <v>3.8573596626520198E-2</v>
          </cell>
          <cell r="AY65">
            <v>2.4522745981812501E-2</v>
          </cell>
          <cell r="AZ65">
            <v>8.6894282652860803E-3</v>
          </cell>
          <cell r="BA65">
            <v>1.62135054294519E-3</v>
          </cell>
          <cell r="BB65">
            <v>1.9928657782038801E-2</v>
          </cell>
          <cell r="BC65">
            <v>6.2457896769046797E-2</v>
          </cell>
          <cell r="BD65">
            <v>1.65591004449126E-2</v>
          </cell>
          <cell r="BE65">
            <v>4.5898797985254598E-2</v>
          </cell>
          <cell r="BF65">
            <v>2.98841670155525E-2</v>
          </cell>
          <cell r="BG65">
            <v>1.40508499888544E-2</v>
          </cell>
          <cell r="BH65">
            <v>1.58333174567277E-2</v>
          </cell>
          <cell r="BI65">
            <v>0.122581504285336</v>
          </cell>
          <cell r="BJ65">
            <v>1.9685223698616E-2</v>
          </cell>
          <cell r="BK65">
            <v>6.1621554195880897E-2</v>
          </cell>
          <cell r="BL65">
            <v>4.6142771840095499E-2</v>
          </cell>
          <cell r="BM65">
            <v>1.3469535857439E-2</v>
          </cell>
          <cell r="BN65">
            <v>7.26643763482571E-3</v>
          </cell>
          <cell r="BO65">
            <v>1.7698346480355201E-3</v>
          </cell>
          <cell r="BP65">
            <v>1.06746544278412E-3</v>
          </cell>
          <cell r="BQ65">
            <v>1.8617759028481201E-2</v>
          </cell>
          <cell r="BR65">
            <v>4.81520183384418E-2</v>
          </cell>
          <cell r="BS65">
            <v>1.5478781438403999E-2</v>
          </cell>
          <cell r="BT65">
            <v>3.2673237748294698E-2</v>
          </cell>
          <cell r="BU65">
            <v>1.16997016593814E-2</v>
          </cell>
          <cell r="BV65">
            <v>6.2030983224977496E-3</v>
          </cell>
          <cell r="BW65">
            <v>5.4966029188114702E-3</v>
          </cell>
          <cell r="BX65">
            <v>8.1306777894496904E-2</v>
          </cell>
          <cell r="BY65">
            <v>9.9224112927913694E-2</v>
          </cell>
          <cell r="BZ65">
            <v>0.29049876332282998</v>
          </cell>
          <cell r="CA65">
            <v>0.25250065326690702</v>
          </cell>
          <cell r="CB65">
            <v>0.17060482501983601</v>
          </cell>
          <cell r="CC65">
            <v>0.13765870034694699</v>
          </cell>
          <cell r="CD65">
            <v>7.5896870354648205E-2</v>
          </cell>
          <cell r="CE65">
            <v>2.48954763133937E-2</v>
          </cell>
          <cell r="CF65">
            <v>7.4328636503733003E-2</v>
          </cell>
          <cell r="CG65">
            <v>0.119893938302994</v>
          </cell>
          <cell r="CH65">
            <v>3.7998095792175203E-2</v>
          </cell>
          <cell r="CI65">
            <v>8.18958392887595E-2</v>
          </cell>
          <cell r="CJ65">
            <v>9.4707950949668898E-2</v>
          </cell>
          <cell r="CK65">
            <v>3.2946117438608799E-2</v>
          </cell>
          <cell r="CL65">
            <v>6.1761836568713001E-2</v>
          </cell>
          <cell r="CM65">
            <v>0.38972288370132402</v>
          </cell>
          <cell r="CN65">
            <v>5.4137604311108598E-3</v>
          </cell>
          <cell r="CO65">
            <v>0.132779315114021</v>
          </cell>
          <cell r="CP65">
            <v>0.12787503004074099</v>
          </cell>
          <cell r="CQ65">
            <v>0.106962457299232</v>
          </cell>
          <cell r="CR65">
            <v>9.2019520699977903E-2</v>
          </cell>
          <cell r="CS65">
            <v>5.6928255013066503E-2</v>
          </cell>
          <cell r="CT65">
            <v>3.2893206952753102E-4</v>
          </cell>
          <cell r="CU65">
            <v>5.0848284242841499E-3</v>
          </cell>
          <cell r="CV65">
            <v>2.5816857814788801E-2</v>
          </cell>
          <cell r="CW65">
            <v>4.9042811266624001E-3</v>
          </cell>
          <cell r="CX65">
            <v>2.0912576360520799E-2</v>
          </cell>
          <cell r="CY65">
            <v>5.0034202635288197E-2</v>
          </cell>
          <cell r="CZ65">
            <v>1.49429381079231E-2</v>
          </cell>
          <cell r="DA65">
            <v>3.5091265690798901E-2</v>
          </cell>
          <cell r="DB65">
            <v>0.13819307088851901</v>
          </cell>
          <cell r="DC65">
            <v>7.5344853103160902E-3</v>
          </cell>
          <cell r="DD65">
            <v>2.8728894889354699E-2</v>
          </cell>
          <cell r="DE65">
            <v>2.2748839110136001E-2</v>
          </cell>
          <cell r="DF65">
            <v>1.02227935567498E-2</v>
          </cell>
          <cell r="DG65">
            <v>7.33968336135149E-3</v>
          </cell>
          <cell r="DH65">
            <v>3.6768281039096001E-3</v>
          </cell>
          <cell r="DI65">
            <v>4.1646501593043002E-4</v>
          </cell>
          <cell r="DJ65">
            <v>7.1180201895970499E-3</v>
          </cell>
          <cell r="DK65">
            <v>1.8506102263927501E-2</v>
          </cell>
          <cell r="DL65">
            <v>5.9800553336222199E-3</v>
          </cell>
          <cell r="DM65">
            <v>1.25260460605735E-2</v>
          </cell>
          <cell r="DN65">
            <v>6.5459650941193104E-3</v>
          </cell>
          <cell r="DO65">
            <v>2.8831099369187201E-3</v>
          </cell>
          <cell r="DP65">
            <v>3.6628552962779102E-3</v>
          </cell>
          <cell r="DQ65">
            <v>3.6263380199670799E-2</v>
          </cell>
          <cell r="DR65">
            <v>5.52361905574799E-2</v>
          </cell>
          <cell r="DS65">
            <v>2.6263218373060199E-2</v>
          </cell>
          <cell r="DT65">
            <v>1.7492102459073101E-2</v>
          </cell>
          <cell r="DU65">
            <v>6.4189569093287E-3</v>
          </cell>
          <cell r="DV65">
            <v>4.3115438893437403E-3</v>
          </cell>
          <cell r="DW65">
            <v>2.07604026388882E-3</v>
          </cell>
          <cell r="DX65">
            <v>1.9646080736179201E-2</v>
          </cell>
          <cell r="DY65">
            <v>3.5590108598918799E-2</v>
          </cell>
          <cell r="DZ65">
            <v>1.9844261929392801E-2</v>
          </cell>
          <cell r="EA65">
            <v>8.7711167225287198E-3</v>
          </cell>
          <cell r="EB65">
            <v>1.1073145111434E-2</v>
          </cell>
          <cell r="EC65">
            <v>4.3429168872535203E-3</v>
          </cell>
          <cell r="ED65">
            <v>2.1074129528801302E-3</v>
          </cell>
          <cell r="EE65">
            <v>2.2355037596267502E-3</v>
          </cell>
          <cell r="EF65">
            <v>8.1499412655830397E-2</v>
          </cell>
          <cell r="EG65">
            <v>3.1039677560329399E-2</v>
          </cell>
          <cell r="EH65">
            <v>0.102727331221104</v>
          </cell>
          <cell r="EI65">
            <v>8.4384687244892106E-2</v>
          </cell>
          <cell r="EJ65">
            <v>4.7000613063573803E-2</v>
          </cell>
          <cell r="EK65">
            <v>3.3987957984209102E-2</v>
          </cell>
          <cell r="EL65">
            <v>1.32157469834047E-2</v>
          </cell>
          <cell r="EM65">
            <v>4.5039985411574899E-3</v>
          </cell>
          <cell r="EN65">
            <v>2.6535679302509801E-2</v>
          </cell>
          <cell r="EO65">
            <v>5.5726714432239498E-2</v>
          </cell>
          <cell r="EP65">
            <v>1.8342642595889799E-2</v>
          </cell>
          <cell r="EQ65">
            <v>3.7384071861787299E-2</v>
          </cell>
          <cell r="ER65">
            <v>3.3784870058298097E-2</v>
          </cell>
          <cell r="ES65">
            <v>1.3012656444123799E-2</v>
          </cell>
          <cell r="ET65">
            <v>2.0772211765025798E-2</v>
          </cell>
          <cell r="EU65">
            <v>0.13376700878143299</v>
          </cell>
        </row>
        <row r="66">
          <cell r="Q66">
            <v>0.30311566591262801</v>
          </cell>
          <cell r="R66">
            <v>0.23350116610527</v>
          </cell>
          <cell r="S66">
            <v>0.158540263772011</v>
          </cell>
          <cell r="T66">
            <v>6.4842812716960893E-2</v>
          </cell>
          <cell r="U66">
            <v>4.1893158107996001E-2</v>
          </cell>
          <cell r="V66">
            <v>1.53186418533885E-2</v>
          </cell>
          <cell r="W66">
            <v>2.62951448996184E-2</v>
          </cell>
          <cell r="X66">
            <v>0.27682053390769401</v>
          </cell>
          <cell r="Y66">
            <v>0.16865834593772899</v>
          </cell>
          <cell r="Z66">
            <v>7.4960896596794502E-2</v>
          </cell>
          <cell r="AA66">
            <v>9.3697451553128905E-2</v>
          </cell>
          <cell r="AB66">
            <v>4.9524169415235499E-2</v>
          </cell>
          <cell r="AC66">
            <v>2.2949655054355401E-2</v>
          </cell>
          <cell r="AD66">
            <v>2.65745151594751E-2</v>
          </cell>
          <cell r="AE66">
            <v>0.53661680221557595</v>
          </cell>
          <cell r="AF66">
            <v>0.28223779797553999</v>
          </cell>
          <cell r="AG66">
            <v>0.130028575658798</v>
          </cell>
          <cell r="AH66">
            <v>7.1868091821670504E-2</v>
          </cell>
          <cell r="AI66">
            <v>2.4430822581052801E-2</v>
          </cell>
          <cell r="AJ66">
            <v>1.5930926427245098E-2</v>
          </cell>
          <cell r="AK66">
            <v>5.7152638934747802E-3</v>
          </cell>
          <cell r="AL66">
            <v>2.46452999572906E-2</v>
          </cell>
          <cell r="AM66">
            <v>0.25759250166306902</v>
          </cell>
          <cell r="AN66">
            <v>0.105597756803036</v>
          </cell>
          <cell r="AO66">
            <v>5.81604867860121E-2</v>
          </cell>
          <cell r="AP66">
            <v>4.7437271034717003E-2</v>
          </cell>
          <cell r="AQ66">
            <v>1.8715558573603599E-2</v>
          </cell>
          <cell r="AR66">
            <v>8.4998956442082305E-3</v>
          </cell>
          <cell r="AS66">
            <v>1.0215663361214501E-2</v>
          </cell>
          <cell r="AT66">
            <v>0.41226637363433799</v>
          </cell>
          <cell r="AU66">
            <v>2.08778772503138E-2</v>
          </cell>
          <cell r="AV66">
            <v>0.103472582995892</v>
          </cell>
          <cell r="AW66">
            <v>8.6672171950340299E-2</v>
          </cell>
          <cell r="AX66">
            <v>4.0411990135908099E-2</v>
          </cell>
          <cell r="AY66">
            <v>2.5962229818105701E-2</v>
          </cell>
          <cell r="AZ66">
            <v>9.6033779573299408E-3</v>
          </cell>
          <cell r="BA66">
            <v>1.64984494221386E-3</v>
          </cell>
          <cell r="BB66">
            <v>1.92280321864556E-2</v>
          </cell>
          <cell r="BC66">
            <v>6.3060589134693104E-2</v>
          </cell>
          <cell r="BD66">
            <v>1.6800409836000701E-2</v>
          </cell>
          <cell r="BE66">
            <v>4.6260180532456001E-2</v>
          </cell>
          <cell r="BF66">
            <v>3.08086108416319E-2</v>
          </cell>
          <cell r="BG66">
            <v>1.4449759405717501E-2</v>
          </cell>
          <cell r="BH66">
            <v>1.6358851784719301E-2</v>
          </cell>
          <cell r="BI66">
            <v>0.12435045838356</v>
          </cell>
          <cell r="BJ66">
            <v>1.86369325965643E-2</v>
          </cell>
          <cell r="BK66">
            <v>5.8424185961484902E-2</v>
          </cell>
          <cell r="BL66">
            <v>4.3778147548437098E-2</v>
          </cell>
          <cell r="BM66">
            <v>1.22107500210404E-2</v>
          </cell>
          <cell r="BN66">
            <v>6.4503396861255204E-3</v>
          </cell>
          <cell r="BO66">
            <v>1.6714492328845001E-3</v>
          </cell>
          <cell r="BP66">
            <v>1.1055840613354499E-3</v>
          </cell>
          <cell r="BQ66">
            <v>1.7531348127314401E-2</v>
          </cell>
          <cell r="BR66">
            <v>4.6213436871767002E-2</v>
          </cell>
          <cell r="BS66">
            <v>1.46460388343112E-2</v>
          </cell>
          <cell r="BT66">
            <v>3.1567398021371498E-2</v>
          </cell>
          <cell r="BU66">
            <v>1.05393007397652E-2</v>
          </cell>
          <cell r="BV66">
            <v>5.7604104585158898E-3</v>
          </cell>
          <cell r="BW66">
            <v>4.7788903163525302E-3</v>
          </cell>
          <cell r="BX66">
            <v>7.7061116695404094E-2</v>
          </cell>
          <cell r="BY66">
            <v>9.7767457365989699E-2</v>
          </cell>
          <cell r="BZ66">
            <v>0.28855457901954701</v>
          </cell>
          <cell r="CA66">
            <v>0.250025033950806</v>
          </cell>
          <cell r="CB66">
            <v>0.166856318712235</v>
          </cell>
          <cell r="CC66">
            <v>0.13399972021579701</v>
          </cell>
          <cell r="CD66">
            <v>7.1868139810599196E-2</v>
          </cell>
          <cell r="CE66">
            <v>2.4826099390214001E-2</v>
          </cell>
          <cell r="CF66">
            <v>7.2941360898035601E-2</v>
          </cell>
          <cell r="CG66">
            <v>0.121698260307312</v>
          </cell>
          <cell r="CH66">
            <v>3.8529544967023301E-2</v>
          </cell>
          <cell r="CI66">
            <v>8.3168714039819999E-2</v>
          </cell>
          <cell r="CJ66">
            <v>9.4988189637660994E-2</v>
          </cell>
          <cell r="CK66">
            <v>3.2856602127951801E-2</v>
          </cell>
          <cell r="CL66">
            <v>6.2131586576884001E-2</v>
          </cell>
          <cell r="CM66">
            <v>0.386322021484375</v>
          </cell>
          <cell r="CN66">
            <v>5.4390346631407703E-3</v>
          </cell>
          <cell r="CO66">
            <v>0.130554154515266</v>
          </cell>
          <cell r="CP66">
            <v>0.12550944089889501</v>
          </cell>
          <cell r="CQ66">
            <v>0.103439688682556</v>
          </cell>
          <cell r="CR66">
            <v>8.8591895997524303E-2</v>
          </cell>
          <cell r="CS66">
            <v>5.3016363893639402E-2</v>
          </cell>
          <cell r="CT66">
            <v>3.8099081861737402E-4</v>
          </cell>
          <cell r="CU66">
            <v>5.0580437039122296E-3</v>
          </cell>
          <cell r="CV66">
            <v>2.7114475145935998E-2</v>
          </cell>
          <cell r="CW66">
            <v>5.0447176982594596E-3</v>
          </cell>
          <cell r="CX66">
            <v>2.2069757970121499E-2</v>
          </cell>
          <cell r="CY66">
            <v>5.04233241081238E-2</v>
          </cell>
          <cell r="CZ66">
            <v>1.48477957069394E-2</v>
          </cell>
          <cell r="DA66">
            <v>3.5575529312943499E-2</v>
          </cell>
          <cell r="DB66">
            <v>0.135993182659149</v>
          </cell>
          <cell r="DC66">
            <v>7.6853423379361603E-3</v>
          </cell>
          <cell r="DD66">
            <v>2.8879074379801799E-2</v>
          </cell>
          <cell r="DE66">
            <v>2.27272361516953E-2</v>
          </cell>
          <cell r="DF66">
            <v>1.00542204454541E-2</v>
          </cell>
          <cell r="DG66">
            <v>7.4352156370878202E-3</v>
          </cell>
          <cell r="DH66">
            <v>3.6766983288155902E-3</v>
          </cell>
          <cell r="DI66">
            <v>5.2995334381872002E-4</v>
          </cell>
          <cell r="DJ66">
            <v>7.15538888597119E-3</v>
          </cell>
          <cell r="DK66">
            <v>1.8824854865670201E-2</v>
          </cell>
          <cell r="DL66">
            <v>6.15183811552462E-3</v>
          </cell>
          <cell r="DM66">
            <v>1.26730163768752E-2</v>
          </cell>
          <cell r="DN66">
            <v>6.37752190232277E-3</v>
          </cell>
          <cell r="DO66">
            <v>2.6190046487023998E-3</v>
          </cell>
          <cell r="DP66">
            <v>3.7585172153661202E-3</v>
          </cell>
          <cell r="DQ66">
            <v>3.65644171833992E-2</v>
          </cell>
          <cell r="DR66">
            <v>5.3495042026042897E-2</v>
          </cell>
          <cell r="DS66">
            <v>2.5113234296441099E-2</v>
          </cell>
          <cell r="DT66">
            <v>1.6822533681988699E-2</v>
          </cell>
          <cell r="DU66">
            <v>6.0869422741234303E-3</v>
          </cell>
          <cell r="DV66">
            <v>4.0914141573011901E-3</v>
          </cell>
          <cell r="DW66">
            <v>1.9889537306760998E-3</v>
          </cell>
          <cell r="DX66">
            <v>1.9102176775708302E-2</v>
          </cell>
          <cell r="DY66">
            <v>3.4392863436670501E-2</v>
          </cell>
          <cell r="DZ66">
            <v>1.9026292487978901E-2</v>
          </cell>
          <cell r="EA66">
            <v>8.2907005810993004E-3</v>
          </cell>
          <cell r="EB66">
            <v>1.07355913267295E-2</v>
          </cell>
          <cell r="EC66">
            <v>4.0979883633553999E-3</v>
          </cell>
          <cell r="ED66">
            <v>1.9955282667792501E-3</v>
          </cell>
          <cell r="EE66">
            <v>2.10246022167875E-3</v>
          </cell>
          <cell r="EF66">
            <v>7.8608274459838895E-2</v>
          </cell>
          <cell r="EG66">
            <v>3.1148042529821399E-2</v>
          </cell>
          <cell r="EH66">
            <v>0.104008115828037</v>
          </cell>
          <cell r="EI66">
            <v>8.4965825080871596E-2</v>
          </cell>
          <cell r="EJ66">
            <v>4.7275476157665301E-2</v>
          </cell>
          <cell r="EK66">
            <v>3.3881202340126003E-2</v>
          </cell>
          <cell r="EL66">
            <v>1.3186123853274299E-2</v>
          </cell>
          <cell r="EM66">
            <v>4.8129784598398102E-3</v>
          </cell>
          <cell r="EN66">
            <v>2.6335064803777598E-2</v>
          </cell>
          <cell r="EO66">
            <v>5.6732635945081697E-2</v>
          </cell>
          <cell r="EP66">
            <v>1.90422885417601E-2</v>
          </cell>
          <cell r="EQ66">
            <v>3.7690348390357502E-2</v>
          </cell>
          <cell r="ER66">
            <v>3.4089352935552597E-2</v>
          </cell>
          <cell r="ES66">
            <v>1.33942734760398E-2</v>
          </cell>
          <cell r="ET66">
            <v>2.0695079835633699E-2</v>
          </cell>
          <cell r="EU66">
            <v>0.135156154632568</v>
          </cell>
        </row>
        <row r="67">
          <cell r="Q67">
            <v>0.30800887942314098</v>
          </cell>
          <cell r="R67">
            <v>0.23766760528087599</v>
          </cell>
          <cell r="S67">
            <v>0.16181966662406899</v>
          </cell>
          <cell r="T67">
            <v>6.6871114075183896E-2</v>
          </cell>
          <cell r="U67">
            <v>4.4056806713342701E-2</v>
          </cell>
          <cell r="V67">
            <v>1.61893854701162E-2</v>
          </cell>
          <cell r="W67">
            <v>2.77450084898841E-2</v>
          </cell>
          <cell r="X67">
            <v>0.28026386247697799</v>
          </cell>
          <cell r="Y67">
            <v>0.170796483755112</v>
          </cell>
          <cell r="Z67">
            <v>7.5847937271086796E-2</v>
          </cell>
          <cell r="AA67">
            <v>9.4948552403424799E-2</v>
          </cell>
          <cell r="AB67">
            <v>5.0681728869676597E-2</v>
          </cell>
          <cell r="AC67">
            <v>2.2814307189544199E-2</v>
          </cell>
          <cell r="AD67">
            <v>2.7867422392730299E-2</v>
          </cell>
          <cell r="AE67">
            <v>0.545676469802856</v>
          </cell>
          <cell r="AF67">
            <v>0.28633898496627802</v>
          </cell>
          <cell r="AG67">
            <v>0.13271982967853499</v>
          </cell>
          <cell r="AH67">
            <v>7.4413545429706601E-2</v>
          </cell>
          <cell r="AI67">
            <v>2.4791983887553201E-2</v>
          </cell>
          <cell r="AJ67">
            <v>1.6163719817996001E-2</v>
          </cell>
          <cell r="AK67">
            <v>6.0347330418443401E-3</v>
          </cell>
          <cell r="AL67">
            <v>2.6177882470752398E-2</v>
          </cell>
          <cell r="AM67">
            <v>0.26016109710804902</v>
          </cell>
          <cell r="AN67">
            <v>0.107927836477757</v>
          </cell>
          <cell r="AO67">
            <v>5.8306276841648699E-2</v>
          </cell>
          <cell r="AP67">
            <v>4.96215627431741E-2</v>
          </cell>
          <cell r="AQ67">
            <v>1.8757252022623998E-2</v>
          </cell>
          <cell r="AR67">
            <v>8.6282647357038608E-3</v>
          </cell>
          <cell r="AS67">
            <v>1.01289876720922E-2</v>
          </cell>
          <cell r="AT67">
            <v>0.41905879974365201</v>
          </cell>
          <cell r="AU67">
            <v>2.1669890731573101E-2</v>
          </cell>
          <cell r="AV67">
            <v>0.104947783052921</v>
          </cell>
          <cell r="AW67">
            <v>8.7406121194362599E-2</v>
          </cell>
          <cell r="AX67">
            <v>4.2079128324985497E-2</v>
          </cell>
          <cell r="AY67">
            <v>2.78930868953466E-2</v>
          </cell>
          <cell r="AZ67">
            <v>1.01546524622086E-2</v>
          </cell>
          <cell r="BA67">
            <v>1.5671260180454699E-3</v>
          </cell>
          <cell r="BB67">
            <v>2.01027654398328E-2</v>
          </cell>
          <cell r="BC67">
            <v>6.2868647277355194E-2</v>
          </cell>
          <cell r="BD67">
            <v>1.7541660513072699E-2</v>
          </cell>
          <cell r="BE67">
            <v>4.5326989723478699E-2</v>
          </cell>
          <cell r="BF67">
            <v>3.1924478709697703E-2</v>
          </cell>
          <cell r="BG67">
            <v>1.41860424514124E-2</v>
          </cell>
          <cell r="BH67">
            <v>1.77384347444665E-2</v>
          </cell>
          <cell r="BI67">
            <v>0.12661767005920399</v>
          </cell>
          <cell r="BJ67">
            <v>1.8396705389022799E-2</v>
          </cell>
          <cell r="BK67">
            <v>5.6597460061311701E-2</v>
          </cell>
          <cell r="BL67">
            <v>4.2485848069191E-2</v>
          </cell>
          <cell r="BM67">
            <v>1.22767072170973E-2</v>
          </cell>
          <cell r="BN67">
            <v>6.3353674486279496E-3</v>
          </cell>
          <cell r="BO67">
            <v>1.52041728148672E-3</v>
          </cell>
          <cell r="BP67">
            <v>1.12532395906373E-3</v>
          </cell>
          <cell r="BQ67">
            <v>1.7271382252012999E-2</v>
          </cell>
          <cell r="BR67">
            <v>4.4320754706859603E-2</v>
          </cell>
          <cell r="BS67">
            <v>1.4111611855210799E-2</v>
          </cell>
          <cell r="BT67">
            <v>3.0209142477618401E-2</v>
          </cell>
          <cell r="BU67">
            <v>1.07562895864248E-2</v>
          </cell>
          <cell r="BV67">
            <v>5.9413395468600203E-3</v>
          </cell>
          <cell r="BW67">
            <v>4.81495014552882E-3</v>
          </cell>
          <cell r="BX67">
            <v>7.4994161725044306E-2</v>
          </cell>
          <cell r="BY67">
            <v>0.105320356786251</v>
          </cell>
          <cell r="BZ67">
            <v>0.274008989334106</v>
          </cell>
          <cell r="CA67">
            <v>0.23407204449176799</v>
          </cell>
          <cell r="CB67">
            <v>0.15277209877967801</v>
          </cell>
          <cell r="CC67">
            <v>0.12217699736356701</v>
          </cell>
          <cell r="CD67">
            <v>6.7089954207309205E-2</v>
          </cell>
          <cell r="CE67">
            <v>2.4274781430987599E-2</v>
          </cell>
          <cell r="CF67">
            <v>8.1045579051345906E-2</v>
          </cell>
          <cell r="CG67">
            <v>0.121236898005009</v>
          </cell>
          <cell r="CH67">
            <v>3.9936951899627503E-2</v>
          </cell>
          <cell r="CI67">
            <v>8.1299947475591994E-2</v>
          </cell>
          <cell r="CJ67">
            <v>8.5682138800621005E-2</v>
          </cell>
          <cell r="CK67">
            <v>3.0595096605608201E-2</v>
          </cell>
          <cell r="CL67">
            <v>5.5087041954269299E-2</v>
          </cell>
          <cell r="CM67">
            <v>0.379329353570938</v>
          </cell>
          <cell r="CN67">
            <v>6.0675372369587404E-3</v>
          </cell>
          <cell r="CO67">
            <v>0.11360064893961</v>
          </cell>
          <cell r="CP67">
            <v>0.108479671180248</v>
          </cell>
          <cell r="CQ67">
            <v>8.93358513712883E-2</v>
          </cell>
          <cell r="CR67">
            <v>7.6990135014057201E-2</v>
          </cell>
          <cell r="CS67">
            <v>4.8664233711315799E-2</v>
          </cell>
          <cell r="CT67">
            <v>5.6931919953925598E-4</v>
          </cell>
          <cell r="CU67">
            <v>5.4982180561384099E-3</v>
          </cell>
          <cell r="CV67">
            <v>2.42647975683212E-2</v>
          </cell>
          <cell r="CW67">
            <v>5.1209793513679004E-3</v>
          </cell>
          <cell r="CX67">
            <v>1.9143818235209401E-2</v>
          </cell>
          <cell r="CY67">
            <v>4.06716130673885E-2</v>
          </cell>
          <cell r="CZ67">
            <v>1.23457137725386E-2</v>
          </cell>
          <cell r="DA67">
            <v>2.8325900243459299E-2</v>
          </cell>
          <cell r="DB67">
            <v>0.119668185710907</v>
          </cell>
          <cell r="DC67">
            <v>1.1464739218354199E-2</v>
          </cell>
          <cell r="DD67">
            <v>2.74778176099062E-2</v>
          </cell>
          <cell r="DE67">
            <v>2.0709501579403902E-2</v>
          </cell>
          <cell r="DF67">
            <v>8.3567388355731999E-3</v>
          </cell>
          <cell r="DG67">
            <v>5.9052435681223904E-3</v>
          </cell>
          <cell r="DH67">
            <v>2.6523933924477998E-3</v>
          </cell>
          <cell r="DI67">
            <v>1.1313301860212E-3</v>
          </cell>
          <cell r="DJ67">
            <v>1.0333409362897301E-2</v>
          </cell>
          <cell r="DK67">
            <v>1.9121078774333E-2</v>
          </cell>
          <cell r="DL67">
            <v>6.7683160306708399E-3</v>
          </cell>
          <cell r="DM67">
            <v>1.23527631911537E-2</v>
          </cell>
          <cell r="DN67">
            <v>5.70434518158436E-3</v>
          </cell>
          <cell r="DO67">
            <v>2.4514950098174101E-3</v>
          </cell>
          <cell r="DP67">
            <v>3.25285025762388E-3</v>
          </cell>
          <cell r="DQ67">
            <v>3.8942556828260401E-2</v>
          </cell>
          <cell r="DR67">
            <v>5.5306565016508102E-2</v>
          </cell>
          <cell r="DS67">
            <v>2.6465745642781299E-2</v>
          </cell>
          <cell r="DT67">
            <v>1.76367592066526E-2</v>
          </cell>
          <cell r="DU67">
            <v>6.3654775731265502E-3</v>
          </cell>
          <cell r="DV67">
            <v>4.29606391116977E-3</v>
          </cell>
          <cell r="DW67">
            <v>2.0693106029399701E-3</v>
          </cell>
          <cell r="DX67">
            <v>1.83903824465197E-2</v>
          </cell>
          <cell r="DY67">
            <v>3.6916183635189503E-2</v>
          </cell>
          <cell r="DZ67">
            <v>2.0100267603993398E-2</v>
          </cell>
          <cell r="EA67">
            <v>8.82898640011749E-3</v>
          </cell>
          <cell r="EB67">
            <v>1.12712810194043E-2</v>
          </cell>
          <cell r="EC67">
            <v>4.2961672879755497E-3</v>
          </cell>
          <cell r="ED67">
            <v>2.0694138515638602E-3</v>
          </cell>
          <cell r="EE67">
            <v>2.2267535269277598E-3</v>
          </cell>
          <cell r="EF67">
            <v>8.1772312521934495E-2</v>
          </cell>
          <cell r="EG67">
            <v>3.24815176427364E-2</v>
          </cell>
          <cell r="EH67">
            <v>0.1064647808671</v>
          </cell>
          <cell r="EI67">
            <v>8.7246112525463104E-2</v>
          </cell>
          <cell r="EJ67">
            <v>4.8714026808738702E-2</v>
          </cell>
          <cell r="EK67">
            <v>3.4985553473234197E-2</v>
          </cell>
          <cell r="EL67">
            <v>1.37040164839168E-2</v>
          </cell>
          <cell r="EM67">
            <v>4.18374959909046E-3</v>
          </cell>
          <cell r="EN67">
            <v>2.8297767991049098E-2</v>
          </cell>
          <cell r="EO67">
            <v>5.7750754058361102E-2</v>
          </cell>
          <cell r="EP67">
            <v>1.9218670204702599E-2</v>
          </cell>
          <cell r="EQ67">
            <v>3.8532085051521503E-2</v>
          </cell>
          <cell r="ER67">
            <v>3.5010013729333898E-2</v>
          </cell>
          <cell r="ES67">
            <v>1.37284739723976E-2</v>
          </cell>
          <cell r="ET67">
            <v>2.1281537937852601E-2</v>
          </cell>
          <cell r="EU67">
            <v>0.13894629478454601</v>
          </cell>
        </row>
        <row r="68">
          <cell r="Q68">
            <v>0.30313861370086698</v>
          </cell>
          <cell r="R68">
            <v>0.23355537652969399</v>
          </cell>
          <cell r="S68">
            <v>0.158371016383171</v>
          </cell>
          <cell r="T68">
            <v>6.5640568733215304E-2</v>
          </cell>
          <cell r="U68">
            <v>4.3108131736517001E-2</v>
          </cell>
          <cell r="V68">
            <v>1.5992091440411801E-2</v>
          </cell>
          <cell r="W68">
            <v>2.7828578816893601E-2</v>
          </cell>
          <cell r="X68">
            <v>0.27531002933159199</v>
          </cell>
          <cell r="Y68">
            <v>0.16791480779647799</v>
          </cell>
          <cell r="Z68">
            <v>7.5184359851923302E-2</v>
          </cell>
          <cell r="AA68">
            <v>9.2730445997126404E-2</v>
          </cell>
          <cell r="AB68">
            <v>4.9648474901914597E-2</v>
          </cell>
          <cell r="AC68">
            <v>2.2532434454686799E-2</v>
          </cell>
          <cell r="AD68">
            <v>2.7116040142822598E-2</v>
          </cell>
          <cell r="AE68">
            <v>0.53669399023055997</v>
          </cell>
          <cell r="AF68">
            <v>0.28157803416252097</v>
          </cell>
          <cell r="AG68">
            <v>0.13026674091815901</v>
          </cell>
          <cell r="AH68">
            <v>7.2610370814800304E-2</v>
          </cell>
          <cell r="AI68">
            <v>2.4256534874439201E-2</v>
          </cell>
          <cell r="AJ68">
            <v>1.6077905893325799E-2</v>
          </cell>
          <cell r="AK68">
            <v>5.9816369634011603E-3</v>
          </cell>
          <cell r="AL68">
            <v>2.6219495317755099E-2</v>
          </cell>
          <cell r="AM68">
            <v>0.25535852466847903</v>
          </cell>
          <cell r="AN68">
            <v>0.10601020604372</v>
          </cell>
          <cell r="AO68">
            <v>5.7656375100800197E-2</v>
          </cell>
          <cell r="AP68">
            <v>4.8353834196906198E-2</v>
          </cell>
          <cell r="AQ68">
            <v>1.82748977094889E-2</v>
          </cell>
          <cell r="AR68">
            <v>8.1786292394849299E-3</v>
          </cell>
          <cell r="AS68">
            <v>1.0096268836387E-2</v>
          </cell>
          <cell r="AT68">
            <v>0.41184478998184199</v>
          </cell>
          <cell r="AU68">
            <v>2.15605888515711E-2</v>
          </cell>
          <cell r="AV68">
            <v>0.10328862816095399</v>
          </cell>
          <cell r="AW68">
            <v>8.5760645568370805E-2</v>
          </cell>
          <cell r="AX68">
            <v>4.1384030133485801E-2</v>
          </cell>
          <cell r="AY68">
            <v>2.7030225843191098E-2</v>
          </cell>
          <cell r="AZ68">
            <v>1.00104544551622E-2</v>
          </cell>
          <cell r="BA68">
            <v>1.60908350302868E-3</v>
          </cell>
          <cell r="BB68">
            <v>1.9951504644226601E-2</v>
          </cell>
          <cell r="BC68">
            <v>6.19045980274677E-2</v>
          </cell>
          <cell r="BD68">
            <v>1.7527984750941101E-2</v>
          </cell>
          <cell r="BE68">
            <v>4.43766118040076E-2</v>
          </cell>
          <cell r="BF68">
            <v>3.1373575329780599E-2</v>
          </cell>
          <cell r="BG68">
            <v>1.4353805187815E-2</v>
          </cell>
          <cell r="BH68">
            <v>1.70197713197884E-2</v>
          </cell>
          <cell r="BI68">
            <v>0.124849215149879</v>
          </cell>
          <cell r="BJ68">
            <v>1.8317447975277901E-2</v>
          </cell>
          <cell r="BK68">
            <v>5.4812069982290303E-2</v>
          </cell>
          <cell r="BL68">
            <v>4.0809430181980098E-2</v>
          </cell>
          <cell r="BM68">
            <v>1.15111898630857E-2</v>
          </cell>
          <cell r="BN68">
            <v>5.7621803134679803E-3</v>
          </cell>
          <cell r="BO68">
            <v>1.30809722058148E-3</v>
          </cell>
          <cell r="BP68">
            <v>1.1560045646780801E-3</v>
          </cell>
          <cell r="BQ68">
            <v>1.71614427943028E-2</v>
          </cell>
          <cell r="BR68">
            <v>4.3300881981849698E-2</v>
          </cell>
          <cell r="BS68">
            <v>1.4002640326355301E-2</v>
          </cell>
          <cell r="BT68">
            <v>2.92982414516939E-2</v>
          </cell>
          <cell r="BU68">
            <v>1.02030923590064E-2</v>
          </cell>
          <cell r="BV68">
            <v>5.7490091903290999E-3</v>
          </cell>
          <cell r="BW68">
            <v>4.4540828959220699E-3</v>
          </cell>
          <cell r="BX68">
            <v>7.3129519820213304E-2</v>
          </cell>
          <cell r="BY68">
            <v>0.111066229641438</v>
          </cell>
          <cell r="BZ68">
            <v>0.27911028265953097</v>
          </cell>
          <cell r="CA68">
            <v>0.23728126287460299</v>
          </cell>
          <cell r="CB68">
            <v>0.15261329710483601</v>
          </cell>
          <cell r="CC68">
            <v>0.12092645466327701</v>
          </cell>
          <cell r="CD68">
            <v>6.4643773218532999E-2</v>
          </cell>
          <cell r="CE68">
            <v>2.51751381458943E-2</v>
          </cell>
          <cell r="CF68">
            <v>8.5891092886146395E-2</v>
          </cell>
          <cell r="CG68">
            <v>0.12649700045585599</v>
          </cell>
          <cell r="CH68">
            <v>4.1829030039353503E-2</v>
          </cell>
          <cell r="CI68">
            <v>8.4667967831274393E-2</v>
          </cell>
          <cell r="CJ68">
            <v>8.7969519197940799E-2</v>
          </cell>
          <cell r="CK68">
            <v>3.1686840608247301E-2</v>
          </cell>
          <cell r="CL68">
            <v>5.6282678673150802E-2</v>
          </cell>
          <cell r="CM68">
            <v>0.39017650485038802</v>
          </cell>
          <cell r="CN68">
            <v>5.8284313417971099E-3</v>
          </cell>
          <cell r="CO68">
            <v>0.108530931174755</v>
          </cell>
          <cell r="CP68">
            <v>0.103614449501038</v>
          </cell>
          <cell r="CQ68">
            <v>8.5203580558300004E-2</v>
          </cell>
          <cell r="CR68">
            <v>7.2868995368480696E-2</v>
          </cell>
          <cell r="CS68">
            <v>4.4362234181945098E-2</v>
          </cell>
          <cell r="CT68">
            <v>5.0216324500004003E-4</v>
          </cell>
          <cell r="CU68">
            <v>5.32626790421556E-3</v>
          </cell>
          <cell r="CV68">
            <v>2.33273524791002E-2</v>
          </cell>
          <cell r="CW68">
            <v>4.9164801178242096E-3</v>
          </cell>
          <cell r="CX68">
            <v>1.8410871555493799E-2</v>
          </cell>
          <cell r="CY68">
            <v>4.0841348469257403E-2</v>
          </cell>
          <cell r="CZ68">
            <v>1.23345853185673E-2</v>
          </cell>
          <cell r="DA68">
            <v>2.8506761381165101E-2</v>
          </cell>
          <cell r="DB68">
            <v>0.114359363913536</v>
          </cell>
          <cell r="DC68">
            <v>1.1522905901074401E-2</v>
          </cell>
          <cell r="DD68">
            <v>2.9671959578990902E-2</v>
          </cell>
          <cell r="DE68">
            <v>2.24505066871643E-2</v>
          </cell>
          <cell r="DF68">
            <v>9.1092931106686592E-3</v>
          </cell>
          <cell r="DG68">
            <v>6.3733509741723503E-3</v>
          </cell>
          <cell r="DH68">
            <v>2.9795366856120598E-3</v>
          </cell>
          <cell r="DI68">
            <v>1.0301510218030201E-3</v>
          </cell>
          <cell r="DJ68">
            <v>1.0492755182662799E-2</v>
          </cell>
          <cell r="DK68">
            <v>2.05626673996449E-2</v>
          </cell>
          <cell r="DL68">
            <v>7.2214534717740496E-3</v>
          </cell>
          <cell r="DM68">
            <v>1.3341213585729201E-2</v>
          </cell>
          <cell r="DN68">
            <v>6.1297561042010801E-3</v>
          </cell>
          <cell r="DO68">
            <v>2.7359419182817202E-3</v>
          </cell>
          <cell r="DP68">
            <v>3.3938143093738401E-3</v>
          </cell>
          <cell r="DQ68">
            <v>4.1194863617420197E-2</v>
          </cell>
          <cell r="DR68">
            <v>5.92473894357681E-2</v>
          </cell>
          <cell r="DS68">
            <v>2.8248623013496399E-2</v>
          </cell>
          <cell r="DT68">
            <v>1.8728630617260902E-2</v>
          </cell>
          <cell r="DU68">
            <v>6.7704003304243096E-3</v>
          </cell>
          <cell r="DV68">
            <v>4.5085661113262203E-3</v>
          </cell>
          <cell r="DW68">
            <v>2.2115728659796801E-3</v>
          </cell>
          <cell r="DX68">
            <v>1.9421473285955101E-2</v>
          </cell>
          <cell r="DY68">
            <v>3.9825916648175801E-2</v>
          </cell>
          <cell r="DZ68">
            <v>2.1478222683072101E-2</v>
          </cell>
          <cell r="EA68">
            <v>9.51999215008454E-3</v>
          </cell>
          <cell r="EB68">
            <v>1.19582306353003E-2</v>
          </cell>
          <cell r="EC68">
            <v>4.5588277280330701E-3</v>
          </cell>
          <cell r="ED68">
            <v>2.2618343804723402E-3</v>
          </cell>
          <cell r="EE68">
            <v>2.29699345236475E-3</v>
          </cell>
          <cell r="EF68">
            <v>8.7496012449264499E-2</v>
          </cell>
          <cell r="EG68">
            <v>3.4467503428459202E-2</v>
          </cell>
          <cell r="EH68">
            <v>0.112658776342869</v>
          </cell>
          <cell r="EI68">
            <v>9.2487670481205E-2</v>
          </cell>
          <cell r="EJ68">
            <v>5.1530018448829699E-2</v>
          </cell>
          <cell r="EK68">
            <v>3.7175539880991003E-2</v>
          </cell>
          <cell r="EL68">
            <v>1.5090429602194901E-2</v>
          </cell>
          <cell r="EM68">
            <v>4.22135057876789E-3</v>
          </cell>
          <cell r="EN68">
            <v>3.02461532109745E-2</v>
          </cell>
          <cell r="EO68">
            <v>6.1128757894039203E-2</v>
          </cell>
          <cell r="EP68">
            <v>2.0171104353599499E-2</v>
          </cell>
          <cell r="EQ68">
            <v>4.0957652206321499E-2</v>
          </cell>
          <cell r="ER68">
            <v>3.6439590156078297E-2</v>
          </cell>
          <cell r="ES68">
            <v>1.4354479047365899E-2</v>
          </cell>
          <cell r="ET68">
            <v>2.2085109451070398E-2</v>
          </cell>
          <cell r="EU68">
            <v>0.14712628722190901</v>
          </cell>
        </row>
        <row r="69">
          <cell r="Q69">
            <v>0.29784929752349898</v>
          </cell>
          <cell r="R69">
            <v>0.22929009795188901</v>
          </cell>
          <cell r="S69">
            <v>0.15393744409084301</v>
          </cell>
          <cell r="T69">
            <v>6.24706596136093E-2</v>
          </cell>
          <cell r="U69">
            <v>4.0927205234766E-2</v>
          </cell>
          <cell r="V69">
            <v>1.4966770712709399E-2</v>
          </cell>
          <cell r="W69">
            <v>2.6700205518040299E-2</v>
          </cell>
          <cell r="X69">
            <v>0.27114908060427301</v>
          </cell>
          <cell r="Y69">
            <v>0.16681943833828</v>
          </cell>
          <cell r="Z69">
            <v>7.5352656787560396E-2</v>
          </cell>
          <cell r="AA69">
            <v>9.1466785291202099E-2</v>
          </cell>
          <cell r="AB69">
            <v>4.7503888607025098E-2</v>
          </cell>
          <cell r="AC69">
            <v>2.1543454470044899E-2</v>
          </cell>
          <cell r="AD69">
            <v>2.5960434929728E-2</v>
          </cell>
          <cell r="AE69">
            <v>0.52713942527770996</v>
          </cell>
          <cell r="AF69">
            <v>0.276308834552765</v>
          </cell>
          <cell r="AG69">
            <v>0.12780573964118999</v>
          </cell>
          <cell r="AH69">
            <v>7.0294804871082306E-2</v>
          </cell>
          <cell r="AI69">
            <v>2.3315841332078001E-2</v>
          </cell>
          <cell r="AJ69">
            <v>1.56428478658199E-2</v>
          </cell>
          <cell r="AK69">
            <v>5.7496423888993599E-3</v>
          </cell>
          <cell r="AL69">
            <v>2.5021119228792198E-2</v>
          </cell>
          <cell r="AM69">
            <v>0.25128772749794898</v>
          </cell>
          <cell r="AN69">
            <v>0.10448990017175699</v>
          </cell>
          <cell r="AO69">
            <v>5.7510936416477601E-2</v>
          </cell>
          <cell r="AP69">
            <v>4.6978965852712502E-2</v>
          </cell>
          <cell r="AQ69">
            <v>1.7566198483109498E-2</v>
          </cell>
          <cell r="AR69">
            <v>7.6729935759800401E-3</v>
          </cell>
          <cell r="AS69">
            <v>9.8932052931320902E-3</v>
          </cell>
          <cell r="AT69">
            <v>0.40411457419395402</v>
          </cell>
          <cell r="AU69">
            <v>2.1540438756346699E-2</v>
          </cell>
          <cell r="AV69">
            <v>0.101484358310699</v>
          </cell>
          <cell r="AW69">
            <v>8.3642639219760895E-2</v>
          </cell>
          <cell r="AX69">
            <v>3.9154816418886199E-2</v>
          </cell>
          <cell r="AY69">
            <v>2.52843573689461E-2</v>
          </cell>
          <cell r="AZ69">
            <v>9.2171283368759106E-3</v>
          </cell>
          <cell r="BA69">
            <v>1.67908629039247E-3</v>
          </cell>
          <cell r="BB69">
            <v>1.98613531596336E-2</v>
          </cell>
          <cell r="BC69">
            <v>6.2329538166523001E-2</v>
          </cell>
          <cell r="BD69">
            <v>1.7841720389966401E-2</v>
          </cell>
          <cell r="BE69">
            <v>4.4487819493061298E-2</v>
          </cell>
          <cell r="BF69">
            <v>2.99376901239157E-2</v>
          </cell>
          <cell r="BG69">
            <v>1.3870460899605299E-2</v>
          </cell>
          <cell r="BH69">
            <v>1.6067229664746101E-2</v>
          </cell>
          <cell r="BI69">
            <v>0.123024798929691</v>
          </cell>
          <cell r="BJ69">
            <v>1.86084136366844E-2</v>
          </cell>
          <cell r="BK69">
            <v>5.2266679704189301E-2</v>
          </cell>
          <cell r="BL69">
            <v>3.8928214460611302E-2</v>
          </cell>
          <cell r="BM69">
            <v>1.1231448501348501E-2</v>
          </cell>
          <cell r="BN69">
            <v>5.6004896759986903E-3</v>
          </cell>
          <cell r="BO69">
            <v>1.35011157672165E-3</v>
          </cell>
          <cell r="BP69">
            <v>1.33711086193808E-3</v>
          </cell>
          <cell r="BQ69">
            <v>1.7271303640335502E-2</v>
          </cell>
          <cell r="BR69">
            <v>4.1035231202840798E-2</v>
          </cell>
          <cell r="BS69">
            <v>1.33384649777972E-2</v>
          </cell>
          <cell r="BT69">
            <v>2.7696767001103E-2</v>
          </cell>
          <cell r="BU69">
            <v>9.8813371732831001E-3</v>
          </cell>
          <cell r="BV69">
            <v>5.6309590561041799E-3</v>
          </cell>
          <cell r="BW69">
            <v>4.2503779247483799E-3</v>
          </cell>
          <cell r="BX69">
            <v>7.0875093340873704E-2</v>
          </cell>
          <cell r="BY69">
            <v>0.10964423418045</v>
          </cell>
          <cell r="BZ69">
            <v>0.29234129190444902</v>
          </cell>
          <cell r="CA69">
            <v>0.25148957967758201</v>
          </cell>
          <cell r="CB69">
            <v>0.16811944544315299</v>
          </cell>
          <cell r="CC69">
            <v>0.136275678873062</v>
          </cell>
          <cell r="CD69">
            <v>7.7467006613748002E-2</v>
          </cell>
          <cell r="CE69">
            <v>2.5543558047494301E-2</v>
          </cell>
          <cell r="CF69">
            <v>8.4100672660320605E-2</v>
          </cell>
          <cell r="CG69">
            <v>0.124221868813038</v>
          </cell>
          <cell r="CH69">
            <v>4.0851719006385602E-2</v>
          </cell>
          <cell r="CI69">
            <v>8.3370148425899598E-2</v>
          </cell>
          <cell r="CJ69">
            <v>9.0652443468570695E-2</v>
          </cell>
          <cell r="CK69">
            <v>3.1843770815990102E-2</v>
          </cell>
          <cell r="CL69">
            <v>5.88086738151214E-2</v>
          </cell>
          <cell r="CM69">
            <v>0.40198552608490001</v>
          </cell>
          <cell r="CN69">
            <v>4.1916267946362504E-3</v>
          </cell>
          <cell r="CO69">
            <v>0.118728399276733</v>
          </cell>
          <cell r="CP69">
            <v>0.115057565271854</v>
          </cell>
          <cell r="CQ69">
            <v>9.8627775907516493E-2</v>
          </cell>
          <cell r="CR69">
            <v>8.6818940937519101E-2</v>
          </cell>
          <cell r="CS69">
            <v>5.7353343059162697E-2</v>
          </cell>
          <cell r="CT69">
            <v>3.7118382733931102E-4</v>
          </cell>
          <cell r="CU69">
            <v>3.8204431506331702E-3</v>
          </cell>
          <cell r="CV69">
            <v>2.0100625231862099E-2</v>
          </cell>
          <cell r="CW69">
            <v>3.6708375630255499E-3</v>
          </cell>
          <cell r="CX69">
            <v>1.6429787338114399E-2</v>
          </cell>
          <cell r="CY69">
            <v>4.1274432092905003E-2</v>
          </cell>
          <cell r="CZ69">
            <v>1.18088357754741E-2</v>
          </cell>
          <cell r="DA69">
            <v>2.9465597080555701E-2</v>
          </cell>
          <cell r="DB69">
            <v>0.122920028865337</v>
          </cell>
          <cell r="DC69">
            <v>1.01106455549598E-2</v>
          </cell>
          <cell r="DD69">
            <v>2.9335767030715901E-2</v>
          </cell>
          <cell r="DE69">
            <v>2.2764468565583201E-2</v>
          </cell>
          <cell r="DF69">
            <v>9.6688810735940899E-3</v>
          </cell>
          <cell r="DG69">
            <v>6.8658553063869502E-3</v>
          </cell>
          <cell r="DH69">
            <v>3.0984412626742001E-3</v>
          </cell>
          <cell r="DI69">
            <v>9.2360064048115E-4</v>
          </cell>
          <cell r="DJ69">
            <v>9.1870447969235602E-3</v>
          </cell>
          <cell r="DK69">
            <v>1.96668859571218E-2</v>
          </cell>
          <cell r="DL69">
            <v>6.5712985271113101E-3</v>
          </cell>
          <cell r="DM69">
            <v>1.30955873052366E-2</v>
          </cell>
          <cell r="DN69">
            <v>6.5704393200576297E-3</v>
          </cell>
          <cell r="DO69">
            <v>2.8030256139084599E-3</v>
          </cell>
          <cell r="DP69">
            <v>3.7674139018342499E-3</v>
          </cell>
          <cell r="DQ69">
            <v>3.9446413516998298E-2</v>
          </cell>
          <cell r="DR69">
            <v>5.94131238758564E-2</v>
          </cell>
          <cell r="DS69">
            <v>2.7989249676465999E-2</v>
          </cell>
          <cell r="DT69">
            <v>1.8381297588348399E-2</v>
          </cell>
          <cell r="DU69">
            <v>6.6502019762992902E-3</v>
          </cell>
          <cell r="DV69">
            <v>4.4185221195220904E-3</v>
          </cell>
          <cell r="DW69">
            <v>2.18734311669072E-3</v>
          </cell>
          <cell r="DX69">
            <v>1.9683753428189201E-2</v>
          </cell>
          <cell r="DY69">
            <v>3.9729369943525203E-2</v>
          </cell>
          <cell r="DZ69">
            <v>2.1339047700166699E-2</v>
          </cell>
          <cell r="EA69">
            <v>9.6079517390437203E-3</v>
          </cell>
          <cell r="EB69">
            <v>1.17310964841865E-2</v>
          </cell>
          <cell r="EC69">
            <v>4.46285912767053E-3</v>
          </cell>
          <cell r="ED69">
            <v>2.2316800329626701E-3</v>
          </cell>
          <cell r="EE69">
            <v>2.2311789405530099E-3</v>
          </cell>
          <cell r="EF69">
            <v>8.7402373552322402E-2</v>
          </cell>
          <cell r="EG69">
            <v>3.5928834229707697E-2</v>
          </cell>
          <cell r="EH69">
            <v>0.116287901997566</v>
          </cell>
          <cell r="EI69">
            <v>9.5286272466182695E-2</v>
          </cell>
          <cell r="EJ69">
            <v>5.3172592073678998E-2</v>
          </cell>
          <cell r="EK69">
            <v>3.8172364234924303E-2</v>
          </cell>
          <cell r="EL69">
            <v>1.4827878992410899E-2</v>
          </cell>
          <cell r="EM69">
            <v>4.5650202214823398E-3</v>
          </cell>
          <cell r="EN69">
            <v>3.1363814826642099E-2</v>
          </cell>
          <cell r="EO69">
            <v>6.3115306198596996E-2</v>
          </cell>
          <cell r="EP69">
            <v>2.1001631136372201E-2</v>
          </cell>
          <cell r="EQ69">
            <v>4.2113677247835997E-2</v>
          </cell>
          <cell r="ER69">
            <v>3.8344714790582698E-2</v>
          </cell>
          <cell r="ES69">
            <v>1.50002293943372E-2</v>
          </cell>
          <cell r="ET69">
            <v>2.3344483865601801E-2</v>
          </cell>
          <cell r="EU69">
            <v>0.152216732501984</v>
          </cell>
        </row>
        <row r="70">
          <cell r="Q70">
            <v>0.30443546175956698</v>
          </cell>
          <cell r="R70">
            <v>0.231819897890091</v>
          </cell>
          <cell r="S70">
            <v>0.156113460659981</v>
          </cell>
          <cell r="T70">
            <v>6.25590309500694E-2</v>
          </cell>
          <cell r="U70">
            <v>4.0490053594112403E-2</v>
          </cell>
          <cell r="V70">
            <v>1.43869254628348E-2</v>
          </cell>
          <cell r="W70">
            <v>2.8873968868211301E-2</v>
          </cell>
          <cell r="X70">
            <v>0.27556148431514199</v>
          </cell>
          <cell r="Y70">
            <v>0.169260859489441</v>
          </cell>
          <cell r="Z70">
            <v>7.5706434800421898E-2</v>
          </cell>
          <cell r="AA70">
            <v>9.3554431100234897E-2</v>
          </cell>
          <cell r="AB70">
            <v>4.8172108829021502E-2</v>
          </cell>
          <cell r="AC70">
            <v>2.20689805941886E-2</v>
          </cell>
          <cell r="AD70">
            <v>2.6103127265686799E-2</v>
          </cell>
          <cell r="AE70">
            <v>0.53625535964965798</v>
          </cell>
          <cell r="AF70">
            <v>0.28197494149208102</v>
          </cell>
          <cell r="AG70">
            <v>0.12872473895549799</v>
          </cell>
          <cell r="AH70">
            <v>7.0642597973346696E-2</v>
          </cell>
          <cell r="AI70">
            <v>2.31346227228642E-2</v>
          </cell>
          <cell r="AJ70">
            <v>1.5404771082103299E-2</v>
          </cell>
          <cell r="AK70">
            <v>5.3993048642074996E-3</v>
          </cell>
          <cell r="AL70">
            <v>2.7026123867914201E-2</v>
          </cell>
          <cell r="AM70">
            <v>0.25494882845953598</v>
          </cell>
          <cell r="AN70">
            <v>0.105590119957924</v>
          </cell>
          <cell r="AO70">
            <v>5.8082143083428399E-2</v>
          </cell>
          <cell r="AP70">
            <v>4.7507976595769601E-2</v>
          </cell>
          <cell r="AQ70">
            <v>1.7735319212079E-2</v>
          </cell>
          <cell r="AR70">
            <v>7.7298521190322699E-3</v>
          </cell>
          <cell r="AS70">
            <v>1.0005466394187101E-2</v>
          </cell>
          <cell r="AT70">
            <v>0.41069966554641701</v>
          </cell>
          <cell r="AU70">
            <v>2.2460501641035101E-2</v>
          </cell>
          <cell r="AV70">
            <v>0.10309515148401301</v>
          </cell>
          <cell r="AW70">
            <v>8.5470862686634105E-2</v>
          </cell>
          <cell r="AX70">
            <v>3.9424408227205297E-2</v>
          </cell>
          <cell r="AY70">
            <v>2.50852815806866E-2</v>
          </cell>
          <cell r="AZ70">
            <v>8.9876206298009995E-3</v>
          </cell>
          <cell r="BA70">
            <v>1.8478449986363899E-3</v>
          </cell>
          <cell r="BB70">
            <v>2.0612655773921899E-2</v>
          </cell>
          <cell r="BC70">
            <v>6.3670746982097598E-2</v>
          </cell>
          <cell r="BD70">
            <v>1.7624291693592999E-2</v>
          </cell>
          <cell r="BE70">
            <v>4.6046454485139603E-2</v>
          </cell>
          <cell r="BF70">
            <v>3.0436789616942399E-2</v>
          </cell>
          <cell r="BG70">
            <v>1.43391285012102E-2</v>
          </cell>
          <cell r="BH70">
            <v>1.6097660887117098E-2</v>
          </cell>
          <cell r="BI70">
            <v>0.125555649399757</v>
          </cell>
          <cell r="BJ70">
            <v>1.91016234457493E-2</v>
          </cell>
          <cell r="BK70">
            <v>5.31856827437878E-2</v>
          </cell>
          <cell r="BL70">
            <v>4.0123261511325801E-2</v>
          </cell>
          <cell r="BM70">
            <v>1.16605637595057E-2</v>
          </cell>
          <cell r="BN70">
            <v>6.15884503349662E-3</v>
          </cell>
          <cell r="BO70">
            <v>1.54349823511393E-3</v>
          </cell>
          <cell r="BP70">
            <v>1.56594676178791E-3</v>
          </cell>
          <cell r="BQ70">
            <v>1.75356770221098E-2</v>
          </cell>
          <cell r="BR70">
            <v>4.1525121778249699E-2</v>
          </cell>
          <cell r="BS70">
            <v>1.3062421126694999E-2</v>
          </cell>
          <cell r="BT70">
            <v>2.84626989093918E-2</v>
          </cell>
          <cell r="BU70">
            <v>1.01170651614666E-2</v>
          </cell>
          <cell r="BV70">
            <v>5.5017190369075304E-3</v>
          </cell>
          <cell r="BW70">
            <v>4.6153465759301796E-3</v>
          </cell>
          <cell r="BX70">
            <v>7.2287306189537007E-2</v>
          </cell>
          <cell r="BY70">
            <v>0.109360136091709</v>
          </cell>
          <cell r="BZ70">
            <v>0.28209716081619302</v>
          </cell>
          <cell r="CA70">
            <v>0.24167521297931699</v>
          </cell>
          <cell r="CB70">
            <v>0.16174189746379899</v>
          </cell>
          <cell r="CC70">
            <v>0.12961052358150499</v>
          </cell>
          <cell r="CD70">
            <v>7.2726790372521902E-2</v>
          </cell>
          <cell r="CE70">
            <v>2.6401779067998499E-2</v>
          </cell>
          <cell r="CF70">
            <v>8.2958359855351702E-2</v>
          </cell>
          <cell r="CG70">
            <v>0.12035526335239401</v>
          </cell>
          <cell r="CH70">
            <v>4.0421951068068701E-2</v>
          </cell>
          <cell r="CI70">
            <v>7.9933309471968597E-2</v>
          </cell>
          <cell r="CJ70">
            <v>8.9015111327171298E-2</v>
          </cell>
          <cell r="CK70">
            <v>3.2131381011897303E-2</v>
          </cell>
          <cell r="CL70">
            <v>5.68837272301577E-2</v>
          </cell>
          <cell r="CM70">
            <v>0.391457289457321</v>
          </cell>
          <cell r="CN70">
            <v>4.0791267529129999E-3</v>
          </cell>
          <cell r="CO70">
            <v>0.113983280956745</v>
          </cell>
          <cell r="CP70">
            <v>0.11028166860341999</v>
          </cell>
          <cell r="CQ70">
            <v>9.3870267271995503E-2</v>
          </cell>
          <cell r="CR70">
            <v>8.1493332982063293E-2</v>
          </cell>
          <cell r="CS70">
            <v>5.2885645124759198E-2</v>
          </cell>
          <cell r="CT70">
            <v>4.1538758831527798E-4</v>
          </cell>
          <cell r="CU70">
            <v>3.66373910723416E-3</v>
          </cell>
          <cell r="CV70">
            <v>2.01130136847496E-2</v>
          </cell>
          <cell r="CW70">
            <v>3.70160948993189E-3</v>
          </cell>
          <cell r="CX70">
            <v>1.6411404306861801E-2</v>
          </cell>
          <cell r="CY70">
            <v>4.0984626859426498E-2</v>
          </cell>
          <cell r="CZ70">
            <v>1.2376936544149E-2</v>
          </cell>
          <cell r="DA70">
            <v>2.86076909236119E-2</v>
          </cell>
          <cell r="DB70">
            <v>0.118062406778336</v>
          </cell>
          <cell r="DC70">
            <v>9.7096404060721397E-3</v>
          </cell>
          <cell r="DD70">
            <v>2.72148195654154E-2</v>
          </cell>
          <cell r="DE70">
            <v>2.09548845887184E-2</v>
          </cell>
          <cell r="DF70">
            <v>9.0841334313154203E-3</v>
          </cell>
          <cell r="DG70">
            <v>6.4823906868696204E-3</v>
          </cell>
          <cell r="DH70">
            <v>2.84129428477374E-3</v>
          </cell>
          <cell r="DI70">
            <v>9.7009790399556998E-4</v>
          </cell>
          <cell r="DJ70">
            <v>8.7395424391252703E-3</v>
          </cell>
          <cell r="DK70">
            <v>1.8130686134099998E-2</v>
          </cell>
          <cell r="DL70">
            <v>6.2599351071668096E-3</v>
          </cell>
          <cell r="DM70">
            <v>1.18707517738872E-2</v>
          </cell>
          <cell r="DN70">
            <v>6.24283868819475E-3</v>
          </cell>
          <cell r="DO70">
            <v>2.6017423970572801E-3</v>
          </cell>
          <cell r="DP70">
            <v>3.6410963989214002E-3</v>
          </cell>
          <cell r="DQ70">
            <v>3.6924459040164899E-2</v>
          </cell>
          <cell r="DR70">
            <v>5.9218872338533401E-2</v>
          </cell>
          <cell r="DS70">
            <v>2.7254998683929402E-2</v>
          </cell>
          <cell r="DT70">
            <v>1.77472438663244E-2</v>
          </cell>
          <cell r="DU70">
            <v>6.50108000263572E-3</v>
          </cell>
          <cell r="DV70">
            <v>4.3742107227444597E-3</v>
          </cell>
          <cell r="DW70">
            <v>2.1626688892370698E-3</v>
          </cell>
          <cell r="DX70">
            <v>2.0063975228261199E-2</v>
          </cell>
          <cell r="DY70">
            <v>3.9154895359594502E-2</v>
          </cell>
          <cell r="DZ70">
            <v>2.07539182156324E-2</v>
          </cell>
          <cell r="EA70">
            <v>9.5077543145902308E-3</v>
          </cell>
          <cell r="EB70">
            <v>1.12461630543158E-2</v>
          </cell>
          <cell r="EC70">
            <v>4.3384111486375297E-3</v>
          </cell>
          <cell r="ED70">
            <v>2.12686934651324E-3</v>
          </cell>
          <cell r="EE70">
            <v>2.2115416755600602E-3</v>
          </cell>
          <cell r="EF70">
            <v>8.6473867297172505E-2</v>
          </cell>
          <cell r="EG70">
            <v>3.6352500319480903E-2</v>
          </cell>
          <cell r="EH70">
            <v>0.113644056022167</v>
          </cell>
          <cell r="EI70">
            <v>9.2691406607627896E-2</v>
          </cell>
          <cell r="EJ70">
            <v>5.2286412566900302E-2</v>
          </cell>
          <cell r="EK70">
            <v>3.7260580807924298E-2</v>
          </cell>
          <cell r="EL70">
            <v>1.4837182219358799E-2</v>
          </cell>
          <cell r="EM70">
            <v>4.9523183359457996E-3</v>
          </cell>
          <cell r="EN70">
            <v>3.1400183017593897E-2</v>
          </cell>
          <cell r="EO70">
            <v>6.1357643455267001E-2</v>
          </cell>
          <cell r="EP70">
            <v>2.0952652161168799E-2</v>
          </cell>
          <cell r="EQ70">
            <v>4.0404990395618103E-2</v>
          </cell>
          <cell r="ER70">
            <v>3.7449229508638403E-2</v>
          </cell>
          <cell r="ES70">
            <v>1.50258328343102E-2</v>
          </cell>
          <cell r="ET70">
            <v>2.2423398282746299E-2</v>
          </cell>
          <cell r="EU70">
            <v>0.149996548891068</v>
          </cell>
        </row>
        <row r="71">
          <cell r="Q71">
            <v>0.30537810921669001</v>
          </cell>
          <cell r="R71">
            <v>0.22954992949962599</v>
          </cell>
          <cell r="S71">
            <v>0.15350520610809301</v>
          </cell>
          <cell r="T71">
            <v>6.1618033796548802E-2</v>
          </cell>
          <cell r="U71">
            <v>3.9905034005641903E-2</v>
          </cell>
          <cell r="V71">
            <v>1.41758408457283E-2</v>
          </cell>
          <cell r="W71">
            <v>3.0304590240020499E-2</v>
          </cell>
          <cell r="X71">
            <v>0.27507352625951098</v>
          </cell>
          <cell r="Y71">
            <v>0.167931884527206</v>
          </cell>
          <cell r="Z71">
            <v>7.6044721984929203E-2</v>
          </cell>
          <cell r="AA71">
            <v>9.1887167936318404E-2</v>
          </cell>
          <cell r="AB71">
            <v>4.7442194074392298E-2</v>
          </cell>
          <cell r="AC71">
            <v>2.17130002449261E-2</v>
          </cell>
          <cell r="AD71">
            <v>2.5729192851104199E-2</v>
          </cell>
          <cell r="AE71">
            <v>0.53492802381515503</v>
          </cell>
          <cell r="AF71">
            <v>0.28216204047203097</v>
          </cell>
          <cell r="AG71">
            <v>0.127322226762772</v>
          </cell>
          <cell r="AH71">
            <v>6.9325342774391202E-2</v>
          </cell>
          <cell r="AI71">
            <v>2.3146275430917702E-2</v>
          </cell>
          <cell r="AJ71">
            <v>1.5417006798088599E-2</v>
          </cell>
          <cell r="AK71">
            <v>5.2324175955730003E-3</v>
          </cell>
          <cell r="AL71">
            <v>2.8450048374947801E-2</v>
          </cell>
          <cell r="AM71">
            <v>0.253712004429827</v>
          </cell>
          <cell r="AN71">
            <v>0.104175955057144</v>
          </cell>
          <cell r="AO71">
            <v>5.7996890582189903E-2</v>
          </cell>
          <cell r="AP71">
            <v>4.6179065493447503E-2</v>
          </cell>
          <cell r="AQ71">
            <v>1.7913857474923099E-2</v>
          </cell>
          <cell r="AR71">
            <v>7.7292691049396104E-3</v>
          </cell>
          <cell r="AS71">
            <v>1.01845891138758E-2</v>
          </cell>
          <cell r="AT71">
            <v>0.40948426723480202</v>
          </cell>
          <cell r="AU71">
            <v>2.3216063156724E-2</v>
          </cell>
          <cell r="AV71">
            <v>0.102227695286274</v>
          </cell>
          <cell r="AW71">
            <v>8.4179863333702101E-2</v>
          </cell>
          <cell r="AX71">
            <v>3.8471758365631097E-2</v>
          </cell>
          <cell r="AY71">
            <v>2.4488026276230802E-2</v>
          </cell>
          <cell r="AZ71">
            <v>8.9434232415757306E-3</v>
          </cell>
          <cell r="BA71">
            <v>1.8545418682976401E-3</v>
          </cell>
          <cell r="BB71">
            <v>2.1361521828173399E-2</v>
          </cell>
          <cell r="BC71">
            <v>6.3755936920642894E-2</v>
          </cell>
          <cell r="BD71">
            <v>1.8047831424272801E-2</v>
          </cell>
          <cell r="BE71">
            <v>4.5708102416362001E-2</v>
          </cell>
          <cell r="BF71">
            <v>2.9528334736824001E-2</v>
          </cell>
          <cell r="BG71">
            <v>1.39837311439355E-2</v>
          </cell>
          <cell r="BH71">
            <v>1.5544603758577E-2</v>
          </cell>
          <cell r="BI71">
            <v>0.12544375658035301</v>
          </cell>
          <cell r="BJ71">
            <v>1.9202098250389099E-2</v>
          </cell>
          <cell r="BK71">
            <v>5.3899787366390201E-2</v>
          </cell>
          <cell r="BL71">
            <v>4.0626656264066703E-2</v>
          </cell>
          <cell r="BM71">
            <v>1.15622179582715E-2</v>
          </cell>
          <cell r="BN71">
            <v>5.6687537580728496E-3</v>
          </cell>
          <cell r="BO71">
            <v>1.3231598701172499E-3</v>
          </cell>
          <cell r="BP71">
            <v>1.5730841604487699E-3</v>
          </cell>
          <cell r="BQ71">
            <v>1.7629014944194801E-2</v>
          </cell>
          <cell r="BR71">
            <v>4.2337570339441299E-2</v>
          </cell>
          <cell r="BS71">
            <v>1.3273131937370199E-2</v>
          </cell>
          <cell r="BT71">
            <v>2.9064437264236201E-2</v>
          </cell>
          <cell r="BU71">
            <v>1.02390572428703E-2</v>
          </cell>
          <cell r="BV71">
            <v>5.8934638599235697E-3</v>
          </cell>
          <cell r="BW71">
            <v>4.3455937460074104E-3</v>
          </cell>
          <cell r="BX71">
            <v>7.31018856167793E-2</v>
          </cell>
          <cell r="BY71">
            <v>0.11193048208952</v>
          </cell>
          <cell r="BZ71">
            <v>0.28003963828086897</v>
          </cell>
          <cell r="CA71">
            <v>0.23942799866199499</v>
          </cell>
          <cell r="CB71">
            <v>0.157547682523727</v>
          </cell>
          <cell r="CC71">
            <v>0.125477805733681</v>
          </cell>
          <cell r="CD71">
            <v>6.7017125311582604E-2</v>
          </cell>
          <cell r="CE71">
            <v>2.68088214512095E-2</v>
          </cell>
          <cell r="CF71">
            <v>8.5121658205937298E-2</v>
          </cell>
          <cell r="CG71">
            <v>0.122491955757141</v>
          </cell>
          <cell r="CH71">
            <v>4.0611637604847602E-2</v>
          </cell>
          <cell r="CI71">
            <v>8.1880317276700004E-2</v>
          </cell>
          <cell r="CJ71">
            <v>9.0530559420585605E-2</v>
          </cell>
          <cell r="CK71">
            <v>3.2069880294092003E-2</v>
          </cell>
          <cell r="CL71">
            <v>5.8460677705347498E-2</v>
          </cell>
          <cell r="CM71">
            <v>0.39197012782096902</v>
          </cell>
          <cell r="CN71">
            <v>3.7694545462727499E-3</v>
          </cell>
          <cell r="CO71">
            <v>0.11004651337862</v>
          </cell>
          <cell r="CP71">
            <v>0.10638827085495001</v>
          </cell>
          <cell r="CQ71">
            <v>8.98115709424019E-2</v>
          </cell>
          <cell r="CR71">
            <v>7.7356427907943698E-2</v>
          </cell>
          <cell r="CS71">
            <v>4.7986398525133499E-2</v>
          </cell>
          <cell r="CT71">
            <v>3.8200296268623302E-4</v>
          </cell>
          <cell r="CU71">
            <v>3.3874516817512801E-3</v>
          </cell>
          <cell r="CV71">
            <v>2.02349424362183E-2</v>
          </cell>
          <cell r="CW71">
            <v>3.6582412601994501E-3</v>
          </cell>
          <cell r="CX71">
            <v>1.6576701499862199E-2</v>
          </cell>
          <cell r="CY71">
            <v>4.1825175285339397E-2</v>
          </cell>
          <cell r="CZ71">
            <v>1.2455144731079899E-2</v>
          </cell>
          <cell r="DA71">
            <v>2.9370032268688399E-2</v>
          </cell>
          <cell r="DB71">
            <v>0.113815970718861</v>
          </cell>
          <cell r="DC71">
            <v>1.0997281409800099E-2</v>
          </cell>
          <cell r="DD71">
            <v>2.9226960614323599E-2</v>
          </cell>
          <cell r="DE71">
            <v>2.2577239200472801E-2</v>
          </cell>
          <cell r="DF71">
            <v>9.4914007931947708E-3</v>
          </cell>
          <cell r="DG71">
            <v>6.7506041377782804E-3</v>
          </cell>
          <cell r="DH71">
            <v>2.7430542297849701E-3</v>
          </cell>
          <cell r="DI71">
            <v>1.0914041716802499E-3</v>
          </cell>
          <cell r="DJ71">
            <v>9.9058772289977795E-3</v>
          </cell>
          <cell r="DK71">
            <v>1.97355598211288E-2</v>
          </cell>
          <cell r="DL71">
            <v>6.6497209389375696E-3</v>
          </cell>
          <cell r="DM71">
            <v>1.30858387405437E-2</v>
          </cell>
          <cell r="DN71">
            <v>6.7483461461961304E-3</v>
          </cell>
          <cell r="DO71">
            <v>2.7407963403638502E-3</v>
          </cell>
          <cell r="DP71">
            <v>4.0075498411445698E-3</v>
          </cell>
          <cell r="DQ71">
            <v>4.0224242955446202E-2</v>
          </cell>
          <cell r="DR71">
            <v>6.0739323496818501E-2</v>
          </cell>
          <cell r="DS71">
            <v>2.7710789814591401E-2</v>
          </cell>
          <cell r="DT71">
            <v>1.8053852021694201E-2</v>
          </cell>
          <cell r="DU71">
            <v>6.5835355781018699E-3</v>
          </cell>
          <cell r="DV71">
            <v>4.3991077691316596E-3</v>
          </cell>
          <cell r="DW71">
            <v>2.1725969185462501E-3</v>
          </cell>
          <cell r="DX71">
            <v>2.0567893859855101E-2</v>
          </cell>
          <cell r="DY71">
            <v>4.01714298566632E-2</v>
          </cell>
          <cell r="DZ71">
            <v>2.1127253770828198E-2</v>
          </cell>
          <cell r="EA71">
            <v>9.6569379976752402E-3</v>
          </cell>
          <cell r="EB71">
            <v>1.1470315855163501E-2</v>
          </cell>
          <cell r="EC71">
            <v>4.410938359797E-3</v>
          </cell>
          <cell r="ED71">
            <v>2.1844276774318099E-3</v>
          </cell>
          <cell r="EE71">
            <v>2.22651082299532E-3</v>
          </cell>
          <cell r="EF71">
            <v>8.8450111448764801E-2</v>
          </cell>
          <cell r="EG71">
            <v>3.6424420773983002E-2</v>
          </cell>
          <cell r="EH71">
            <v>0.113055370748043</v>
          </cell>
          <cell r="EI71">
            <v>9.2408634722232805E-2</v>
          </cell>
          <cell r="EJ71">
            <v>5.1661174744367599E-2</v>
          </cell>
          <cell r="EK71">
            <v>3.69716621935368E-2</v>
          </cell>
          <cell r="EL71">
            <v>1.4115075952073401E-2</v>
          </cell>
          <cell r="EM71">
            <v>4.7675204702206098E-3</v>
          </cell>
          <cell r="EN71">
            <v>3.1656899364748699E-2</v>
          </cell>
          <cell r="EO71">
            <v>6.1394199728965801E-2</v>
          </cell>
          <cell r="EP71">
            <v>2.0646737330778899E-2</v>
          </cell>
          <cell r="EQ71">
            <v>4.0747461002243003E-2</v>
          </cell>
          <cell r="ER71">
            <v>3.7546094506979003E-2</v>
          </cell>
          <cell r="ES71">
            <v>1.46895115972158E-2</v>
          </cell>
          <cell r="ET71">
            <v>2.28565847402975E-2</v>
          </cell>
          <cell r="EU71">
            <v>0.14947979152202601</v>
          </cell>
        </row>
      </sheetData>
      <sheetData sheetId="5">
        <row r="29">
          <cell r="B29">
            <v>0.68988272640854098</v>
          </cell>
          <cell r="C29">
            <v>0.62339764833450295</v>
          </cell>
          <cell r="D29">
            <v>6.6485078074038098E-2</v>
          </cell>
          <cell r="H29">
            <v>2.62892059981823E-2</v>
          </cell>
          <cell r="K29">
            <v>1.32634621113539E-2</v>
          </cell>
          <cell r="L29">
            <v>5.9324433095753202E-3</v>
          </cell>
          <cell r="M29">
            <v>5.8685792610049196E-3</v>
          </cell>
          <cell r="N29">
            <v>1.1752987280488E-2</v>
          </cell>
          <cell r="O29">
            <v>3.3784001134335999E-3</v>
          </cell>
          <cell r="P29">
            <v>0.31011722888797499</v>
          </cell>
          <cell r="Q29">
            <v>0.15309108793735501</v>
          </cell>
          <cell r="R29">
            <v>0.15702614095062001</v>
          </cell>
          <cell r="V29">
            <v>1.58526478335261E-2</v>
          </cell>
          <cell r="Y29">
            <v>4.4192999601364101E-2</v>
          </cell>
          <cell r="Z29">
            <v>4.2261153459548999E-2</v>
          </cell>
          <cell r="AA29">
            <v>4.1806202381849303E-2</v>
          </cell>
          <cell r="AB29">
            <v>5.1207896322011904E-3</v>
          </cell>
          <cell r="AC29">
            <v>7.7923480421304703E-3</v>
          </cell>
          <cell r="AR29">
            <v>0.104727870551869</v>
          </cell>
          <cell r="AS29">
            <v>3.6155082285404198E-2</v>
          </cell>
          <cell r="AT29">
            <v>6.8572788266465207E-2</v>
          </cell>
          <cell r="AX29">
            <v>4.4671631185337901E-3</v>
          </cell>
          <cell r="BA29">
            <v>1.12129980698228E-2</v>
          </cell>
          <cell r="BB29">
            <v>2.4343170225620301E-2</v>
          </cell>
          <cell r="BC29">
            <v>2.4081110954284699E-2</v>
          </cell>
          <cell r="BD29">
            <v>1.16608070675284E-3</v>
          </cell>
          <cell r="BE29">
            <v>3.3022651914507198E-3</v>
          </cell>
          <cell r="BT29">
            <v>3.5429106768918403E-2</v>
          </cell>
          <cell r="BU29">
            <v>6.2969865983721098E-3</v>
          </cell>
          <cell r="BV29">
            <v>2.91321201705463E-2</v>
          </cell>
          <cell r="BZ29">
            <v>9.5796202005289102E-4</v>
          </cell>
          <cell r="CC29">
            <v>1.7289410957893E-3</v>
          </cell>
          <cell r="CD29">
            <v>1.2625909652859301E-2</v>
          </cell>
          <cell r="CE29">
            <v>1.24899890997015E-2</v>
          </cell>
          <cell r="CF29">
            <v>2.0664431330426699E-4</v>
          </cell>
          <cell r="CG29">
            <v>1.1226739888390699E-3</v>
          </cell>
          <cell r="DJ29">
            <v>0.205389357171953</v>
          </cell>
          <cell r="DK29">
            <v>0.116936005651951</v>
          </cell>
          <cell r="DL29">
            <v>8.8453351520001902E-2</v>
          </cell>
          <cell r="DP29">
            <v>1.1385484598577E-2</v>
          </cell>
          <cell r="DS29">
            <v>3.2979998737573603E-2</v>
          </cell>
          <cell r="DT29">
            <v>1.7917983233928701E-2</v>
          </cell>
          <cell r="DU29">
            <v>1.7725093290209801E-2</v>
          </cell>
          <cell r="DV29">
            <v>3.95470857620239E-3</v>
          </cell>
          <cell r="DW29">
            <v>4.4900830835103997E-3</v>
          </cell>
          <cell r="EZ29">
            <v>6.9298762246034998E-2</v>
          </cell>
          <cell r="FA29">
            <v>2.98580955713987E-2</v>
          </cell>
          <cell r="FB29">
            <v>3.9440666674636297E-2</v>
          </cell>
          <cell r="FF29">
            <v>3.5092012258246502E-3</v>
          </cell>
          <cell r="FI29">
            <v>9.4840573146939295E-3</v>
          </cell>
          <cell r="FJ29">
            <v>1.17172598838806E-2</v>
          </cell>
          <cell r="FK29">
            <v>1.1591120623052099E-2</v>
          </cell>
          <cell r="FL29">
            <v>9.5943640917539597E-4</v>
          </cell>
          <cell r="FM29">
            <v>2.1795912180095898E-3</v>
          </cell>
        </row>
        <row r="30">
          <cell r="B30">
            <v>0.69505480577270395</v>
          </cell>
          <cell r="C30">
            <v>0.62851081941758602</v>
          </cell>
          <cell r="D30">
            <v>6.6543986355117907E-2</v>
          </cell>
          <cell r="H30">
            <v>2.5085604374054601E-2</v>
          </cell>
          <cell r="K30">
            <v>1.2472895848911401E-2</v>
          </cell>
          <cell r="L30">
            <v>6.1943284211163196E-3</v>
          </cell>
          <cell r="M30">
            <v>6.2833759503448097E-3</v>
          </cell>
          <cell r="N30">
            <v>1.29642720420456E-2</v>
          </cell>
          <cell r="O30">
            <v>3.5435097186450899E-3</v>
          </cell>
          <cell r="P30">
            <v>0.30494136595476501</v>
          </cell>
          <cell r="Q30">
            <v>0.149406173159807</v>
          </cell>
          <cell r="R30">
            <v>0.155535192794958</v>
          </cell>
          <cell r="V30">
            <v>1.53740727482201E-2</v>
          </cell>
          <cell r="Y30">
            <v>4.2371440608091698E-2</v>
          </cell>
          <cell r="Z30">
            <v>4.16171933801045E-2</v>
          </cell>
          <cell r="AA30">
            <v>4.2215467442607499E-2</v>
          </cell>
          <cell r="AB30">
            <v>5.70523471350205E-3</v>
          </cell>
          <cell r="AC30">
            <v>8.2517839024324607E-3</v>
          </cell>
          <cell r="AR30">
            <v>0.103247182279529</v>
          </cell>
          <cell r="AS30">
            <v>3.5405682927063302E-2</v>
          </cell>
          <cell r="AT30">
            <v>6.7841499352465306E-2</v>
          </cell>
          <cell r="AX30">
            <v>4.3835144997510902E-3</v>
          </cell>
          <cell r="BA30">
            <v>1.09857662237304E-2</v>
          </cell>
          <cell r="BB30">
            <v>2.36672912829291E-2</v>
          </cell>
          <cell r="BC30">
            <v>2.40075245355066E-2</v>
          </cell>
          <cell r="BD30">
            <v>1.2917732654862701E-3</v>
          </cell>
          <cell r="BE30">
            <v>3.50562954506183E-3</v>
          </cell>
          <cell r="BT30">
            <v>3.4914737764962199E-2</v>
          </cell>
          <cell r="BU30">
            <v>6.2057045351803898E-3</v>
          </cell>
          <cell r="BV30">
            <v>2.87090332297818E-2</v>
          </cell>
          <cell r="BZ30">
            <v>9.9070299684665404E-4</v>
          </cell>
          <cell r="CC30">
            <v>1.73125180817838E-3</v>
          </cell>
          <cell r="CD30">
            <v>1.22201090793547E-2</v>
          </cell>
          <cell r="CE30">
            <v>1.23957812932804E-2</v>
          </cell>
          <cell r="CF30">
            <v>2.14490391323402E-4</v>
          </cell>
          <cell r="CG30">
            <v>1.15669766079827E-3</v>
          </cell>
          <cell r="DJ30">
            <v>0.20169418350198801</v>
          </cell>
          <cell r="DK30">
            <v>0.114000490950265</v>
          </cell>
          <cell r="DL30">
            <v>8.7693692551723199E-2</v>
          </cell>
          <cell r="DP30">
            <v>1.0990558222933501E-2</v>
          </cell>
          <cell r="DS30">
            <v>3.1385672029790798E-2</v>
          </cell>
          <cell r="DT30">
            <v>1.7949902097175299E-2</v>
          </cell>
          <cell r="DU30">
            <v>1.8207944422971901E-2</v>
          </cell>
          <cell r="DV30">
            <v>4.4134612248030204E-3</v>
          </cell>
          <cell r="DW30">
            <v>4.7461545540487503E-3</v>
          </cell>
          <cell r="EZ30">
            <v>6.8332443193292597E-2</v>
          </cell>
          <cell r="FA30">
            <v>2.91999784935064E-2</v>
          </cell>
          <cell r="FB30">
            <v>3.91324646997862E-2</v>
          </cell>
          <cell r="FF30">
            <v>3.3928115607690002E-3</v>
          </cell>
          <cell r="FI30">
            <v>9.2545144851234502E-3</v>
          </cell>
          <cell r="FJ30">
            <v>1.14471817384961E-2</v>
          </cell>
          <cell r="FK30">
            <v>1.16117421456816E-2</v>
          </cell>
          <cell r="FL30">
            <v>1.0772828793908799E-3</v>
          </cell>
          <cell r="FM30">
            <v>2.3489318903251802E-3</v>
          </cell>
        </row>
        <row r="31">
          <cell r="B31">
            <v>0.70183172692877105</v>
          </cell>
          <cell r="C31">
            <v>0.63621115824047503</v>
          </cell>
          <cell r="D31">
            <v>6.5620568688295897E-2</v>
          </cell>
          <cell r="H31">
            <v>2.3877482252669901E-2</v>
          </cell>
          <cell r="K31">
            <v>1.25145901647925E-2</v>
          </cell>
          <cell r="L31">
            <v>6.4794904374837698E-3</v>
          </cell>
          <cell r="M31">
            <v>6.0708830390364303E-3</v>
          </cell>
          <cell r="N31">
            <v>1.3261552937310401E-2</v>
          </cell>
          <cell r="O31">
            <v>3.4165698570029698E-3</v>
          </cell>
          <cell r="P31">
            <v>0.29817011018442402</v>
          </cell>
          <cell r="Q31">
            <v>0.14629826881045799</v>
          </cell>
          <cell r="R31">
            <v>0.151871841373966</v>
          </cell>
          <cell r="V31">
            <v>1.4871871395256499E-2</v>
          </cell>
          <cell r="Y31">
            <v>4.3353245665412703E-2</v>
          </cell>
          <cell r="Z31">
            <v>4.1157391557281098E-2</v>
          </cell>
          <cell r="AA31">
            <v>3.8561938095511901E-2</v>
          </cell>
          <cell r="AB31">
            <v>5.8944011805021198E-3</v>
          </cell>
          <cell r="AC31">
            <v>8.0329934800011903E-3</v>
          </cell>
          <cell r="AR31">
            <v>0.100052321990889</v>
          </cell>
          <cell r="AS31">
            <v>3.4793981431525102E-2</v>
          </cell>
          <cell r="AT31">
            <v>6.5258340559363803E-2</v>
          </cell>
          <cell r="AX31">
            <v>4.2888785169468797E-3</v>
          </cell>
          <cell r="BA31">
            <v>1.1478594661829201E-2</v>
          </cell>
          <cell r="BB31">
            <v>2.3099719282469299E-2</v>
          </cell>
          <cell r="BC31">
            <v>2.1643013255783002E-2</v>
          </cell>
          <cell r="BD31">
            <v>1.3270696360971801E-3</v>
          </cell>
          <cell r="BE31">
            <v>3.4210652062382899E-3</v>
          </cell>
          <cell r="BT31">
            <v>3.3295288417316597E-2</v>
          </cell>
          <cell r="BU31">
            <v>6.1388680466519397E-3</v>
          </cell>
          <cell r="BV31">
            <v>2.71564203706646E-2</v>
          </cell>
          <cell r="BZ31">
            <v>1.01680301996495E-3</v>
          </cell>
          <cell r="CC31">
            <v>1.8459830493637E-3</v>
          </cell>
          <cell r="CD31">
            <v>1.1870887087157601E-2</v>
          </cell>
          <cell r="CE31">
            <v>1.11222894217464E-2</v>
          </cell>
          <cell r="CF31">
            <v>2.05565278956297E-4</v>
          </cell>
          <cell r="CG31">
            <v>1.0948925134757199E-3</v>
          </cell>
          <cell r="DJ31">
            <v>0.19811778874275701</v>
          </cell>
          <cell r="DK31">
            <v>0.11150428882244701</v>
          </cell>
          <cell r="DL31">
            <v>8.6613499920309797E-2</v>
          </cell>
          <cell r="DP31">
            <v>1.0582992936441099E-2</v>
          </cell>
          <cell r="DS31">
            <v>3.1874648923276801E-2</v>
          </cell>
          <cell r="DT31">
            <v>1.8057672274811799E-2</v>
          </cell>
          <cell r="DU31">
            <v>1.6918925886004001E-2</v>
          </cell>
          <cell r="DV31">
            <v>4.5673314828285003E-3</v>
          </cell>
          <cell r="DW31">
            <v>4.6119284169476998E-3</v>
          </cell>
          <cell r="EZ31">
            <v>6.6757032576497205E-2</v>
          </cell>
          <cell r="FA31">
            <v>2.8655113705849899E-2</v>
          </cell>
          <cell r="FB31">
            <v>3.8101918870647303E-2</v>
          </cell>
          <cell r="FF31">
            <v>3.2720754907267602E-3</v>
          </cell>
          <cell r="FI31">
            <v>9.6326114229642792E-3</v>
          </cell>
          <cell r="FJ31">
            <v>1.1228831949474801E-2</v>
          </cell>
          <cell r="FK31">
            <v>1.05207229687178E-2</v>
          </cell>
          <cell r="FL31">
            <v>1.12150435001551E-3</v>
          </cell>
          <cell r="FM31">
            <v>2.32617268874822E-3</v>
          </cell>
        </row>
        <row r="32">
          <cell r="B32">
            <v>0.70341764297688503</v>
          </cell>
          <cell r="C32">
            <v>0.63731551992248103</v>
          </cell>
          <cell r="D32">
            <v>6.6102123054403897E-2</v>
          </cell>
          <cell r="H32">
            <v>2.0226078606000401E-2</v>
          </cell>
          <cell r="K32">
            <v>1.17190036477848E-2</v>
          </cell>
          <cell r="L32">
            <v>6.20191803019808E-3</v>
          </cell>
          <cell r="M32">
            <v>7.83937643325156E-3</v>
          </cell>
          <cell r="N32">
            <v>1.63927293090615E-2</v>
          </cell>
          <cell r="O32">
            <v>3.7230170281074798E-3</v>
          </cell>
          <cell r="P32">
            <v>0.29658249617242199</v>
          </cell>
          <cell r="Q32">
            <v>0.14166692133174899</v>
          </cell>
          <cell r="R32">
            <v>0.154915574840673</v>
          </cell>
          <cell r="V32">
            <v>1.28019246249936E-2</v>
          </cell>
          <cell r="Y32">
            <v>4.1408311187674601E-2</v>
          </cell>
          <cell r="Z32">
            <v>3.7326586217899901E-2</v>
          </cell>
          <cell r="AA32">
            <v>4.7181719990018703E-2</v>
          </cell>
          <cell r="AB32">
            <v>7.3586818838749903E-3</v>
          </cell>
          <cell r="AC32">
            <v>8.8383509362111798E-3</v>
          </cell>
          <cell r="AR32">
            <v>0.100955546953637</v>
          </cell>
          <cell r="AS32">
            <v>3.3820135444086998E-2</v>
          </cell>
          <cell r="AT32">
            <v>6.7135411509550297E-2</v>
          </cell>
          <cell r="AX32">
            <v>3.7329029370349199E-3</v>
          </cell>
          <cell r="BA32">
            <v>1.11892219437521E-2</v>
          </cell>
          <cell r="BB32">
            <v>2.06678873929881E-2</v>
          </cell>
          <cell r="BC32">
            <v>2.61247171463369E-2</v>
          </cell>
          <cell r="BD32">
            <v>1.6474610502810901E-3</v>
          </cell>
          <cell r="BE32">
            <v>3.7732210391571599E-3</v>
          </cell>
          <cell r="BT32">
            <v>3.4102084065415803E-2</v>
          </cell>
          <cell r="BU32">
            <v>6.0081929603499097E-3</v>
          </cell>
          <cell r="BV32">
            <v>2.80938911050659E-2</v>
          </cell>
          <cell r="BZ32">
            <v>9.2461382742437795E-4</v>
          </cell>
          <cell r="CC32">
            <v>1.83381030495757E-3</v>
          </cell>
          <cell r="CD32">
            <v>1.0568782049003E-2</v>
          </cell>
          <cell r="CE32">
            <v>1.33591997754933E-2</v>
          </cell>
          <cell r="CF32">
            <v>2.36884197870776E-4</v>
          </cell>
          <cell r="CG32">
            <v>1.1706009503169401E-3</v>
          </cell>
          <cell r="DJ32">
            <v>0.19562695091443499</v>
          </cell>
          <cell r="DK32">
            <v>0.10784678804317301</v>
          </cell>
          <cell r="DL32">
            <v>8.7780162871261405E-2</v>
          </cell>
          <cell r="DP32">
            <v>9.0690218079001895E-3</v>
          </cell>
          <cell r="DS32">
            <v>3.02190875682571E-2</v>
          </cell>
          <cell r="DT32">
            <v>1.6658698824911802E-2</v>
          </cell>
          <cell r="DU32">
            <v>2.10570037035442E-2</v>
          </cell>
          <cell r="DV32">
            <v>5.7112209648685101E-3</v>
          </cell>
          <cell r="DW32">
            <v>5.0651300017796799E-3</v>
          </cell>
          <cell r="EZ32">
            <v>6.6853461984944795E-2</v>
          </cell>
          <cell r="FA32">
            <v>2.7811943021034499E-2</v>
          </cell>
          <cell r="FB32">
            <v>3.9041518963910303E-2</v>
          </cell>
          <cell r="FF32">
            <v>2.8082890517115398E-3</v>
          </cell>
          <cell r="FI32">
            <v>9.3554112109908508E-3</v>
          </cell>
          <cell r="FJ32">
            <v>1.00991053181305E-2</v>
          </cell>
          <cell r="FK32">
            <v>1.27655164814109E-2</v>
          </cell>
          <cell r="FL32">
            <v>1.4105768280897901E-3</v>
          </cell>
          <cell r="FM32">
            <v>2.6026200735766399E-3</v>
          </cell>
        </row>
        <row r="33">
          <cell r="B33">
            <v>0.70813970369009105</v>
          </cell>
          <cell r="C33">
            <v>0.64075914242647203</v>
          </cell>
          <cell r="D33">
            <v>6.7380561263618702E-2</v>
          </cell>
          <cell r="H33">
            <v>1.5295046107700201E-2</v>
          </cell>
          <cell r="K33">
            <v>1.0578307532621701E-2</v>
          </cell>
          <cell r="L33">
            <v>6.1263607900831603E-3</v>
          </cell>
          <cell r="M33">
            <v>9.3364423322216897E-3</v>
          </cell>
          <cell r="N33">
            <v>2.28827388576122E-2</v>
          </cell>
          <cell r="O33">
            <v>3.1616656433796999E-3</v>
          </cell>
          <cell r="P33">
            <v>0.29186034623742602</v>
          </cell>
          <cell r="Q33">
            <v>0.137581541196787</v>
          </cell>
          <cell r="R33">
            <v>0.15427880504063901</v>
          </cell>
          <cell r="V33">
            <v>9.8372941597010596E-3</v>
          </cell>
          <cell r="Y33">
            <v>3.8132992859979398E-2</v>
          </cell>
          <cell r="Z33">
            <v>3.5006564346571498E-2</v>
          </cell>
          <cell r="AA33">
            <v>5.33492526757645E-2</v>
          </cell>
          <cell r="AB33">
            <v>1.03739475736903E-2</v>
          </cell>
          <cell r="AC33">
            <v>7.5787534249320398E-3</v>
          </cell>
          <cell r="AR33">
            <v>0.10018412642583201</v>
          </cell>
          <cell r="AS33">
            <v>3.2975926098137702E-2</v>
          </cell>
          <cell r="AT33">
            <v>6.7208200327694395E-2</v>
          </cell>
          <cell r="AX33">
            <v>2.89932044335354E-3</v>
          </cell>
          <cell r="BA33">
            <v>1.0510102344141301E-2</v>
          </cell>
          <cell r="BB33">
            <v>1.9115003681641499E-2</v>
          </cell>
          <cell r="BC33">
            <v>2.9130856338783401E-2</v>
          </cell>
          <cell r="BD33">
            <v>2.30961645079872E-3</v>
          </cell>
          <cell r="BE33">
            <v>3.2433010689758802E-3</v>
          </cell>
          <cell r="BT33">
            <v>3.4225958349053398E-2</v>
          </cell>
          <cell r="BU33">
            <v>5.9003224962022802E-3</v>
          </cell>
          <cell r="BV33">
            <v>2.8325635852851101E-2</v>
          </cell>
          <cell r="BZ33">
            <v>7.4766624980171102E-4</v>
          </cell>
          <cell r="CC33">
            <v>1.75324576375381E-3</v>
          </cell>
          <cell r="CD33">
            <v>9.7241332245449098E-3</v>
          </cell>
          <cell r="CE33">
            <v>1.48193704729613E-2</v>
          </cell>
          <cell r="CF33">
            <v>3.0648753427902899E-4</v>
          </cell>
          <cell r="CG33">
            <v>9.7473260751038495E-4</v>
          </cell>
          <cell r="DJ33">
            <v>0.19167622257825201</v>
          </cell>
          <cell r="DK33">
            <v>0.10460561797029699</v>
          </cell>
          <cell r="DL33">
            <v>8.70706046079541E-2</v>
          </cell>
          <cell r="DP33">
            <v>6.9379738611806997E-3</v>
          </cell>
          <cell r="DS33">
            <v>2.7622889256898101E-2</v>
          </cell>
          <cell r="DT33">
            <v>1.5891560664929898E-2</v>
          </cell>
          <cell r="DU33">
            <v>2.4218396826802401E-2</v>
          </cell>
          <cell r="DV33">
            <v>8.0643315974147992E-3</v>
          </cell>
          <cell r="DW33">
            <v>4.3354524007281998E-3</v>
          </cell>
          <cell r="EZ33">
            <v>6.5958167401889797E-2</v>
          </cell>
          <cell r="FA33">
            <v>2.7075604356378201E-2</v>
          </cell>
          <cell r="FB33">
            <v>3.8882563045511603E-2</v>
          </cell>
          <cell r="FF33">
            <v>2.1516541094936002E-3</v>
          </cell>
          <cell r="FI33">
            <v>8.7568559611265907E-3</v>
          </cell>
          <cell r="FJ33">
            <v>9.3908706205050301E-3</v>
          </cell>
          <cell r="FK33">
            <v>1.43114850544739E-2</v>
          </cell>
          <cell r="FL33">
            <v>2.0031288607830098E-3</v>
          </cell>
          <cell r="FM33">
            <v>2.2685684391293998E-3</v>
          </cell>
        </row>
        <row r="34">
          <cell r="B34">
            <v>0.73232329683378306</v>
          </cell>
          <cell r="C34">
            <v>0.66910666227340698</v>
          </cell>
          <cell r="D34">
            <v>6.3216634560376406E-2</v>
          </cell>
          <cell r="H34">
            <v>1.7837143735960102E-2</v>
          </cell>
          <cell r="K34">
            <v>9.8794437944889103E-3</v>
          </cell>
          <cell r="L34">
            <v>4.8729716800153299E-3</v>
          </cell>
          <cell r="M34">
            <v>7.0540038868784896E-3</v>
          </cell>
          <cell r="N34">
            <v>2.08227261900902E-2</v>
          </cell>
          <cell r="O34">
            <v>2.7503452729433801E-3</v>
          </cell>
          <cell r="P34">
            <v>0.26767669618129702</v>
          </cell>
          <cell r="Q34">
            <v>0.13866512477397899</v>
          </cell>
          <cell r="R34">
            <v>0.129011571407318</v>
          </cell>
          <cell r="V34">
            <v>1.1657013557851301E-2</v>
          </cell>
          <cell r="Y34">
            <v>3.6341637372970602E-2</v>
          </cell>
          <cell r="Z34">
            <v>2.6484303176403001E-2</v>
          </cell>
          <cell r="AA34">
            <v>3.8338080048561103E-2</v>
          </cell>
          <cell r="AB34">
            <v>9.5333391800522804E-3</v>
          </cell>
          <cell r="AC34">
            <v>6.6571980714798E-3</v>
          </cell>
          <cell r="AR34">
            <v>8.6915855295956093E-2</v>
          </cell>
          <cell r="AS34">
            <v>3.3375617116689703E-2</v>
          </cell>
          <cell r="AT34">
            <v>5.3540238179266397E-2</v>
          </cell>
          <cell r="AX34">
            <v>3.4715184010565298E-3</v>
          </cell>
          <cell r="BA34">
            <v>1.0210919193923499E-2</v>
          </cell>
          <cell r="BB34">
            <v>1.4255432412028301E-2</v>
          </cell>
          <cell r="BC34">
            <v>2.0635843276977501E-2</v>
          </cell>
          <cell r="BD34">
            <v>2.1107697393745201E-3</v>
          </cell>
          <cell r="BE34">
            <v>2.8557551559060799E-3</v>
          </cell>
          <cell r="BT34">
            <v>2.7418594595721602E-2</v>
          </cell>
          <cell r="BU34">
            <v>6.0166167869937399E-3</v>
          </cell>
          <cell r="BV34">
            <v>2.1401977808727799E-2</v>
          </cell>
          <cell r="BZ34">
            <v>9.2916886198745696E-4</v>
          </cell>
          <cell r="CC34">
            <v>1.7318065629997399E-3</v>
          </cell>
          <cell r="CD34">
            <v>7.2126018698478898E-3</v>
          </cell>
          <cell r="CE34">
            <v>1.044079989773E-2</v>
          </cell>
          <cell r="CF34">
            <v>2.5675636634380498E-4</v>
          </cell>
          <cell r="CG34">
            <v>8.3084424981892603E-4</v>
          </cell>
          <cell r="DJ34">
            <v>0.18076084461063199</v>
          </cell>
          <cell r="DK34">
            <v>0.10528951138258</v>
          </cell>
          <cell r="DL34">
            <v>7.5471333228051607E-2</v>
          </cell>
          <cell r="DP34">
            <v>8.1854953896254301E-3</v>
          </cell>
          <cell r="DS34">
            <v>2.6130717247724498E-2</v>
          </cell>
          <cell r="DT34">
            <v>1.22288707643747E-2</v>
          </cell>
          <cell r="DU34">
            <v>1.7702236771583599E-2</v>
          </cell>
          <cell r="DV34">
            <v>7.4225701391696904E-3</v>
          </cell>
          <cell r="DW34">
            <v>3.8014429155737201E-3</v>
          </cell>
          <cell r="EZ34">
            <v>5.9497260488569702E-2</v>
          </cell>
          <cell r="FA34">
            <v>2.73590013384819E-2</v>
          </cell>
          <cell r="FB34">
            <v>3.2138259150087799E-2</v>
          </cell>
          <cell r="FF34">
            <v>2.54234939347952E-3</v>
          </cell>
          <cell r="FI34">
            <v>8.4791118279099499E-3</v>
          </cell>
          <cell r="FJ34">
            <v>7.0428308099508303E-3</v>
          </cell>
          <cell r="FK34">
            <v>1.0195042937994E-2</v>
          </cell>
          <cell r="FL34">
            <v>1.8540133023634601E-3</v>
          </cell>
          <cell r="FM34">
            <v>2.0249108783900699E-3</v>
          </cell>
        </row>
        <row r="35">
          <cell r="B35">
            <v>0.73372751634806399</v>
          </cell>
          <cell r="C35">
            <v>0.67053655931017297</v>
          </cell>
          <cell r="D35">
            <v>6.3190957037891599E-2</v>
          </cell>
          <cell r="H35">
            <v>1.6036115008494899E-2</v>
          </cell>
          <cell r="K35">
            <v>9.8459924009765502E-3</v>
          </cell>
          <cell r="L35">
            <v>4.7750438488526102E-3</v>
          </cell>
          <cell r="M35">
            <v>7.4060736914570401E-3</v>
          </cell>
          <cell r="N35">
            <v>2.21620654971144E-2</v>
          </cell>
          <cell r="O35">
            <v>2.9656665909961301E-3</v>
          </cell>
          <cell r="P35">
            <v>0.266272523643169</v>
          </cell>
          <cell r="Q35">
            <v>0.13837420689604299</v>
          </cell>
          <cell r="R35">
            <v>0.12789831674712601</v>
          </cell>
          <cell r="V35">
            <v>1.0470953181822999E-2</v>
          </cell>
          <cell r="Y35">
            <v>3.4448633622312902E-2</v>
          </cell>
          <cell r="Z35">
            <v>2.5680968803301601E-2</v>
          </cell>
          <cell r="AA35">
            <v>3.9831079388740302E-2</v>
          </cell>
          <cell r="AB35">
            <v>1.0237150341118099E-2</v>
          </cell>
          <cell r="AC35">
            <v>7.2295314098300301E-3</v>
          </cell>
          <cell r="AR35">
            <v>8.66238902761962E-2</v>
          </cell>
          <cell r="AS35">
            <v>3.2980936677841202E-2</v>
          </cell>
          <cell r="AT35">
            <v>5.3642953598354998E-2</v>
          </cell>
          <cell r="AX35">
            <v>3.05401153778683E-3</v>
          </cell>
          <cell r="BA35">
            <v>9.5607978191859493E-3</v>
          </cell>
          <cell r="BB35">
            <v>1.3981138618235399E-2</v>
          </cell>
          <cell r="BC35">
            <v>2.1684690253257501E-2</v>
          </cell>
          <cell r="BD35">
            <v>2.2827446073206401E-3</v>
          </cell>
          <cell r="BE35">
            <v>3.0795707625686499E-3</v>
          </cell>
          <cell r="BT35">
            <v>2.8385154555374902E-2</v>
          </cell>
          <cell r="BU35">
            <v>6.37128713510135E-3</v>
          </cell>
          <cell r="BV35">
            <v>2.20138674202736E-2</v>
          </cell>
          <cell r="BZ35">
            <v>8.4352692568318499E-4</v>
          </cell>
          <cell r="CC35">
            <v>1.7123847051556901E-3</v>
          </cell>
          <cell r="CD35">
            <v>7.1409277194699403E-3</v>
          </cell>
          <cell r="CE35">
            <v>1.10755502438143E-2</v>
          </cell>
          <cell r="CF35">
            <v>3.12846259241307E-4</v>
          </cell>
          <cell r="CG35">
            <v>9.2863156690914904E-4</v>
          </cell>
          <cell r="DJ35">
            <v>0.17964863512878301</v>
          </cell>
          <cell r="DK35">
            <v>0.105393271145946</v>
          </cell>
          <cell r="DL35">
            <v>7.4255363982837302E-2</v>
          </cell>
          <cell r="DP35">
            <v>7.4169419173923303E-3</v>
          </cell>
          <cell r="DS35">
            <v>2.4887835374024701E-2</v>
          </cell>
          <cell r="DT35">
            <v>1.1699830428997001E-2</v>
          </cell>
          <cell r="DU35">
            <v>1.81463891354827E-2</v>
          </cell>
          <cell r="DV35">
            <v>7.9544064796791304E-3</v>
          </cell>
          <cell r="DW35">
            <v>4.1499606472613802E-3</v>
          </cell>
          <cell r="EZ35">
            <v>5.8238734668636501E-2</v>
          </cell>
          <cell r="FA35">
            <v>2.6609649554005702E-2</v>
          </cell>
          <cell r="FB35">
            <v>3.1629085114630799E-2</v>
          </cell>
          <cell r="FF35">
            <v>2.2104845329666998E-3</v>
          </cell>
          <cell r="FI35">
            <v>7.8484125080610003E-3</v>
          </cell>
          <cell r="FJ35">
            <v>6.8402109957226304E-3</v>
          </cell>
          <cell r="FK35">
            <v>1.0609139620891401E-2</v>
          </cell>
          <cell r="FL35">
            <v>1.9698982933178399E-3</v>
          </cell>
          <cell r="FM35">
            <v>2.1509391636711701E-3</v>
          </cell>
        </row>
        <row r="36">
          <cell r="B36">
            <v>0.73226924127517001</v>
          </cell>
          <cell r="C36">
            <v>0.66848060992658498</v>
          </cell>
          <cell r="D36">
            <v>6.3788631348585506E-2</v>
          </cell>
          <cell r="H36">
            <v>1.5046025457855499E-2</v>
          </cell>
          <cell r="K36">
            <v>9.9760209117158993E-3</v>
          </cell>
          <cell r="L36">
            <v>5.0878872533203501E-3</v>
          </cell>
          <cell r="M36">
            <v>7.8893055355340105E-3</v>
          </cell>
          <cell r="N36">
            <v>2.2663681833296902E-2</v>
          </cell>
          <cell r="O36">
            <v>3.12571035686279E-3</v>
          </cell>
          <cell r="P36">
            <v>0.26773004447953602</v>
          </cell>
          <cell r="Q36">
            <v>0.13736533445485799</v>
          </cell>
          <cell r="R36">
            <v>0.130364710024678</v>
          </cell>
          <cell r="V36">
            <v>9.8159836671640396E-3</v>
          </cell>
          <cell r="Y36">
            <v>3.3242962905729201E-2</v>
          </cell>
          <cell r="Z36">
            <v>2.7079681681481199E-2</v>
          </cell>
          <cell r="AA36">
            <v>4.1989902327977002E-2</v>
          </cell>
          <cell r="AB36">
            <v>1.0562046845971699E-2</v>
          </cell>
          <cell r="AC36">
            <v>7.6741325963545302E-3</v>
          </cell>
          <cell r="AR36">
            <v>8.7975005069060794E-2</v>
          </cell>
          <cell r="AS36">
            <v>3.2415910017776002E-2</v>
          </cell>
          <cell r="AT36">
            <v>5.5559095051284799E-2</v>
          </cell>
          <cell r="AX36">
            <v>2.8026465622207702E-3</v>
          </cell>
          <cell r="BA36">
            <v>9.1095399374300605E-3</v>
          </cell>
          <cell r="BB36">
            <v>1.49098879462989E-2</v>
          </cell>
          <cell r="BC36">
            <v>2.3119353789295902E-2</v>
          </cell>
          <cell r="BD36">
            <v>2.3716478804825599E-3</v>
          </cell>
          <cell r="BE36">
            <v>3.2460189355566602E-3</v>
          </cell>
          <cell r="BT36">
            <v>3.0190273310636999E-2</v>
          </cell>
          <cell r="BU36">
            <v>6.6920228722219298E-3</v>
          </cell>
          <cell r="BV36">
            <v>2.3498250438415001E-2</v>
          </cell>
          <cell r="BZ36">
            <v>7.9911324168756499E-4</v>
          </cell>
          <cell r="CC36">
            <v>1.7222784262714999E-3</v>
          </cell>
          <cell r="CD36">
            <v>7.6854808634214998E-3</v>
          </cell>
          <cell r="CE36">
            <v>1.1917148635651501E-2</v>
          </cell>
          <cell r="CF36">
            <v>3.6062548844711598E-4</v>
          </cell>
          <cell r="CG36">
            <v>1.01360378293582E-3</v>
          </cell>
          <cell r="DJ36">
            <v>0.179755039173079</v>
          </cell>
          <cell r="DK36">
            <v>0.104949422569128</v>
          </cell>
          <cell r="DL36">
            <v>7.48056166039507E-2</v>
          </cell>
          <cell r="DP36">
            <v>7.01333742146184E-3</v>
          </cell>
          <cell r="DS36">
            <v>2.4133423001765401E-2</v>
          </cell>
          <cell r="DT36">
            <v>1.21697942504595E-2</v>
          </cell>
          <cell r="DU36">
            <v>1.8870548538681101E-2</v>
          </cell>
          <cell r="DV36">
            <v>8.1903997307850099E-3</v>
          </cell>
          <cell r="DW36">
            <v>4.42811366079788E-3</v>
          </cell>
          <cell r="EZ36">
            <v>5.7784729840592401E-2</v>
          </cell>
          <cell r="FA36">
            <v>2.5723886161618598E-2</v>
          </cell>
          <cell r="FB36">
            <v>3.2060843678973799E-2</v>
          </cell>
          <cell r="FF36">
            <v>2.0035332948060099E-3</v>
          </cell>
          <cell r="FI36">
            <v>7.3872610795071699E-3</v>
          </cell>
          <cell r="FJ36">
            <v>7.2244070130002003E-3</v>
          </cell>
          <cell r="FK36">
            <v>1.1202204817948201E-2</v>
          </cell>
          <cell r="FL36">
            <v>2.0110223570660901E-3</v>
          </cell>
          <cell r="FM36">
            <v>2.23241511664614E-3</v>
          </cell>
        </row>
        <row r="37">
          <cell r="B37">
            <v>0.73666487477726506</v>
          </cell>
          <cell r="C37">
            <v>0.67265712007947598</v>
          </cell>
          <cell r="D37">
            <v>6.4007754697789201E-2</v>
          </cell>
          <cell r="H37">
            <v>2.0561291582551999E-2</v>
          </cell>
          <cell r="K37">
            <v>1.05350470713783E-2</v>
          </cell>
          <cell r="L37">
            <v>4.4732011835401601E-3</v>
          </cell>
          <cell r="M37">
            <v>7.5245551158251503E-3</v>
          </cell>
          <cell r="N37">
            <v>1.8023771242567401E-2</v>
          </cell>
          <cell r="O37">
            <v>2.8898885019260799E-3</v>
          </cell>
          <cell r="P37">
            <v>0.26333522921640701</v>
          </cell>
          <cell r="Q37">
            <v>0.137636160421029</v>
          </cell>
          <cell r="R37">
            <v>0.12569906879537701</v>
          </cell>
          <cell r="V37">
            <v>1.3402547452503201E-2</v>
          </cell>
          <cell r="Y37">
            <v>3.3477288208704603E-2</v>
          </cell>
          <cell r="Z37">
            <v>2.3562893047162099E-2</v>
          </cell>
          <cell r="AA37">
            <v>3.96361101282647E-2</v>
          </cell>
          <cell r="AB37">
            <v>8.4742186924402201E-3</v>
          </cell>
          <cell r="AC37">
            <v>7.1460112663025302E-3</v>
          </cell>
          <cell r="AR37">
            <v>8.5056016192046599E-2</v>
          </cell>
          <cell r="AS37">
            <v>3.2152311584143001E-2</v>
          </cell>
          <cell r="AT37">
            <v>5.2903704607903598E-2</v>
          </cell>
          <cell r="AX37">
            <v>3.7442139717184198E-3</v>
          </cell>
          <cell r="BA37">
            <v>9.0536537666136303E-3</v>
          </cell>
          <cell r="BB37">
            <v>1.3119591053340599E-2</v>
          </cell>
          <cell r="BC37">
            <v>2.20690026724332E-2</v>
          </cell>
          <cell r="BD37">
            <v>1.91588233998844E-3</v>
          </cell>
          <cell r="BE37">
            <v>3.0013608038092399E-3</v>
          </cell>
          <cell r="BT37">
            <v>2.95744764182377E-2</v>
          </cell>
          <cell r="BU37">
            <v>7.0757341457578704E-3</v>
          </cell>
          <cell r="BV37">
            <v>2.2498742272479801E-2</v>
          </cell>
          <cell r="BZ37">
            <v>1.1025058065465901E-3</v>
          </cell>
          <cell r="CC37">
            <v>1.8063151528190801E-3</v>
          </cell>
          <cell r="CD37">
            <v>6.8232390222062204E-3</v>
          </cell>
          <cell r="CE37">
            <v>1.1477650594364199E-2</v>
          </cell>
          <cell r="CF37">
            <v>3.1934360977313198E-4</v>
          </cell>
          <cell r="CG37">
            <v>9.6968808677055495E-4</v>
          </cell>
          <cell r="DJ37">
            <v>0.17827921063184901</v>
          </cell>
          <cell r="DK37">
            <v>0.105483844151029</v>
          </cell>
          <cell r="DL37">
            <v>7.2795366480819995E-2</v>
          </cell>
          <cell r="DP37">
            <v>9.6583339953178696E-3</v>
          </cell>
          <cell r="DS37">
            <v>2.4423634936617498E-2</v>
          </cell>
          <cell r="DT37">
            <v>1.0443302667465499E-2</v>
          </cell>
          <cell r="DU37">
            <v>1.7567107455831499E-2</v>
          </cell>
          <cell r="DV37">
            <v>6.5583369630943201E-3</v>
          </cell>
          <cell r="DW37">
            <v>4.1446504624932899E-3</v>
          </cell>
          <cell r="EZ37">
            <v>5.5481537033559201E-2</v>
          </cell>
          <cell r="FA37">
            <v>2.5076575448367899E-2</v>
          </cell>
          <cell r="FB37">
            <v>3.04049615851914E-2</v>
          </cell>
          <cell r="FF37">
            <v>2.64170819627916E-3</v>
          </cell>
          <cell r="FI37">
            <v>7.2473383367511503E-3</v>
          </cell>
          <cell r="FJ37">
            <v>6.2963518200769304E-3</v>
          </cell>
          <cell r="FK37">
            <v>1.0591351831191601E-2</v>
          </cell>
          <cell r="FL37">
            <v>1.59653871922529E-3</v>
          </cell>
          <cell r="FM37">
            <v>2.03167268166725E-3</v>
          </cell>
        </row>
        <row r="38">
          <cell r="B38">
            <v>0.73334712651558198</v>
          </cell>
          <cell r="C38">
            <v>0.66929292678832997</v>
          </cell>
          <cell r="D38">
            <v>6.4054199727252098E-2</v>
          </cell>
          <cell r="H38">
            <v>2.0065180724486702E-2</v>
          </cell>
          <cell r="K38">
            <v>1.0640759952366401E-2</v>
          </cell>
          <cell r="L38">
            <v>4.6784221194684497E-3</v>
          </cell>
          <cell r="M38">
            <v>8.6915921419858898E-3</v>
          </cell>
          <cell r="N38">
            <v>1.7123514786362599E-2</v>
          </cell>
          <cell r="O38">
            <v>2.8547300025820702E-3</v>
          </cell>
          <cell r="P38">
            <v>0.26665293797850598</v>
          </cell>
          <cell r="Q38">
            <v>0.13636417686939201</v>
          </cell>
          <cell r="R38">
            <v>0.130288761109114</v>
          </cell>
          <cell r="V38">
            <v>1.3067873194813701E-2</v>
          </cell>
          <cell r="Y38">
            <v>3.2281704246997799E-2</v>
          </cell>
          <cell r="Z38">
            <v>2.4391874670982399E-2</v>
          </cell>
          <cell r="AA38">
            <v>4.5315328985452701E-2</v>
          </cell>
          <cell r="AB38">
            <v>8.1221517175436003E-3</v>
          </cell>
          <cell r="AC38">
            <v>7.1098282933235203E-3</v>
          </cell>
          <cell r="AR38">
            <v>8.7769922567531494E-2</v>
          </cell>
          <cell r="AS38">
            <v>3.1528383493423497E-2</v>
          </cell>
          <cell r="AT38">
            <v>5.6241539074107998E-2</v>
          </cell>
          <cell r="AX38">
            <v>3.5702293971553501E-3</v>
          </cell>
          <cell r="BA38">
            <v>8.6118793115019798E-3</v>
          </cell>
          <cell r="BB38">
            <v>1.3732817955315099E-2</v>
          </cell>
          <cell r="BC38">
            <v>2.5512887164950399E-2</v>
          </cell>
          <cell r="BD38">
            <v>1.8486391054466399E-3</v>
          </cell>
          <cell r="BE38">
            <v>2.9650861397385602E-3</v>
          </cell>
          <cell r="BT38">
            <v>3.2192481692411602E-2</v>
          </cell>
          <cell r="BU38">
            <v>7.3800448394995798E-3</v>
          </cell>
          <cell r="BV38">
            <v>2.4812436852912002E-2</v>
          </cell>
          <cell r="BZ38">
            <v>1.08611441867658E-3</v>
          </cell>
          <cell r="CC38">
            <v>1.81270891808706E-3</v>
          </cell>
          <cell r="CD38">
            <v>7.2043920847072703E-3</v>
          </cell>
          <cell r="CE38">
            <v>1.33843503735501E-2</v>
          </cell>
          <cell r="CF38">
            <v>3.3449056189908201E-4</v>
          </cell>
          <cell r="CG38">
            <v>9.9038049599193103E-4</v>
          </cell>
          <cell r="DJ38">
            <v>0.178883010987192</v>
          </cell>
          <cell r="DK38">
            <v>0.104835785925388</v>
          </cell>
          <cell r="DL38">
            <v>7.4047225061804001E-2</v>
          </cell>
          <cell r="DP38">
            <v>9.4976443797349999E-3</v>
          </cell>
          <cell r="DS38">
            <v>2.36698258668184E-2</v>
          </cell>
          <cell r="DT38">
            <v>1.06590576469898E-2</v>
          </cell>
          <cell r="DU38">
            <v>1.9802441820502299E-2</v>
          </cell>
          <cell r="DV38">
            <v>6.2735131941735701E-3</v>
          </cell>
          <cell r="DW38">
            <v>4.1447421535849597E-3</v>
          </cell>
          <cell r="EZ38">
            <v>5.5577437276952003E-2</v>
          </cell>
          <cell r="FA38">
            <v>2.4148335680365601E-2</v>
          </cell>
          <cell r="FB38">
            <v>3.1429101596586399E-2</v>
          </cell>
          <cell r="FF38">
            <v>2.4841150734573598E-3</v>
          </cell>
          <cell r="FI38">
            <v>6.7991702817380402E-3</v>
          </cell>
          <cell r="FJ38">
            <v>6.5284254960715797E-3</v>
          </cell>
          <cell r="FK38">
            <v>1.2128536589443699E-2</v>
          </cell>
          <cell r="FL38">
            <v>1.51414854917675E-3</v>
          </cell>
          <cell r="FM38">
            <v>1.9747056066989899E-3</v>
          </cell>
        </row>
        <row r="39">
          <cell r="B39">
            <v>0.73833621552079298</v>
          </cell>
          <cell r="C39">
            <v>0.67669880328903698</v>
          </cell>
          <cell r="D39">
            <v>6.1637412231755902E-2</v>
          </cell>
          <cell r="H39">
            <v>1.6075504711906202E-2</v>
          </cell>
          <cell r="K39">
            <v>1.0326900093360699E-2</v>
          </cell>
          <cell r="L39">
            <v>4.7553419024698304E-3</v>
          </cell>
          <cell r="M39">
            <v>9.6700213249287306E-3</v>
          </cell>
          <cell r="N39">
            <v>1.79203351334913E-2</v>
          </cell>
          <cell r="O39">
            <v>2.8893090655991399E-3</v>
          </cell>
          <cell r="P39">
            <v>0.26166490567717399</v>
          </cell>
          <cell r="Q39">
            <v>0.13611009758577899</v>
          </cell>
          <cell r="R39">
            <v>0.12555480809139499</v>
          </cell>
          <cell r="V39">
            <v>1.0542474797780499E-2</v>
          </cell>
          <cell r="Y39">
            <v>3.11510071745651E-2</v>
          </cell>
          <cell r="Z39">
            <v>2.2414256623825901E-2</v>
          </cell>
          <cell r="AA39">
            <v>4.5579551136336903E-2</v>
          </cell>
          <cell r="AB39">
            <v>8.5678543229173402E-3</v>
          </cell>
          <cell r="AC39">
            <v>7.2996640359692302E-3</v>
          </cell>
          <cell r="AR39">
            <v>8.4461115910006004E-2</v>
          </cell>
          <cell r="AS39">
            <v>3.1138373318933901E-2</v>
          </cell>
          <cell r="AT39">
            <v>5.3322742591072197E-2</v>
          </cell>
          <cell r="AX39">
            <v>2.90922724006719E-3</v>
          </cell>
          <cell r="BA39">
            <v>8.22364505529646E-3</v>
          </cell>
          <cell r="BB39">
            <v>1.22551944095358E-2</v>
          </cell>
          <cell r="BC39">
            <v>2.49210250671353E-2</v>
          </cell>
          <cell r="BD39">
            <v>1.94180035290859E-3</v>
          </cell>
          <cell r="BE39">
            <v>3.0718504661289199E-3</v>
          </cell>
          <cell r="BT39">
            <v>3.00373630219062E-2</v>
          </cell>
          <cell r="BU39">
            <v>7.0594334952108102E-3</v>
          </cell>
          <cell r="BV39">
            <v>2.29779295266954E-2</v>
          </cell>
          <cell r="BZ39">
            <v>8.49719736086052E-4</v>
          </cell>
          <cell r="CC39">
            <v>1.6154356965750001E-3</v>
          </cell>
          <cell r="CD39">
            <v>6.3140016042305498E-3</v>
          </cell>
          <cell r="CE39">
            <v>1.28395673767657E-2</v>
          </cell>
          <cell r="CF39">
            <v>3.4235191702481699E-4</v>
          </cell>
          <cell r="CG39">
            <v>1.01685319601323E-3</v>
          </cell>
          <cell r="DJ39">
            <v>0.17720378606193701</v>
          </cell>
          <cell r="DK39">
            <v>0.104971717873395</v>
          </cell>
          <cell r="DL39">
            <v>7.22320681885424E-2</v>
          </cell>
          <cell r="DP39">
            <v>7.6332478704413502E-3</v>
          </cell>
          <cell r="DS39">
            <v>2.2927362839251699E-2</v>
          </cell>
          <cell r="DT39">
            <v>1.01590631179556E-2</v>
          </cell>
          <cell r="DU39">
            <v>2.0658526401760701E-2</v>
          </cell>
          <cell r="DV39">
            <v>6.6260544585885596E-3</v>
          </cell>
          <cell r="DW39">
            <v>4.2278135005444804E-3</v>
          </cell>
          <cell r="EZ39">
            <v>5.4423749853116703E-2</v>
          </cell>
          <cell r="FA39">
            <v>2.40789374760783E-2</v>
          </cell>
          <cell r="FB39">
            <v>3.0344812377038399E-2</v>
          </cell>
          <cell r="FF39">
            <v>2.0595075473237101E-3</v>
          </cell>
          <cell r="FI39">
            <v>6.60820928893136E-3</v>
          </cell>
          <cell r="FJ39">
            <v>5.9411925095077499E-3</v>
          </cell>
          <cell r="FK39">
            <v>1.2081457363607001E-2</v>
          </cell>
          <cell r="FL39">
            <v>1.59944845489869E-3</v>
          </cell>
          <cell r="FM39">
            <v>2.05499721276992E-3</v>
          </cell>
        </row>
        <row r="40">
          <cell r="B40">
            <v>0.74384314541582597</v>
          </cell>
          <cell r="C40">
            <v>0.67875116543149305</v>
          </cell>
          <cell r="D40">
            <v>6.5091979984333095E-2</v>
          </cell>
          <cell r="H40">
            <v>1.6248231015564302E-2</v>
          </cell>
          <cell r="K40">
            <v>9.5878363365866602E-3</v>
          </cell>
          <cell r="L40">
            <v>4.6722998174123197E-3</v>
          </cell>
          <cell r="M40">
            <v>1.0422187100333101E-2</v>
          </cell>
          <cell r="N40">
            <v>2.14988451337291E-2</v>
          </cell>
          <cell r="O40">
            <v>2.6625805807075202E-3</v>
          </cell>
          <cell r="P40">
            <v>0.25615670118021799</v>
          </cell>
          <cell r="Q40">
            <v>0.134762217828271</v>
          </cell>
          <cell r="R40">
            <v>0.121394483351947</v>
          </cell>
          <cell r="V40">
            <v>1.07299038019331E-2</v>
          </cell>
          <cell r="Y40">
            <v>2.8757302003035501E-2</v>
          </cell>
          <cell r="Z40">
            <v>2.0033967718981801E-2</v>
          </cell>
          <cell r="AA40">
            <v>4.4688435331431603E-2</v>
          </cell>
          <cell r="AB40">
            <v>1.03604638932061E-2</v>
          </cell>
          <cell r="AC40">
            <v>6.8244106033590098E-3</v>
          </cell>
          <cell r="AR40">
            <v>8.0531558948596399E-2</v>
          </cell>
          <cell r="AS40">
            <v>3.0494894347764E-2</v>
          </cell>
          <cell r="AT40">
            <v>5.0036664600832399E-2</v>
          </cell>
          <cell r="AX40">
            <v>2.9901710178817402E-3</v>
          </cell>
          <cell r="BA40">
            <v>7.5115554777322397E-3</v>
          </cell>
          <cell r="BB40">
            <v>1.06169060698278E-2</v>
          </cell>
          <cell r="BC40">
            <v>2.3682424040248999E-2</v>
          </cell>
          <cell r="BD40">
            <v>2.3381647847669799E-3</v>
          </cell>
          <cell r="BE40">
            <v>2.8974432103746799E-3</v>
          </cell>
          <cell r="BT40">
            <v>2.75536189359845E-2</v>
          </cell>
          <cell r="BU40">
            <v>6.6790936278020496E-3</v>
          </cell>
          <cell r="BV40">
            <v>2.0874525308182401E-2</v>
          </cell>
          <cell r="BZ40">
            <v>8.3808006295836904E-4</v>
          </cell>
          <cell r="CC40">
            <v>1.3674496797224699E-3</v>
          </cell>
          <cell r="CD40">
            <v>5.3602160359206303E-3</v>
          </cell>
          <cell r="CE40">
            <v>1.19566762845931E-2</v>
          </cell>
          <cell r="CF40">
            <v>4.0142653922167098E-4</v>
          </cell>
          <cell r="CG40">
            <v>9.5067670576612503E-4</v>
          </cell>
          <cell r="DJ40">
            <v>0.17562513944314401</v>
          </cell>
          <cell r="DK40">
            <v>0.10426731820575801</v>
          </cell>
          <cell r="DL40">
            <v>7.1357821237385904E-2</v>
          </cell>
          <cell r="DP40">
            <v>7.7397329440224002E-3</v>
          </cell>
          <cell r="DS40">
            <v>2.12457470245059E-2</v>
          </cell>
          <cell r="DT40">
            <v>9.4170625011108598E-3</v>
          </cell>
          <cell r="DU40">
            <v>2.1006011954627899E-2</v>
          </cell>
          <cell r="DV40">
            <v>8.0222995491774206E-3</v>
          </cell>
          <cell r="DW40">
            <v>3.9269672639413097E-3</v>
          </cell>
          <cell r="EZ40">
            <v>5.2977937598735203E-2</v>
          </cell>
          <cell r="FA40">
            <v>2.3815799023157599E-2</v>
          </cell>
          <cell r="FB40">
            <v>2.91621385755776E-2</v>
          </cell>
          <cell r="FF40">
            <v>2.15209096544641E-3</v>
          </cell>
          <cell r="FI40">
            <v>6.1441057687393304E-3</v>
          </cell>
          <cell r="FJ40">
            <v>5.2566898142600597E-3</v>
          </cell>
          <cell r="FK40">
            <v>1.1725747309858099E-2</v>
          </cell>
          <cell r="FL40">
            <v>1.93673828418273E-3</v>
          </cell>
          <cell r="FM40">
            <v>1.94676643309096E-3</v>
          </cell>
        </row>
        <row r="41">
          <cell r="B41">
            <v>0.75141381687952402</v>
          </cell>
          <cell r="C41">
            <v>0.68705618314912698</v>
          </cell>
          <cell r="D41">
            <v>6.4357633730397296E-2</v>
          </cell>
          <cell r="H41">
            <v>1.46349370210094E-2</v>
          </cell>
          <cell r="K41">
            <v>9.7192389953545504E-3</v>
          </cell>
          <cell r="L41">
            <v>3.8148590006709701E-3</v>
          </cell>
          <cell r="M41">
            <v>1.07443286893435E-2</v>
          </cell>
          <cell r="N41">
            <v>2.27094579754877E-2</v>
          </cell>
          <cell r="O41">
            <v>2.7348120485311302E-3</v>
          </cell>
          <cell r="P41">
            <v>0.24858611571724301</v>
          </cell>
          <cell r="Q41">
            <v>0.13463658181562599</v>
          </cell>
          <cell r="R41">
            <v>0.113949533901617</v>
          </cell>
          <cell r="V41">
            <v>9.7316864184889794E-3</v>
          </cell>
          <cell r="Y41">
            <v>2.89862628598344E-2</v>
          </cell>
          <cell r="Z41">
            <v>1.49587279093721E-2</v>
          </cell>
          <cell r="AA41">
            <v>4.21303893796783E-2</v>
          </cell>
          <cell r="AB41">
            <v>1.10306085379182E-2</v>
          </cell>
          <cell r="AC41">
            <v>7.1118587963252501E-3</v>
          </cell>
          <cell r="AR41">
            <v>7.5138079494556101E-2</v>
          </cell>
          <cell r="AS41">
            <v>3.0124293424825602E-2</v>
          </cell>
          <cell r="AT41">
            <v>4.5013786069730603E-2</v>
          </cell>
          <cell r="AX41">
            <v>2.7382746351530302E-3</v>
          </cell>
          <cell r="BA41">
            <v>7.4903243324268096E-3</v>
          </cell>
          <cell r="BB41">
            <v>7.6669012096246599E-3</v>
          </cell>
          <cell r="BC41">
            <v>2.15933827299985E-2</v>
          </cell>
          <cell r="BD41">
            <v>2.4789662494169502E-3</v>
          </cell>
          <cell r="BE41">
            <v>3.0459369131105702E-3</v>
          </cell>
          <cell r="BT41">
            <v>2.41888228916773E-2</v>
          </cell>
          <cell r="BU41">
            <v>6.3559037971817403E-3</v>
          </cell>
          <cell r="BV41">
            <v>1.7832919094495601E-2</v>
          </cell>
          <cell r="BZ41">
            <v>7.3605585924238698E-4</v>
          </cell>
          <cell r="CC41">
            <v>1.25314257101931E-3</v>
          </cell>
          <cell r="CD41">
            <v>3.7833157935250202E-3</v>
          </cell>
          <cell r="CE41">
            <v>1.0655489405511399E-2</v>
          </cell>
          <cell r="CF41">
            <v>4.1416782436672501E-4</v>
          </cell>
          <cell r="CG41">
            <v>9.9074764083072805E-4</v>
          </cell>
          <cell r="DJ41">
            <v>0.17344803410447601</v>
          </cell>
          <cell r="DK41">
            <v>0.104512284198563</v>
          </cell>
          <cell r="DL41">
            <v>6.8935749905913404E-2</v>
          </cell>
          <cell r="DP41">
            <v>6.9934117860298997E-3</v>
          </cell>
          <cell r="DS41">
            <v>2.1495938863336998E-2</v>
          </cell>
          <cell r="DT41">
            <v>7.2918273700900002E-3</v>
          </cell>
          <cell r="DU41">
            <v>2.0537007604472399E-2</v>
          </cell>
          <cell r="DV41">
            <v>8.5516425996722094E-3</v>
          </cell>
          <cell r="DW41">
            <v>4.0659216823118504E-3</v>
          </cell>
          <cell r="EZ41">
            <v>5.0949254826273903E-2</v>
          </cell>
          <cell r="FA41">
            <v>2.3768388573218498E-2</v>
          </cell>
          <cell r="FB41">
            <v>2.7180866253055401E-2</v>
          </cell>
          <cell r="FF41">
            <v>2.0022187552428002E-3</v>
          </cell>
          <cell r="FI41">
            <v>6.2371817674417504E-3</v>
          </cell>
          <cell r="FJ41">
            <v>3.8835852866819999E-3</v>
          </cell>
          <cell r="FK41">
            <v>1.09378927817818E-2</v>
          </cell>
          <cell r="FL41">
            <v>2.0647984826660699E-3</v>
          </cell>
          <cell r="FM41">
            <v>2.0551891792410402E-3</v>
          </cell>
        </row>
        <row r="42">
          <cell r="B42">
            <v>0.75041009765256905</v>
          </cell>
          <cell r="C42">
            <v>0.68137392648447903</v>
          </cell>
          <cell r="D42">
            <v>6.9036171168088994E-2</v>
          </cell>
          <cell r="H42">
            <v>1.64133086422046E-2</v>
          </cell>
          <cell r="K42">
            <v>9.6907449396426894E-3</v>
          </cell>
          <cell r="L42">
            <v>4.4901106239122798E-3</v>
          </cell>
          <cell r="M42">
            <v>1.1725121782227199E-2</v>
          </cell>
          <cell r="N42">
            <v>2.3644618973902E-2</v>
          </cell>
          <cell r="O42">
            <v>3.07226620620015E-3</v>
          </cell>
          <cell r="P42">
            <v>0.249589701609401</v>
          </cell>
          <cell r="Q42">
            <v>0.131770772664458</v>
          </cell>
          <cell r="R42">
            <v>0.117818928944944</v>
          </cell>
          <cell r="V42">
            <v>1.09899753671336E-2</v>
          </cell>
          <cell r="Y42">
            <v>2.87379990637734E-2</v>
          </cell>
          <cell r="Z42">
            <v>1.6173733526175502E-2</v>
          </cell>
          <cell r="AA42">
            <v>4.22348171931997E-2</v>
          </cell>
          <cell r="AB42">
            <v>1.1575621348341201E-2</v>
          </cell>
          <cell r="AC42">
            <v>8.1067824463200901E-3</v>
          </cell>
          <cell r="AR42">
            <v>7.4583828405611494E-2</v>
          </cell>
          <cell r="AS42">
            <v>2.91407470527387E-2</v>
          </cell>
          <cell r="AT42">
            <v>4.5443081352872797E-2</v>
          </cell>
          <cell r="AX42">
            <v>3.1217643874833999E-3</v>
          </cell>
          <cell r="BA42">
            <v>7.3455985540964797E-3</v>
          </cell>
          <cell r="BB42">
            <v>7.9979431648671707E-3</v>
          </cell>
          <cell r="BC42">
            <v>2.08852010727936E-2</v>
          </cell>
          <cell r="BD42">
            <v>2.5906119718267099E-3</v>
          </cell>
          <cell r="BE42">
            <v>3.5019622018054798E-3</v>
          </cell>
          <cell r="BT42">
            <v>2.3262659059281598E-2</v>
          </cell>
          <cell r="BU42">
            <v>5.9035000726360802E-3</v>
          </cell>
          <cell r="BV42">
            <v>1.7359158986645602E-2</v>
          </cell>
          <cell r="BZ42">
            <v>8.0428448396207305E-4</v>
          </cell>
          <cell r="CC42">
            <v>1.1179331686928999E-3</v>
          </cell>
          <cell r="CD42">
            <v>3.8453125580903201E-3</v>
          </cell>
          <cell r="CE42">
            <v>1.00413470906785E-2</v>
          </cell>
          <cell r="CF42">
            <v>4.2090047121164E-4</v>
          </cell>
          <cell r="CG42">
            <v>1.1293812140100901E-3</v>
          </cell>
          <cell r="DJ42">
            <v>0.17500587210982299</v>
          </cell>
          <cell r="DK42">
            <v>0.102630022586827</v>
          </cell>
          <cell r="DL42">
            <v>7.2375849522996596E-2</v>
          </cell>
          <cell r="DP42">
            <v>7.8682108232176196E-3</v>
          </cell>
          <cell r="DS42">
            <v>2.13924006764406E-2</v>
          </cell>
          <cell r="DT42">
            <v>8.1757911244229407E-3</v>
          </cell>
          <cell r="DU42">
            <v>2.1349617419591502E-2</v>
          </cell>
          <cell r="DV42">
            <v>8.98500953892554E-3</v>
          </cell>
          <cell r="DW42">
            <v>4.6048199403983898E-3</v>
          </cell>
          <cell r="EZ42">
            <v>5.1321168117797397E-2</v>
          </cell>
          <cell r="FA42">
            <v>2.3237246589225598E-2</v>
          </cell>
          <cell r="FB42">
            <v>2.8083921528571799E-2</v>
          </cell>
          <cell r="FF42">
            <v>2.31747984634536E-3</v>
          </cell>
          <cell r="FI42">
            <v>6.2276654267200198E-3</v>
          </cell>
          <cell r="FJ42">
            <v>4.1526305055887402E-3</v>
          </cell>
          <cell r="FK42">
            <v>1.0843853310916699E-2</v>
          </cell>
          <cell r="FL42">
            <v>2.1697115781885599E-3</v>
          </cell>
          <cell r="FM42">
            <v>2.3725808608123801E-3</v>
          </cell>
        </row>
        <row r="43">
          <cell r="B43">
            <v>0.74443077738396801</v>
          </cell>
          <cell r="C43">
            <v>0.66900610923767101</v>
          </cell>
          <cell r="D43">
            <v>7.5424668146297294E-2</v>
          </cell>
          <cell r="H43">
            <v>1.8095877021551202E-2</v>
          </cell>
          <cell r="K43">
            <v>9.2870993539691006E-3</v>
          </cell>
          <cell r="L43">
            <v>5.6480676867067797E-3</v>
          </cell>
          <cell r="M43">
            <v>1.43202720209956E-2</v>
          </cell>
          <cell r="N43">
            <v>2.4349888786673501E-2</v>
          </cell>
          <cell r="O43">
            <v>3.72346327640116E-3</v>
          </cell>
          <cell r="P43">
            <v>0.25556922052055597</v>
          </cell>
          <cell r="Q43">
            <v>0.12766584753990201</v>
          </cell>
          <cell r="R43">
            <v>0.12790337298065399</v>
          </cell>
          <cell r="V43">
            <v>1.2200551107525799E-2</v>
          </cell>
          <cell r="Y43">
            <v>2.7385819703340499E-2</v>
          </cell>
          <cell r="Z43">
            <v>1.8762005493044898E-2</v>
          </cell>
          <cell r="AA43">
            <v>4.7569725662469899E-2</v>
          </cell>
          <cell r="AB43">
            <v>1.2014869600534399E-2</v>
          </cell>
          <cell r="AC43">
            <v>9.9704014137387293E-3</v>
          </cell>
          <cell r="AR43">
            <v>7.6897145598195493E-2</v>
          </cell>
          <cell r="AS43">
            <v>2.7893824502825699E-2</v>
          </cell>
          <cell r="AT43">
            <v>4.9003321095369798E-2</v>
          </cell>
          <cell r="AX43">
            <v>3.4980442142114E-3</v>
          </cell>
          <cell r="BA43">
            <v>6.9229733198881097E-3</v>
          </cell>
          <cell r="BB43">
            <v>8.9270705357193895E-3</v>
          </cell>
          <cell r="BC43">
            <v>2.2633951157331501E-2</v>
          </cell>
          <cell r="BD43">
            <v>2.67778430134058E-3</v>
          </cell>
          <cell r="BE43">
            <v>4.3434975668788E-3</v>
          </cell>
          <cell r="BT43">
            <v>2.3754351058747399E-2</v>
          </cell>
          <cell r="BU43">
            <v>5.4054486335330101E-3</v>
          </cell>
          <cell r="BV43">
            <v>1.8348902425214399E-2</v>
          </cell>
          <cell r="BZ43">
            <v>8.6321543608317605E-4</v>
          </cell>
          <cell r="CC43">
            <v>9.4637375188381695E-4</v>
          </cell>
          <cell r="CD43">
            <v>4.1656893901407602E-3</v>
          </cell>
          <cell r="CE43">
            <v>1.05618080393086E-2</v>
          </cell>
          <cell r="CF43">
            <v>4.2276955705523899E-4</v>
          </cell>
          <cell r="CG43">
            <v>1.3890462507427999E-3</v>
          </cell>
          <cell r="DJ43">
            <v>0.178672075038776</v>
          </cell>
          <cell r="DK43">
            <v>9.9772021174430806E-2</v>
          </cell>
          <cell r="DL43">
            <v>7.8900053864344899E-2</v>
          </cell>
          <cell r="DP43">
            <v>8.7025065440684505E-3</v>
          </cell>
          <cell r="DS43">
            <v>2.0462846383452402E-2</v>
          </cell>
          <cell r="DT43">
            <v>9.8349358886480297E-3</v>
          </cell>
          <cell r="DU43">
            <v>2.4935776367783501E-2</v>
          </cell>
          <cell r="DV43">
            <v>9.3370852991938608E-3</v>
          </cell>
          <cell r="DW43">
            <v>5.6269033811986403E-3</v>
          </cell>
          <cell r="EZ43">
            <v>5.3142793709412203E-2</v>
          </cell>
          <cell r="FA43">
            <v>2.24883761256933E-2</v>
          </cell>
          <cell r="FB43">
            <v>3.0654417583718899E-2</v>
          </cell>
          <cell r="FF43">
            <v>2.6348286774009501E-3</v>
          </cell>
          <cell r="FI43">
            <v>5.97659964114428E-3</v>
          </cell>
          <cell r="FJ43">
            <v>4.7613810747861897E-3</v>
          </cell>
          <cell r="FK43">
            <v>1.2072142213582999E-2</v>
          </cell>
          <cell r="FL43">
            <v>2.2550148423761099E-3</v>
          </cell>
          <cell r="FM43">
            <v>2.9544511344283802E-3</v>
          </cell>
        </row>
        <row r="44">
          <cell r="B44">
            <v>0.73382565501258601</v>
          </cell>
          <cell r="C44">
            <v>0.655792226430708</v>
          </cell>
          <cell r="D44">
            <v>7.8033428581878006E-2</v>
          </cell>
          <cell r="H44">
            <v>1.81988239843002E-2</v>
          </cell>
          <cell r="K44">
            <v>8.7865853090319003E-3</v>
          </cell>
          <cell r="L44">
            <v>5.55414299733976E-3</v>
          </cell>
          <cell r="M44">
            <v>1.6414097647506499E-2</v>
          </cell>
          <cell r="N44">
            <v>2.4920458566556E-2</v>
          </cell>
          <cell r="O44">
            <v>4.1593200771436198E-3</v>
          </cell>
          <cell r="P44">
            <v>0.26617454732575102</v>
          </cell>
          <cell r="Q44">
            <v>0.12928732267413001</v>
          </cell>
          <cell r="R44">
            <v>0.13688722465162101</v>
          </cell>
          <cell r="V44">
            <v>1.24897551649131E-2</v>
          </cell>
          <cell r="Y44">
            <v>2.73198676385418E-2</v>
          </cell>
          <cell r="Z44">
            <v>2.1442736146645599E-2</v>
          </cell>
          <cell r="AA44">
            <v>5.1282942648411899E-2</v>
          </cell>
          <cell r="AB44">
            <v>1.2622447272002299E-2</v>
          </cell>
          <cell r="AC44">
            <v>1.17294757811065E-2</v>
          </cell>
          <cell r="AR44">
            <v>8.0766511313433695E-2</v>
          </cell>
          <cell r="AS44">
            <v>2.8040558021888401E-2</v>
          </cell>
          <cell r="AT44">
            <v>5.2725953291545301E-2</v>
          </cell>
          <cell r="AX44">
            <v>3.59843857940581E-3</v>
          </cell>
          <cell r="BA44">
            <v>7.4276390462819902E-3</v>
          </cell>
          <cell r="BB44">
            <v>1.16427083252572E-2</v>
          </cell>
          <cell r="BC44">
            <v>2.2245883112148701E-2</v>
          </cell>
          <cell r="BD44">
            <v>2.7497339239478699E-3</v>
          </cell>
          <cell r="BE44">
            <v>5.06155030450377E-3</v>
          </cell>
          <cell r="BT44">
            <v>2.5596301221488801E-2</v>
          </cell>
          <cell r="BU44">
            <v>5.5314534058991897E-3</v>
          </cell>
          <cell r="BV44">
            <v>2.00648478155896E-2</v>
          </cell>
          <cell r="BZ44">
            <v>9.1093338186304504E-4</v>
          </cell>
          <cell r="CC44">
            <v>1.09122786353851E-3</v>
          </cell>
          <cell r="CD44">
            <v>6.1925435328648703E-3</v>
          </cell>
          <cell r="CE44">
            <v>9.8297485031190908E-3</v>
          </cell>
          <cell r="CF44">
            <v>4.4370773396001202E-4</v>
          </cell>
          <cell r="CG44">
            <v>1.5966868002441101E-3</v>
          </cell>
          <cell r="DJ44">
            <v>0.18540803938415301</v>
          </cell>
          <cell r="DK44">
            <v>0.101246765768335</v>
          </cell>
          <cell r="DL44">
            <v>8.4161273615817697E-2</v>
          </cell>
          <cell r="DP44">
            <v>8.8913163905201004E-3</v>
          </cell>
          <cell r="DS44">
            <v>1.9892229123671699E-2</v>
          </cell>
          <cell r="DT44">
            <v>9.8000281458343504E-3</v>
          </cell>
          <cell r="DU44">
            <v>2.9037061747536001E-2</v>
          </cell>
          <cell r="DV44">
            <v>9.8727134111629197E-3</v>
          </cell>
          <cell r="DW44">
            <v>6.6679247970926501E-3</v>
          </cell>
          <cell r="EZ44">
            <v>5.5170209212810399E-2</v>
          </cell>
          <cell r="FA44">
            <v>2.25091047448823E-2</v>
          </cell>
          <cell r="FB44">
            <v>3.2661104467928102E-2</v>
          </cell>
          <cell r="FF44">
            <v>2.6875051496869301E-3</v>
          </cell>
          <cell r="FI44">
            <v>6.3364113244663697E-3</v>
          </cell>
          <cell r="FJ44">
            <v>5.4501645331247999E-3</v>
          </cell>
          <cell r="FK44">
            <v>1.2416133878940401E-2</v>
          </cell>
          <cell r="FL44">
            <v>2.3060262567587801E-3</v>
          </cell>
          <cell r="FM44">
            <v>3.4648633249507602E-3</v>
          </cell>
        </row>
        <row r="45">
          <cell r="B45">
            <v>0.71368213770395195</v>
          </cell>
          <cell r="C45">
            <v>0.63067400272528296</v>
          </cell>
          <cell r="D45">
            <v>8.3008134978669004E-2</v>
          </cell>
          <cell r="H45">
            <v>1.9261902534166101E-2</v>
          </cell>
          <cell r="K45">
            <v>8.0832139374455401E-3</v>
          </cell>
          <cell r="L45">
            <v>6.1297542336712103E-3</v>
          </cell>
          <cell r="M45">
            <v>2.1075648779806298E-2</v>
          </cell>
          <cell r="N45">
            <v>2.3048675247185801E-2</v>
          </cell>
          <cell r="O45">
            <v>5.4089402463940702E-3</v>
          </cell>
          <cell r="P45">
            <v>0.28631829237095802</v>
          </cell>
          <cell r="Q45">
            <v>0.12836222777077699</v>
          </cell>
          <cell r="R45">
            <v>0.15795606460018199</v>
          </cell>
          <cell r="V45">
            <v>1.33927924877072E-2</v>
          </cell>
          <cell r="Y45">
            <v>2.6539878481829499E-2</v>
          </cell>
          <cell r="Z45">
            <v>2.7908759613223099E-2</v>
          </cell>
          <cell r="AA45">
            <v>6.20481122710844E-2</v>
          </cell>
          <cell r="AB45">
            <v>1.19812561511427E-2</v>
          </cell>
          <cell r="AC45">
            <v>1.60852655951946E-2</v>
          </cell>
          <cell r="AR45">
            <v>8.9795407745434194E-2</v>
          </cell>
          <cell r="AS45">
            <v>2.7644658860269799E-2</v>
          </cell>
          <cell r="AT45">
            <v>6.2150748885164302E-2</v>
          </cell>
          <cell r="AX45">
            <v>3.8713812311383499E-3</v>
          </cell>
          <cell r="BA45">
            <v>7.7089642423711904E-3</v>
          </cell>
          <cell r="BB45">
            <v>1.6910673021436801E-2</v>
          </cell>
          <cell r="BC45">
            <v>2.42310908092058E-2</v>
          </cell>
          <cell r="BD45">
            <v>2.5518631828331099E-3</v>
          </cell>
          <cell r="BE45">
            <v>6.8767763981790898E-3</v>
          </cell>
          <cell r="BT45">
            <v>3.0070121244714799E-2</v>
          </cell>
          <cell r="BU45">
            <v>5.5458299074924002E-3</v>
          </cell>
          <cell r="BV45">
            <v>2.4524291337222399E-2</v>
          </cell>
          <cell r="BZ45">
            <v>1.00380979574246E-3</v>
          </cell>
          <cell r="CC45">
            <v>1.19931761941202E-3</v>
          </cell>
          <cell r="CD45">
            <v>9.80668078996467E-3</v>
          </cell>
          <cell r="CE45">
            <v>9.9540337039932206E-3</v>
          </cell>
          <cell r="CF45">
            <v>4.2076424783222502E-4</v>
          </cell>
          <cell r="CG45">
            <v>2.1396851802778401E-3</v>
          </cell>
          <cell r="DJ45">
            <v>0.19652289099610401</v>
          </cell>
          <cell r="DK45">
            <v>0.10071757284329801</v>
          </cell>
          <cell r="DL45">
            <v>9.5805318152805505E-2</v>
          </cell>
          <cell r="DP45">
            <v>9.5214112168681003E-3</v>
          </cell>
          <cell r="DS45">
            <v>1.8830915258618099E-2</v>
          </cell>
          <cell r="DT45">
            <v>1.09980861112512E-2</v>
          </cell>
          <cell r="DU45">
            <v>3.78170243905308E-2</v>
          </cell>
          <cell r="DV45">
            <v>9.4293930860780608E-3</v>
          </cell>
          <cell r="DW45">
            <v>9.2084880894592307E-3</v>
          </cell>
          <cell r="EZ45">
            <v>5.97252854125545E-2</v>
          </cell>
          <cell r="FA45">
            <v>2.2098828957724199E-2</v>
          </cell>
          <cell r="FB45">
            <v>3.7626456454830197E-2</v>
          </cell>
          <cell r="FF45">
            <v>2.8675714425922699E-3</v>
          </cell>
          <cell r="FI45">
            <v>6.5096468257083203E-3</v>
          </cell>
          <cell r="FJ45">
            <v>7.1039916764030703E-3</v>
          </cell>
          <cell r="FK45">
            <v>1.4277056527033699E-2</v>
          </cell>
          <cell r="FL45">
            <v>2.1310989651137698E-3</v>
          </cell>
          <cell r="FM45">
            <v>4.7370910179790997E-3</v>
          </cell>
        </row>
        <row r="46">
          <cell r="B46">
            <v>0.70452450626528496</v>
          </cell>
          <cell r="C46">
            <v>0.61892146137436999</v>
          </cell>
          <cell r="D46">
            <v>8.56030448909154E-2</v>
          </cell>
          <cell r="H46">
            <v>2.2328986816986699E-2</v>
          </cell>
          <cell r="K46">
            <v>7.37619306931467E-3</v>
          </cell>
          <cell r="L46">
            <v>6.5376604672905099E-3</v>
          </cell>
          <cell r="M46">
            <v>2.1464873351390201E-2</v>
          </cell>
          <cell r="N46">
            <v>2.2560623257650601E-2</v>
          </cell>
          <cell r="O46">
            <v>5.3347079282827104E-3</v>
          </cell>
          <cell r="P46">
            <v>0.295475457659438</v>
          </cell>
          <cell r="Q46">
            <v>0.129964433362867</v>
          </cell>
          <cell r="R46">
            <v>0.16551102429657</v>
          </cell>
          <cell r="V46">
            <v>1.5663484099054201E-2</v>
          </cell>
          <cell r="Y46">
            <v>2.5615991440497199E-2</v>
          </cell>
          <cell r="Z46">
            <v>3.5795647639337402E-2</v>
          </cell>
          <cell r="AA46">
            <v>5.96488808942197E-2</v>
          </cell>
          <cell r="AB46">
            <v>1.2033298576285101E-2</v>
          </cell>
          <cell r="AC46">
            <v>1.6753721647176801E-2</v>
          </cell>
          <cell r="AR46">
            <v>9.4286842932175402E-2</v>
          </cell>
          <cell r="AS46">
            <v>2.7802117068926401E-2</v>
          </cell>
          <cell r="AT46">
            <v>6.6484725863248995E-2</v>
          </cell>
          <cell r="AX46">
            <v>4.5342294123305498E-3</v>
          </cell>
          <cell r="BA46">
            <v>7.9046854483171992E-3</v>
          </cell>
          <cell r="BB46">
            <v>2.3806502941514599E-2</v>
          </cell>
          <cell r="BC46">
            <v>2.0635581161561101E-2</v>
          </cell>
          <cell r="BD46">
            <v>2.50645829856363E-3</v>
          </cell>
          <cell r="BE46">
            <v>7.0972686009618596E-3</v>
          </cell>
          <cell r="BT46">
            <v>3.3089315084406198E-2</v>
          </cell>
          <cell r="BU46">
            <v>5.6668918395673699E-3</v>
          </cell>
          <cell r="BV46">
            <v>2.74224232448388E-2</v>
          </cell>
          <cell r="BZ46">
            <v>1.2024131980770999E-3</v>
          </cell>
          <cell r="CC46">
            <v>1.28854159924688E-3</v>
          </cell>
          <cell r="CD46">
            <v>1.46824989597884E-2</v>
          </cell>
          <cell r="CE46">
            <v>7.6487895703575004E-3</v>
          </cell>
          <cell r="CF46">
            <v>4.2219955867882402E-4</v>
          </cell>
          <cell r="CG46">
            <v>2.17798035869013E-3</v>
          </cell>
          <cell r="DJ46">
            <v>0.20118862323210501</v>
          </cell>
          <cell r="DK46">
            <v>0.1021623229897</v>
          </cell>
          <cell r="DL46">
            <v>9.9026300242405302E-2</v>
          </cell>
          <cell r="DP46">
            <v>1.1129254834207999E-2</v>
          </cell>
          <cell r="DS46">
            <v>1.77113074489091E-2</v>
          </cell>
          <cell r="DT46">
            <v>1.1989142993793099E-2</v>
          </cell>
          <cell r="DU46">
            <v>3.9013302798808498E-2</v>
          </cell>
          <cell r="DV46">
            <v>9.52684045217537E-3</v>
          </cell>
          <cell r="DW46">
            <v>9.6564517145112608E-3</v>
          </cell>
          <cell r="EZ46">
            <v>6.1197526674757703E-2</v>
          </cell>
          <cell r="FA46">
            <v>2.2135225116169499E-2</v>
          </cell>
          <cell r="FB46">
            <v>3.9062301558588197E-2</v>
          </cell>
          <cell r="FF46">
            <v>3.3318162889336101E-3</v>
          </cell>
          <cell r="FI46">
            <v>6.6161441059688197E-3</v>
          </cell>
          <cell r="FJ46">
            <v>9.12400300761281E-3</v>
          </cell>
          <cell r="FK46">
            <v>1.29867913375914E-2</v>
          </cell>
          <cell r="FL46">
            <v>2.0842587378348699E-3</v>
          </cell>
          <cell r="FM46">
            <v>4.9192880806467098E-3</v>
          </cell>
        </row>
        <row r="47">
          <cell r="B47">
            <v>0.69196456600911904</v>
          </cell>
          <cell r="C47">
            <v>0.60278153419494596</v>
          </cell>
          <cell r="D47">
            <v>8.9183031814172906E-2</v>
          </cell>
          <cell r="H47">
            <v>2.29368924628943E-2</v>
          </cell>
          <cell r="K47">
            <v>6.7607876844704203E-3</v>
          </cell>
          <cell r="L47">
            <v>5.4198941215872799E-3</v>
          </cell>
          <cell r="M47">
            <v>2.54427418112755E-2</v>
          </cell>
          <cell r="N47">
            <v>2.2381126880645801E-2</v>
          </cell>
          <cell r="O47">
            <v>6.2415888532996204E-3</v>
          </cell>
          <cell r="P47">
            <v>0.30803544959053403</v>
          </cell>
          <cell r="Q47">
            <v>0.13050729036331199</v>
          </cell>
          <cell r="R47">
            <v>0.17752815922722201</v>
          </cell>
          <cell r="V47">
            <v>1.6166074667125899E-2</v>
          </cell>
          <cell r="Y47">
            <v>2.4878276512026801E-2</v>
          </cell>
          <cell r="Z47">
            <v>3.6665540188550901E-2</v>
          </cell>
          <cell r="AA47">
            <v>6.6838674247264904E-2</v>
          </cell>
          <cell r="AB47">
            <v>1.22463284060359E-2</v>
          </cell>
          <cell r="AC47">
            <v>2.0733265206217801E-2</v>
          </cell>
          <cell r="AR47">
            <v>9.8209197283722599E-2</v>
          </cell>
          <cell r="AS47">
            <v>2.7739243581891102E-2</v>
          </cell>
          <cell r="AT47">
            <v>7.0469953701831498E-2</v>
          </cell>
          <cell r="AX47">
            <v>4.6753868227824499E-3</v>
          </cell>
          <cell r="BA47">
            <v>8.1164166331291199E-3</v>
          </cell>
          <cell r="BB47">
            <v>2.64257546514273E-2</v>
          </cell>
          <cell r="BC47">
            <v>2.00527310371399E-2</v>
          </cell>
          <cell r="BD47">
            <v>2.49523227103055E-3</v>
          </cell>
          <cell r="BE47">
            <v>8.7044322863221203E-3</v>
          </cell>
          <cell r="BT47">
            <v>3.4866348747535802E-2</v>
          </cell>
          <cell r="BU47">
            <v>5.7400257856197803E-3</v>
          </cell>
          <cell r="BV47">
            <v>2.9126322961916001E-2</v>
          </cell>
          <cell r="BZ47">
            <v>1.2661861510990099E-3</v>
          </cell>
          <cell r="CC47">
            <v>1.37543522764124E-3</v>
          </cell>
          <cell r="CD47">
            <v>1.7068015092290299E-2</v>
          </cell>
          <cell r="CE47">
            <v>6.3530756808793699E-3</v>
          </cell>
          <cell r="CF47">
            <v>4.29287751793455E-4</v>
          </cell>
          <cell r="CG47">
            <v>2.63432305821266E-3</v>
          </cell>
          <cell r="DJ47">
            <v>0.209826263133436</v>
          </cell>
          <cell r="DK47">
            <v>0.102768056094646</v>
          </cell>
          <cell r="DL47">
            <v>0.10705820703879</v>
          </cell>
          <cell r="DP47">
            <v>1.14906881935894E-2</v>
          </cell>
          <cell r="DS47">
            <v>1.6761861741542799E-2</v>
          </cell>
          <cell r="DT47">
            <v>1.0239782743156E-2</v>
          </cell>
          <cell r="DU47">
            <v>4.6785946935415303E-2</v>
          </cell>
          <cell r="DV47">
            <v>9.7510963678360003E-3</v>
          </cell>
          <cell r="DW47">
            <v>1.20288310572505E-2</v>
          </cell>
          <cell r="EZ47">
            <v>6.3342847395688295E-2</v>
          </cell>
          <cell r="FA47">
            <v>2.1999217569827999E-2</v>
          </cell>
          <cell r="FB47">
            <v>4.1343629825860297E-2</v>
          </cell>
          <cell r="FF47">
            <v>3.40920081362128E-3</v>
          </cell>
          <cell r="FI47">
            <v>6.7409817129373602E-3</v>
          </cell>
          <cell r="FJ47">
            <v>9.3577383086085302E-3</v>
          </cell>
          <cell r="FK47">
            <v>1.36996554210782E-2</v>
          </cell>
          <cell r="FL47">
            <v>2.0659444853663401E-3</v>
          </cell>
          <cell r="FM47">
            <v>6.0701090842485402E-3</v>
          </cell>
        </row>
        <row r="48">
          <cell r="B48">
            <v>0.69102149077835695</v>
          </cell>
          <cell r="C48">
            <v>0.59867176589623905</v>
          </cell>
          <cell r="D48">
            <v>9.2349724882117207E-2</v>
          </cell>
          <cell r="H48">
            <v>2.1740256078754301E-2</v>
          </cell>
          <cell r="K48">
            <v>8.1240965447266708E-3</v>
          </cell>
          <cell r="L48">
            <v>5.6218916499919704E-3</v>
          </cell>
          <cell r="M48">
            <v>2.61060076760747E-2</v>
          </cell>
          <cell r="N48">
            <v>2.4065744940039002E-2</v>
          </cell>
          <cell r="O48">
            <v>6.6917279925305896E-3</v>
          </cell>
          <cell r="P48">
            <v>0.30897841841100099</v>
          </cell>
          <cell r="Q48">
            <v>0.12532815441782499</v>
          </cell>
          <cell r="R48">
            <v>0.18365026399317499</v>
          </cell>
          <cell r="V48">
            <v>1.55934915816915E-2</v>
          </cell>
          <cell r="Y48">
            <v>2.48593601390571E-2</v>
          </cell>
          <cell r="Z48">
            <v>3.9183803372021597E-2</v>
          </cell>
          <cell r="AA48">
            <v>6.8970632846894905E-2</v>
          </cell>
          <cell r="AB48">
            <v>1.31352759111318E-2</v>
          </cell>
          <cell r="AC48">
            <v>2.1907700142378701E-2</v>
          </cell>
          <cell r="AR48">
            <v>0.10160637357345199</v>
          </cell>
          <cell r="AS48">
            <v>2.6220263671272E-2</v>
          </cell>
          <cell r="AT48">
            <v>7.5386109902179699E-2</v>
          </cell>
          <cell r="AX48">
            <v>4.4618383715739002E-3</v>
          </cell>
          <cell r="BA48">
            <v>7.2943861334909396E-3</v>
          </cell>
          <cell r="BB48">
            <v>2.9182864682688901E-2</v>
          </cell>
          <cell r="BC48">
            <v>2.21986380428351E-2</v>
          </cell>
          <cell r="BD48">
            <v>2.72654206893922E-3</v>
          </cell>
          <cell r="BE48">
            <v>9.5218406026516596E-3</v>
          </cell>
          <cell r="BT48">
            <v>3.8159253443049997E-2</v>
          </cell>
          <cell r="BU48">
            <v>5.3229347607613902E-3</v>
          </cell>
          <cell r="BV48">
            <v>3.2836318682288597E-2</v>
          </cell>
          <cell r="BZ48">
            <v>1.1325780393527201E-3</v>
          </cell>
          <cell r="CC48">
            <v>1.22774852553713E-3</v>
          </cell>
          <cell r="CD48">
            <v>1.938095751548E-2</v>
          </cell>
          <cell r="CE48">
            <v>7.9016033077561592E-3</v>
          </cell>
          <cell r="CF48">
            <v>4.4355504776273403E-4</v>
          </cell>
          <cell r="CG48">
            <v>2.7498762463998298E-3</v>
          </cell>
          <cell r="DJ48">
            <v>0.20737205261225</v>
          </cell>
          <cell r="DK48">
            <v>9.9107898115202195E-2</v>
          </cell>
          <cell r="DL48">
            <v>0.108264154497048</v>
          </cell>
          <cell r="DP48">
            <v>1.11316534337298E-2</v>
          </cell>
          <cell r="DS48">
            <v>1.75649754532805E-2</v>
          </cell>
          <cell r="DT48">
            <v>1.0000937202052199E-2</v>
          </cell>
          <cell r="DU48">
            <v>4.6771995774068501E-2</v>
          </cell>
          <cell r="DV48">
            <v>1.04087340816019E-2</v>
          </cell>
          <cell r="DW48">
            <v>1.23858585523149E-2</v>
          </cell>
          <cell r="EZ48">
            <v>6.3447117888097607E-2</v>
          </cell>
          <cell r="FA48">
            <v>2.08973282777223E-2</v>
          </cell>
          <cell r="FB48">
            <v>4.2549789610375303E-2</v>
          </cell>
          <cell r="FF48">
            <v>3.32926038253907E-3</v>
          </cell>
          <cell r="FI48">
            <v>6.0666378070812002E-3</v>
          </cell>
          <cell r="FJ48">
            <v>9.8019064281271995E-3</v>
          </cell>
          <cell r="FK48">
            <v>1.42970338657396E-2</v>
          </cell>
          <cell r="FL48">
            <v>2.28298693409723E-3</v>
          </cell>
          <cell r="FM48">
            <v>6.7719641927910098E-3</v>
          </cell>
        </row>
        <row r="49">
          <cell r="B49">
            <v>0.69964351737871799</v>
          </cell>
          <cell r="C49">
            <v>0.60718387365341198</v>
          </cell>
          <cell r="D49">
            <v>9.2459643725305907E-2</v>
          </cell>
          <cell r="H49">
            <v>2.16053412295878E-2</v>
          </cell>
          <cell r="K49">
            <v>8.9848544448614103E-3</v>
          </cell>
          <cell r="L49">
            <v>4.8284986987709999E-3</v>
          </cell>
          <cell r="M49">
            <v>2.55127958953381E-2</v>
          </cell>
          <cell r="N49">
            <v>2.45237462222576E-2</v>
          </cell>
          <cell r="O49">
            <v>7.0044072344899204E-3</v>
          </cell>
          <cell r="P49">
            <v>0.30035647796467002</v>
          </cell>
          <cell r="Q49">
            <v>0.122810728847981</v>
          </cell>
          <cell r="R49">
            <v>0.17754574911668899</v>
          </cell>
          <cell r="V49">
            <v>1.5880135353654599E-2</v>
          </cell>
          <cell r="Y49">
            <v>2.3226818069815601E-2</v>
          </cell>
          <cell r="Z49">
            <v>3.4696787595748901E-2</v>
          </cell>
          <cell r="AA49">
            <v>6.7787237465381595E-2</v>
          </cell>
          <cell r="AB49">
            <v>1.3351862318813801E-2</v>
          </cell>
          <cell r="AC49">
            <v>2.2602908313274401E-2</v>
          </cell>
          <cell r="AR49">
            <v>9.87017945153639E-2</v>
          </cell>
          <cell r="AS49">
            <v>2.5260103866457901E-2</v>
          </cell>
          <cell r="AT49">
            <v>7.3441690648906002E-2</v>
          </cell>
          <cell r="AX49">
            <v>4.5113746309652899E-3</v>
          </cell>
          <cell r="BA49">
            <v>5.9840986505150804E-3</v>
          </cell>
          <cell r="BB49">
            <v>2.66690347343683E-2</v>
          </cell>
          <cell r="BC49">
            <v>2.3293590173125302E-2</v>
          </cell>
          <cell r="BD49">
            <v>2.8226759750396E-3</v>
          </cell>
          <cell r="BE49">
            <v>1.01609164848924E-2</v>
          </cell>
          <cell r="BT49">
            <v>3.7572537695430099E-2</v>
          </cell>
          <cell r="BU49">
            <v>5.0197773351286596E-3</v>
          </cell>
          <cell r="BV49">
            <v>3.25527603603014E-2</v>
          </cell>
          <cell r="BZ49">
            <v>1.0704920532918999E-3</v>
          </cell>
          <cell r="CC49">
            <v>9.9771244593041498E-4</v>
          </cell>
          <cell r="CD49">
            <v>1.8164043185251302E-2</v>
          </cell>
          <cell r="CE49">
            <v>9.0847053542984502E-3</v>
          </cell>
          <cell r="CF49">
            <v>4.3364041427859998E-4</v>
          </cell>
          <cell r="CG49">
            <v>2.8021669072507498E-3</v>
          </cell>
          <cell r="DJ49">
            <v>0.20165468845516399</v>
          </cell>
          <cell r="DK49">
            <v>9.7550630569457994E-2</v>
          </cell>
          <cell r="DL49">
            <v>0.10410405788570599</v>
          </cell>
          <cell r="DP49">
            <v>1.13687608391046E-2</v>
          </cell>
          <cell r="DS49">
            <v>1.72427203506231E-2</v>
          </cell>
          <cell r="DT49">
            <v>8.0277528613805806E-3</v>
          </cell>
          <cell r="DU49">
            <v>4.4493645429611199E-2</v>
          </cell>
          <cell r="DV49">
            <v>1.05291865766048E-2</v>
          </cell>
          <cell r="DW49">
            <v>1.2441991828382E-2</v>
          </cell>
          <cell r="EZ49">
            <v>6.11292535904795E-2</v>
          </cell>
          <cell r="FA49">
            <v>2.0240325480699501E-2</v>
          </cell>
          <cell r="FB49">
            <v>4.0888928109780003E-2</v>
          </cell>
          <cell r="FF49">
            <v>3.4408825449645602E-3</v>
          </cell>
          <cell r="FI49">
            <v>4.9863862805068502E-3</v>
          </cell>
          <cell r="FJ49">
            <v>8.5049914196133596E-3</v>
          </cell>
          <cell r="FK49">
            <v>1.4208883047103899E-2</v>
          </cell>
          <cell r="FL49">
            <v>2.3890354204922901E-3</v>
          </cell>
          <cell r="FM49">
            <v>7.3587493970990198E-3</v>
          </cell>
        </row>
        <row r="50">
          <cell r="B50">
            <v>0.70160782337188698</v>
          </cell>
          <cell r="C50">
            <v>0.61230260133743297</v>
          </cell>
          <cell r="D50">
            <v>8.9305192232132E-2</v>
          </cell>
          <cell r="H50">
            <v>2.4411715567112E-2</v>
          </cell>
          <cell r="K50">
            <v>7.7401306480169296E-3</v>
          </cell>
          <cell r="L50">
            <v>5.2012461237609404E-3</v>
          </cell>
          <cell r="M50">
            <v>2.23617311567068E-2</v>
          </cell>
          <cell r="N50">
            <v>2.2324901074171101E-2</v>
          </cell>
          <cell r="O50">
            <v>7.2654699906706801E-3</v>
          </cell>
          <cell r="P50">
            <v>0.29839223623275801</v>
          </cell>
          <cell r="Q50">
            <v>0.12473422288894701</v>
          </cell>
          <cell r="R50">
            <v>0.17365801334381101</v>
          </cell>
          <cell r="V50">
            <v>1.8030215054750401E-2</v>
          </cell>
          <cell r="Y50">
            <v>2.31222379952669E-2</v>
          </cell>
          <cell r="Z50">
            <v>3.5628180950880099E-2</v>
          </cell>
          <cell r="AA50">
            <v>6.1695687472820303E-2</v>
          </cell>
          <cell r="AB50">
            <v>1.2163944542408E-2</v>
          </cell>
          <cell r="AC50">
            <v>2.3017749190330498E-2</v>
          </cell>
          <cell r="AR50">
            <v>9.9190883338451399E-2</v>
          </cell>
          <cell r="AS50">
            <v>2.4835586547851601E-2</v>
          </cell>
          <cell r="AT50">
            <v>7.4355296790599795E-2</v>
          </cell>
          <cell r="AX50">
            <v>4.9036061391234398E-3</v>
          </cell>
          <cell r="BA50">
            <v>6.6020446829497797E-3</v>
          </cell>
          <cell r="BB50">
            <v>2.65251155942678E-2</v>
          </cell>
          <cell r="BC50">
            <v>2.3973369970917702E-2</v>
          </cell>
          <cell r="BD50">
            <v>2.2900090552866498E-3</v>
          </cell>
          <cell r="BE50">
            <v>1.00611466914415E-2</v>
          </cell>
          <cell r="BT50">
            <v>3.9959516261020199E-2</v>
          </cell>
          <cell r="BU50">
            <v>4.6562517558672899E-3</v>
          </cell>
          <cell r="BV50">
            <v>3.5303264500105798E-2</v>
          </cell>
          <cell r="BZ50">
            <v>1.23250851886912E-3</v>
          </cell>
          <cell r="CC50">
            <v>8.7642453405543301E-4</v>
          </cell>
          <cell r="CD50">
            <v>1.8849855017593401E-2</v>
          </cell>
          <cell r="CE50">
            <v>1.10296734981072E-2</v>
          </cell>
          <cell r="CF50">
            <v>3.9584867372043499E-4</v>
          </cell>
          <cell r="CG50">
            <v>2.9189542788266502E-3</v>
          </cell>
          <cell r="DJ50">
            <v>0.199201345443726</v>
          </cell>
          <cell r="DK50">
            <v>9.9898628890514402E-2</v>
          </cell>
          <cell r="DL50">
            <v>9.9302724003791795E-2</v>
          </cell>
          <cell r="DP50">
            <v>1.3126608915626999E-2</v>
          </cell>
          <cell r="DS50">
            <v>1.6520192846655801E-2</v>
          </cell>
          <cell r="DT50">
            <v>9.1030644252896292E-3</v>
          </cell>
          <cell r="DU50">
            <v>3.7722319364547702E-2</v>
          </cell>
          <cell r="DV50">
            <v>9.8739350214600598E-3</v>
          </cell>
          <cell r="DW50">
            <v>1.2956602498889001E-2</v>
          </cell>
          <cell r="EZ50">
            <v>5.9231363236904103E-2</v>
          </cell>
          <cell r="FA50">
            <v>2.01793350279331E-2</v>
          </cell>
          <cell r="FB50">
            <v>3.9052028208971003E-2</v>
          </cell>
          <cell r="FF50">
            <v>3.6710978019982598E-3</v>
          </cell>
          <cell r="FI50">
            <v>5.7256203144788699E-3</v>
          </cell>
          <cell r="FJ50">
            <v>7.6752603054046596E-3</v>
          </cell>
          <cell r="FK50">
            <v>1.29436971619725E-2</v>
          </cell>
          <cell r="FL50">
            <v>1.89416040666401E-3</v>
          </cell>
          <cell r="FM50">
            <v>7.1421917527914004E-3</v>
          </cell>
        </row>
        <row r="51">
          <cell r="B51">
            <v>0.70456814765930198</v>
          </cell>
          <cell r="C51">
            <v>0.61299395561218295</v>
          </cell>
          <cell r="D51">
            <v>9.1574221849441501E-2</v>
          </cell>
          <cell r="H51">
            <v>2.8627766296267499E-2</v>
          </cell>
          <cell r="K51">
            <v>8.4474124014377594E-3</v>
          </cell>
          <cell r="L51">
            <v>3.5239188000559798E-3</v>
          </cell>
          <cell r="M51">
            <v>2.2883066907525101E-2</v>
          </cell>
          <cell r="N51">
            <v>2.0230982452631E-2</v>
          </cell>
          <cell r="O51">
            <v>7.8610749915242195E-3</v>
          </cell>
          <cell r="P51">
            <v>0.29543182253837602</v>
          </cell>
          <cell r="Q51">
            <v>0.119448870420456</v>
          </cell>
          <cell r="R51">
            <v>0.17598295211792001</v>
          </cell>
          <cell r="V51">
            <v>1.9977020099759098E-2</v>
          </cell>
          <cell r="Y51">
            <v>2.1409589797258401E-2</v>
          </cell>
          <cell r="Z51">
            <v>3.6600735038518899E-2</v>
          </cell>
          <cell r="AA51">
            <v>6.0036838054657003E-2</v>
          </cell>
          <cell r="AB51">
            <v>1.1341444216668601E-2</v>
          </cell>
          <cell r="AC51">
            <v>2.6617318391799899E-2</v>
          </cell>
          <cell r="AR51">
            <v>9.7676999866962405E-2</v>
          </cell>
          <cell r="AS51">
            <v>2.2828070446848901E-2</v>
          </cell>
          <cell r="AT51">
            <v>7.4848935008048997E-2</v>
          </cell>
          <cell r="AX51">
            <v>5.5826674215495604E-3</v>
          </cell>
          <cell r="BA51">
            <v>4.9512488767504701E-3</v>
          </cell>
          <cell r="BB51">
            <v>2.7500307187438001E-2</v>
          </cell>
          <cell r="BC51">
            <v>2.2518681362271298E-2</v>
          </cell>
          <cell r="BD51">
            <v>2.2655574139207602E-3</v>
          </cell>
          <cell r="BE51">
            <v>1.2030472047627E-2</v>
          </cell>
          <cell r="BT51">
            <v>3.6959326218276099E-2</v>
          </cell>
          <cell r="BU51">
            <v>4.1126356870863504E-3</v>
          </cell>
          <cell r="BV51">
            <v>3.2846690502924498E-2</v>
          </cell>
          <cell r="BZ51">
            <v>1.2522957774024901E-3</v>
          </cell>
          <cell r="CC51">
            <v>6.9082888965072201E-4</v>
          </cell>
          <cell r="CD51">
            <v>1.74481231365077E-2</v>
          </cell>
          <cell r="CE51">
            <v>9.8504340752411605E-3</v>
          </cell>
          <cell r="CF51">
            <v>3.4299275972930402E-4</v>
          </cell>
          <cell r="CG51">
            <v>3.2620158734601198E-3</v>
          </cell>
          <cell r="DJ51">
            <v>0.19775480031967199</v>
          </cell>
          <cell r="DK51">
            <v>9.66207981109619E-2</v>
          </cell>
          <cell r="DL51">
            <v>0.10113400965928999</v>
          </cell>
          <cell r="DP51">
            <v>1.4394353143870799E-2</v>
          </cell>
          <cell r="DS51">
            <v>1.6458339989185299E-2</v>
          </cell>
          <cell r="DT51">
            <v>9.1004269197583199E-3</v>
          </cell>
          <cell r="DU51">
            <v>3.7518154829740497E-2</v>
          </cell>
          <cell r="DV51">
            <v>9.0758875012397801E-3</v>
          </cell>
          <cell r="DW51">
            <v>1.4586846344173E-2</v>
          </cell>
          <cell r="EZ51">
            <v>6.07176795601845E-2</v>
          </cell>
          <cell r="FA51">
            <v>1.87154337763786E-2</v>
          </cell>
          <cell r="FB51">
            <v>4.2002245783805799E-2</v>
          </cell>
          <cell r="FF51">
            <v>4.3303719721734498E-3</v>
          </cell>
          <cell r="FI51">
            <v>4.2604198679327999E-3</v>
          </cell>
          <cell r="FJ51">
            <v>1.0052184574306001E-2</v>
          </cell>
          <cell r="FK51">
            <v>1.2668246403336501E-2</v>
          </cell>
          <cell r="FL51">
            <v>1.9225646974518899E-3</v>
          </cell>
          <cell r="FM51">
            <v>8.7684560567140597E-3</v>
          </cell>
        </row>
        <row r="52">
          <cell r="B52">
            <v>0.70605015754699696</v>
          </cell>
          <cell r="C52">
            <v>0.61286658048629805</v>
          </cell>
          <cell r="D52">
            <v>9.3183569610118894E-2</v>
          </cell>
          <cell r="H52">
            <v>3.2514426857232999E-2</v>
          </cell>
          <cell r="K52">
            <v>8.0676050856709498E-3</v>
          </cell>
          <cell r="L52">
            <v>5.4715303704142597E-3</v>
          </cell>
          <cell r="M52">
            <v>2.0384069532156001E-2</v>
          </cell>
          <cell r="N52">
            <v>1.88453644514084E-2</v>
          </cell>
          <cell r="O52">
            <v>7.90057331323624E-3</v>
          </cell>
          <cell r="P52">
            <v>0.29394981265068099</v>
          </cell>
          <cell r="Q52">
            <v>0.121304139494896</v>
          </cell>
          <cell r="R52">
            <v>0.172645688056946</v>
          </cell>
          <cell r="V52">
            <v>2.2459844127297401E-2</v>
          </cell>
          <cell r="Y52">
            <v>2.0286332815885499E-2</v>
          </cell>
          <cell r="Z52">
            <v>3.4632246941328E-2</v>
          </cell>
          <cell r="AA52">
            <v>5.7646419852972003E-2</v>
          </cell>
          <cell r="AB52">
            <v>9.7918352112173999E-3</v>
          </cell>
          <cell r="AC52">
            <v>2.78290044516325E-2</v>
          </cell>
          <cell r="AR52">
            <v>9.9373303353786496E-2</v>
          </cell>
          <cell r="AS52">
            <v>2.13013775646687E-2</v>
          </cell>
          <cell r="AT52">
            <v>7.8071922063827501E-2</v>
          </cell>
          <cell r="AX52">
            <v>6.2893331050872803E-3</v>
          </cell>
          <cell r="BA52">
            <v>4.4066198170185098E-3</v>
          </cell>
          <cell r="BB52">
            <v>2.72536221891642E-2</v>
          </cell>
          <cell r="BC52">
            <v>2.5263095274567601E-2</v>
          </cell>
          <cell r="BD52">
            <v>2.04983586445451E-3</v>
          </cell>
          <cell r="BE52">
            <v>1.2809413485229E-2</v>
          </cell>
          <cell r="BT52">
            <v>3.8673803864258602E-2</v>
          </cell>
          <cell r="BU52">
            <v>3.9026648174191299E-3</v>
          </cell>
          <cell r="BV52">
            <v>3.4771139060974003E-2</v>
          </cell>
          <cell r="BZ52">
            <v>1.43729205224105E-3</v>
          </cell>
          <cell r="CC52">
            <v>5.0882102049465698E-4</v>
          </cell>
          <cell r="CD52">
            <v>1.80746437007826E-2</v>
          </cell>
          <cell r="CE52">
            <v>1.0957706786901099E-2</v>
          </cell>
          <cell r="CF52">
            <v>3.4459111388959501E-4</v>
          </cell>
          <cell r="CG52">
            <v>3.44808429677179E-3</v>
          </cell>
          <cell r="DJ52">
            <v>0.194576516747475</v>
          </cell>
          <cell r="DK52">
            <v>0.100002758204937</v>
          </cell>
          <cell r="DL52">
            <v>9.4573758542537703E-2</v>
          </cell>
          <cell r="DP52">
            <v>1.61705110222101E-2</v>
          </cell>
          <cell r="DS52">
            <v>1.5879712998867E-2</v>
          </cell>
          <cell r="DT52">
            <v>7.3786228895187404E-3</v>
          </cell>
          <cell r="DU52">
            <v>3.2383322715759298E-2</v>
          </cell>
          <cell r="DV52">
            <v>7.7419998124241803E-3</v>
          </cell>
          <cell r="DW52">
            <v>1.50195909664035E-2</v>
          </cell>
          <cell r="EZ52">
            <v>6.06994964182377E-2</v>
          </cell>
          <cell r="FA52">
            <v>1.7398713156580901E-2</v>
          </cell>
          <cell r="FB52">
            <v>4.3300781399011598E-2</v>
          </cell>
          <cell r="FF52">
            <v>4.8520411364734199E-3</v>
          </cell>
          <cell r="FI52">
            <v>3.8977987132966501E-3</v>
          </cell>
          <cell r="FJ52">
            <v>9.1789783909916895E-3</v>
          </cell>
          <cell r="FK52">
            <v>1.4305388554930701E-2</v>
          </cell>
          <cell r="FL52">
            <v>1.7052447656169499E-3</v>
          </cell>
          <cell r="FM52">
            <v>9.3613294884562492E-3</v>
          </cell>
        </row>
        <row r="53">
          <cell r="B53">
            <v>0.69993853569030795</v>
          </cell>
          <cell r="C53">
            <v>0.60764759778976396</v>
          </cell>
          <cell r="D53">
            <v>9.2290945351123796E-2</v>
          </cell>
          <cell r="H53">
            <v>3.62413860857487E-2</v>
          </cell>
          <cell r="K53">
            <v>8.2175247371196695E-3</v>
          </cell>
          <cell r="L53">
            <v>5.1395371556282E-3</v>
          </cell>
          <cell r="M53">
            <v>1.8307559192180599E-2</v>
          </cell>
          <cell r="N53">
            <v>1.6180928796529801E-2</v>
          </cell>
          <cell r="O53">
            <v>8.2040093839168497E-3</v>
          </cell>
          <cell r="P53">
            <v>0.30006143450737</v>
          </cell>
          <cell r="Q53">
            <v>0.12358532845974</v>
          </cell>
          <cell r="R53">
            <v>0.17647610604763</v>
          </cell>
          <cell r="V53">
            <v>2.5095377117395401E-2</v>
          </cell>
          <cell r="Y53">
            <v>2.01355423778296E-2</v>
          </cell>
          <cell r="Z53">
            <v>3.9146732538938502E-2</v>
          </cell>
          <cell r="AA53">
            <v>5.3866382688283899E-2</v>
          </cell>
          <cell r="AB53">
            <v>8.8954810053110105E-3</v>
          </cell>
          <cell r="AC53">
            <v>2.9336597770452499E-2</v>
          </cell>
          <cell r="AR53">
            <v>0.10358927398920099</v>
          </cell>
          <cell r="AS53">
            <v>2.2372752428054799E-2</v>
          </cell>
          <cell r="AT53">
            <v>8.1216521561145796E-2</v>
          </cell>
          <cell r="AX53">
            <v>6.8322448059916496E-3</v>
          </cell>
          <cell r="BA53">
            <v>4.4700461439788298E-3</v>
          </cell>
          <cell r="BB53">
            <v>2.9841694980859802E-2</v>
          </cell>
          <cell r="BC53">
            <v>2.4748630821704899E-2</v>
          </cell>
          <cell r="BD53">
            <v>1.8278482602909201E-3</v>
          </cell>
          <cell r="BE53">
            <v>1.34960627183318E-2</v>
          </cell>
          <cell r="BT53">
            <v>4.08638208772963E-2</v>
          </cell>
          <cell r="BU53">
            <v>3.7976703188833298E-3</v>
          </cell>
          <cell r="BV53">
            <v>3.7066150546987198E-2</v>
          </cell>
          <cell r="BZ53">
            <v>1.4690654037727601E-3</v>
          </cell>
          <cell r="CC53">
            <v>5.0742764959048304E-4</v>
          </cell>
          <cell r="CD53">
            <v>1.8891392300330701E-2</v>
          </cell>
          <cell r="CE53">
            <v>1.22645035937122E-2</v>
          </cell>
          <cell r="CF53">
            <v>2.9295471265356501E-4</v>
          </cell>
          <cell r="CG53">
            <v>3.6408069011213298E-3</v>
          </cell>
          <cell r="DJ53">
            <v>0.196472153067589</v>
          </cell>
          <cell r="DK53">
            <v>0.101212568581104</v>
          </cell>
          <cell r="DL53">
            <v>9.52595844864845E-2</v>
          </cell>
          <cell r="DP53">
            <v>1.8263133242726302E-2</v>
          </cell>
          <cell r="DS53">
            <v>1.5665495768189399E-2</v>
          </cell>
          <cell r="DT53">
            <v>9.3050366267561895E-3</v>
          </cell>
          <cell r="DU53">
            <v>2.9117751866579101E-2</v>
          </cell>
          <cell r="DV53">
            <v>7.0676323957741304E-3</v>
          </cell>
          <cell r="DW53">
            <v>1.5840534120798101E-2</v>
          </cell>
          <cell r="EZ53">
            <v>6.2725454568862901E-2</v>
          </cell>
          <cell r="FA53">
            <v>1.8575081601738899E-2</v>
          </cell>
          <cell r="FB53">
            <v>4.41503748297691E-2</v>
          </cell>
          <cell r="FF53">
            <v>5.3631793707609203E-3</v>
          </cell>
          <cell r="FI53">
            <v>3.9626182988286001E-3</v>
          </cell>
          <cell r="FJ53">
            <v>1.09503027051687E-2</v>
          </cell>
          <cell r="FK53">
            <v>1.24841276556253E-2</v>
          </cell>
          <cell r="FL53">
            <v>1.53489352669567E-3</v>
          </cell>
          <cell r="FM53">
            <v>9.8552554845809902E-3</v>
          </cell>
        </row>
        <row r="54">
          <cell r="B54">
            <v>0.70097869634628296</v>
          </cell>
          <cell r="C54">
            <v>0.60804593563079801</v>
          </cell>
          <cell r="D54">
            <v>9.2932745814323398E-2</v>
          </cell>
          <cell r="H54">
            <v>3.7993326783180202E-2</v>
          </cell>
          <cell r="K54">
            <v>8.1331152468919806E-3</v>
          </cell>
          <cell r="L54">
            <v>5.90018229559064E-3</v>
          </cell>
          <cell r="M54">
            <v>1.6636304557323501E-2</v>
          </cell>
          <cell r="N54">
            <v>1.5499359928071501E-2</v>
          </cell>
          <cell r="O54">
            <v>8.7704574689269101E-3</v>
          </cell>
          <cell r="P54">
            <v>0.29902130365371699</v>
          </cell>
          <cell r="Q54">
            <v>0.122813560068607</v>
          </cell>
          <cell r="R54">
            <v>0.176207765936852</v>
          </cell>
          <cell r="V54">
            <v>2.6316778734326401E-2</v>
          </cell>
          <cell r="Y54">
            <v>2.0029447972774499E-2</v>
          </cell>
          <cell r="Z54">
            <v>4.0618885308504098E-2</v>
          </cell>
          <cell r="AA54">
            <v>4.8962086439132697E-2</v>
          </cell>
          <cell r="AB54">
            <v>8.3993794396519696E-3</v>
          </cell>
          <cell r="AC54">
            <v>3.1881183385848999E-2</v>
          </cell>
          <cell r="AR54">
            <v>0.10352587699890101</v>
          </cell>
          <cell r="AS54">
            <v>2.1810987964272499E-2</v>
          </cell>
          <cell r="AT54">
            <v>8.17148983478546E-2</v>
          </cell>
          <cell r="AX54">
            <v>7.0881149731576399E-3</v>
          </cell>
          <cell r="BA54">
            <v>4.2803632095456097E-3</v>
          </cell>
          <cell r="BB54">
            <v>2.9737114906311E-2</v>
          </cell>
          <cell r="BC54">
            <v>2.39979662001133E-2</v>
          </cell>
          <cell r="BD54">
            <v>1.7413853202015201E-3</v>
          </cell>
          <cell r="BE54">
            <v>1.4869949780404601E-2</v>
          </cell>
          <cell r="BT54">
            <v>4.0128942535110498E-2</v>
          </cell>
          <cell r="BU54">
            <v>3.73791155351411E-3</v>
          </cell>
          <cell r="BV54">
            <v>3.6391030983810101E-2</v>
          </cell>
          <cell r="BZ54">
            <v>1.5485518588117301E-3</v>
          </cell>
          <cell r="CC54">
            <v>4.7482195726846399E-4</v>
          </cell>
          <cell r="CD54">
            <v>1.79294537190792E-2</v>
          </cell>
          <cell r="CE54">
            <v>1.2164910747103699E-2</v>
          </cell>
          <cell r="CF54">
            <v>2.8718206938872499E-4</v>
          </cell>
          <cell r="CG54">
            <v>3.98611068608286E-3</v>
          </cell>
          <cell r="DJ54">
            <v>0.19549544155597701</v>
          </cell>
          <cell r="DK54">
            <v>0.10100257396697999</v>
          </cell>
          <cell r="DL54">
            <v>9.4492867588996901E-2</v>
          </cell>
          <cell r="DP54">
            <v>1.92286632955074E-2</v>
          </cell>
          <cell r="DS54">
            <v>1.5749085694551499E-2</v>
          </cell>
          <cell r="DT54">
            <v>1.0881768539547899E-2</v>
          </cell>
          <cell r="DU54">
            <v>2.49641183763742E-2</v>
          </cell>
          <cell r="DV54">
            <v>6.6579938866198098E-3</v>
          </cell>
          <cell r="DW54">
            <v>1.70112363994122E-2</v>
          </cell>
          <cell r="EZ54">
            <v>6.3396938145160703E-2</v>
          </cell>
          <cell r="FA54">
            <v>1.80730763822794E-2</v>
          </cell>
          <cell r="FB54">
            <v>4.53238636255264E-2</v>
          </cell>
          <cell r="FF54">
            <v>5.5395630188286296E-3</v>
          </cell>
          <cell r="FI54">
            <v>3.80554143339396E-3</v>
          </cell>
          <cell r="FJ54">
            <v>1.1807661503553399E-2</v>
          </cell>
          <cell r="FK54">
            <v>1.18330558761954E-2</v>
          </cell>
          <cell r="FL54">
            <v>1.4542032731697E-3</v>
          </cell>
          <cell r="FM54">
            <v>1.0883838869631301E-2</v>
          </cell>
        </row>
        <row r="55">
          <cell r="B55">
            <v>0.69673478603363004</v>
          </cell>
          <cell r="C55">
            <v>0.61193758249282804</v>
          </cell>
          <cell r="D55">
            <v>8.4797188639640794E-2</v>
          </cell>
          <cell r="H55">
            <v>4.0591582655906698E-2</v>
          </cell>
          <cell r="K55">
            <v>7.0335599593818196E-3</v>
          </cell>
          <cell r="L55">
            <v>4.7468421980738596E-3</v>
          </cell>
          <cell r="M55">
            <v>9.5431366935372405E-3</v>
          </cell>
          <cell r="N55">
            <v>1.38997146859765E-2</v>
          </cell>
          <cell r="O55">
            <v>8.9823510497808508E-3</v>
          </cell>
          <cell r="P55">
            <v>0.30326521396637002</v>
          </cell>
          <cell r="Q55">
            <v>0.118880547583103</v>
          </cell>
          <cell r="R55">
            <v>0.18438467383384699</v>
          </cell>
          <cell r="V55">
            <v>2.7242517098784402E-2</v>
          </cell>
          <cell r="Y55">
            <v>2.08277553319931E-2</v>
          </cell>
          <cell r="Z55">
            <v>4.3070171028375598E-2</v>
          </cell>
          <cell r="AA55">
            <v>5.1352933049202E-2</v>
          </cell>
          <cell r="AB55">
            <v>7.46399257332087E-3</v>
          </cell>
          <cell r="AC55">
            <v>3.4427311271429097E-2</v>
          </cell>
          <cell r="AR55">
            <v>0.114773146808147</v>
          </cell>
          <cell r="AS55">
            <v>2.15356051921844E-2</v>
          </cell>
          <cell r="AT55">
            <v>9.3237534165382399E-2</v>
          </cell>
          <cell r="AX55">
            <v>7.1900924667716E-3</v>
          </cell>
          <cell r="BA55">
            <v>3.9346683770418202E-3</v>
          </cell>
          <cell r="BB55">
            <v>3.3307313919067397E-2</v>
          </cell>
          <cell r="BC55">
            <v>3.0957099050283401E-2</v>
          </cell>
          <cell r="BD55">
            <v>1.6062421491369601E-3</v>
          </cell>
          <cell r="BE55">
            <v>1.62421241402626E-2</v>
          </cell>
          <cell r="BT55">
            <v>4.5756949326286003E-2</v>
          </cell>
          <cell r="BU55">
            <v>3.4764724151813099E-3</v>
          </cell>
          <cell r="BV55">
            <v>4.2280476892948997E-2</v>
          </cell>
          <cell r="BZ55">
            <v>1.51884072925173E-3</v>
          </cell>
          <cell r="CC55">
            <v>3.7618360699936498E-4</v>
          </cell>
          <cell r="CD55">
            <v>1.9390629476456499E-2</v>
          </cell>
          <cell r="CE55">
            <v>1.6515011975680598E-2</v>
          </cell>
          <cell r="CF55">
            <v>2.4438810453723798E-4</v>
          </cell>
          <cell r="CG55">
            <v>4.2354230055223503E-3</v>
          </cell>
          <cell r="DJ55">
            <v>0.18849207460880299</v>
          </cell>
          <cell r="DK55">
            <v>9.7344949841499301E-2</v>
          </cell>
          <cell r="DL55">
            <v>9.1147132217884105E-2</v>
          </cell>
          <cell r="DP55">
            <v>2.0052423700690301E-2</v>
          </cell>
          <cell r="DS55">
            <v>1.68930869549513E-2</v>
          </cell>
          <cell r="DT55">
            <v>9.7628561779856699E-3</v>
          </cell>
          <cell r="DU55">
            <v>2.03958302736282E-2</v>
          </cell>
          <cell r="DV55">
            <v>5.8577507734298697E-3</v>
          </cell>
          <cell r="DW55">
            <v>1.8185185268521298E-2</v>
          </cell>
          <cell r="EZ55">
            <v>6.9016195833683E-2</v>
          </cell>
          <cell r="FA55">
            <v>1.8059134483337399E-2</v>
          </cell>
          <cell r="FB55">
            <v>5.0957061350345598E-2</v>
          </cell>
          <cell r="FF55">
            <v>5.67125203087926E-3</v>
          </cell>
          <cell r="FI55">
            <v>3.5584848374128298E-3</v>
          </cell>
          <cell r="FJ55">
            <v>1.3916683383285999E-2</v>
          </cell>
          <cell r="FK55">
            <v>1.44420871511102E-2</v>
          </cell>
          <cell r="FL55">
            <v>1.3618540251627599E-3</v>
          </cell>
          <cell r="FM55">
            <v>1.20067019015551E-2</v>
          </cell>
        </row>
        <row r="56">
          <cell r="B56">
            <v>0.69199460744857799</v>
          </cell>
          <cell r="C56">
            <v>0.60949575901031505</v>
          </cell>
          <cell r="D56">
            <v>8.2498848438262898E-2</v>
          </cell>
          <cell r="H56">
            <v>4.1505318135023103E-2</v>
          </cell>
          <cell r="K56">
            <v>7.1675260551273797E-3</v>
          </cell>
          <cell r="L56">
            <v>4.6261171810329004E-3</v>
          </cell>
          <cell r="M56">
            <v>6.9878180511295804E-3</v>
          </cell>
          <cell r="N56">
            <v>1.2361036613583599E-2</v>
          </cell>
          <cell r="O56">
            <v>9.8510347306728398E-3</v>
          </cell>
          <cell r="P56">
            <v>0.30800536274910001</v>
          </cell>
          <cell r="Q56">
            <v>0.11491932719945901</v>
          </cell>
          <cell r="R56">
            <v>0.193086013197899</v>
          </cell>
          <cell r="V56">
            <v>2.8179373592138301E-2</v>
          </cell>
          <cell r="Y56">
            <v>1.91237423568964E-2</v>
          </cell>
          <cell r="Z56">
            <v>4.9190383404493297E-2</v>
          </cell>
          <cell r="AA56">
            <v>5.0705537199974102E-2</v>
          </cell>
          <cell r="AB56">
            <v>6.6891899332404102E-3</v>
          </cell>
          <cell r="AC56">
            <v>3.9197798818349797E-2</v>
          </cell>
          <cell r="AR56">
            <v>0.12273184955120101</v>
          </cell>
          <cell r="AS56">
            <v>2.0523361861705801E-2</v>
          </cell>
          <cell r="AT56">
            <v>0.102208480238914</v>
          </cell>
          <cell r="AX56">
            <v>7.3369191959500304E-3</v>
          </cell>
          <cell r="BA56">
            <v>3.3804799895733599E-3</v>
          </cell>
          <cell r="BB56">
            <v>3.81265431642532E-2</v>
          </cell>
          <cell r="BC56">
            <v>3.3397965133190197E-2</v>
          </cell>
          <cell r="BD56">
            <v>1.4276469592004999E-3</v>
          </cell>
          <cell r="BE56">
            <v>1.85389313846827E-2</v>
          </cell>
          <cell r="BT56">
            <v>5.0288612244968299E-2</v>
          </cell>
          <cell r="BU56">
            <v>3.33407550297274E-3</v>
          </cell>
          <cell r="BV56">
            <v>4.6954536750680197E-2</v>
          </cell>
          <cell r="BZ56">
            <v>1.48573813553807E-3</v>
          </cell>
          <cell r="CC56">
            <v>3.3744289252552199E-4</v>
          </cell>
          <cell r="CD56">
            <v>2.1958642230227199E-2</v>
          </cell>
          <cell r="CE56">
            <v>1.8155917004894599E-2</v>
          </cell>
          <cell r="CF56">
            <v>2.16016294912164E-4</v>
          </cell>
          <cell r="CG56">
            <v>4.8007801904345997E-3</v>
          </cell>
          <cell r="DJ56">
            <v>0.185273498296738</v>
          </cell>
          <cell r="DK56">
            <v>9.4395965337753296E-2</v>
          </cell>
          <cell r="DL56">
            <v>9.0877532958984403E-2</v>
          </cell>
          <cell r="DP56">
            <v>2.0842453464865698E-2</v>
          </cell>
          <cell r="DS56">
            <v>1.5743261203169798E-2</v>
          </cell>
          <cell r="DT56">
            <v>1.1063838377594899E-2</v>
          </cell>
          <cell r="DU56">
            <v>1.7307572066783902E-2</v>
          </cell>
          <cell r="DV56">
            <v>5.2615427412092703E-3</v>
          </cell>
          <cell r="DW56">
            <v>2.0658865571021999E-2</v>
          </cell>
          <cell r="EZ56">
            <v>7.2443239390850095E-2</v>
          </cell>
          <cell r="FA56">
            <v>1.7189286649227101E-2</v>
          </cell>
          <cell r="FB56">
            <v>5.5253949016332599E-2</v>
          </cell>
          <cell r="FF56">
            <v>5.85118075832725E-3</v>
          </cell>
          <cell r="FI56">
            <v>3.04303714074194E-3</v>
          </cell>
          <cell r="FJ56">
            <v>1.6167901456356E-2</v>
          </cell>
          <cell r="FK56">
            <v>1.5242048539221301E-2</v>
          </cell>
          <cell r="FL56">
            <v>1.2116307625547099E-3</v>
          </cell>
          <cell r="FM56">
            <v>1.3738150708377399E-2</v>
          </cell>
        </row>
        <row r="57">
          <cell r="B57">
            <v>0.68581223487854004</v>
          </cell>
          <cell r="C57">
            <v>0.60646075010299705</v>
          </cell>
          <cell r="D57">
            <v>7.9351447522640201E-2</v>
          </cell>
          <cell r="H57">
            <v>4.1490964591503102E-2</v>
          </cell>
          <cell r="K57">
            <v>6.8428441882133501E-3</v>
          </cell>
          <cell r="L57">
            <v>4.1292817331850503E-3</v>
          </cell>
          <cell r="M57">
            <v>5.0398111343383798E-3</v>
          </cell>
          <cell r="N57">
            <v>1.13990791141987E-2</v>
          </cell>
          <cell r="O57">
            <v>1.0449464432895199E-2</v>
          </cell>
          <cell r="P57">
            <v>0.31418776512146002</v>
          </cell>
          <cell r="Q57">
            <v>0.11809116601944</v>
          </cell>
          <cell r="R57">
            <v>0.19609656929969799</v>
          </cell>
          <cell r="V57">
            <v>2.7892289683222798E-2</v>
          </cell>
          <cell r="Y57">
            <v>1.88420973718166E-2</v>
          </cell>
          <cell r="Z57">
            <v>5.2767168730497402E-2</v>
          </cell>
          <cell r="AA57">
            <v>4.8863433301448801E-2</v>
          </cell>
          <cell r="AB57">
            <v>6.1163669452071199E-3</v>
          </cell>
          <cell r="AC57">
            <v>4.1615229099988903E-2</v>
          </cell>
          <cell r="AR57">
            <v>0.12700401246547699</v>
          </cell>
          <cell r="AS57">
            <v>2.0463392138481099E-2</v>
          </cell>
          <cell r="AT57">
            <v>0.106540620326996</v>
          </cell>
          <cell r="AX57">
            <v>7.0983394980430603E-3</v>
          </cell>
          <cell r="BA57">
            <v>3.08065442368388E-3</v>
          </cell>
          <cell r="BB57">
            <v>4.1022244840860402E-2</v>
          </cell>
          <cell r="BC57">
            <v>3.4210972487926497E-2</v>
          </cell>
          <cell r="BD57">
            <v>1.3144168769940699E-3</v>
          </cell>
          <cell r="BE57">
            <v>1.9813993945717801E-2</v>
          </cell>
          <cell r="BT57">
            <v>5.1928665802894299E-2</v>
          </cell>
          <cell r="BU57">
            <v>3.33233786748599E-3</v>
          </cell>
          <cell r="BV57">
            <v>4.8596327947926898E-2</v>
          </cell>
          <cell r="BZ57">
            <v>1.39681671084722E-3</v>
          </cell>
          <cell r="CC57">
            <v>3.13369748637941E-4</v>
          </cell>
          <cell r="CD57">
            <v>2.3083912021000401E-2</v>
          </cell>
          <cell r="CE57">
            <v>1.8568294942373598E-2</v>
          </cell>
          <cell r="CF57">
            <v>1.9163910655625401E-4</v>
          </cell>
          <cell r="CG57">
            <v>5.0422955026876897E-3</v>
          </cell>
          <cell r="DJ57">
            <v>0.187183737754822</v>
          </cell>
          <cell r="DK57">
            <v>9.7627773880958599E-2</v>
          </cell>
          <cell r="DL57">
            <v>8.9555963873863206E-2</v>
          </cell>
          <cell r="DP57">
            <v>2.07939501851797E-2</v>
          </cell>
          <cell r="DS57">
            <v>1.5761444345116601E-2</v>
          </cell>
          <cell r="DT57">
            <v>1.1744923889637E-2</v>
          </cell>
          <cell r="DU57">
            <v>1.4652459882199801E-2</v>
          </cell>
          <cell r="DV57">
            <v>4.8019499517977203E-3</v>
          </cell>
          <cell r="DW57">
            <v>2.1801233291626001E-2</v>
          </cell>
          <cell r="EZ57">
            <v>7.5075350701808902E-2</v>
          </cell>
          <cell r="FA57">
            <v>1.71310547739267E-2</v>
          </cell>
          <cell r="FB57">
            <v>5.7944294065236997E-2</v>
          </cell>
          <cell r="FF57">
            <v>5.7015228085219903E-3</v>
          </cell>
          <cell r="FI57">
            <v>2.7672846335917698E-3</v>
          </cell>
          <cell r="FJ57">
            <v>1.7938332632184001E-2</v>
          </cell>
          <cell r="FK57">
            <v>1.5642674639821101E-2</v>
          </cell>
          <cell r="FL57">
            <v>1.1227778159081899E-3</v>
          </cell>
          <cell r="FM57">
            <v>1.47716989740729E-2</v>
          </cell>
        </row>
        <row r="58">
          <cell r="B58">
            <v>0.68516248464584395</v>
          </cell>
          <cell r="C58">
            <v>0.60699486732482899</v>
          </cell>
          <cell r="D58">
            <v>7.8167647123336806E-2</v>
          </cell>
          <cell r="H58">
            <v>4.3572835624218001E-2</v>
          </cell>
          <cell r="K58">
            <v>6.8770176731049997E-3</v>
          </cell>
          <cell r="L58">
            <v>3.9644944481551604E-3</v>
          </cell>
          <cell r="M58">
            <v>3.7102599162608398E-3</v>
          </cell>
          <cell r="N58">
            <v>8.9480187743902206E-3</v>
          </cell>
          <cell r="O58">
            <v>1.1095024645328499E-2</v>
          </cell>
          <cell r="P58">
            <v>0.314837455749512</v>
          </cell>
          <cell r="Q58">
            <v>0.12029837816953701</v>
          </cell>
          <cell r="R58">
            <v>0.194539085030556</v>
          </cell>
          <cell r="V58">
            <v>2.90186665952206E-2</v>
          </cell>
          <cell r="Y58">
            <v>1.8922561779618301E-2</v>
          </cell>
          <cell r="Z58">
            <v>5.5756349116563797E-2</v>
          </cell>
          <cell r="AA58">
            <v>4.1259434074163402E-2</v>
          </cell>
          <cell r="AB58">
            <v>4.8024118877947296E-3</v>
          </cell>
          <cell r="AC58">
            <v>4.4779662042856203E-2</v>
          </cell>
          <cell r="AR58">
            <v>0.127815812826157</v>
          </cell>
          <cell r="AS58">
            <v>2.1240722388029099E-2</v>
          </cell>
          <cell r="AT58">
            <v>0.106575094163418</v>
          </cell>
          <cell r="AX58">
            <v>7.2697061114013204E-3</v>
          </cell>
          <cell r="BA58">
            <v>3.24987759813666E-3</v>
          </cell>
          <cell r="BB58">
            <v>4.3760254979133599E-2</v>
          </cell>
          <cell r="BC58">
            <v>3.0346209183335301E-2</v>
          </cell>
          <cell r="BD58">
            <v>1.00352591834962E-3</v>
          </cell>
          <cell r="BE58">
            <v>2.0945521071553199E-2</v>
          </cell>
          <cell r="BT58">
            <v>5.1266971316083099E-2</v>
          </cell>
          <cell r="BU58">
            <v>3.45704771926241E-3</v>
          </cell>
          <cell r="BV58">
            <v>4.7809923599938402E-2</v>
          </cell>
          <cell r="BZ58">
            <v>1.40112827281E-3</v>
          </cell>
          <cell r="CC58">
            <v>3.47269291348773E-4</v>
          </cell>
          <cell r="CD58">
            <v>2.3948509763666401E-2</v>
          </cell>
          <cell r="CE58">
            <v>1.6582107390459101E-2</v>
          </cell>
          <cell r="CF58">
            <v>1.5446377455358401E-4</v>
          </cell>
          <cell r="CG58">
            <v>5.3764451524809598E-3</v>
          </cell>
          <cell r="DJ58">
            <v>0.18702164292335499</v>
          </cell>
          <cell r="DK58">
            <v>9.9057659506797804E-2</v>
          </cell>
          <cell r="DL58">
            <v>8.7963990867137895E-2</v>
          </cell>
          <cell r="DP58">
            <v>2.1748961880803101E-2</v>
          </cell>
          <cell r="DS58">
            <v>1.5672683715820299E-2</v>
          </cell>
          <cell r="DT58">
            <v>1.19960950687528E-2</v>
          </cell>
          <cell r="DU58">
            <v>1.09132248908281E-2</v>
          </cell>
          <cell r="DV58">
            <v>3.79888620227575E-3</v>
          </cell>
          <cell r="DW58">
            <v>2.3834139108657799E-2</v>
          </cell>
          <cell r="EZ58">
            <v>7.6548844575882E-2</v>
          </cell>
          <cell r="FA58">
            <v>1.7783673480153101E-2</v>
          </cell>
          <cell r="FB58">
            <v>5.8765172958374003E-2</v>
          </cell>
          <cell r="FF58">
            <v>5.8685778640210602E-3</v>
          </cell>
          <cell r="FI58">
            <v>2.9026083648204799E-3</v>
          </cell>
          <cell r="FJ58">
            <v>1.98117457330227E-2</v>
          </cell>
          <cell r="FK58">
            <v>1.3764102011919001E-2</v>
          </cell>
          <cell r="FL58">
            <v>8.4906216943636504E-4</v>
          </cell>
          <cell r="FM58">
            <v>1.5569076873362101E-2</v>
          </cell>
        </row>
        <row r="59">
          <cell r="B59">
            <v>0.68169260025024403</v>
          </cell>
          <cell r="C59">
            <v>0.60453188419341997</v>
          </cell>
          <cell r="D59">
            <v>7.7160716056823703E-2</v>
          </cell>
          <cell r="H59">
            <v>4.30536381900311E-2</v>
          </cell>
          <cell r="K59">
            <v>6.4342687837779496E-3</v>
          </cell>
          <cell r="L59">
            <v>3.59158916398883E-3</v>
          </cell>
          <cell r="M59">
            <v>3.4735819790512302E-3</v>
          </cell>
          <cell r="N59">
            <v>9.8402872681617702E-3</v>
          </cell>
          <cell r="O59">
            <v>1.07673518359661E-2</v>
          </cell>
          <cell r="P59">
            <v>0.31830742955207803</v>
          </cell>
          <cell r="Q59">
            <v>0.121243625879288</v>
          </cell>
          <cell r="R59">
            <v>0.197063773870468</v>
          </cell>
          <cell r="V59">
            <v>2.8810758143663399E-2</v>
          </cell>
          <cell r="Y59">
            <v>1.8887247890234E-2</v>
          </cell>
          <cell r="Z59">
            <v>5.6108221411705003E-2</v>
          </cell>
          <cell r="AA59">
            <v>4.54547889530659E-2</v>
          </cell>
          <cell r="AB59">
            <v>5.1857871003448998E-3</v>
          </cell>
          <cell r="AC59">
            <v>4.2616982012987102E-2</v>
          </cell>
          <cell r="AR59">
            <v>0.13124018907547</v>
          </cell>
          <cell r="AS59">
            <v>2.1267971023917202E-2</v>
          </cell>
          <cell r="AT59">
            <v>0.109972208738327</v>
          </cell>
          <cell r="AX59">
            <v>7.1724834851920596E-3</v>
          </cell>
          <cell r="BA59">
            <v>3.1397363636642699E-3</v>
          </cell>
          <cell r="BB59">
            <v>4.43308837711811E-2</v>
          </cell>
          <cell r="BC59">
            <v>3.4275405108928701E-2</v>
          </cell>
          <cell r="BD59">
            <v>1.0752314701676399E-3</v>
          </cell>
          <cell r="BE59">
            <v>1.9978471100330401E-2</v>
          </cell>
          <cell r="BT59">
            <v>5.2807269747027603E-2</v>
          </cell>
          <cell r="BU59">
            <v>3.4674006417267501E-3</v>
          </cell>
          <cell r="BV59">
            <v>4.9339869101708497E-2</v>
          </cell>
          <cell r="BZ59">
            <v>1.3658317827845701E-3</v>
          </cell>
          <cell r="CC59">
            <v>3.2021854128450701E-4</v>
          </cell>
          <cell r="CD59">
            <v>2.38732008646751E-2</v>
          </cell>
          <cell r="CE59">
            <v>1.8501743488646399E-2</v>
          </cell>
          <cell r="CF59">
            <v>1.6965766760983401E-4</v>
          </cell>
          <cell r="CG59">
            <v>5.1092167642067098E-3</v>
          </cell>
          <cell r="DJ59">
            <v>0.187067225575447</v>
          </cell>
          <cell r="DK59">
            <v>9.99756529927254E-2</v>
          </cell>
          <cell r="DL59">
            <v>8.7091572582721696E-2</v>
          </cell>
          <cell r="DP59">
            <v>2.16382741928101E-2</v>
          </cell>
          <cell r="DS59">
            <v>1.5747511759400399E-2</v>
          </cell>
          <cell r="DT59">
            <v>1.1777335777878799E-2</v>
          </cell>
          <cell r="DU59">
            <v>1.1179384775459799E-2</v>
          </cell>
          <cell r="DV59">
            <v>4.1105556301772603E-3</v>
          </cell>
          <cell r="DW59">
            <v>2.26385090500116E-2</v>
          </cell>
          <cell r="EZ59">
            <v>7.8432910144329099E-2</v>
          </cell>
          <cell r="FA59">
            <v>1.78005713969469E-2</v>
          </cell>
          <cell r="FB59">
            <v>6.0632340610027299E-2</v>
          </cell>
          <cell r="FF59">
            <v>5.8066514320671602E-3</v>
          </cell>
          <cell r="FI59">
            <v>2.8195178601890798E-3</v>
          </cell>
          <cell r="FJ59">
            <v>2.0457681268453601E-2</v>
          </cell>
          <cell r="FK59">
            <v>1.57736614346504E-2</v>
          </cell>
          <cell r="FL59">
            <v>9.0557383373379696E-4</v>
          </cell>
          <cell r="FM59">
            <v>1.48692540824413E-2</v>
          </cell>
        </row>
        <row r="60">
          <cell r="B60">
            <v>0.682209253311157</v>
          </cell>
          <cell r="C60">
            <v>0.60718351602554299</v>
          </cell>
          <cell r="D60">
            <v>7.5025714933872195E-2</v>
          </cell>
          <cell r="H60">
            <v>4.0781371295452097E-2</v>
          </cell>
          <cell r="K60">
            <v>6.4041269943118104E-3</v>
          </cell>
          <cell r="L60">
            <v>3.5485387779772299E-3</v>
          </cell>
          <cell r="M60">
            <v>3.18487244658172E-3</v>
          </cell>
          <cell r="N60">
            <v>1.0656620375812101E-2</v>
          </cell>
          <cell r="O60">
            <v>1.0450184345245399E-2</v>
          </cell>
          <cell r="P60">
            <v>0.317790746688843</v>
          </cell>
          <cell r="Q60">
            <v>0.12386959791183499</v>
          </cell>
          <cell r="R60">
            <v>0.193921148777008</v>
          </cell>
          <cell r="V60">
            <v>2.7585573494434398E-2</v>
          </cell>
          <cell r="Y60">
            <v>1.9996823742985701E-2</v>
          </cell>
          <cell r="Z60">
            <v>5.5429697036743199E-2</v>
          </cell>
          <cell r="AA60">
            <v>4.54177483916283E-2</v>
          </cell>
          <cell r="AB60">
            <v>5.4952311329543599E-3</v>
          </cell>
          <cell r="AC60">
            <v>3.9996080100536298E-2</v>
          </cell>
          <cell r="AR60">
            <v>0.13094849884509999</v>
          </cell>
          <cell r="AS60">
            <v>2.19386629760265E-2</v>
          </cell>
          <cell r="AT60">
            <v>0.109009839594364</v>
          </cell>
          <cell r="AX60">
            <v>7.1493955329060598E-3</v>
          </cell>
          <cell r="BA60">
            <v>3.3276362810283899E-3</v>
          </cell>
          <cell r="BB60">
            <v>4.3711312115192399E-2</v>
          </cell>
          <cell r="BC60">
            <v>3.5100195556879002E-2</v>
          </cell>
          <cell r="BD60">
            <v>1.13098381552845E-3</v>
          </cell>
          <cell r="BE60">
            <v>1.85903161764145E-2</v>
          </cell>
          <cell r="BT60">
            <v>5.3029168770627098E-2</v>
          </cell>
          <cell r="BU60">
            <v>3.51943672394493E-3</v>
          </cell>
          <cell r="BV60">
            <v>4.9509732076510098E-2</v>
          </cell>
          <cell r="BZ60">
            <v>1.41011084273092E-3</v>
          </cell>
          <cell r="CC60">
            <v>3.2806107151191302E-4</v>
          </cell>
          <cell r="CD60">
            <v>2.37715255767093E-2</v>
          </cell>
          <cell r="CE60">
            <v>1.89298233462174E-2</v>
          </cell>
          <cell r="CF60">
            <v>1.8189041605632601E-4</v>
          </cell>
          <cell r="CG60">
            <v>4.8883208788816999E-3</v>
          </cell>
          <cell r="DJ60">
            <v>0.18684224784374201</v>
          </cell>
          <cell r="DK60">
            <v>0.10193093121051799</v>
          </cell>
          <cell r="DL60">
            <v>8.4911316633224501E-2</v>
          </cell>
          <cell r="DP60">
            <v>2.0436177030205699E-2</v>
          </cell>
          <cell r="DS60">
            <v>1.6669187694788E-2</v>
          </cell>
          <cell r="DT60">
            <v>1.1718388646841001E-2</v>
          </cell>
          <cell r="DU60">
            <v>1.0317552834749199E-2</v>
          </cell>
          <cell r="DV60">
            <v>4.3642474338412302E-3</v>
          </cell>
          <cell r="DW60">
            <v>2.1405762061476701E-2</v>
          </cell>
          <cell r="EZ60">
            <v>7.7919326722621904E-2</v>
          </cell>
          <cell r="FA60">
            <v>1.8419224768877002E-2</v>
          </cell>
          <cell r="FB60">
            <v>5.9500105679035201E-2</v>
          </cell>
          <cell r="FF60">
            <v>5.7392846792936299E-3</v>
          </cell>
          <cell r="FI60">
            <v>2.99957534298301E-3</v>
          </cell>
          <cell r="FJ60">
            <v>1.9939783960580802E-2</v>
          </cell>
          <cell r="FK60">
            <v>1.6170371323823901E-2</v>
          </cell>
          <cell r="FL60">
            <v>9.4909348990768205E-4</v>
          </cell>
          <cell r="FM60">
            <v>1.3701994903385599E-2</v>
          </cell>
        </row>
        <row r="61">
          <cell r="B61">
            <v>0.69481062889099099</v>
          </cell>
          <cell r="C61">
            <v>0.62089616060257002</v>
          </cell>
          <cell r="D61">
            <v>7.3914460837841006E-2</v>
          </cell>
          <cell r="H61">
            <v>4.24424931406975E-2</v>
          </cell>
          <cell r="K61">
            <v>6.0709817335009601E-3</v>
          </cell>
          <cell r="L61">
            <v>3.5356234293431E-3</v>
          </cell>
          <cell r="M61">
            <v>2.17720097862184E-3</v>
          </cell>
          <cell r="N61">
            <v>9.4004468992352503E-3</v>
          </cell>
          <cell r="O61">
            <v>1.0287717916071399E-2</v>
          </cell>
          <cell r="P61">
            <v>0.30518937110900901</v>
          </cell>
          <cell r="Q61">
            <v>0.123636640608311</v>
          </cell>
          <cell r="R61">
            <v>0.18155270814895599</v>
          </cell>
          <cell r="V61">
            <v>2.89086736738682E-2</v>
          </cell>
          <cell r="Y61">
            <v>2.0147437229752499E-2</v>
          </cell>
          <cell r="Z61">
            <v>5.4964572191238403E-2</v>
          </cell>
          <cell r="AA61">
            <v>3.47558222711086E-2</v>
          </cell>
          <cell r="AB61">
            <v>4.7750445082783699E-3</v>
          </cell>
          <cell r="AC61">
            <v>3.8001168519258499E-2</v>
          </cell>
          <cell r="AR61">
            <v>0.123060278594494</v>
          </cell>
          <cell r="AS61">
            <v>2.24274136126041E-2</v>
          </cell>
          <cell r="AT61">
            <v>0.100632861256599</v>
          </cell>
          <cell r="AX61">
            <v>7.7161877416074302E-3</v>
          </cell>
          <cell r="BA61">
            <v>3.6402978003025098E-3</v>
          </cell>
          <cell r="BB61">
            <v>4.3244604021310799E-2</v>
          </cell>
          <cell r="BC61">
            <v>2.74049136787653E-2</v>
          </cell>
          <cell r="BD61">
            <v>9.8015577532350995E-4</v>
          </cell>
          <cell r="BE61">
            <v>1.7646703869104399E-2</v>
          </cell>
          <cell r="BT61">
            <v>4.8871198360306699E-2</v>
          </cell>
          <cell r="BU61">
            <v>3.6418774645684202E-3</v>
          </cell>
          <cell r="BV61">
            <v>4.5229320895992797E-2</v>
          </cell>
          <cell r="BZ61">
            <v>1.5652160181705E-3</v>
          </cell>
          <cell r="CC61">
            <v>3.62921751268497E-4</v>
          </cell>
          <cell r="CD61">
            <v>2.35397060151189E-2</v>
          </cell>
          <cell r="CE61">
            <v>1.4931303195268201E-2</v>
          </cell>
          <cell r="CF61">
            <v>1.62413034126107E-4</v>
          </cell>
          <cell r="CG61">
            <v>4.66776094745991E-3</v>
          </cell>
          <cell r="DJ61">
            <v>0.18212908506393399</v>
          </cell>
          <cell r="DK61">
            <v>0.101209230720997</v>
          </cell>
          <cell r="DL61">
            <v>8.0919854342937497E-2</v>
          </cell>
          <cell r="DP61">
            <v>2.1192485466599499E-2</v>
          </cell>
          <cell r="DS61">
            <v>1.650713942945E-2</v>
          </cell>
          <cell r="DT61">
            <v>1.1719969101250199E-2</v>
          </cell>
          <cell r="DU61">
            <v>7.3509053327143201E-3</v>
          </cell>
          <cell r="DV61">
            <v>3.7948889657854999E-3</v>
          </cell>
          <cell r="DW61">
            <v>2.0354466512799301E-2</v>
          </cell>
          <cell r="EZ61">
            <v>7.4189074337482494E-2</v>
          </cell>
          <cell r="FA61">
            <v>1.8785536289215098E-2</v>
          </cell>
          <cell r="FB61">
            <v>5.5403541773557698E-2</v>
          </cell>
          <cell r="FF61">
            <v>6.1509716324508199E-3</v>
          </cell>
          <cell r="FI61">
            <v>3.2773760613053998E-3</v>
          </cell>
          <cell r="FJ61">
            <v>1.9704896956682202E-2</v>
          </cell>
          <cell r="FK61">
            <v>1.2473611161112799E-2</v>
          </cell>
          <cell r="FL61">
            <v>8.1774278078228203E-4</v>
          </cell>
          <cell r="FM61">
            <v>1.29789430648088E-2</v>
          </cell>
        </row>
        <row r="62">
          <cell r="B62">
            <v>0.69164657592773404</v>
          </cell>
          <cell r="C62">
            <v>0.61727392673492398</v>
          </cell>
          <cell r="D62">
            <v>7.4372678995132405E-2</v>
          </cell>
          <cell r="H62">
            <v>4.3536797165870701E-2</v>
          </cell>
          <cell r="K62">
            <v>5.6779440492391604E-3</v>
          </cell>
          <cell r="L62">
            <v>3.4735684748739E-3</v>
          </cell>
          <cell r="M62">
            <v>1.71800155658275E-3</v>
          </cell>
          <cell r="N62">
            <v>8.8449809700250608E-3</v>
          </cell>
          <cell r="O62">
            <v>1.11213885247707E-2</v>
          </cell>
          <cell r="P62">
            <v>0.30835342407226601</v>
          </cell>
          <cell r="Q62">
            <v>0.12222865968942601</v>
          </cell>
          <cell r="R62">
            <v>0.18612475693225899</v>
          </cell>
          <cell r="V62">
            <v>3.0178662389516799E-2</v>
          </cell>
          <cell r="Y62">
            <v>1.9503241404891E-2</v>
          </cell>
          <cell r="Z62">
            <v>6.11043758690357E-2</v>
          </cell>
          <cell r="AA62">
            <v>3.1452778726816198E-2</v>
          </cell>
          <cell r="AB62">
            <v>4.4210338965058301E-3</v>
          </cell>
          <cell r="AC62">
            <v>3.9464667439460803E-2</v>
          </cell>
          <cell r="AR62">
            <v>0.12768390774726901</v>
          </cell>
          <cell r="AS62">
            <v>2.2493952885270101E-2</v>
          </cell>
          <cell r="AT62">
            <v>0.105189949274063</v>
          </cell>
          <cell r="AX62">
            <v>8.1324717029929196E-3</v>
          </cell>
          <cell r="BA62">
            <v>3.7292079068720302E-3</v>
          </cell>
          <cell r="BB62">
            <v>4.8830144107341801E-2</v>
          </cell>
          <cell r="BC62">
            <v>2.53732278943062E-2</v>
          </cell>
          <cell r="BD62">
            <v>8.9827692136168502E-4</v>
          </cell>
          <cell r="BE62">
            <v>1.8226623535156299E-2</v>
          </cell>
          <cell r="BT62">
            <v>5.1179901971798801E-2</v>
          </cell>
          <cell r="BU62">
            <v>3.58613650150212E-3</v>
          </cell>
          <cell r="BV62">
            <v>4.7593765467501999E-2</v>
          </cell>
          <cell r="BZ62">
            <v>1.6372043533411399E-3</v>
          </cell>
          <cell r="CC62">
            <v>3.5622931177283098E-4</v>
          </cell>
          <cell r="CD62">
            <v>2.6593041998527099E-2</v>
          </cell>
          <cell r="CE62">
            <v>1.40248787095803E-2</v>
          </cell>
          <cell r="CF62">
            <v>1.4967921407637699E-4</v>
          </cell>
          <cell r="CG62">
            <v>4.8327319182670603E-3</v>
          </cell>
          <cell r="DJ62">
            <v>0.180669516324997</v>
          </cell>
          <cell r="DK62">
            <v>9.9734708666801494E-2</v>
          </cell>
          <cell r="DL62">
            <v>8.0934807658195496E-2</v>
          </cell>
          <cell r="DP62">
            <v>2.2046191617846499E-2</v>
          </cell>
          <cell r="DS62">
            <v>1.5774033963680299E-2</v>
          </cell>
          <cell r="DT62">
            <v>1.22742326930165E-2</v>
          </cell>
          <cell r="DU62">
            <v>6.0795499011874199E-3</v>
          </cell>
          <cell r="DV62">
            <v>3.52275697514415E-3</v>
          </cell>
          <cell r="DW62">
            <v>2.1238045766949699E-2</v>
          </cell>
          <cell r="EZ62">
            <v>7.6504006981849698E-2</v>
          </cell>
          <cell r="FA62">
            <v>1.8907815217971798E-2</v>
          </cell>
          <cell r="FB62">
            <v>5.7596188038587598E-2</v>
          </cell>
          <cell r="FF62">
            <v>6.4952671527862497E-3</v>
          </cell>
          <cell r="FI62">
            <v>3.37297865189612E-3</v>
          </cell>
          <cell r="FJ62">
            <v>2.22371052950621E-2</v>
          </cell>
          <cell r="FK62">
            <v>1.13483490422368E-2</v>
          </cell>
          <cell r="FL62">
            <v>7.4859766755253098E-4</v>
          </cell>
          <cell r="FM62">
            <v>1.3393891043961E-2</v>
          </cell>
        </row>
        <row r="63">
          <cell r="B63">
            <v>0.69036942720413197</v>
          </cell>
          <cell r="C63">
            <v>0.61581635475158703</v>
          </cell>
          <cell r="D63">
            <v>7.4553117156028706E-2</v>
          </cell>
          <cell r="H63">
            <v>4.34291772544384E-2</v>
          </cell>
          <cell r="K63">
            <v>5.80779369920492E-3</v>
          </cell>
          <cell r="L63">
            <v>3.8830002304166599E-3</v>
          </cell>
          <cell r="M63">
            <v>1.4378527412191001E-3</v>
          </cell>
          <cell r="N63">
            <v>8.5642868652939796E-3</v>
          </cell>
          <cell r="O63">
            <v>1.14310048520565E-2</v>
          </cell>
          <cell r="P63">
            <v>0.30963051319122298</v>
          </cell>
          <cell r="Q63">
            <v>0.121661193668842</v>
          </cell>
          <cell r="R63">
            <v>0.18796934187412301</v>
          </cell>
          <cell r="V63">
            <v>3.0689306557178501E-2</v>
          </cell>
          <cell r="Y63">
            <v>1.8934929743409198E-2</v>
          </cell>
          <cell r="Z63">
            <v>6.8749777972698198E-2</v>
          </cell>
          <cell r="AA63">
            <v>2.7292067185044299E-2</v>
          </cell>
          <cell r="AB63">
            <v>4.1363239288330104E-3</v>
          </cell>
          <cell r="AC63">
            <v>3.8166932761669201E-2</v>
          </cell>
          <cell r="AR63">
            <v>0.131018131971359</v>
          </cell>
          <cell r="AS63">
            <v>2.28239800781012E-2</v>
          </cell>
          <cell r="AT63">
            <v>0.108194157481194</v>
          </cell>
          <cell r="AX63">
            <v>8.2413153722882306E-3</v>
          </cell>
          <cell r="BA63">
            <v>3.8001623470336199E-3</v>
          </cell>
          <cell r="BB63">
            <v>5.5391114205122001E-2</v>
          </cell>
          <cell r="BC63">
            <v>2.2210007533431102E-2</v>
          </cell>
          <cell r="BD63">
            <v>8.5144944023340897E-4</v>
          </cell>
          <cell r="BE63">
            <v>1.7700105905532799E-2</v>
          </cell>
          <cell r="BT63">
            <v>5.2753244348527399E-2</v>
          </cell>
          <cell r="BU63">
            <v>3.64569823653451E-3</v>
          </cell>
          <cell r="BV63">
            <v>4.9107546119108898E-2</v>
          </cell>
          <cell r="BZ63">
            <v>1.6546869688931101E-3</v>
          </cell>
          <cell r="CC63">
            <v>3.62498707637123E-4</v>
          </cell>
          <cell r="CD63">
            <v>3.0006394318264702E-2</v>
          </cell>
          <cell r="CE63">
            <v>1.21141510088001E-2</v>
          </cell>
          <cell r="CF63">
            <v>1.4138627939458201E-4</v>
          </cell>
          <cell r="CG63">
            <v>4.8284288770769502E-3</v>
          </cell>
          <cell r="DJ63">
            <v>0.178612396121025</v>
          </cell>
          <cell r="DK63">
            <v>9.8837211728095994E-2</v>
          </cell>
          <cell r="DL63">
            <v>7.9775184392929105E-2</v>
          </cell>
          <cell r="DP63">
            <v>2.24479921162128E-2</v>
          </cell>
          <cell r="DS63">
            <v>1.51347676292062E-2</v>
          </cell>
          <cell r="DT63">
            <v>1.3358660973608501E-2</v>
          </cell>
          <cell r="DU63">
            <v>5.0820591859519499E-3</v>
          </cell>
          <cell r="DV63">
            <v>3.2848746050149198E-3</v>
          </cell>
          <cell r="DW63">
            <v>2.0466828718781499E-2</v>
          </cell>
          <cell r="EZ63">
            <v>7.82648921012878E-2</v>
          </cell>
          <cell r="FA63">
            <v>1.9178282469511001E-2</v>
          </cell>
          <cell r="FB63">
            <v>5.9086609631776803E-2</v>
          </cell>
          <cell r="FF63">
            <v>6.5866285003721697E-3</v>
          </cell>
          <cell r="FI63">
            <v>3.4376636613160402E-3</v>
          </cell>
          <cell r="FJ63">
            <v>2.53847204148769E-2</v>
          </cell>
          <cell r="FK63">
            <v>1.0095856152474899E-2</v>
          </cell>
          <cell r="FL63">
            <v>7.1006320649758003E-4</v>
          </cell>
          <cell r="FM63">
            <v>1.28716770559549E-2</v>
          </cell>
        </row>
        <row r="64">
          <cell r="B64">
            <v>0.68934744596481301</v>
          </cell>
          <cell r="C64">
            <v>0.61409872770309404</v>
          </cell>
          <cell r="D64">
            <v>7.5248703360557598E-2</v>
          </cell>
          <cell r="H64">
            <v>4.4305089861154598E-2</v>
          </cell>
          <cell r="K64">
            <v>5.69939985871315E-3</v>
          </cell>
          <cell r="L64">
            <v>3.0917439144104702E-3</v>
          </cell>
          <cell r="M64">
            <v>3.2519290689378999E-3</v>
          </cell>
          <cell r="N64">
            <v>7.35866604372859E-3</v>
          </cell>
          <cell r="O64">
            <v>1.1541873216629001E-2</v>
          </cell>
          <cell r="P64">
            <v>0.31065258383750899</v>
          </cell>
          <cell r="Q64">
            <v>0.123044088482857</v>
          </cell>
          <cell r="R64">
            <v>0.18760851025581399</v>
          </cell>
          <cell r="V64">
            <v>3.12498528510332E-2</v>
          </cell>
          <cell r="Y64">
            <v>1.8406525254249601E-2</v>
          </cell>
          <cell r="Z64">
            <v>8.1231072545051602E-2</v>
          </cell>
          <cell r="AA64">
            <v>1.45490616559982E-2</v>
          </cell>
          <cell r="AB64">
            <v>3.4968378022313101E-3</v>
          </cell>
          <cell r="AC64">
            <v>3.8675151765346499E-2</v>
          </cell>
          <cell r="AR64">
            <v>0.12768803536891901</v>
          </cell>
          <cell r="AS64">
            <v>2.3341424763202698E-2</v>
          </cell>
          <cell r="AT64">
            <v>0.104346610605717</v>
          </cell>
          <cell r="AX64">
            <v>8.6734844371676393E-3</v>
          </cell>
          <cell r="BA64">
            <v>3.9133252575993503E-3</v>
          </cell>
          <cell r="BB64">
            <v>6.7406512796878801E-2</v>
          </cell>
          <cell r="BC64">
            <v>5.7650851085782103E-3</v>
          </cell>
          <cell r="BD64">
            <v>7.1818759897723805E-4</v>
          </cell>
          <cell r="BE64">
            <v>1.7870014533400501E-2</v>
          </cell>
          <cell r="BT64">
            <v>4.9339980527295602E-2</v>
          </cell>
          <cell r="BU64">
            <v>3.8522449609670298E-3</v>
          </cell>
          <cell r="BV64">
            <v>4.54877355831644E-2</v>
          </cell>
          <cell r="BZ64">
            <v>1.85935038264865E-3</v>
          </cell>
          <cell r="CC64">
            <v>4.3265942356024998E-4</v>
          </cell>
          <cell r="CD64">
            <v>3.6199450499218799E-2</v>
          </cell>
          <cell r="CE64">
            <v>2.0224592432170302E-3</v>
          </cell>
          <cell r="CF64">
            <v>1.18875895504262E-4</v>
          </cell>
          <cell r="CG64">
            <v>4.8549400818366697E-3</v>
          </cell>
          <cell r="DJ64">
            <v>0.18296454846859</v>
          </cell>
          <cell r="DK64">
            <v>9.9702663719654097E-2</v>
          </cell>
          <cell r="DL64">
            <v>8.3261884748935699E-2</v>
          </cell>
          <cell r="DP64">
            <v>2.2576369345188099E-2</v>
          </cell>
          <cell r="DS64">
            <v>1.44931999966502E-2</v>
          </cell>
          <cell r="DT64">
            <v>1.3824556954205E-2</v>
          </cell>
          <cell r="DU64">
            <v>8.7839765474200197E-3</v>
          </cell>
          <cell r="DV64">
            <v>2.7786500286310898E-3</v>
          </cell>
          <cell r="DW64">
            <v>2.0805135369300801E-2</v>
          </cell>
          <cell r="EZ64">
            <v>7.8348055481910706E-2</v>
          </cell>
          <cell r="FA64">
            <v>1.9489180296659501E-2</v>
          </cell>
          <cell r="FB64">
            <v>5.8858871459960903E-2</v>
          </cell>
          <cell r="FF64">
            <v>6.8141338415443897E-3</v>
          </cell>
          <cell r="FI64">
            <v>3.4806656185537598E-3</v>
          </cell>
          <cell r="FJ64">
            <v>3.12070604413748E-2</v>
          </cell>
          <cell r="FK64">
            <v>3.74262593686581E-3</v>
          </cell>
          <cell r="FL64">
            <v>5.9931172290816903E-4</v>
          </cell>
          <cell r="FM64">
            <v>1.30150746554136E-2</v>
          </cell>
        </row>
        <row r="65">
          <cell r="B65">
            <v>0.68757551908492998</v>
          </cell>
          <cell r="C65">
            <v>0.61061197519302401</v>
          </cell>
          <cell r="D65">
            <v>7.6963506639003795E-2</v>
          </cell>
          <cell r="H65">
            <v>4.2432948946952799E-2</v>
          </cell>
          <cell r="K65">
            <v>5.81552227959037E-3</v>
          </cell>
          <cell r="L65">
            <v>3.3093180973082798E-3</v>
          </cell>
          <cell r="M65">
            <v>4.3043163605034403E-3</v>
          </cell>
          <cell r="N65">
            <v>8.9948037639260292E-3</v>
          </cell>
          <cell r="O65">
            <v>1.2106598354876E-2</v>
          </cell>
          <cell r="P65">
            <v>0.31242445111274703</v>
          </cell>
          <cell r="Q65">
            <v>0.12439160048961601</v>
          </cell>
          <cell r="R65">
            <v>0.18803286552429199</v>
          </cell>
          <cell r="V65">
            <v>3.0579734593629799E-2</v>
          </cell>
          <cell r="Y65">
            <v>1.8204594030976299E-2</v>
          </cell>
          <cell r="Z65">
            <v>7.9092852771282196E-2</v>
          </cell>
          <cell r="AA65">
            <v>1.58747956156731E-2</v>
          </cell>
          <cell r="AB65">
            <v>4.2134998366236704E-3</v>
          </cell>
          <cell r="AC65">
            <v>4.0067374706268297E-2</v>
          </cell>
          <cell r="AR65">
            <v>0.12437417358159999</v>
          </cell>
          <cell r="AS65">
            <v>2.3657718673348399E-2</v>
          </cell>
          <cell r="AT65">
            <v>0.100716449320316</v>
          </cell>
          <cell r="AX65">
            <v>8.6384760215878504E-3</v>
          </cell>
          <cell r="BA65">
            <v>3.9792475290596502E-3</v>
          </cell>
          <cell r="BB65">
            <v>6.3514478504657704E-2</v>
          </cell>
          <cell r="BC65">
            <v>5.3910468704998502E-3</v>
          </cell>
          <cell r="BD65">
            <v>8.6126057431101799E-4</v>
          </cell>
          <cell r="BE65">
            <v>1.8331941217184101E-2</v>
          </cell>
          <cell r="BT65">
            <v>4.7476652708433299E-2</v>
          </cell>
          <cell r="BU65">
            <v>4.1371977872092201E-3</v>
          </cell>
          <cell r="BV65">
            <v>4.3339454940177498E-2</v>
          </cell>
          <cell r="BZ65">
            <v>1.8759947885740699E-3</v>
          </cell>
          <cell r="CC65">
            <v>5.2285473290880299E-4</v>
          </cell>
          <cell r="CD65">
            <v>3.3762343491493103E-2</v>
          </cell>
          <cell r="CE65">
            <v>1.87375487248547E-3</v>
          </cell>
          <cell r="CF65">
            <v>1.49887340722297E-4</v>
          </cell>
          <cell r="CG65">
            <v>5.1546196753840803E-3</v>
          </cell>
          <cell r="DJ65">
            <v>0.18805028498172799</v>
          </cell>
          <cell r="DK65">
            <v>0.10073388367891301</v>
          </cell>
          <cell r="DL65">
            <v>8.7316408753395094E-2</v>
          </cell>
          <cell r="DP65">
            <v>2.19412576407194E-2</v>
          </cell>
          <cell r="DS65">
            <v>1.42253469675779E-2</v>
          </cell>
          <cell r="DT65">
            <v>1.5578377060592201E-2</v>
          </cell>
          <cell r="DU65">
            <v>1.04837492108345E-2</v>
          </cell>
          <cell r="DV65">
            <v>3.3522392623126498E-3</v>
          </cell>
          <cell r="DW65">
            <v>2.17354353517294E-2</v>
          </cell>
          <cell r="EZ65">
            <v>7.6897516846656799E-2</v>
          </cell>
          <cell r="FA65">
            <v>1.9520519301295301E-2</v>
          </cell>
          <cell r="FB65">
            <v>5.7376999408006703E-2</v>
          </cell>
          <cell r="FF65">
            <v>6.7624817602336398E-3</v>
          </cell>
          <cell r="FI65">
            <v>3.45639302395284E-3</v>
          </cell>
          <cell r="FJ65">
            <v>2.9752135276794399E-2</v>
          </cell>
          <cell r="FK65">
            <v>3.5172922071069501E-3</v>
          </cell>
          <cell r="FL65">
            <v>7.1137322811409799E-4</v>
          </cell>
          <cell r="FM65">
            <v>1.3177321292459999E-2</v>
          </cell>
        </row>
        <row r="66">
          <cell r="B66">
            <v>0.68093371391296398</v>
          </cell>
          <cell r="C66">
            <v>0.60400116443634</v>
          </cell>
          <cell r="D66">
            <v>7.6932542026042897E-2</v>
          </cell>
          <cell r="H66">
            <v>3.9781771600246402E-2</v>
          </cell>
          <cell r="K66">
            <v>5.7606445625424402E-3</v>
          </cell>
          <cell r="L66">
            <v>3.5464991815388198E-3</v>
          </cell>
          <cell r="M66">
            <v>4.8291124403476698E-3</v>
          </cell>
          <cell r="N66">
            <v>1.07539426535368E-2</v>
          </cell>
          <cell r="O66">
            <v>1.2260575778782401E-2</v>
          </cell>
          <cell r="P66">
            <v>0.31906628608703602</v>
          </cell>
          <cell r="Q66">
            <v>0.124640114605427</v>
          </cell>
          <cell r="R66">
            <v>0.194426149129868</v>
          </cell>
          <cell r="V66">
            <v>2.8710721060633701E-2</v>
          </cell>
          <cell r="Y66">
            <v>1.8058817833661998E-2</v>
          </cell>
          <cell r="Z66">
            <v>8.3883248269557995E-2</v>
          </cell>
          <cell r="AA66">
            <v>1.7862606793641999E-2</v>
          </cell>
          <cell r="AB66">
            <v>4.9708127044141301E-3</v>
          </cell>
          <cell r="AC66">
            <v>4.0939949452877003E-2</v>
          </cell>
          <cell r="AR66">
            <v>0.127487286925316</v>
          </cell>
          <cell r="AS66">
            <v>2.3467047140002299E-2</v>
          </cell>
          <cell r="AT66">
            <v>0.104020230472088</v>
          </cell>
          <cell r="AX66">
            <v>8.2050133496522903E-3</v>
          </cell>
          <cell r="BA66">
            <v>3.77432233653963E-3</v>
          </cell>
          <cell r="BB66">
            <v>6.6347256302833599E-2</v>
          </cell>
          <cell r="BC66">
            <v>6.0813915915787203E-3</v>
          </cell>
          <cell r="BD66">
            <v>1.0035500163212399E-3</v>
          </cell>
          <cell r="BE66">
            <v>1.8608698621392299E-2</v>
          </cell>
          <cell r="BT66">
            <v>4.7999021980901599E-2</v>
          </cell>
          <cell r="BU66">
            <v>4.07688243504894E-3</v>
          </cell>
          <cell r="BV66">
            <v>4.39221395489287E-2</v>
          </cell>
          <cell r="BZ66">
            <v>1.86139836743645E-3</v>
          </cell>
          <cell r="CC66">
            <v>5.1664216635456195E-4</v>
          </cell>
          <cell r="CD66">
            <v>3.39865637749273E-2</v>
          </cell>
          <cell r="CE66">
            <v>2.19336928398798E-3</v>
          </cell>
          <cell r="CF66">
            <v>1.7380899702028701E-4</v>
          </cell>
          <cell r="CG66">
            <v>5.1903569465861204E-3</v>
          </cell>
          <cell r="DJ66">
            <v>0.191578984260559</v>
          </cell>
          <cell r="DK66">
            <v>0.101173065602779</v>
          </cell>
          <cell r="DL66">
            <v>9.0405918657779694E-2</v>
          </cell>
          <cell r="DP66">
            <v>2.0505705848336199E-2</v>
          </cell>
          <cell r="DS66">
            <v>1.42844961956143E-2</v>
          </cell>
          <cell r="DT66">
            <v>1.7535986378788899E-2</v>
          </cell>
          <cell r="DU66">
            <v>1.1781214736402E-2</v>
          </cell>
          <cell r="DV66">
            <v>3.9672623388469202E-3</v>
          </cell>
          <cell r="DW66">
            <v>2.2331250831484802E-2</v>
          </cell>
          <cell r="EZ66">
            <v>7.9488262534141499E-2</v>
          </cell>
          <cell r="FA66">
            <v>1.9390165805816699E-2</v>
          </cell>
          <cell r="FB66">
            <v>6.0098096728324897E-2</v>
          </cell>
          <cell r="FF66">
            <v>6.34361524134874E-3</v>
          </cell>
          <cell r="FI66">
            <v>3.2576802186667902E-3</v>
          </cell>
          <cell r="FJ66">
            <v>3.2360695302486399E-2</v>
          </cell>
          <cell r="FK66">
            <v>3.8880221545696302E-3</v>
          </cell>
          <cell r="FL66">
            <v>8.2974106771871404E-4</v>
          </cell>
          <cell r="FM66">
            <v>1.3418341986834999E-2</v>
          </cell>
        </row>
        <row r="67">
          <cell r="B67">
            <v>0.68857330083847001</v>
          </cell>
          <cell r="C67">
            <v>0.60936409235000599</v>
          </cell>
          <cell r="D67">
            <v>7.9209186136722606E-2</v>
          </cell>
          <cell r="H67">
            <v>3.6972574889659902E-2</v>
          </cell>
          <cell r="K67">
            <v>5.74853923171759E-3</v>
          </cell>
          <cell r="L67">
            <v>4.3462147004902398E-3</v>
          </cell>
          <cell r="M67">
            <v>7.7550923451781299E-3</v>
          </cell>
          <cell r="N67">
            <v>1.24596087262034E-2</v>
          </cell>
          <cell r="O67">
            <v>1.1927159503102301E-2</v>
          </cell>
          <cell r="P67">
            <v>0.31142669916152999</v>
          </cell>
          <cell r="Q67">
            <v>0.124760307371616</v>
          </cell>
          <cell r="R67">
            <v>0.186666384339333</v>
          </cell>
          <cell r="V67">
            <v>2.6628170162439301E-2</v>
          </cell>
          <cell r="Y67">
            <v>1.7685377970337899E-2</v>
          </cell>
          <cell r="Z67">
            <v>7.9220928251743303E-2</v>
          </cell>
          <cell r="AA67">
            <v>1.8155690282583199E-2</v>
          </cell>
          <cell r="AB67">
            <v>5.8825355954468302E-3</v>
          </cell>
          <cell r="AC67">
            <v>3.9093691855669001E-2</v>
          </cell>
          <cell r="AR67">
            <v>0.121352545917034</v>
          </cell>
          <cell r="AS67">
            <v>2.33163572847843E-2</v>
          </cell>
          <cell r="AT67">
            <v>9.8036184906959506E-2</v>
          </cell>
          <cell r="AX67">
            <v>7.7058537863194899E-3</v>
          </cell>
          <cell r="BA67">
            <v>3.83618287742138E-3</v>
          </cell>
          <cell r="BB67">
            <v>6.2086120247840902E-2</v>
          </cell>
          <cell r="BC67">
            <v>5.3442548960447303E-3</v>
          </cell>
          <cell r="BD67">
            <v>1.17606751155108E-3</v>
          </cell>
          <cell r="BE67">
            <v>1.7887709662318198E-2</v>
          </cell>
          <cell r="BT67">
            <v>4.6854772426961698E-2</v>
          </cell>
          <cell r="BU67">
            <v>3.93332367867233E-3</v>
          </cell>
          <cell r="BV67">
            <v>4.2921448751260999E-2</v>
          </cell>
          <cell r="BZ67">
            <v>1.7921916407692799E-3</v>
          </cell>
          <cell r="CC67">
            <v>4.7509472577096201E-4</v>
          </cell>
          <cell r="CD67">
            <v>3.3769618967875698E-2</v>
          </cell>
          <cell r="CE67">
            <v>1.6506669831918099E-3</v>
          </cell>
          <cell r="CF67">
            <v>2.0178427981635999E-4</v>
          </cell>
          <cell r="CG67">
            <v>5.0320921410554904E-3</v>
          </cell>
          <cell r="DJ67">
            <v>0.19007414579391499</v>
          </cell>
          <cell r="DK67">
            <v>0.101443946361542</v>
          </cell>
          <cell r="DL67">
            <v>8.8630206882953602E-2</v>
          </cell>
          <cell r="DP67">
            <v>1.8922315910458599E-2</v>
          </cell>
          <cell r="DS67">
            <v>1.38491960242391E-2</v>
          </cell>
          <cell r="DT67">
            <v>1.7134808003902401E-2</v>
          </cell>
          <cell r="DU67">
            <v>1.28114353865385E-2</v>
          </cell>
          <cell r="DV67">
            <v>4.7064679674804202E-3</v>
          </cell>
          <cell r="DW67">
            <v>2.1205982193350799E-2</v>
          </cell>
          <cell r="EZ67">
            <v>7.4497774243354797E-2</v>
          </cell>
          <cell r="FA67">
            <v>1.93830337375402E-2</v>
          </cell>
          <cell r="FB67">
            <v>5.5114738643169403E-2</v>
          </cell>
          <cell r="FF67">
            <v>5.9136617928743397E-3</v>
          </cell>
          <cell r="FI67">
            <v>3.3610882237553601E-3</v>
          </cell>
          <cell r="FJ67">
            <v>2.83164996653795E-2</v>
          </cell>
          <cell r="FK67">
            <v>3.6935880780220001E-3</v>
          </cell>
          <cell r="FL67">
            <v>9.7428326262161103E-4</v>
          </cell>
          <cell r="FM67">
            <v>1.28556182608008E-2</v>
          </cell>
        </row>
        <row r="68">
          <cell r="B68">
            <v>0.70973438024520896</v>
          </cell>
          <cell r="C68">
            <v>0.63218182325363204</v>
          </cell>
          <cell r="D68">
            <v>7.7552542090415996E-2</v>
          </cell>
          <cell r="H68">
            <v>4.2552165687084198E-2</v>
          </cell>
          <cell r="K68">
            <v>5.5730827152729E-3</v>
          </cell>
          <cell r="L68">
            <v>3.8536675274372101E-3</v>
          </cell>
          <cell r="M68">
            <v>6.0483212582767001E-3</v>
          </cell>
          <cell r="N68">
            <v>8.7471688166260702E-3</v>
          </cell>
          <cell r="O68">
            <v>1.07781393453479E-2</v>
          </cell>
          <cell r="P68">
            <v>0.29026561975479098</v>
          </cell>
          <cell r="Q68">
            <v>0.124993778765202</v>
          </cell>
          <cell r="R68">
            <v>0.16527184844017001</v>
          </cell>
          <cell r="V68">
            <v>3.0377071350812902E-2</v>
          </cell>
          <cell r="Y68">
            <v>1.6676571220159499E-2</v>
          </cell>
          <cell r="Z68">
            <v>6.4325548708438901E-2</v>
          </cell>
          <cell r="AA68">
            <v>1.4543504454195499E-2</v>
          </cell>
          <cell r="AB68">
            <v>4.1202511638402904E-3</v>
          </cell>
          <cell r="AC68">
            <v>3.522889316082E-2</v>
          </cell>
          <cell r="AR68">
            <v>0.105582557618618</v>
          </cell>
          <cell r="AS68">
            <v>2.2510726004838898E-2</v>
          </cell>
          <cell r="AT68">
            <v>8.3071835339069394E-2</v>
          </cell>
          <cell r="AX68">
            <v>8.81342403590679E-3</v>
          </cell>
          <cell r="BA68">
            <v>3.5022790543735001E-3</v>
          </cell>
          <cell r="BB68">
            <v>4.9762200564146E-2</v>
          </cell>
          <cell r="BC68">
            <v>4.0598781779408498E-3</v>
          </cell>
          <cell r="BD68">
            <v>8.2039088010787996E-4</v>
          </cell>
          <cell r="BE68">
            <v>1.6113663092255599E-2</v>
          </cell>
          <cell r="BT68">
            <v>3.8072140660960298E-2</v>
          </cell>
          <cell r="BU68">
            <v>3.7425875756763099E-3</v>
          </cell>
          <cell r="BV68">
            <v>3.4329553049023701E-2</v>
          </cell>
          <cell r="BZ68">
            <v>2.05276557869438E-3</v>
          </cell>
          <cell r="CC68">
            <v>3.9798854007260897E-4</v>
          </cell>
          <cell r="CD68">
            <v>2.57762488313673E-2</v>
          </cell>
          <cell r="CE68">
            <v>1.2405553426663499E-3</v>
          </cell>
          <cell r="CF68">
            <v>1.4315122995262901E-4</v>
          </cell>
          <cell r="CG68">
            <v>4.7188435853465303E-3</v>
          </cell>
          <cell r="DJ68">
            <v>0.18468305468559301</v>
          </cell>
          <cell r="DK68">
            <v>0.10248305648565301</v>
          </cell>
          <cell r="DL68">
            <v>8.2200005650520297E-2</v>
          </cell>
          <cell r="DP68">
            <v>2.1563649177551301E-2</v>
          </cell>
          <cell r="DS68">
            <v>1.3174291700124701E-2</v>
          </cell>
          <cell r="DT68">
            <v>1.45633472129703E-2</v>
          </cell>
          <cell r="DU68">
            <v>1.04836253449321E-2</v>
          </cell>
          <cell r="DV68">
            <v>3.2998605165630601E-3</v>
          </cell>
          <cell r="DW68">
            <v>1.9115230068564401E-2</v>
          </cell>
          <cell r="EZ68">
            <v>6.7510418593883501E-2</v>
          </cell>
          <cell r="FA68">
            <v>1.8768139183521299E-2</v>
          </cell>
          <cell r="FB68">
            <v>4.8742279410362202E-2</v>
          </cell>
          <cell r="FF68">
            <v>6.7606582306325401E-3</v>
          </cell>
          <cell r="FI68">
            <v>3.1042904593050502E-3</v>
          </cell>
          <cell r="FJ68">
            <v>2.3985950276255601E-2</v>
          </cell>
          <cell r="FK68">
            <v>2.8193229809403402E-3</v>
          </cell>
          <cell r="FL68">
            <v>6.77239673677832E-4</v>
          </cell>
          <cell r="FM68">
            <v>1.13948192447424E-2</v>
          </cell>
        </row>
        <row r="69">
          <cell r="B69">
            <v>0.703779757022858</v>
          </cell>
          <cell r="C69">
            <v>0.62748813629150402</v>
          </cell>
          <cell r="D69">
            <v>7.6291605830192594E-2</v>
          </cell>
          <cell r="H69">
            <v>4.39745523035526E-2</v>
          </cell>
          <cell r="K69">
            <v>5.7983747683465498E-3</v>
          </cell>
          <cell r="L69">
            <v>3.1639288645237702E-3</v>
          </cell>
          <cell r="M69">
            <v>4.6873153187334503E-3</v>
          </cell>
          <cell r="N69">
            <v>6.0888952575623998E-3</v>
          </cell>
          <cell r="O69">
            <v>1.25785423442721E-2</v>
          </cell>
          <cell r="P69">
            <v>0.296220242977142</v>
          </cell>
          <cell r="Q69">
            <v>0.123900294303894</v>
          </cell>
          <cell r="R69">
            <v>0.17231996357440901</v>
          </cell>
          <cell r="V69">
            <v>3.1215397641062698E-2</v>
          </cell>
          <cell r="Y69">
            <v>1.6286276280879999E-2</v>
          </cell>
          <cell r="Z69">
            <v>6.8584367632865906E-2</v>
          </cell>
          <cell r="AA69">
            <v>1.2695583514869199E-2</v>
          </cell>
          <cell r="AB69">
            <v>2.8264001011848502E-3</v>
          </cell>
          <cell r="AC69">
            <v>4.0711931884288802E-2</v>
          </cell>
          <cell r="AR69">
            <v>0.113609217107296</v>
          </cell>
          <cell r="AS69">
            <v>2.27201227098703E-2</v>
          </cell>
          <cell r="AT69">
            <v>9.0889096260070801E-2</v>
          </cell>
          <cell r="AX69">
            <v>8.7691536173224397E-3</v>
          </cell>
          <cell r="BA69">
            <v>3.4997148904949401E-3</v>
          </cell>
          <cell r="BB69">
            <v>5.5681820958852803E-2</v>
          </cell>
          <cell r="BC69">
            <v>3.7677211221307499E-3</v>
          </cell>
          <cell r="BD69">
            <v>5.55169070139527E-4</v>
          </cell>
          <cell r="BE69">
            <v>1.86155140399933E-2</v>
          </cell>
          <cell r="BT69">
            <v>4.47531237266914E-2</v>
          </cell>
          <cell r="BU69">
            <v>3.8551994212780499E-3</v>
          </cell>
          <cell r="BV69">
            <v>4.0897924395950899E-2</v>
          </cell>
          <cell r="BZ69">
            <v>2.0062585724501098E-3</v>
          </cell>
          <cell r="CC69">
            <v>4.2069423104256599E-4</v>
          </cell>
          <cell r="CD69">
            <v>3.2111885500260701E-2</v>
          </cell>
          <cell r="CE69">
            <v>1.0731724490687499E-3</v>
          </cell>
          <cell r="CF69">
            <v>9.47319278472328E-5</v>
          </cell>
          <cell r="CG69">
            <v>5.19118171459464E-3</v>
          </cell>
          <cell r="DJ69">
            <v>0.182611033320427</v>
          </cell>
          <cell r="DK69">
            <v>0.10118017345666901</v>
          </cell>
          <cell r="DL69">
            <v>8.1430867314338698E-2</v>
          </cell>
          <cell r="DP69">
            <v>2.2446244955062901E-2</v>
          </cell>
          <cell r="DS69">
            <v>1.27865616232157E-2</v>
          </cell>
          <cell r="DT69">
            <v>1.29025466740131E-2</v>
          </cell>
          <cell r="DU69">
            <v>8.9278621599078196E-3</v>
          </cell>
          <cell r="DV69">
            <v>2.2712310310453198E-3</v>
          </cell>
          <cell r="DW69">
            <v>2.20964197069407E-2</v>
          </cell>
          <cell r="EZ69">
            <v>6.8856090307235704E-2</v>
          </cell>
          <cell r="FA69">
            <v>1.8864924088120499E-2</v>
          </cell>
          <cell r="FB69">
            <v>4.99911680817604E-2</v>
          </cell>
          <cell r="FF69">
            <v>6.76289480179548E-3</v>
          </cell>
          <cell r="FI69">
            <v>3.07902065105736E-3</v>
          </cell>
          <cell r="FJ69">
            <v>2.35699340701103E-2</v>
          </cell>
          <cell r="FK69">
            <v>2.6945485733449498E-3</v>
          </cell>
          <cell r="FL69">
            <v>4.6043714974075599E-4</v>
          </cell>
          <cell r="FM69">
            <v>1.34243322536349E-2</v>
          </cell>
        </row>
        <row r="70">
          <cell r="B70">
            <v>0.70588564872741699</v>
          </cell>
          <cell r="C70">
            <v>0.63007754087448098</v>
          </cell>
          <cell r="D70">
            <v>7.5808100402355194E-2</v>
          </cell>
          <cell r="H70">
            <v>4.2060334235429798E-2</v>
          </cell>
          <cell r="K70">
            <v>5.8902474120259302E-3</v>
          </cell>
          <cell r="L70">
            <v>2.7675703167915301E-3</v>
          </cell>
          <cell r="M70">
            <v>5.1975515671074399E-3</v>
          </cell>
          <cell r="N70">
            <v>7.4071469716727699E-3</v>
          </cell>
          <cell r="O70">
            <v>1.24852508306503E-2</v>
          </cell>
          <cell r="P70">
            <v>0.29411438107490501</v>
          </cell>
          <cell r="Q70">
            <v>0.124128773808479</v>
          </cell>
          <cell r="R70">
            <v>0.169985592365265</v>
          </cell>
          <cell r="V70">
            <v>2.9630795121192901E-2</v>
          </cell>
          <cell r="Y70">
            <v>1.64005346596241E-2</v>
          </cell>
          <cell r="Z70">
            <v>6.7892193794250502E-2</v>
          </cell>
          <cell r="AA70">
            <v>1.36713106185198E-2</v>
          </cell>
          <cell r="AB70">
            <v>3.3597552683204399E-3</v>
          </cell>
          <cell r="AC70">
            <v>3.9031002670526498E-2</v>
          </cell>
          <cell r="AR70">
            <v>0.112992390990257</v>
          </cell>
          <cell r="AS70">
            <v>2.3037707433104501E-2</v>
          </cell>
          <cell r="AT70">
            <v>8.9954681694507599E-2</v>
          </cell>
          <cell r="AX70">
            <v>8.2654254510998709E-3</v>
          </cell>
          <cell r="BA70">
            <v>3.5956946667283799E-3</v>
          </cell>
          <cell r="BB70">
            <v>5.5385179817676503E-2</v>
          </cell>
          <cell r="BC70">
            <v>4.0867365896701804E-3</v>
          </cell>
          <cell r="BD70">
            <v>6.6389894345775203E-4</v>
          </cell>
          <cell r="BE70">
            <v>1.79577451199293E-2</v>
          </cell>
          <cell r="BT70">
            <v>4.369337186405E-2</v>
          </cell>
          <cell r="BU70">
            <v>3.9993586544462903E-3</v>
          </cell>
          <cell r="BV70">
            <v>3.96940131876111E-2</v>
          </cell>
          <cell r="BZ70">
            <v>1.81335915627542E-3</v>
          </cell>
          <cell r="CC70">
            <v>4.7595882851183202E-4</v>
          </cell>
          <cell r="CD70">
            <v>3.1040388125001098E-2</v>
          </cell>
          <cell r="CE70">
            <v>1.15044215376367E-3</v>
          </cell>
          <cell r="CF70">
            <v>1.1804124784195801E-4</v>
          </cell>
          <cell r="CG70">
            <v>5.0958237782032399E-3</v>
          </cell>
          <cell r="DJ70">
            <v>0.18112197518348699</v>
          </cell>
          <cell r="DK70">
            <v>0.10109107196331001</v>
          </cell>
          <cell r="DL70">
            <v>8.0030903220176697E-2</v>
          </cell>
          <cell r="DP70">
            <v>2.1365368738770499E-2</v>
          </cell>
          <cell r="DS70">
            <v>1.28048397600651E-2</v>
          </cell>
          <cell r="DT70">
            <v>1.25070121139288E-2</v>
          </cell>
          <cell r="DU70">
            <v>9.5845740288496E-3</v>
          </cell>
          <cell r="DV70">
            <v>2.6958561502397099E-3</v>
          </cell>
          <cell r="DW70">
            <v>2.1073255687952E-2</v>
          </cell>
          <cell r="EZ70">
            <v>6.9299012422561604E-2</v>
          </cell>
          <cell r="FA70">
            <v>1.90383493900299E-2</v>
          </cell>
          <cell r="FB70">
            <v>5.0260666757822002E-2</v>
          </cell>
          <cell r="FF70">
            <v>6.4520658925175702E-3</v>
          </cell>
          <cell r="FI70">
            <v>3.11973574571311E-3</v>
          </cell>
          <cell r="FJ70">
            <v>2.4344790726900101E-2</v>
          </cell>
          <cell r="FK70">
            <v>2.9362945351749702E-3</v>
          </cell>
          <cell r="FL70">
            <v>5.4585770703852198E-4</v>
          </cell>
          <cell r="FM70">
            <v>1.28619223833084E-2</v>
          </cell>
        </row>
        <row r="71">
          <cell r="B71">
            <v>0.71497201919555697</v>
          </cell>
          <cell r="C71">
            <v>0.63854289054870605</v>
          </cell>
          <cell r="D71">
            <v>7.6429136097431197E-2</v>
          </cell>
          <cell r="H71">
            <v>4.4082939624786398E-2</v>
          </cell>
          <cell r="K71">
            <v>5.9106084518134603E-3</v>
          </cell>
          <cell r="L71">
            <v>3.0718613415956502E-3</v>
          </cell>
          <cell r="M71">
            <v>4.9128462560474899E-3</v>
          </cell>
          <cell r="N71">
            <v>7.2729862295091204E-3</v>
          </cell>
          <cell r="O71">
            <v>1.11778937280178E-2</v>
          </cell>
          <cell r="P71">
            <v>0.28502798080444303</v>
          </cell>
          <cell r="Q71">
            <v>0.124447502195835</v>
          </cell>
          <cell r="R71">
            <v>0.16058047115802801</v>
          </cell>
          <cell r="V71">
            <v>3.0722629278898201E-2</v>
          </cell>
          <cell r="Y71">
            <v>1.65909230709076E-2</v>
          </cell>
          <cell r="Z71">
            <v>6.30060285329819E-2</v>
          </cell>
          <cell r="AA71">
            <v>1.2302281334996199E-2</v>
          </cell>
          <cell r="AB71">
            <v>3.2642779406160099E-3</v>
          </cell>
          <cell r="AC71">
            <v>3.4694332629442201E-2</v>
          </cell>
          <cell r="AR71">
            <v>0.105323798954487</v>
          </cell>
          <cell r="AS71">
            <v>2.3070605471730201E-2</v>
          </cell>
          <cell r="AT71">
            <v>8.2253187894821195E-2</v>
          </cell>
          <cell r="AX71">
            <v>8.5100242868065799E-3</v>
          </cell>
          <cell r="BA71">
            <v>3.5589723847806501E-3</v>
          </cell>
          <cell r="BB71">
            <v>5.0109274685382801E-2</v>
          </cell>
          <cell r="BC71">
            <v>3.5860831849277002E-3</v>
          </cell>
          <cell r="BD71">
            <v>6.3509633764624596E-4</v>
          </cell>
          <cell r="BE71">
            <v>1.58537346869707E-2</v>
          </cell>
          <cell r="BT71">
            <v>3.8001841944960701E-2</v>
          </cell>
          <cell r="BU71">
            <v>3.8492621736580801E-3</v>
          </cell>
          <cell r="BV71">
            <v>3.4152579721993599E-2</v>
          </cell>
          <cell r="BZ71">
            <v>1.87529377598348E-3</v>
          </cell>
          <cell r="CC71">
            <v>4.0728256344401602E-4</v>
          </cell>
          <cell r="CD71">
            <v>2.64955557608797E-2</v>
          </cell>
          <cell r="CE71">
            <v>9.3500396195307699E-4</v>
          </cell>
          <cell r="CF71">
            <v>1.0782181415333899E-4</v>
          </cell>
          <cell r="CG71">
            <v>4.3316219506150501E-3</v>
          </cell>
          <cell r="DJ71">
            <v>0.179704174399376</v>
          </cell>
          <cell r="DK71">
            <v>0.101376891136169</v>
          </cell>
          <cell r="DL71">
            <v>7.8327283263206496E-2</v>
          </cell>
          <cell r="DP71">
            <v>2.2212604060769098E-2</v>
          </cell>
          <cell r="DS71">
            <v>1.30319502204657E-2</v>
          </cell>
          <cell r="DT71">
            <v>1.2896754778921601E-2</v>
          </cell>
          <cell r="DU71">
            <v>8.7161976844072307E-3</v>
          </cell>
          <cell r="DV71">
            <v>2.6291818358004102E-3</v>
          </cell>
          <cell r="DW71">
            <v>1.8840597942471501E-2</v>
          </cell>
          <cell r="EZ71">
            <v>6.7321948707103701E-2</v>
          </cell>
          <cell r="FA71">
            <v>1.9221343100070998E-2</v>
          </cell>
          <cell r="FB71">
            <v>4.8100609332323102E-2</v>
          </cell>
          <cell r="FF71">
            <v>6.6347308456897701E-3</v>
          </cell>
          <cell r="FI71">
            <v>3.15168988890946E-3</v>
          </cell>
          <cell r="FJ71">
            <v>2.3613721132278401E-2</v>
          </cell>
          <cell r="FK71">
            <v>2.6510793250054099E-3</v>
          </cell>
          <cell r="FL71">
            <v>5.2727450383827101E-4</v>
          </cell>
          <cell r="FM71">
            <v>1.1522112414240801E-2</v>
          </cell>
        </row>
      </sheetData>
      <sheetData sheetId="6">
        <row r="29">
          <cell r="B29">
            <v>0.68988272640854098</v>
          </cell>
          <cell r="C29">
            <v>0.31011722888797499</v>
          </cell>
          <cell r="D29">
            <v>0.22624613670632299</v>
          </cell>
          <cell r="E29">
            <v>0.104727870551869</v>
          </cell>
          <cell r="F29">
            <v>7.5700949179008506E-2</v>
          </cell>
          <cell r="G29">
            <v>3.5429106768918403E-2</v>
          </cell>
          <cell r="H29">
            <v>0.31284755345253001</v>
          </cell>
          <cell r="I29">
            <v>0.37703519202853703</v>
          </cell>
          <cell r="J29">
            <v>0.205389357171953</v>
          </cell>
          <cell r="K29">
            <v>8.3871091697232197E-2</v>
          </cell>
          <cell r="L29">
            <v>0.12151826781434</v>
          </cell>
          <cell r="M29">
            <v>6.9298762246034998E-2</v>
          </cell>
          <cell r="N29">
            <v>2.90269202887956E-2</v>
          </cell>
          <cell r="O29">
            <v>4.0271842366666498E-2</v>
          </cell>
          <cell r="Q29">
            <v>0.62339764833450295</v>
          </cell>
          <cell r="R29">
            <v>0.15309108793735501</v>
          </cell>
          <cell r="S29">
            <v>0.10228805243969</v>
          </cell>
          <cell r="T29">
            <v>3.6155082285404198E-2</v>
          </cell>
          <cell r="U29">
            <v>2.22684051841497E-2</v>
          </cell>
          <cell r="V29">
            <v>6.2969865983721098E-3</v>
          </cell>
          <cell r="W29">
            <v>0.30460968787429199</v>
          </cell>
          <cell r="X29">
            <v>0.31878797847565798</v>
          </cell>
          <cell r="Y29">
            <v>0.116936005651951</v>
          </cell>
          <cell r="Z29">
            <v>5.0803034166581301E-2</v>
          </cell>
          <cell r="AA29">
            <v>6.6132972725998801E-2</v>
          </cell>
          <cell r="AB29">
            <v>2.98580955713987E-2</v>
          </cell>
          <cell r="AC29">
            <v>1.3886677218191401E-2</v>
          </cell>
          <cell r="AD29">
            <v>1.5971418562828899E-2</v>
          </cell>
          <cell r="AE29">
            <v>0.77648713775285505</v>
          </cell>
          <cell r="AF29">
            <v>6.6485078074038098E-2</v>
          </cell>
          <cell r="AG29">
            <v>0.15702614095062001</v>
          </cell>
          <cell r="AH29">
            <v>0.123958084266633</v>
          </cell>
          <cell r="AI29">
            <v>6.8572788266465207E-2</v>
          </cell>
          <cell r="AJ29">
            <v>5.3432543994858799E-2</v>
          </cell>
          <cell r="AK29">
            <v>2.91321201705463E-2</v>
          </cell>
          <cell r="AL29">
            <v>8.2378655782375503E-3</v>
          </cell>
          <cell r="AM29">
            <v>5.8247213552878901E-2</v>
          </cell>
          <cell r="AN29">
            <v>8.8453351520001902E-2</v>
          </cell>
          <cell r="AO29">
            <v>3.3068057530650903E-2</v>
          </cell>
          <cell r="AP29">
            <v>5.5385295088341203E-2</v>
          </cell>
          <cell r="AQ29">
            <v>3.9440666674636297E-2</v>
          </cell>
          <cell r="AR29">
            <v>1.5140243070604201E-2</v>
          </cell>
          <cell r="AS29">
            <v>2.4300423803837599E-2</v>
          </cell>
          <cell r="AT29">
            <v>0.22351492767132999</v>
          </cell>
        </row>
        <row r="30">
          <cell r="B30">
            <v>0.69505478883851601</v>
          </cell>
          <cell r="C30">
            <v>0.304941364826744</v>
          </cell>
          <cell r="D30">
            <v>0.222887576454526</v>
          </cell>
          <cell r="E30">
            <v>0.10324718292991</v>
          </cell>
          <cell r="F30">
            <v>7.4714195413397702E-2</v>
          </cell>
          <cell r="G30">
            <v>3.4914738388601797E-2</v>
          </cell>
          <cell r="H30">
            <v>0.31440801823166897</v>
          </cell>
          <cell r="I30">
            <v>0.38064678292841297</v>
          </cell>
          <cell r="J30">
            <v>0.201694181723585</v>
          </cell>
          <cell r="K30">
            <v>8.2053787993841998E-2</v>
          </cell>
          <cell r="L30">
            <v>0.119640395435628</v>
          </cell>
          <cell r="M30">
            <v>6.8332443220034303E-2</v>
          </cell>
          <cell r="N30">
            <v>2.8532986663143099E-2</v>
          </cell>
          <cell r="O30">
            <v>3.9799457108609597E-2</v>
          </cell>
          <cell r="Q30">
            <v>0.62851080119476699</v>
          </cell>
          <cell r="R30">
            <v>0.14940616873881099</v>
          </cell>
          <cell r="S30">
            <v>9.9895084423898398E-2</v>
          </cell>
          <cell r="T30">
            <v>3.54056818816465E-2</v>
          </cell>
          <cell r="U30">
            <v>2.18514948890772E-2</v>
          </cell>
          <cell r="V30">
            <v>6.2057043526748202E-3</v>
          </cell>
          <cell r="W30">
            <v>0.30617119053775399</v>
          </cell>
          <cell r="X30">
            <v>0.32233962213741302</v>
          </cell>
          <cell r="Y30">
            <v>0.114000487574686</v>
          </cell>
          <cell r="Z30">
            <v>4.9511083417006899E-2</v>
          </cell>
          <cell r="AA30">
            <v>6.4489404835895298E-2</v>
          </cell>
          <cell r="AB30">
            <v>2.9199977630595099E-2</v>
          </cell>
          <cell r="AC30">
            <v>1.35541871745187E-2</v>
          </cell>
          <cell r="AD30">
            <v>1.56457906707291E-2</v>
          </cell>
          <cell r="AE30">
            <v>0.77791541772692196</v>
          </cell>
          <cell r="AF30">
            <v>6.6543987643749594E-2</v>
          </cell>
          <cell r="AG30">
            <v>0.15553519608793301</v>
          </cell>
          <cell r="AH30">
            <v>0.122992492030628</v>
          </cell>
          <cell r="AI30">
            <v>6.7841501048263503E-2</v>
          </cell>
          <cell r="AJ30">
            <v>5.2862700524320502E-2</v>
          </cell>
          <cell r="AK30">
            <v>2.8709034035926999E-2</v>
          </cell>
          <cell r="AL30">
            <v>8.2368276939158002E-3</v>
          </cell>
          <cell r="AM30">
            <v>5.8307160791000401E-2</v>
          </cell>
          <cell r="AN30">
            <v>8.7693694148899506E-2</v>
          </cell>
          <cell r="AO30">
            <v>3.2542704576835203E-2</v>
          </cell>
          <cell r="AP30">
            <v>5.51509905997331E-2</v>
          </cell>
          <cell r="AQ30">
            <v>3.9132465589439197E-2</v>
          </cell>
          <cell r="AR30">
            <v>1.4978799488624401E-2</v>
          </cell>
          <cell r="AS30">
            <v>2.4153666437880399E-2</v>
          </cell>
          <cell r="AT30">
            <v>0.22208257638344001</v>
          </cell>
        </row>
        <row r="31">
          <cell r="B31">
            <v>0.70183169843277204</v>
          </cell>
          <cell r="C31">
            <v>0.29817010460507798</v>
          </cell>
          <cell r="D31">
            <v>0.21781273348893701</v>
          </cell>
          <cell r="E31">
            <v>0.100052321190087</v>
          </cell>
          <cell r="F31">
            <v>7.2138577151006397E-2</v>
          </cell>
          <cell r="G31">
            <v>3.3295288579751801E-2</v>
          </cell>
          <cell r="H31">
            <v>0.31696479403799799</v>
          </cell>
          <cell r="I31">
            <v>0.38486690998748302</v>
          </cell>
          <cell r="J31">
            <v>0.19811778396421301</v>
          </cell>
          <cell r="K31">
            <v>8.0357370746071605E-2</v>
          </cell>
          <cell r="L31">
            <v>0.117760414404232</v>
          </cell>
          <cell r="M31">
            <v>6.6757031613260506E-2</v>
          </cell>
          <cell r="N31">
            <v>2.7913743473954401E-2</v>
          </cell>
          <cell r="O31">
            <v>3.8843288792038598E-2</v>
          </cell>
          <cell r="Q31">
            <v>0.63621113028038501</v>
          </cell>
          <cell r="R31">
            <v>0.14629826224727399</v>
          </cell>
          <cell r="S31">
            <v>9.7888464426896304E-2</v>
          </cell>
          <cell r="T31">
            <v>3.4793979874101599E-2</v>
          </cell>
          <cell r="U31">
            <v>2.1519922155267501E-2</v>
          </cell>
          <cell r="V31">
            <v>6.1388677729942998E-3</v>
          </cell>
          <cell r="W31">
            <v>0.30898579812878901</v>
          </cell>
          <cell r="X31">
            <v>0.32722533709280999</v>
          </cell>
          <cell r="Y31">
            <v>0.11150428381668601</v>
          </cell>
          <cell r="Z31">
            <v>4.8409797355368697E-2</v>
          </cell>
          <cell r="AA31">
            <v>6.3094486575509104E-2</v>
          </cell>
          <cell r="AB31">
            <v>2.8655112422084E-2</v>
          </cell>
          <cell r="AC31">
            <v>1.32740579670376E-2</v>
          </cell>
          <cell r="AD31">
            <v>1.5381054675639201E-2</v>
          </cell>
          <cell r="AE31">
            <v>0.78250788070092003</v>
          </cell>
          <cell r="AF31">
            <v>6.5620568152386399E-2</v>
          </cell>
          <cell r="AG31">
            <v>0.15187184235780399</v>
          </cell>
          <cell r="AH31">
            <v>0.119924269062041</v>
          </cell>
          <cell r="AI31">
            <v>6.5258341315985804E-2</v>
          </cell>
          <cell r="AJ31">
            <v>5.06186549957389E-2</v>
          </cell>
          <cell r="AK31">
            <v>2.7156420806757502E-2</v>
          </cell>
          <cell r="AL31">
            <v>7.9789959092092192E-3</v>
          </cell>
          <cell r="AM31">
            <v>5.7641572894672997E-2</v>
          </cell>
          <cell r="AN31">
            <v>8.6613500147526598E-2</v>
          </cell>
          <cell r="AO31">
            <v>3.1947573390702901E-2</v>
          </cell>
          <cell r="AP31">
            <v>5.4665927828722399E-2</v>
          </cell>
          <cell r="AQ31">
            <v>3.8101919191176503E-2</v>
          </cell>
          <cell r="AR31">
            <v>1.46396855069168E-2</v>
          </cell>
          <cell r="AS31">
            <v>2.3462234116399298E-2</v>
          </cell>
          <cell r="AT31">
            <v>0.21749544681171301</v>
          </cell>
        </row>
        <row r="32">
          <cell r="B32">
            <v>0.70341761816508797</v>
          </cell>
          <cell r="C32">
            <v>0.29658249043442902</v>
          </cell>
          <cell r="D32">
            <v>0.217735033882035</v>
          </cell>
          <cell r="E32">
            <v>0.10095554549847099</v>
          </cell>
          <cell r="F32">
            <v>7.3250128569606901E-2</v>
          </cell>
          <cell r="G32">
            <v>3.4102083730735901E-2</v>
          </cell>
          <cell r="H32">
            <v>0.31680009391574698</v>
          </cell>
          <cell r="I32">
            <v>0.38661752308063002</v>
          </cell>
          <cell r="J32">
            <v>0.19562694663160901</v>
          </cell>
          <cell r="K32">
            <v>7.8847456486515297E-2</v>
          </cell>
          <cell r="L32">
            <v>0.11677949075298701</v>
          </cell>
          <cell r="M32">
            <v>6.68534608644583E-2</v>
          </cell>
          <cell r="N32">
            <v>2.7705416557346398E-2</v>
          </cell>
          <cell r="O32">
            <v>3.9148045165575997E-2</v>
          </cell>
          <cell r="Q32">
            <v>0.63731549580282398</v>
          </cell>
          <cell r="R32">
            <v>0.14166691583800001</v>
          </cell>
          <cell r="S32">
            <v>9.4862607521845693E-2</v>
          </cell>
          <cell r="T32">
            <v>3.3820134136139102E-2</v>
          </cell>
          <cell r="U32">
            <v>2.0964429183088901E-2</v>
          </cell>
          <cell r="V32">
            <v>6.0081927291392202E-3</v>
          </cell>
          <cell r="W32">
            <v>0.30859570651598001</v>
          </cell>
          <cell r="X32">
            <v>0.32871978762860499</v>
          </cell>
          <cell r="Y32">
            <v>0.10784678385737199</v>
          </cell>
          <cell r="Z32">
            <v>4.6804308289464601E-2</v>
          </cell>
          <cell r="AA32">
            <v>6.10424751161169E-2</v>
          </cell>
          <cell r="AB32">
            <v>2.78119419442973E-2</v>
          </cell>
          <cell r="AC32">
            <v>1.28557052650212E-2</v>
          </cell>
          <cell r="AD32">
            <v>1.49562369035266E-2</v>
          </cell>
          <cell r="AE32">
            <v>0.77898095594834704</v>
          </cell>
          <cell r="AF32">
            <v>6.6102122362263996E-2</v>
          </cell>
          <cell r="AG32">
            <v>0.15491557459642899</v>
          </cell>
          <cell r="AH32">
            <v>0.122872426360189</v>
          </cell>
          <cell r="AI32">
            <v>6.7135411362331796E-2</v>
          </cell>
          <cell r="AJ32">
            <v>5.22856993865181E-2</v>
          </cell>
          <cell r="AK32">
            <v>2.8093891001596701E-2</v>
          </cell>
          <cell r="AL32">
            <v>8.2043873997671504E-3</v>
          </cell>
          <cell r="AM32">
            <v>5.7897735452025603E-2</v>
          </cell>
          <cell r="AN32">
            <v>8.7780162774236101E-2</v>
          </cell>
          <cell r="AO32">
            <v>3.2043148197050703E-2</v>
          </cell>
          <cell r="AP32">
            <v>5.5737015636870002E-2</v>
          </cell>
          <cell r="AQ32">
            <v>3.9041518920161E-2</v>
          </cell>
          <cell r="AR32">
            <v>1.48497112923252E-2</v>
          </cell>
          <cell r="AS32">
            <v>2.4191808262049402E-2</v>
          </cell>
          <cell r="AT32">
            <v>0.221020491906703</v>
          </cell>
        </row>
        <row r="33">
          <cell r="B33">
            <v>0.708139697244488</v>
          </cell>
          <cell r="C33">
            <v>0.291860343303117</v>
          </cell>
          <cell r="D33">
            <v>0.21496255012415799</v>
          </cell>
          <cell r="E33">
            <v>0.100184125699915</v>
          </cell>
          <cell r="F33">
            <v>7.3079294489209606E-2</v>
          </cell>
          <cell r="G33">
            <v>3.4225958240848002E-2</v>
          </cell>
          <cell r="H33">
            <v>0.31846948748270998</v>
          </cell>
          <cell r="I33">
            <v>0.38967020198062302</v>
          </cell>
          <cell r="J33">
            <v>0.19167622036985901</v>
          </cell>
          <cell r="K33">
            <v>7.6897793651753504E-2</v>
          </cell>
          <cell r="L33">
            <v>0.11477842683068699</v>
          </cell>
          <cell r="M33">
            <v>6.5958166784178596E-2</v>
          </cell>
          <cell r="N33">
            <v>2.7104831135713599E-2</v>
          </cell>
          <cell r="O33">
            <v>3.8853336654101497E-2</v>
          </cell>
          <cell r="Q33">
            <v>0.64075913738268397</v>
          </cell>
          <cell r="R33">
            <v>0.13758154002624501</v>
          </cell>
          <cell r="S33">
            <v>9.2201940407826893E-2</v>
          </cell>
          <cell r="T33">
            <v>3.2975925820028597E-2</v>
          </cell>
          <cell r="U33">
            <v>2.0489039234960801E-2</v>
          </cell>
          <cell r="V33">
            <v>5.9003224472243699E-3</v>
          </cell>
          <cell r="W33">
            <v>0.30934324689645298</v>
          </cell>
          <cell r="X33">
            <v>0.331415882257593</v>
          </cell>
          <cell r="Y33">
            <v>0.104605617077864</v>
          </cell>
          <cell r="Z33">
            <v>4.5379600027614098E-2</v>
          </cell>
          <cell r="AA33">
            <v>5.9226016033829001E-2</v>
          </cell>
          <cell r="AB33">
            <v>2.7075604127247001E-2</v>
          </cell>
          <cell r="AC33">
            <v>1.24868869616144E-2</v>
          </cell>
          <cell r="AD33">
            <v>1.45887173943463E-2</v>
          </cell>
          <cell r="AE33">
            <v>0.77833927219509202</v>
          </cell>
          <cell r="AF33">
            <v>6.7380559861804107E-2</v>
          </cell>
          <cell r="AG33">
            <v>0.15427880327687199</v>
          </cell>
          <cell r="AH33">
            <v>0.122760609716331</v>
          </cell>
          <cell r="AI33">
            <v>6.7208199879886799E-2</v>
          </cell>
          <cell r="AJ33">
            <v>5.2590255254248798E-2</v>
          </cell>
          <cell r="AK33">
            <v>2.8325635793623599E-2</v>
          </cell>
          <cell r="AL33">
            <v>9.1262405862573698E-3</v>
          </cell>
          <cell r="AM33">
            <v>5.82543197230306E-2</v>
          </cell>
          <cell r="AN33">
            <v>8.7070603291994703E-2</v>
          </cell>
          <cell r="AO33">
            <v>3.15181936241394E-2</v>
          </cell>
          <cell r="AP33">
            <v>5.55524107968575E-2</v>
          </cell>
          <cell r="AQ33">
            <v>3.8882562656931602E-2</v>
          </cell>
          <cell r="AR33">
            <v>1.46179441740991E-2</v>
          </cell>
          <cell r="AS33">
            <v>2.4264619259755201E-2</v>
          </cell>
          <cell r="AT33">
            <v>0.22166187497662901</v>
          </cell>
        </row>
        <row r="34">
          <cell r="B34">
            <v>0.73232329683378306</v>
          </cell>
          <cell r="C34">
            <v>0.26767669618129702</v>
          </cell>
          <cell r="D34">
            <v>0.194450442213565</v>
          </cell>
          <cell r="E34">
            <v>8.6915855295956093E-2</v>
          </cell>
          <cell r="F34">
            <v>6.1919928702991497E-2</v>
          </cell>
          <cell r="G34">
            <v>2.7418594595721602E-2</v>
          </cell>
          <cell r="H34">
            <v>0.33076918216117202</v>
          </cell>
          <cell r="I34">
            <v>0.40155409970300898</v>
          </cell>
          <cell r="J34">
            <v>0.18076084461063199</v>
          </cell>
          <cell r="K34">
            <v>7.32262545999839E-2</v>
          </cell>
          <cell r="L34">
            <v>0.107534589318831</v>
          </cell>
          <cell r="M34">
            <v>5.9497260488569702E-2</v>
          </cell>
          <cell r="N34">
            <v>2.4995926762535099E-2</v>
          </cell>
          <cell r="O34">
            <v>3.45013347078666E-2</v>
          </cell>
          <cell r="Q34">
            <v>0.66910666227340698</v>
          </cell>
          <cell r="R34">
            <v>0.13866512477397899</v>
          </cell>
          <cell r="S34">
            <v>9.3008168041706099E-2</v>
          </cell>
          <cell r="T34">
            <v>3.3375617116689703E-2</v>
          </cell>
          <cell r="U34">
            <v>2.07883417606354E-2</v>
          </cell>
          <cell r="V34">
            <v>6.0166167869937399E-3</v>
          </cell>
          <cell r="W34">
            <v>0.32207997366449598</v>
          </cell>
          <cell r="X34">
            <v>0.34702667324886599</v>
          </cell>
          <cell r="Y34">
            <v>0.10528951138258</v>
          </cell>
          <cell r="Z34">
            <v>4.56569576092863E-2</v>
          </cell>
          <cell r="AA34">
            <v>5.9632552132072102E-2</v>
          </cell>
          <cell r="AB34">
            <v>2.73590013384819E-2</v>
          </cell>
          <cell r="AC34">
            <v>1.2587275814123401E-2</v>
          </cell>
          <cell r="AD34">
            <v>1.47717257665443E-2</v>
          </cell>
          <cell r="AE34">
            <v>0.80777037984153299</v>
          </cell>
          <cell r="AF34">
            <v>6.3216634560376406E-2</v>
          </cell>
          <cell r="AG34">
            <v>0.129011571407318</v>
          </cell>
          <cell r="AH34">
            <v>0.101442274171859</v>
          </cell>
          <cell r="AI34">
            <v>5.3540238179266397E-2</v>
          </cell>
          <cell r="AJ34">
            <v>4.1131586942356101E-2</v>
          </cell>
          <cell r="AK34">
            <v>2.1401977808727799E-2</v>
          </cell>
          <cell r="AL34">
            <v>8.6892084966756194E-3</v>
          </cell>
          <cell r="AM34">
            <v>5.45274264541434E-2</v>
          </cell>
          <cell r="AN34">
            <v>7.5471333228051607E-2</v>
          </cell>
          <cell r="AO34">
            <v>2.75692969906976E-2</v>
          </cell>
          <cell r="AP34">
            <v>4.7902037186759103E-2</v>
          </cell>
          <cell r="AQ34">
            <v>3.2138259150087799E-2</v>
          </cell>
          <cell r="AR34">
            <v>1.24086509484117E-2</v>
          </cell>
          <cell r="AS34">
            <v>1.9729608941322301E-2</v>
          </cell>
          <cell r="AT34">
            <v>0.19223013131313499</v>
          </cell>
        </row>
        <row r="35">
          <cell r="B35">
            <v>0.73372748718557901</v>
          </cell>
          <cell r="C35">
            <v>0.26627251738192798</v>
          </cell>
          <cell r="D35">
            <v>0.192134274660474</v>
          </cell>
          <cell r="E35">
            <v>8.6623888684389999E-2</v>
          </cell>
          <cell r="F35">
            <v>6.1643298460554399E-2</v>
          </cell>
          <cell r="G35">
            <v>2.83851541949025E-2</v>
          </cell>
          <cell r="H35">
            <v>0.33069448547849101</v>
          </cell>
          <cell r="I35">
            <v>0.403032984020257</v>
          </cell>
          <cell r="J35">
            <v>0.17964863045934901</v>
          </cell>
          <cell r="K35">
            <v>7.4138242197527807E-2</v>
          </cell>
          <cell r="L35">
            <v>0.10551038754794601</v>
          </cell>
          <cell r="M35">
            <v>5.8238733437302702E-2</v>
          </cell>
          <cell r="N35">
            <v>2.4980589739075399E-2</v>
          </cell>
          <cell r="O35">
            <v>3.3258144526061899E-2</v>
          </cell>
          <cell r="Q35">
            <v>0.67053652987448398</v>
          </cell>
          <cell r="R35">
            <v>0.13837420082879201</v>
          </cell>
          <cell r="S35">
            <v>9.1599929236959296E-2</v>
          </cell>
          <cell r="T35">
            <v>3.2980935235732499E-2</v>
          </cell>
          <cell r="U35">
            <v>2.0546476112263901E-2</v>
          </cell>
          <cell r="V35">
            <v>6.3712868512205301E-3</v>
          </cell>
          <cell r="W35">
            <v>0.321703729785075</v>
          </cell>
          <cell r="X35">
            <v>0.348832781873121</v>
          </cell>
          <cell r="Y35">
            <v>0.105393266520803</v>
          </cell>
          <cell r="Z35">
            <v>4.6774270662291402E-2</v>
          </cell>
          <cell r="AA35">
            <v>5.8618994575502403E-2</v>
          </cell>
          <cell r="AB35">
            <v>2.6609648395777799E-2</v>
          </cell>
          <cell r="AC35">
            <v>1.2434459069249001E-2</v>
          </cell>
          <cell r="AD35">
            <v>1.41751896559589E-2</v>
          </cell>
          <cell r="AE35">
            <v>0.80890969044266603</v>
          </cell>
          <cell r="AF35">
            <v>6.31909573110946E-2</v>
          </cell>
          <cell r="AG35">
            <v>0.12789831655313599</v>
          </cell>
          <cell r="AH35">
            <v>0.100534345423515</v>
          </cell>
          <cell r="AI35">
            <v>5.36429534486575E-2</v>
          </cell>
          <cell r="AJ35">
            <v>4.1096822348290499E-2</v>
          </cell>
          <cell r="AK35">
            <v>2.2013867343681898E-2</v>
          </cell>
          <cell r="AL35">
            <v>8.9907556934153993E-3</v>
          </cell>
          <cell r="AM35">
            <v>5.42002021471365E-2</v>
          </cell>
          <cell r="AN35">
            <v>7.4255363938545302E-2</v>
          </cell>
          <cell r="AO35">
            <v>2.7363971535236401E-2</v>
          </cell>
          <cell r="AP35">
            <v>4.6891392972443997E-2</v>
          </cell>
          <cell r="AQ35">
            <v>3.1629085041524903E-2</v>
          </cell>
          <cell r="AR35">
            <v>1.25461306698264E-2</v>
          </cell>
          <cell r="AS35">
            <v>1.90829548701031E-2</v>
          </cell>
          <cell r="AT35">
            <v>0.19109075476665099</v>
          </cell>
        </row>
        <row r="36">
          <cell r="B36">
            <v>0.73226922784889104</v>
          </cell>
          <cell r="C36">
            <v>0.26773004090571301</v>
          </cell>
          <cell r="D36">
            <v>0.19231612301137099</v>
          </cell>
          <cell r="E36">
            <v>8.7975004329176099E-2</v>
          </cell>
          <cell r="F36">
            <v>6.2677976036359398E-2</v>
          </cell>
          <cell r="G36">
            <v>3.0190273230246801E-2</v>
          </cell>
          <cell r="H36">
            <v>0.328836422144479</v>
          </cell>
          <cell r="I36">
            <v>0.40343278536976201</v>
          </cell>
          <cell r="J36">
            <v>0.17975503633914</v>
          </cell>
          <cell r="K36">
            <v>7.5413916169876694E-2</v>
          </cell>
          <cell r="L36">
            <v>0.104341119458412</v>
          </cell>
          <cell r="M36">
            <v>5.7784729181097901E-2</v>
          </cell>
          <cell r="N36">
            <v>2.5297027122360601E-2</v>
          </cell>
          <cell r="O36">
            <v>3.2487702731994202E-2</v>
          </cell>
          <cell r="Q36">
            <v>0.66848059816914795</v>
          </cell>
          <cell r="R36">
            <v>0.13736533204838899</v>
          </cell>
          <cell r="S36">
            <v>8.9719327833885407E-2</v>
          </cell>
          <cell r="T36">
            <v>3.24159094552166E-2</v>
          </cell>
          <cell r="U36">
            <v>2.01984799887962E-2</v>
          </cell>
          <cell r="V36">
            <v>6.6920227489597603E-3</v>
          </cell>
          <cell r="W36">
            <v>0.31965763340749098</v>
          </cell>
          <cell r="X36">
            <v>0.34882294379053702</v>
          </cell>
          <cell r="Y36">
            <v>0.104949420725219</v>
          </cell>
          <cell r="Z36">
            <v>4.7646001487541403E-2</v>
          </cell>
          <cell r="AA36">
            <v>5.7303418318689799E-2</v>
          </cell>
          <cell r="AB36">
            <v>2.5723885722321399E-2</v>
          </cell>
          <cell r="AC36">
            <v>1.22174289014147E-2</v>
          </cell>
          <cell r="AD36">
            <v>1.3506457235662401E-2</v>
          </cell>
          <cell r="AE36">
            <v>0.80584526143017898</v>
          </cell>
          <cell r="AF36">
            <v>6.3788629679743206E-2</v>
          </cell>
          <cell r="AG36">
            <v>0.13036470885732299</v>
          </cell>
          <cell r="AH36">
            <v>0.102596795177486</v>
          </cell>
          <cell r="AI36">
            <v>5.5559094873959498E-2</v>
          </cell>
          <cell r="AJ36">
            <v>4.2479496047563299E-2</v>
          </cell>
          <cell r="AK36">
            <v>2.3498250481287099E-2</v>
          </cell>
          <cell r="AL36">
            <v>9.1787887369875094E-3</v>
          </cell>
          <cell r="AM36">
            <v>5.4609841579225001E-2</v>
          </cell>
          <cell r="AN36">
            <v>7.4805615613921295E-2</v>
          </cell>
          <cell r="AO36">
            <v>2.7767914682335301E-2</v>
          </cell>
          <cell r="AP36">
            <v>4.7037701139721701E-2</v>
          </cell>
          <cell r="AQ36">
            <v>3.2060843458776501E-2</v>
          </cell>
          <cell r="AR36">
            <v>1.3079598220946001E-2</v>
          </cell>
          <cell r="AS36">
            <v>1.8981245496331799E-2</v>
          </cell>
          <cell r="AT36">
            <v>0.19415440458516001</v>
          </cell>
        </row>
        <row r="37">
          <cell r="B37">
            <v>0.73666486791299102</v>
          </cell>
          <cell r="C37">
            <v>0.26333522973867401</v>
          </cell>
          <cell r="D37">
            <v>0.18697969912665699</v>
          </cell>
          <cell r="E37">
            <v>8.5056016802208798E-2</v>
          </cell>
          <cell r="F37">
            <v>6.00986170976626E-2</v>
          </cell>
          <cell r="G37">
            <v>2.9574476783876199E-2</v>
          </cell>
          <cell r="H37">
            <v>0.329303741641711</v>
          </cell>
          <cell r="I37">
            <v>0.40736110315593899</v>
          </cell>
          <cell r="J37">
            <v>0.17827921054395399</v>
          </cell>
          <cell r="K37">
            <v>7.6355527480576002E-2</v>
          </cell>
          <cell r="L37">
            <v>0.101923682255255</v>
          </cell>
          <cell r="M37">
            <v>5.5481537278083103E-2</v>
          </cell>
          <cell r="N37">
            <v>2.4957397908014399E-2</v>
          </cell>
          <cell r="O37">
            <v>3.0524139904182498E-2</v>
          </cell>
          <cell r="Q37">
            <v>0.67265711314059995</v>
          </cell>
          <cell r="R37">
            <v>0.13763615900842599</v>
          </cell>
          <cell r="S37">
            <v>8.8672462777194094E-2</v>
          </cell>
          <cell r="T37">
            <v>3.2152311258185198E-2</v>
          </cell>
          <cell r="U37">
            <v>2.0038311537907399E-2</v>
          </cell>
          <cell r="V37">
            <v>7.0757340685766402E-3</v>
          </cell>
          <cell r="W37">
            <v>0.320589984015834</v>
          </cell>
          <cell r="X37">
            <v>0.35206710519847401</v>
          </cell>
          <cell r="Y37">
            <v>0.10548384306438401</v>
          </cell>
          <cell r="Z37">
            <v>4.8963691678335898E-2</v>
          </cell>
          <cell r="AA37">
            <v>5.65201508231312E-2</v>
          </cell>
          <cell r="AB37">
            <v>2.5076575199591299E-2</v>
          </cell>
          <cell r="AC37">
            <v>1.21139986383417E-2</v>
          </cell>
          <cell r="AD37">
            <v>1.2962577065345799E-2</v>
          </cell>
          <cell r="AE37">
            <v>0.81029296923133498</v>
          </cell>
          <cell r="AF37">
            <v>6.4007754772390804E-2</v>
          </cell>
          <cell r="AG37">
            <v>0.125699070730248</v>
          </cell>
          <cell r="AH37">
            <v>9.8307236349462701E-2</v>
          </cell>
          <cell r="AI37">
            <v>5.2903705544023703E-2</v>
          </cell>
          <cell r="AJ37">
            <v>4.0060305559755101E-2</v>
          </cell>
          <cell r="AK37">
            <v>2.2498742715299499E-2</v>
          </cell>
          <cell r="AL37">
            <v>8.7137576258772293E-3</v>
          </cell>
          <cell r="AM37">
            <v>5.5293997957465202E-2</v>
          </cell>
          <cell r="AN37">
            <v>7.2795367479570203E-2</v>
          </cell>
          <cell r="AO37">
            <v>2.7391835802240201E-2</v>
          </cell>
          <cell r="AP37">
            <v>4.5403531432123799E-2</v>
          </cell>
          <cell r="AQ37">
            <v>3.04049620784917E-2</v>
          </cell>
          <cell r="AR37">
            <v>1.2843399269672699E-2</v>
          </cell>
          <cell r="AS37">
            <v>1.7561562838836801E-2</v>
          </cell>
          <cell r="AT37">
            <v>0.18970743513003499</v>
          </cell>
        </row>
        <row r="38">
          <cell r="B38">
            <v>0.73334712651558198</v>
          </cell>
          <cell r="C38">
            <v>0.26665293797850598</v>
          </cell>
          <cell r="D38">
            <v>0.188872331287712</v>
          </cell>
          <cell r="E38">
            <v>8.7769922567531494E-2</v>
          </cell>
          <cell r="F38">
            <v>6.2244779837783502E-2</v>
          </cell>
          <cell r="G38">
            <v>3.2192481692411602E-2</v>
          </cell>
          <cell r="H38">
            <v>0.32647274627393802</v>
          </cell>
          <cell r="I38">
            <v>0.40687435454603998</v>
          </cell>
          <cell r="J38">
            <v>0.178883010987192</v>
          </cell>
          <cell r="K38">
            <v>7.7780602378084998E-2</v>
          </cell>
          <cell r="L38">
            <v>0.10110240779507</v>
          </cell>
          <cell r="M38">
            <v>5.5577437276952003E-2</v>
          </cell>
          <cell r="N38">
            <v>2.5525140200890101E-2</v>
          </cell>
          <cell r="O38">
            <v>3.0052297445728401E-2</v>
          </cell>
          <cell r="Q38">
            <v>0.66929292678832997</v>
          </cell>
          <cell r="R38">
            <v>0.13636417686939201</v>
          </cell>
          <cell r="S38">
            <v>8.6631923913955702E-2</v>
          </cell>
          <cell r="T38">
            <v>3.1528383493423497E-2</v>
          </cell>
          <cell r="U38">
            <v>1.9653573632240299E-2</v>
          </cell>
          <cell r="V38">
            <v>7.3800448394995798E-3</v>
          </cell>
          <cell r="W38">
            <v>0.31792866538332798</v>
          </cell>
          <cell r="X38">
            <v>0.35136423479241302</v>
          </cell>
          <cell r="Y38">
            <v>0.104835785925388</v>
          </cell>
          <cell r="Z38">
            <v>4.9732246628064899E-2</v>
          </cell>
          <cell r="AA38">
            <v>5.51035390967042E-2</v>
          </cell>
          <cell r="AB38">
            <v>2.4148335680365601E-2</v>
          </cell>
          <cell r="AC38">
            <v>1.18748082745647E-2</v>
          </cell>
          <cell r="AD38">
            <v>1.22735279935663E-2</v>
          </cell>
          <cell r="AE38">
            <v>0.80565716991966496</v>
          </cell>
          <cell r="AF38">
            <v>6.4054199727252098E-2</v>
          </cell>
          <cell r="AG38">
            <v>0.130288761109114</v>
          </cell>
          <cell r="AH38">
            <v>0.102240407373756</v>
          </cell>
          <cell r="AI38">
            <v>5.6241539074107998E-2</v>
          </cell>
          <cell r="AJ38">
            <v>4.25912062055432E-2</v>
          </cell>
          <cell r="AK38">
            <v>2.4812436852912002E-2</v>
          </cell>
          <cell r="AL38">
            <v>8.5440808906095608E-3</v>
          </cell>
          <cell r="AM38">
            <v>5.5510119753627102E-2</v>
          </cell>
          <cell r="AN38">
            <v>7.4047225061804001E-2</v>
          </cell>
          <cell r="AO38">
            <v>2.8048355750020099E-2</v>
          </cell>
          <cell r="AP38">
            <v>4.5998868698366002E-2</v>
          </cell>
          <cell r="AQ38">
            <v>3.1429101596586399E-2</v>
          </cell>
          <cell r="AR38">
            <v>1.36503319263254E-2</v>
          </cell>
          <cell r="AS38">
            <v>1.7778769452162099E-2</v>
          </cell>
          <cell r="AT38">
            <v>0.19434314242113301</v>
          </cell>
        </row>
        <row r="39">
          <cell r="B39">
            <v>0.73833618148816804</v>
          </cell>
          <cell r="C39">
            <v>0.261664898109009</v>
          </cell>
          <cell r="D39">
            <v>0.184242328635982</v>
          </cell>
          <cell r="E39">
            <v>8.44611138132631E-2</v>
          </cell>
          <cell r="F39">
            <v>5.96549119672906E-2</v>
          </cell>
          <cell r="G39">
            <v>3.00373623394098E-2</v>
          </cell>
          <cell r="H39">
            <v>0.32681652575667802</v>
          </cell>
          <cell r="I39">
            <v>0.411519636464379</v>
          </cell>
          <cell r="J39">
            <v>0.177203780590515</v>
          </cell>
          <cell r="K39">
            <v>7.7422566317777997E-2</v>
          </cell>
          <cell r="L39">
            <v>9.9781213916518396E-2</v>
          </cell>
          <cell r="M39">
            <v>5.4423748438870302E-2</v>
          </cell>
          <cell r="N39">
            <v>2.4806199801743499E-2</v>
          </cell>
          <cell r="O39">
            <v>2.9617549045585799E-2</v>
          </cell>
          <cell r="Q39">
            <v>0.67669877033332504</v>
          </cell>
          <cell r="R39">
            <v>0.13611009093788001</v>
          </cell>
          <cell r="S39">
            <v>8.58929474806059E-2</v>
          </cell>
          <cell r="T39">
            <v>3.11383717944092E-2</v>
          </cell>
          <cell r="U39">
            <v>1.9363798984952101E-2</v>
          </cell>
          <cell r="V39">
            <v>7.0594331470211604E-3</v>
          </cell>
          <cell r="W39">
            <v>0.31859511283701603</v>
          </cell>
          <cell r="X39">
            <v>0.35810363775750997</v>
          </cell>
          <cell r="Y39">
            <v>0.104971712750021</v>
          </cell>
          <cell r="Z39">
            <v>5.0217138611435098E-2</v>
          </cell>
          <cell r="AA39">
            <v>5.4754574293321603E-2</v>
          </cell>
          <cell r="AB39">
            <v>2.4078936299743399E-2</v>
          </cell>
          <cell r="AC39">
            <v>1.17745715674835E-2</v>
          </cell>
          <cell r="AD39">
            <v>1.23043652399194E-2</v>
          </cell>
          <cell r="AE39">
            <v>0.81280891079762296</v>
          </cell>
          <cell r="AF39">
            <v>6.1637411154843197E-2</v>
          </cell>
          <cell r="AG39">
            <v>0.12555480717112899</v>
          </cell>
          <cell r="AH39">
            <v>9.8349381155376003E-2</v>
          </cell>
          <cell r="AI39">
            <v>5.3322742018853897E-2</v>
          </cell>
          <cell r="AJ39">
            <v>4.0291112982338499E-2</v>
          </cell>
          <cell r="AK39">
            <v>2.29779291923887E-2</v>
          </cell>
          <cell r="AL39">
            <v>8.2214129196619603E-3</v>
          </cell>
          <cell r="AM39">
            <v>5.3415998706868202E-2</v>
          </cell>
          <cell r="AN39">
            <v>7.2232067840494296E-2</v>
          </cell>
          <cell r="AO39">
            <v>2.7205427706342902E-2</v>
          </cell>
          <cell r="AP39">
            <v>4.5026639623196703E-2</v>
          </cell>
          <cell r="AQ39">
            <v>3.0344812139126799E-2</v>
          </cell>
          <cell r="AR39">
            <v>1.303162823426E-2</v>
          </cell>
          <cell r="AS39">
            <v>1.7313183805666502E-2</v>
          </cell>
          <cell r="AT39">
            <v>0.18719236009412199</v>
          </cell>
        </row>
        <row r="40">
          <cell r="B40">
            <v>0.74384313143724401</v>
          </cell>
          <cell r="C40">
            <v>0.25615669652436701</v>
          </cell>
          <cell r="D40">
            <v>0.17889875711241501</v>
          </cell>
          <cell r="E40">
            <v>8.0531557814190094E-2</v>
          </cell>
          <cell r="F40">
            <v>5.6566142164645103E-2</v>
          </cell>
          <cell r="G40">
            <v>2.75536187107162E-2</v>
          </cell>
          <cell r="H40">
            <v>0.32593535546275099</v>
          </cell>
          <cell r="I40">
            <v>0.417907763560108</v>
          </cell>
          <cell r="J40">
            <v>0.17562513592170001</v>
          </cell>
          <cell r="K40">
            <v>7.7257937507640997E-2</v>
          </cell>
          <cell r="L40">
            <v>9.8367198459432398E-2</v>
          </cell>
          <cell r="M40">
            <v>5.2977936689597202E-2</v>
          </cell>
          <cell r="N40">
            <v>2.3965414127236899E-2</v>
          </cell>
          <cell r="O40">
            <v>2.9012522984242301E-2</v>
          </cell>
          <cell r="Q40">
            <v>0.67875115297709898</v>
          </cell>
          <cell r="R40">
            <v>0.13476221532669799</v>
          </cell>
          <cell r="S40">
            <v>8.4458087194115405E-2</v>
          </cell>
          <cell r="T40">
            <v>3.0494893776133701E-2</v>
          </cell>
          <cell r="U40">
            <v>1.8915942369774799E-2</v>
          </cell>
          <cell r="V40">
            <v>6.6790934986706496E-3</v>
          </cell>
          <cell r="W40">
            <v>0.31671360721131397</v>
          </cell>
          <cell r="X40">
            <v>0.36203753312606801</v>
          </cell>
          <cell r="Y40">
            <v>0.10426731627581499</v>
          </cell>
          <cell r="Z40">
            <v>5.0304124821576E-2</v>
          </cell>
          <cell r="AA40">
            <v>5.3963191966554303E-2</v>
          </cell>
          <cell r="AB40">
            <v>2.3815798580658701E-2</v>
          </cell>
          <cell r="AC40">
            <v>1.1578950522348801E-2</v>
          </cell>
          <cell r="AD40">
            <v>1.22368484810119E-2</v>
          </cell>
          <cell r="AE40">
            <v>0.81351340053440002</v>
          </cell>
          <cell r="AF40">
            <v>6.5091978460145E-2</v>
          </cell>
          <cell r="AG40">
            <v>0.12139448119767</v>
          </cell>
          <cell r="AH40">
            <v>9.4440669918299705E-2</v>
          </cell>
          <cell r="AI40">
            <v>5.00366640380564E-2</v>
          </cell>
          <cell r="AJ40">
            <v>3.7650199794870297E-2</v>
          </cell>
          <cell r="AK40">
            <v>2.0874525212045501E-2</v>
          </cell>
          <cell r="AL40">
            <v>9.2217482514367708E-3</v>
          </cell>
          <cell r="AM40">
            <v>5.58702304340402E-2</v>
          </cell>
          <cell r="AN40">
            <v>7.1357819645884404E-2</v>
          </cell>
          <cell r="AO40">
            <v>2.6953812686065001E-2</v>
          </cell>
          <cell r="AP40">
            <v>4.4404006492878102E-2</v>
          </cell>
          <cell r="AQ40">
            <v>2.9162138108938501E-2</v>
          </cell>
          <cell r="AR40">
            <v>1.23864636048881E-2</v>
          </cell>
          <cell r="AS40">
            <v>1.6775674503230299E-2</v>
          </cell>
          <cell r="AT40">
            <v>0.186486561374062</v>
          </cell>
        </row>
        <row r="41">
          <cell r="B41">
            <v>0.75141380687298698</v>
          </cell>
          <cell r="C41">
            <v>0.24858611324959101</v>
          </cell>
          <cell r="D41">
            <v>0.171745063023509</v>
          </cell>
          <cell r="E41">
            <v>7.5138078876639605E-2</v>
          </cell>
          <cell r="F41">
            <v>5.2198091959321E-2</v>
          </cell>
          <cell r="G41">
            <v>2.4188822728545799E-2</v>
          </cell>
          <cell r="H41">
            <v>0.32704096322214798</v>
          </cell>
          <cell r="I41">
            <v>0.42437283799198799</v>
          </cell>
          <cell r="J41">
            <v>0.17344803225474101</v>
          </cell>
          <cell r="K41">
            <v>7.6841049477757106E-2</v>
          </cell>
          <cell r="L41">
            <v>9.6606983265373605E-2</v>
          </cell>
          <cell r="M41">
            <v>5.0949254371488999E-2</v>
          </cell>
          <cell r="N41">
            <v>2.2939985932900399E-2</v>
          </cell>
          <cell r="O41">
            <v>2.8009268862530402E-2</v>
          </cell>
          <cell r="Q41">
            <v>0.68705617513503903</v>
          </cell>
          <cell r="R41">
            <v>0.13463658021612299</v>
          </cell>
          <cell r="S41">
            <v>8.3782778757600304E-2</v>
          </cell>
          <cell r="T41">
            <v>3.0124293061269101E-2</v>
          </cell>
          <cell r="U41">
            <v>1.8636818815343799E-2</v>
          </cell>
          <cell r="V41">
            <v>6.3559037164154101E-3</v>
          </cell>
          <cell r="W41">
            <v>0.31771862815913199</v>
          </cell>
          <cell r="X41">
            <v>0.36933754139684599</v>
          </cell>
          <cell r="Y41">
            <v>0.104512282962617</v>
          </cell>
          <cell r="Z41">
            <v>5.0853799668732602E-2</v>
          </cell>
          <cell r="AA41">
            <v>5.3658484172388797E-2</v>
          </cell>
          <cell r="AB41">
            <v>2.3768388290428301E-2</v>
          </cell>
          <cell r="AC41">
            <v>1.1487473715676899E-2</v>
          </cell>
          <cell r="AD41">
            <v>1.22809149154473E-2</v>
          </cell>
          <cell r="AE41">
            <v>0.82169277039275201</v>
          </cell>
          <cell r="AF41">
            <v>6.4357631737948298E-2</v>
          </cell>
          <cell r="AG41">
            <v>0.113949533033468</v>
          </cell>
          <cell r="AH41">
            <v>8.7962284265908505E-2</v>
          </cell>
          <cell r="AI41">
            <v>4.5013785815370501E-2</v>
          </cell>
          <cell r="AJ41">
            <v>3.3561273143977201E-2</v>
          </cell>
          <cell r="AK41">
            <v>1.7832919012130299E-2</v>
          </cell>
          <cell r="AL41">
            <v>9.3223350630164195E-3</v>
          </cell>
          <cell r="AM41">
            <v>5.5035296595142003E-2</v>
          </cell>
          <cell r="AN41">
            <v>6.8935749292124204E-2</v>
          </cell>
          <cell r="AO41">
            <v>2.59872498090244E-2</v>
          </cell>
          <cell r="AP41">
            <v>4.2948499092984697E-2</v>
          </cell>
          <cell r="AQ41">
            <v>2.7180866081060601E-2</v>
          </cell>
          <cell r="AR41">
            <v>1.1452512217223499E-2</v>
          </cell>
          <cell r="AS41">
            <v>1.5728353947082999E-2</v>
          </cell>
          <cell r="AT41">
            <v>0.17830722960724901</v>
          </cell>
        </row>
        <row r="42">
          <cell r="B42">
            <v>0.75041008475506299</v>
          </cell>
          <cell r="C42">
            <v>0.24958969732066699</v>
          </cell>
          <cell r="D42">
            <v>0.17198355536837201</v>
          </cell>
          <cell r="E42">
            <v>7.4583827578360906E-2</v>
          </cell>
          <cell r="F42">
            <v>5.1764519641890598E-2</v>
          </cell>
          <cell r="G42">
            <v>2.32626590333893E-2</v>
          </cell>
          <cell r="H42">
            <v>0.32212151819880802</v>
          </cell>
          <cell r="I42">
            <v>0.42828856771168999</v>
          </cell>
          <cell r="J42">
            <v>0.17500586864834</v>
          </cell>
          <cell r="K42">
            <v>7.7606142474720793E-2</v>
          </cell>
          <cell r="L42">
            <v>9.7399727024427299E-2</v>
          </cell>
          <cell r="M42">
            <v>5.1321167316439098E-2</v>
          </cell>
          <cell r="N42">
            <v>2.2819307424438998E-2</v>
          </cell>
          <cell r="O42">
            <v>2.85018603375112E-2</v>
          </cell>
          <cell r="Q42">
            <v>0.681373916152891</v>
          </cell>
          <cell r="R42">
            <v>0.13177077064730899</v>
          </cell>
          <cell r="S42">
            <v>8.1402562250903199E-2</v>
          </cell>
          <cell r="T42">
            <v>2.9140746602865999E-2</v>
          </cell>
          <cell r="U42">
            <v>1.7978510323123299E-2</v>
          </cell>
          <cell r="V42">
            <v>5.90349997875833E-3</v>
          </cell>
          <cell r="W42">
            <v>0.31225672987046899</v>
          </cell>
          <cell r="X42">
            <v>0.36911718787436398</v>
          </cell>
          <cell r="Y42">
            <v>0.102630021019551</v>
          </cell>
          <cell r="Z42">
            <v>5.0368208163571002E-2</v>
          </cell>
          <cell r="AA42">
            <v>5.2261814082629199E-2</v>
          </cell>
          <cell r="AB42">
            <v>2.3237246233230702E-2</v>
          </cell>
          <cell r="AC42">
            <v>1.1162236113887799E-2</v>
          </cell>
          <cell r="AD42">
            <v>1.20750103711359E-2</v>
          </cell>
          <cell r="AE42">
            <v>0.81314468435442999</v>
          </cell>
          <cell r="AF42">
            <v>6.9036168602172002E-2</v>
          </cell>
          <cell r="AG42">
            <v>0.117818926673357</v>
          </cell>
          <cell r="AH42">
            <v>9.0580993117469005E-2</v>
          </cell>
          <cell r="AI42">
            <v>4.5443080975494897E-2</v>
          </cell>
          <cell r="AJ42">
            <v>3.3786009318767303E-2</v>
          </cell>
          <cell r="AK42">
            <v>1.7359159054631E-2</v>
          </cell>
          <cell r="AL42">
            <v>9.8647883283386195E-3</v>
          </cell>
          <cell r="AM42">
            <v>5.9171379837325698E-2</v>
          </cell>
          <cell r="AN42">
            <v>7.2375847628788501E-2</v>
          </cell>
          <cell r="AO42">
            <v>2.7237934311149899E-2</v>
          </cell>
          <cell r="AP42">
            <v>4.51379129417981E-2</v>
          </cell>
          <cell r="AQ42">
            <v>2.80839210832084E-2</v>
          </cell>
          <cell r="AR42">
            <v>1.1657071310551201E-2</v>
          </cell>
          <cell r="AS42">
            <v>1.64268499663754E-2</v>
          </cell>
          <cell r="AT42">
            <v>0.18685512708226901</v>
          </cell>
        </row>
        <row r="43">
          <cell r="B43">
            <v>0.74443077738396801</v>
          </cell>
          <cell r="C43">
            <v>0.25556922052055597</v>
          </cell>
          <cell r="D43">
            <v>0.17662658076733401</v>
          </cell>
          <cell r="E43">
            <v>7.6897145598195493E-2</v>
          </cell>
          <cell r="F43">
            <v>5.3743663127534098E-2</v>
          </cell>
          <cell r="G43">
            <v>2.3754351058747399E-2</v>
          </cell>
          <cell r="H43">
            <v>0.31421188753974799</v>
          </cell>
          <cell r="I43">
            <v>0.43021889749840903</v>
          </cell>
          <cell r="J43">
            <v>0.178672075038776</v>
          </cell>
          <cell r="K43">
            <v>7.8942641527566901E-2</v>
          </cell>
          <cell r="L43">
            <v>9.9729434739451103E-2</v>
          </cell>
          <cell r="M43">
            <v>5.3142793709412203E-2</v>
          </cell>
          <cell r="N43">
            <v>2.3153482386184102E-2</v>
          </cell>
          <cell r="O43">
            <v>2.9989311823017801E-2</v>
          </cell>
          <cell r="Q43">
            <v>0.66900610923767101</v>
          </cell>
          <cell r="R43">
            <v>0.12766584753990201</v>
          </cell>
          <cell r="S43">
            <v>7.82754421234131E-2</v>
          </cell>
          <cell r="T43">
            <v>2.7893824502825699E-2</v>
          </cell>
          <cell r="U43">
            <v>1.7159279435873E-2</v>
          </cell>
          <cell r="V43">
            <v>5.4054486335330101E-3</v>
          </cell>
          <cell r="W43">
            <v>0.30381803398305901</v>
          </cell>
          <cell r="X43">
            <v>0.36518808378317502</v>
          </cell>
          <cell r="Y43">
            <v>9.9772021174430806E-2</v>
          </cell>
          <cell r="Z43">
            <v>4.9390406695541803E-2</v>
          </cell>
          <cell r="AA43">
            <v>5.03816160307336E-2</v>
          </cell>
          <cell r="AB43">
            <v>2.24883761256933E-2</v>
          </cell>
          <cell r="AC43">
            <v>1.0734545256064799E-2</v>
          </cell>
          <cell r="AD43">
            <v>1.1753831032691E-2</v>
          </cell>
          <cell r="AE43">
            <v>0.79667193740155695</v>
          </cell>
          <cell r="AF43">
            <v>7.5424668146297294E-2</v>
          </cell>
          <cell r="AG43">
            <v>0.12790337298065399</v>
          </cell>
          <cell r="AH43">
            <v>9.8351138643920505E-2</v>
          </cell>
          <cell r="AI43">
            <v>4.9003321095369798E-2</v>
          </cell>
          <cell r="AJ43">
            <v>3.6584383691660997E-2</v>
          </cell>
          <cell r="AK43">
            <v>1.8348902425214399E-2</v>
          </cell>
          <cell r="AL43">
            <v>1.03938535566886E-2</v>
          </cell>
          <cell r="AM43">
            <v>6.5030813715234198E-2</v>
          </cell>
          <cell r="AN43">
            <v>7.8900053864344899E-2</v>
          </cell>
          <cell r="AO43">
            <v>2.9552234832025098E-2</v>
          </cell>
          <cell r="AP43">
            <v>4.9347818708717503E-2</v>
          </cell>
          <cell r="AQ43">
            <v>3.0654417583718899E-2</v>
          </cell>
          <cell r="AR43">
            <v>1.24189371301193E-2</v>
          </cell>
          <cell r="AS43">
            <v>1.8235480790326799E-2</v>
          </cell>
          <cell r="AT43">
            <v>0.20332803398552601</v>
          </cell>
        </row>
        <row r="44">
          <cell r="B44">
            <v>0.73382564997921096</v>
          </cell>
          <cell r="C44">
            <v>0.26617454071424002</v>
          </cell>
          <cell r="D44">
            <v>0.18464214727702399</v>
          </cell>
          <cell r="E44">
            <v>8.07665087847379E-2</v>
          </cell>
          <cell r="F44">
            <v>5.6786813552441202E-2</v>
          </cell>
          <cell r="G44">
            <v>2.5596300202557199E-2</v>
          </cell>
          <cell r="H44">
            <v>0.308257263808069</v>
          </cell>
          <cell r="I44">
            <v>0.425568396480066</v>
          </cell>
          <cell r="J44">
            <v>0.18540803530133701</v>
          </cell>
          <cell r="K44">
            <v>8.1532396443872904E-2</v>
          </cell>
          <cell r="L44">
            <v>0.10387563902147</v>
          </cell>
          <cell r="M44">
            <v>5.5170207703046301E-2</v>
          </cell>
          <cell r="N44">
            <v>2.39796951143386E-2</v>
          </cell>
          <cell r="O44">
            <v>3.1190512898033599E-2</v>
          </cell>
          <cell r="Q44">
            <v>0.65579222452012198</v>
          </cell>
          <cell r="R44">
            <v>0.129287322291358</v>
          </cell>
          <cell r="S44">
            <v>7.9287778732542905E-2</v>
          </cell>
          <cell r="T44">
            <v>2.80405579391667E-2</v>
          </cell>
          <cell r="U44">
            <v>1.7405969389021E-2</v>
          </cell>
          <cell r="V44">
            <v>5.5314533894407804E-3</v>
          </cell>
          <cell r="W44">
            <v>0.29776396881035599</v>
          </cell>
          <cell r="X44">
            <v>0.35802826662231702</v>
          </cell>
          <cell r="Y44">
            <v>0.101246765468285</v>
          </cell>
          <cell r="Z44">
            <v>4.9999545728198203E-2</v>
          </cell>
          <cell r="AA44">
            <v>5.1247220520956503E-2</v>
          </cell>
          <cell r="AB44">
            <v>2.25091046786191E-2</v>
          </cell>
          <cell r="AC44">
            <v>1.06345887631797E-2</v>
          </cell>
          <cell r="AD44">
            <v>1.1874515988678299E-2</v>
          </cell>
          <cell r="AE44">
            <v>0.78507948758243096</v>
          </cell>
          <cell r="AF44">
            <v>7.8033425459089006E-2</v>
          </cell>
          <cell r="AG44">
            <v>0.13688721842288201</v>
          </cell>
          <cell r="AH44">
            <v>0.10535436854448101</v>
          </cell>
          <cell r="AI44">
            <v>5.27259508455711E-2</v>
          </cell>
          <cell r="AJ44">
            <v>3.9380844163420199E-2</v>
          </cell>
          <cell r="AK44">
            <v>2.0064846813116401E-2</v>
          </cell>
          <cell r="AL44">
            <v>1.04932949977125E-2</v>
          </cell>
          <cell r="AM44">
            <v>6.7540129857749501E-2</v>
          </cell>
          <cell r="AN44">
            <v>8.4161269833052096E-2</v>
          </cell>
          <cell r="AO44">
            <v>3.1532850715674701E-2</v>
          </cell>
          <cell r="AP44">
            <v>5.2628418500513703E-2</v>
          </cell>
          <cell r="AQ44">
            <v>3.26611030244272E-2</v>
          </cell>
          <cell r="AR44">
            <v>1.33451063511589E-2</v>
          </cell>
          <cell r="AS44">
            <v>1.9315996909355301E-2</v>
          </cell>
          <cell r="AT44">
            <v>0.21492064715335499</v>
          </cell>
        </row>
        <row r="45">
          <cell r="B45">
            <v>0.71368210298867296</v>
          </cell>
          <cell r="C45">
            <v>0.28631828114258101</v>
          </cell>
          <cell r="D45">
            <v>0.20089838176313801</v>
          </cell>
          <cell r="E45">
            <v>8.9795404923392094E-2</v>
          </cell>
          <cell r="F45">
            <v>6.4025327796704598E-2</v>
          </cell>
          <cell r="G45">
            <v>3.0070120594366902E-2</v>
          </cell>
          <cell r="H45">
            <v>0.29648944174703201</v>
          </cell>
          <cell r="I45">
            <v>0.41719267380617803</v>
          </cell>
          <cell r="J45">
            <v>0.19652288258976799</v>
          </cell>
          <cell r="K45">
            <v>8.5419903518891505E-2</v>
          </cell>
          <cell r="L45">
            <v>0.111102978204694</v>
          </cell>
          <cell r="M45">
            <v>5.9725283240860398E-2</v>
          </cell>
          <cell r="N45">
            <v>2.5770076858760201E-2</v>
          </cell>
          <cell r="O45">
            <v>3.3955206484911897E-2</v>
          </cell>
          <cell r="Q45">
            <v>0.63067397155868699</v>
          </cell>
          <cell r="R45">
            <v>0.12836222141946901</v>
          </cell>
          <cell r="S45">
            <v>7.8737534563604994E-2</v>
          </cell>
          <cell r="T45">
            <v>2.76446574927957E-2</v>
          </cell>
          <cell r="U45">
            <v>1.7308472318161901E-2</v>
          </cell>
          <cell r="V45">
            <v>5.5458296329844101E-3</v>
          </cell>
          <cell r="W45">
            <v>0.28630726164536802</v>
          </cell>
          <cell r="X45">
            <v>0.34436672288875497</v>
          </cell>
          <cell r="Y45">
            <v>0.10071756785946399</v>
          </cell>
          <cell r="Z45">
            <v>4.9624689832071599E-2</v>
          </cell>
          <cell r="AA45">
            <v>5.1092878058790897E-2</v>
          </cell>
          <cell r="AB45">
            <v>2.20988278647581E-2</v>
          </cell>
          <cell r="AC45">
            <v>1.03361854063895E-2</v>
          </cell>
          <cell r="AD45">
            <v>1.1762642444628201E-2</v>
          </cell>
          <cell r="AE45">
            <v>0.75903609691032703</v>
          </cell>
          <cell r="AF45">
            <v>8.3008131429986004E-2</v>
          </cell>
          <cell r="AG45">
            <v>0.157956059723112</v>
          </cell>
          <cell r="AH45">
            <v>0.122160847199533</v>
          </cell>
          <cell r="AI45">
            <v>6.2150747430596502E-2</v>
          </cell>
          <cell r="AJ45">
            <v>4.67168554785427E-2</v>
          </cell>
          <cell r="AK45">
            <v>2.4524290961382401E-2</v>
          </cell>
          <cell r="AL45">
            <v>1.0182180101664899E-2</v>
          </cell>
          <cell r="AM45">
            <v>7.2825950917423804E-2</v>
          </cell>
          <cell r="AN45">
            <v>9.5805314730303695E-2</v>
          </cell>
          <cell r="AO45">
            <v>3.5795213686819899E-2</v>
          </cell>
          <cell r="AP45">
            <v>6.0010100145903501E-2</v>
          </cell>
          <cell r="AQ45">
            <v>3.7626455376102298E-2</v>
          </cell>
          <cell r="AR45">
            <v>1.54338914523707E-2</v>
          </cell>
          <cell r="AS45">
            <v>2.2192564040283799E-2</v>
          </cell>
          <cell r="AT45">
            <v>0.24096420656855999</v>
          </cell>
        </row>
        <row r="46">
          <cell r="B46">
            <v>0.704524512332251</v>
          </cell>
          <cell r="C46">
            <v>0.29547545093849997</v>
          </cell>
          <cell r="D46">
            <v>0.20807619500747701</v>
          </cell>
          <cell r="E46">
            <v>9.4286839669026207E-2</v>
          </cell>
          <cell r="F46">
            <v>6.7896870395745296E-2</v>
          </cell>
          <cell r="G46">
            <v>3.30893135421109E-2</v>
          </cell>
          <cell r="H46">
            <v>0.29120450064942699</v>
          </cell>
          <cell r="I46">
            <v>0.413320026748346</v>
          </cell>
          <cell r="J46">
            <v>0.20118861977431601</v>
          </cell>
          <cell r="K46">
            <v>8.7399260880535304E-2</v>
          </cell>
          <cell r="L46">
            <v>0.11378935694914501</v>
          </cell>
          <cell r="M46">
            <v>6.1197524953903903E-2</v>
          </cell>
          <cell r="N46">
            <v>2.63899689030598E-2</v>
          </cell>
          <cell r="O46">
            <v>3.4807555889577402E-2</v>
          </cell>
          <cell r="Q46">
            <v>0.61892147124331898</v>
          </cell>
          <cell r="R46">
            <v>0.12996443542931499</v>
          </cell>
          <cell r="S46">
            <v>7.97367546671294E-2</v>
          </cell>
          <cell r="T46">
            <v>2.78021175112509E-2</v>
          </cell>
          <cell r="U46">
            <v>1.7550504542044602E-2</v>
          </cell>
          <cell r="V46">
            <v>5.6668919295974497E-3</v>
          </cell>
          <cell r="W46">
            <v>0.28092068813823201</v>
          </cell>
          <cell r="X46">
            <v>0.338000798299466</v>
          </cell>
          <cell r="Y46">
            <v>0.10216232461382301</v>
          </cell>
          <cell r="Z46">
            <v>5.0227684565631203E-2</v>
          </cell>
          <cell r="AA46">
            <v>5.1934639365278402E-2</v>
          </cell>
          <cell r="AB46">
            <v>2.21352254684638E-2</v>
          </cell>
          <cell r="AC46">
            <v>1.0251613223306699E-2</v>
          </cell>
          <cell r="AD46">
            <v>1.1883612148181301E-2</v>
          </cell>
          <cell r="AE46">
            <v>0.74888577360481201</v>
          </cell>
          <cell r="AF46">
            <v>8.5603041088932103E-2</v>
          </cell>
          <cell r="AG46">
            <v>0.16551101550918501</v>
          </cell>
          <cell r="AH46">
            <v>0.128339440340348</v>
          </cell>
          <cell r="AI46">
            <v>6.6484722157775303E-2</v>
          </cell>
          <cell r="AJ46">
            <v>5.0346365853700698E-2</v>
          </cell>
          <cell r="AK46">
            <v>2.74224216125134E-2</v>
          </cell>
          <cell r="AL46">
            <v>1.0283812511195201E-2</v>
          </cell>
          <cell r="AM46">
            <v>7.5319228448880393E-2</v>
          </cell>
          <cell r="AN46">
            <v>9.9026295160493202E-2</v>
          </cell>
          <cell r="AO46">
            <v>3.7171576314904101E-2</v>
          </cell>
          <cell r="AP46">
            <v>6.18547175838665E-2</v>
          </cell>
          <cell r="AQ46">
            <v>3.90622994854401E-2</v>
          </cell>
          <cell r="AR46">
            <v>1.6138355679753101E-2</v>
          </cell>
          <cell r="AS46">
            <v>2.2923943741396099E-2</v>
          </cell>
          <cell r="AT46">
            <v>0.25111408413957398</v>
          </cell>
        </row>
        <row r="47">
          <cell r="B47">
            <v>0.69196456600911904</v>
          </cell>
          <cell r="C47">
            <v>0.30803544959053403</v>
          </cell>
          <cell r="D47">
            <v>0.217308719176799</v>
          </cell>
          <cell r="E47">
            <v>9.8209197283722599E-2</v>
          </cell>
          <cell r="F47">
            <v>7.0707766455598106E-2</v>
          </cell>
          <cell r="G47">
            <v>3.4866348747535802E-2</v>
          </cell>
          <cell r="H47">
            <v>0.283818580279598</v>
          </cell>
          <cell r="I47">
            <v>0.40814600311581201</v>
          </cell>
          <cell r="J47">
            <v>0.209826263133436</v>
          </cell>
          <cell r="K47">
            <v>9.0726736413051304E-2</v>
          </cell>
          <cell r="L47">
            <v>0.11909952386294601</v>
          </cell>
          <cell r="M47">
            <v>6.3342847395688295E-2</v>
          </cell>
          <cell r="N47">
            <v>2.75014303120775E-2</v>
          </cell>
          <cell r="O47">
            <v>3.5841416608218803E-2</v>
          </cell>
          <cell r="Q47">
            <v>0.60278153419494596</v>
          </cell>
          <cell r="R47">
            <v>0.13050729036331199</v>
          </cell>
          <cell r="S47">
            <v>8.0085478723049205E-2</v>
          </cell>
          <cell r="T47">
            <v>2.7739243581891102E-2</v>
          </cell>
          <cell r="U47">
            <v>1.7648609355092E-2</v>
          </cell>
          <cell r="V47">
            <v>5.7400257856197803E-3</v>
          </cell>
          <cell r="W47">
            <v>0.27354448492302802</v>
          </cell>
          <cell r="X47">
            <v>0.32923706649247397</v>
          </cell>
          <cell r="Y47">
            <v>0.102768056094646</v>
          </cell>
          <cell r="Z47">
            <v>5.0421816213473802E-2</v>
          </cell>
          <cell r="AA47">
            <v>5.2346238513459001E-2</v>
          </cell>
          <cell r="AB47">
            <v>2.1999217569827999E-2</v>
          </cell>
          <cell r="AC47">
            <v>1.0090634500521301E-2</v>
          </cell>
          <cell r="AD47">
            <v>1.1908582892668799E-2</v>
          </cell>
          <cell r="AE47">
            <v>0.73328865677453703</v>
          </cell>
          <cell r="AF47">
            <v>8.9183031814172906E-2</v>
          </cell>
          <cell r="AG47">
            <v>0.17752815922722201</v>
          </cell>
          <cell r="AH47">
            <v>0.13722324045375001</v>
          </cell>
          <cell r="AI47">
            <v>7.0469953701831498E-2</v>
          </cell>
          <cell r="AJ47">
            <v>5.3059157100506099E-2</v>
          </cell>
          <cell r="AK47">
            <v>2.9126322961916001E-2</v>
          </cell>
          <cell r="AL47">
            <v>1.0274095356569601E-2</v>
          </cell>
          <cell r="AM47">
            <v>7.8908936623338297E-2</v>
          </cell>
          <cell r="AN47">
            <v>0.10705820703879</v>
          </cell>
          <cell r="AO47">
            <v>4.0304920199577501E-2</v>
          </cell>
          <cell r="AP47">
            <v>6.6753285349487101E-2</v>
          </cell>
          <cell r="AQ47">
            <v>4.1343629825860297E-2</v>
          </cell>
          <cell r="AR47">
            <v>1.74107958115562E-2</v>
          </cell>
          <cell r="AS47">
            <v>2.3932833715549998E-2</v>
          </cell>
          <cell r="AT47">
            <v>0.26671123318506201</v>
          </cell>
        </row>
        <row r="48">
          <cell r="B48">
            <v>0.69102147521044299</v>
          </cell>
          <cell r="C48">
            <v>0.30897841222025202</v>
          </cell>
          <cell r="D48">
            <v>0.219142892642715</v>
          </cell>
          <cell r="E48">
            <v>0.101606372273264</v>
          </cell>
          <cell r="F48">
            <v>7.4220420773292495E-2</v>
          </cell>
          <cell r="G48">
            <v>3.8159253360437802E-2</v>
          </cell>
          <cell r="H48">
            <v>0.281358154294165</v>
          </cell>
          <cell r="I48">
            <v>0.40966332858125798</v>
          </cell>
          <cell r="J48">
            <v>0.20737204772168899</v>
          </cell>
          <cell r="K48">
            <v>8.9835525050499299E-2</v>
          </cell>
          <cell r="L48">
            <v>0.117536522027091</v>
          </cell>
          <cell r="M48">
            <v>6.3447116670521705E-2</v>
          </cell>
          <cell r="N48">
            <v>2.7385950109619799E-2</v>
          </cell>
          <cell r="O48">
            <v>3.6061166957288997E-2</v>
          </cell>
          <cell r="Q48">
            <v>0.59867175178228405</v>
          </cell>
          <cell r="R48">
            <v>0.12532815137405101</v>
          </cell>
          <cell r="S48">
            <v>7.6624484115564495E-2</v>
          </cell>
          <cell r="T48">
            <v>2.62202630254912E-2</v>
          </cell>
          <cell r="U48">
            <v>1.6431183830501898E-2</v>
          </cell>
          <cell r="V48">
            <v>5.3229346274191597E-3</v>
          </cell>
          <cell r="W48">
            <v>0.27061188727653002</v>
          </cell>
          <cell r="X48">
            <v>0.32805987285935201</v>
          </cell>
          <cell r="Y48">
            <v>9.9107895717208697E-2</v>
          </cell>
          <cell r="Z48">
            <v>4.8703671095090002E-2</v>
          </cell>
          <cell r="AA48">
            <v>5.0404224059988199E-2</v>
          </cell>
          <cell r="AB48">
            <v>2.0897327765283701E-2</v>
          </cell>
          <cell r="AC48">
            <v>9.7890790305375092E-3</v>
          </cell>
          <cell r="AD48">
            <v>1.1108248827624199E-2</v>
          </cell>
          <cell r="AE48">
            <v>0.72399983650580901</v>
          </cell>
          <cell r="AF48">
            <v>9.2349723428158906E-2</v>
          </cell>
          <cell r="AG48">
            <v>0.18365026084620101</v>
          </cell>
          <cell r="AH48">
            <v>0.142518408527151</v>
          </cell>
          <cell r="AI48">
            <v>7.5386109247772407E-2</v>
          </cell>
          <cell r="AJ48">
            <v>5.77892369427907E-2</v>
          </cell>
          <cell r="AK48">
            <v>3.28363187330186E-2</v>
          </cell>
          <cell r="AL48">
            <v>1.07462670176351E-2</v>
          </cell>
          <cell r="AM48">
            <v>8.1603455721905402E-2</v>
          </cell>
          <cell r="AN48">
            <v>0.10826415200448</v>
          </cell>
          <cell r="AO48">
            <v>4.1131853955409303E-2</v>
          </cell>
          <cell r="AP48">
            <v>6.7132297967103002E-2</v>
          </cell>
          <cell r="AQ48">
            <v>4.2549788905238001E-2</v>
          </cell>
          <cell r="AR48">
            <v>1.75968710790823E-2</v>
          </cell>
          <cell r="AS48">
            <v>2.4952918129664801E-2</v>
          </cell>
          <cell r="AT48">
            <v>0.276000061894555</v>
          </cell>
        </row>
        <row r="49">
          <cell r="B49">
            <v>0.69964351737871799</v>
          </cell>
          <cell r="C49">
            <v>0.30035647796467002</v>
          </cell>
          <cell r="D49">
            <v>0.21230611717328399</v>
          </cell>
          <cell r="E49">
            <v>9.87017945153639E-2</v>
          </cell>
          <cell r="F49">
            <v>7.2256310726516004E-2</v>
          </cell>
          <cell r="G49">
            <v>3.7572537695430099E-2</v>
          </cell>
          <cell r="H49">
            <v>0.28431513227032501</v>
          </cell>
          <cell r="I49">
            <v>0.41532838330291499</v>
          </cell>
          <cell r="J49">
            <v>0.20165468845516399</v>
          </cell>
          <cell r="K49">
            <v>8.80503657222763E-2</v>
          </cell>
          <cell r="L49">
            <v>0.113604324326706</v>
          </cell>
          <cell r="M49">
            <v>6.11292535904795E-2</v>
          </cell>
          <cell r="N49">
            <v>2.6445481661538699E-2</v>
          </cell>
          <cell r="O49">
            <v>3.4683773147968097E-2</v>
          </cell>
          <cell r="Q49">
            <v>0.60718387365341198</v>
          </cell>
          <cell r="R49">
            <v>0.122810728847981</v>
          </cell>
          <cell r="S49">
            <v>7.4792161583900493E-2</v>
          </cell>
          <cell r="T49">
            <v>2.5260103866457901E-2</v>
          </cell>
          <cell r="U49">
            <v>1.55651420354843E-2</v>
          </cell>
          <cell r="V49">
            <v>5.0197773351286596E-3</v>
          </cell>
          <cell r="W49">
            <v>0.27338947729532098</v>
          </cell>
          <cell r="X49">
            <v>0.33379439606042499</v>
          </cell>
          <cell r="Y49">
            <v>9.7550630569457994E-2</v>
          </cell>
          <cell r="Z49">
            <v>4.8018570448154503E-2</v>
          </cell>
          <cell r="AA49">
            <v>4.9532060349302798E-2</v>
          </cell>
          <cell r="AB49">
            <v>2.0240325480699501E-2</v>
          </cell>
          <cell r="AC49">
            <v>9.6949612268539907E-3</v>
          </cell>
          <cell r="AD49">
            <v>1.0545364616984101E-2</v>
          </cell>
          <cell r="AE49">
            <v>0.729994635126609</v>
          </cell>
          <cell r="AF49">
            <v>9.2459643725305907E-2</v>
          </cell>
          <cell r="AG49">
            <v>0.17754574911668899</v>
          </cell>
          <cell r="AH49">
            <v>0.13751395558938401</v>
          </cell>
          <cell r="AI49">
            <v>7.3441690648906002E-2</v>
          </cell>
          <cell r="AJ49">
            <v>5.6691168691031697E-2</v>
          </cell>
          <cell r="AK49">
            <v>3.25527603603014E-2</v>
          </cell>
          <cell r="AL49">
            <v>1.09256549750036E-2</v>
          </cell>
          <cell r="AM49">
            <v>8.1533987242490003E-2</v>
          </cell>
          <cell r="AN49">
            <v>0.10410405788570599</v>
          </cell>
          <cell r="AO49">
            <v>4.0031795274121797E-2</v>
          </cell>
          <cell r="AP49">
            <v>6.4072263977403496E-2</v>
          </cell>
          <cell r="AQ49">
            <v>4.0888928109780003E-2</v>
          </cell>
          <cell r="AR49">
            <v>1.6750520434684699E-2</v>
          </cell>
          <cell r="AS49">
            <v>2.4138408530984E-2</v>
          </cell>
          <cell r="AT49">
            <v>0.27000550221519198</v>
          </cell>
        </row>
        <row r="50">
          <cell r="B50">
            <v>0.70160782337188698</v>
          </cell>
          <cell r="C50">
            <v>0.29839223623275801</v>
          </cell>
          <cell r="D50">
            <v>0.207806780934334</v>
          </cell>
          <cell r="E50">
            <v>9.9190883338451399E-2</v>
          </cell>
          <cell r="F50">
            <v>7.4257314205169705E-2</v>
          </cell>
          <cell r="G50">
            <v>3.9959516261020199E-2</v>
          </cell>
          <cell r="H50">
            <v>0.28673161366039102</v>
          </cell>
          <cell r="I50">
            <v>0.414876182403425</v>
          </cell>
          <cell r="J50">
            <v>0.199201345443726</v>
          </cell>
          <cell r="K50">
            <v>9.0585455364565498E-2</v>
          </cell>
          <cell r="L50">
            <v>0.108615897293865</v>
          </cell>
          <cell r="M50">
            <v>5.9231363236904103E-2</v>
          </cell>
          <cell r="N50">
            <v>2.4933568898936199E-2</v>
          </cell>
          <cell r="O50">
            <v>3.4297794549335701E-2</v>
          </cell>
          <cell r="Q50">
            <v>0.61230260133743297</v>
          </cell>
          <cell r="R50">
            <v>0.12473422288894701</v>
          </cell>
          <cell r="S50">
            <v>7.2354659438133198E-2</v>
          </cell>
          <cell r="T50">
            <v>2.4835586547851601E-2</v>
          </cell>
          <cell r="U50">
            <v>1.50624560192227E-2</v>
          </cell>
          <cell r="V50">
            <v>4.6562517558672899E-3</v>
          </cell>
          <cell r="W50">
            <v>0.27558339282883298</v>
          </cell>
          <cell r="X50">
            <v>0.33671920954028101</v>
          </cell>
          <cell r="Y50">
            <v>9.9898628890514402E-2</v>
          </cell>
          <cell r="Z50">
            <v>5.23795603966151E-2</v>
          </cell>
          <cell r="AA50">
            <v>4.75190692858996E-2</v>
          </cell>
          <cell r="AB50">
            <v>2.01793350279331E-2</v>
          </cell>
          <cell r="AC50">
            <v>9.7731307295671095E-3</v>
          </cell>
          <cell r="AD50">
            <v>1.0406204554957801E-2</v>
          </cell>
          <cell r="AE50">
            <v>0.73703682422637895</v>
          </cell>
          <cell r="AF50">
            <v>8.9305192232132E-2</v>
          </cell>
          <cell r="AG50">
            <v>0.17365801334381101</v>
          </cell>
          <cell r="AH50">
            <v>0.13545212149620101</v>
          </cell>
          <cell r="AI50">
            <v>7.4355296790599795E-2</v>
          </cell>
          <cell r="AJ50">
            <v>5.9194855391979197E-2</v>
          </cell>
          <cell r="AK50">
            <v>3.5303264500105798E-2</v>
          </cell>
          <cell r="AL50">
            <v>1.1148221639823101E-2</v>
          </cell>
          <cell r="AM50">
            <v>7.8156973036616201E-2</v>
          </cell>
          <cell r="AN50">
            <v>9.9302724003791795E-2</v>
          </cell>
          <cell r="AO50">
            <v>3.8205894830547302E-2</v>
          </cell>
          <cell r="AP50">
            <v>6.1096827978572903E-2</v>
          </cell>
          <cell r="AQ50">
            <v>3.9052028208971003E-2</v>
          </cell>
          <cell r="AR50">
            <v>1.5160438151671399E-2</v>
          </cell>
          <cell r="AS50">
            <v>2.3891589923238601E-2</v>
          </cell>
          <cell r="AT50">
            <v>0.26296320557594299</v>
          </cell>
        </row>
        <row r="51">
          <cell r="B51">
            <v>0.70456814765930198</v>
          </cell>
          <cell r="C51">
            <v>0.29543182253837602</v>
          </cell>
          <cell r="D51">
            <v>0.206642225384712</v>
          </cell>
          <cell r="E51">
            <v>9.7676999866962405E-2</v>
          </cell>
          <cell r="F51">
            <v>7.1732908487319905E-2</v>
          </cell>
          <cell r="G51">
            <v>3.6959326218276099E-2</v>
          </cell>
          <cell r="H51">
            <v>0.28964562907234298</v>
          </cell>
          <cell r="I51">
            <v>0.41492252924894102</v>
          </cell>
          <cell r="J51">
            <v>0.19775480031967199</v>
          </cell>
          <cell r="K51">
            <v>8.8789584127094701E-2</v>
          </cell>
          <cell r="L51">
            <v>0.108965220752286</v>
          </cell>
          <cell r="M51">
            <v>6.07176795601845E-2</v>
          </cell>
          <cell r="N51">
            <v>2.59440939216069E-2</v>
          </cell>
          <cell r="O51">
            <v>3.4773585121786202E-2</v>
          </cell>
          <cell r="Q51">
            <v>0.61299395561218295</v>
          </cell>
          <cell r="R51">
            <v>0.119448870420456</v>
          </cell>
          <cell r="S51">
            <v>7.0035062730312306E-2</v>
          </cell>
          <cell r="T51">
            <v>2.2828070446848901E-2</v>
          </cell>
          <cell r="U51">
            <v>1.35330753400922E-2</v>
          </cell>
          <cell r="V51">
            <v>4.1126356870863504E-3</v>
          </cell>
          <cell r="W51">
            <v>0.278700450431275</v>
          </cell>
          <cell r="X51">
            <v>0.33429348715403001</v>
          </cell>
          <cell r="Y51">
            <v>9.66207981109619E-2</v>
          </cell>
          <cell r="Z51">
            <v>4.9413808008164202E-2</v>
          </cell>
          <cell r="AA51">
            <v>4.7206989711155299E-2</v>
          </cell>
          <cell r="AB51">
            <v>1.87154337763786E-2</v>
          </cell>
          <cell r="AC51">
            <v>9.2949951312671607E-3</v>
          </cell>
          <cell r="AD51">
            <v>9.4204394655874706E-3</v>
          </cell>
          <cell r="AE51">
            <v>0.73244285583496105</v>
          </cell>
          <cell r="AF51">
            <v>9.1574221849441501E-2</v>
          </cell>
          <cell r="AG51">
            <v>0.17598295211792001</v>
          </cell>
          <cell r="AH51">
            <v>0.13660717010498</v>
          </cell>
          <cell r="AI51">
            <v>7.4848935008048997E-2</v>
          </cell>
          <cell r="AJ51">
            <v>5.8199837803840603E-2</v>
          </cell>
          <cell r="AK51">
            <v>3.2846690502924498E-2</v>
          </cell>
          <cell r="AL51">
            <v>1.0945179590500899E-2</v>
          </cell>
          <cell r="AM51">
            <v>8.0629042683159693E-2</v>
          </cell>
          <cell r="AN51">
            <v>0.10113400965928999</v>
          </cell>
          <cell r="AO51">
            <v>3.9375776117740097E-2</v>
          </cell>
          <cell r="AP51">
            <v>6.1758230878338601E-2</v>
          </cell>
          <cell r="AQ51">
            <v>4.2002245783805799E-2</v>
          </cell>
          <cell r="AR51">
            <v>1.6649098701461099E-2</v>
          </cell>
          <cell r="AS51">
            <v>2.53531456024941E-2</v>
          </cell>
          <cell r="AT51">
            <v>0.26755717396736101</v>
          </cell>
        </row>
        <row r="52">
          <cell r="B52">
            <v>0.70605015754699696</v>
          </cell>
          <cell r="C52">
            <v>0.29394981265068099</v>
          </cell>
          <cell r="D52">
            <v>0.209174305200577</v>
          </cell>
          <cell r="E52">
            <v>9.9373303353786496E-2</v>
          </cell>
          <cell r="F52">
            <v>7.4228897690772996E-2</v>
          </cell>
          <cell r="G52">
            <v>3.8673803864258602E-2</v>
          </cell>
          <cell r="H52">
            <v>0.29049740269382601</v>
          </cell>
          <cell r="I52">
            <v>0.41555274917730001</v>
          </cell>
          <cell r="J52">
            <v>0.194576516747475</v>
          </cell>
          <cell r="K52">
            <v>8.4775520535183405E-2</v>
          </cell>
          <cell r="L52">
            <v>0.109801000774716</v>
          </cell>
          <cell r="M52">
            <v>6.06994964182377E-2</v>
          </cell>
          <cell r="N52">
            <v>2.5144402117921301E-2</v>
          </cell>
          <cell r="O52">
            <v>3.5555092836129003E-2</v>
          </cell>
          <cell r="Q52">
            <v>0.61286658048629805</v>
          </cell>
          <cell r="R52">
            <v>0.121304139494896</v>
          </cell>
          <cell r="S52">
            <v>7.2925359010696397E-2</v>
          </cell>
          <cell r="T52">
            <v>2.13013775646687E-2</v>
          </cell>
          <cell r="U52">
            <v>1.2383732944726901E-2</v>
          </cell>
          <cell r="V52">
            <v>3.9026648174191299E-3</v>
          </cell>
          <cell r="W52">
            <v>0.27915777797783797</v>
          </cell>
          <cell r="X52">
            <v>0.33370880152406801</v>
          </cell>
          <cell r="Y52">
            <v>0.100002758204937</v>
          </cell>
          <cell r="Z52">
            <v>4.8378777467636899E-2</v>
          </cell>
          <cell r="AA52">
            <v>5.1623982927630201E-2</v>
          </cell>
          <cell r="AB52">
            <v>1.7398713156580901E-2</v>
          </cell>
          <cell r="AC52">
            <v>8.9176449887895196E-3</v>
          </cell>
          <cell r="AD52">
            <v>8.4810683853458104E-3</v>
          </cell>
          <cell r="AE52">
            <v>0.73417073488235496</v>
          </cell>
          <cell r="AF52">
            <v>9.3183569610118894E-2</v>
          </cell>
          <cell r="AG52">
            <v>0.172645688056946</v>
          </cell>
          <cell r="AH52">
            <v>0.13624894618988001</v>
          </cell>
          <cell r="AI52">
            <v>7.8071922063827501E-2</v>
          </cell>
          <cell r="AJ52">
            <v>6.1845164746046101E-2</v>
          </cell>
          <cell r="AK52">
            <v>3.4771139060974003E-2</v>
          </cell>
          <cell r="AL52">
            <v>1.1339623573427399E-2</v>
          </cell>
          <cell r="AM52">
            <v>8.1843947252399504E-2</v>
          </cell>
          <cell r="AN52">
            <v>9.4573758542537703E-2</v>
          </cell>
          <cell r="AO52">
            <v>3.6396743075973501E-2</v>
          </cell>
          <cell r="AP52">
            <v>5.8177017736924602E-2</v>
          </cell>
          <cell r="AQ52">
            <v>4.3300781399011598E-2</v>
          </cell>
          <cell r="AR52">
            <v>1.6226757220817099E-2</v>
          </cell>
          <cell r="AS52">
            <v>2.7074024558129999E-2</v>
          </cell>
          <cell r="AT52">
            <v>0.26582926511764499</v>
          </cell>
        </row>
        <row r="53">
          <cell r="B53">
            <v>0.69993853569030795</v>
          </cell>
          <cell r="C53">
            <v>0.30006143450737</v>
          </cell>
          <cell r="D53">
            <v>0.21059393882751501</v>
          </cell>
          <cell r="E53">
            <v>0.10358927398920099</v>
          </cell>
          <cell r="F53">
            <v>7.7625229954719502E-2</v>
          </cell>
          <cell r="G53">
            <v>4.08638208772963E-2</v>
          </cell>
          <cell r="H53">
            <v>0.28278169991808699</v>
          </cell>
          <cell r="I53">
            <v>0.417156856366805</v>
          </cell>
          <cell r="J53">
            <v>0.196472153067589</v>
          </cell>
          <cell r="K53">
            <v>8.9467495530844293E-2</v>
          </cell>
          <cell r="L53">
            <v>0.107004660056882</v>
          </cell>
          <cell r="M53">
            <v>6.2725454568862901E-2</v>
          </cell>
          <cell r="N53">
            <v>2.59640463769398E-2</v>
          </cell>
          <cell r="O53">
            <v>3.6761411365749098E-2</v>
          </cell>
          <cell r="Q53">
            <v>0.60764759778976396</v>
          </cell>
          <cell r="R53">
            <v>0.12358532845974</v>
          </cell>
          <cell r="S53">
            <v>7.1472875773906694E-2</v>
          </cell>
          <cell r="T53">
            <v>2.2372752428054799E-2</v>
          </cell>
          <cell r="U53">
            <v>1.3026401400566099E-2</v>
          </cell>
          <cell r="V53">
            <v>3.7976703188833298E-3</v>
          </cell>
          <cell r="W53">
            <v>0.27189172468858902</v>
          </cell>
          <cell r="X53">
            <v>0.33575588826041097</v>
          </cell>
          <cell r="Y53">
            <v>0.101212568581104</v>
          </cell>
          <cell r="Z53">
            <v>5.2112451829643698E-2</v>
          </cell>
          <cell r="AA53">
            <v>4.9100119620654699E-2</v>
          </cell>
          <cell r="AB53">
            <v>1.8575081601738899E-2</v>
          </cell>
          <cell r="AC53">
            <v>9.3463506279584298E-3</v>
          </cell>
          <cell r="AD53">
            <v>9.2287307770166603E-3</v>
          </cell>
          <cell r="AE53">
            <v>0.73123294115066495</v>
          </cell>
          <cell r="AF53">
            <v>9.2290945351123796E-2</v>
          </cell>
          <cell r="AG53">
            <v>0.17647610604763</v>
          </cell>
          <cell r="AH53">
            <v>0.13912105560302701</v>
          </cell>
          <cell r="AI53">
            <v>8.1216521561145796E-2</v>
          </cell>
          <cell r="AJ53">
            <v>6.4598828554153401E-2</v>
          </cell>
          <cell r="AK53">
            <v>3.7066150546987198E-2</v>
          </cell>
          <cell r="AL53">
            <v>1.0889975897115701E-2</v>
          </cell>
          <cell r="AM53">
            <v>8.1400968001331606E-2</v>
          </cell>
          <cell r="AN53">
            <v>9.52595844864845E-2</v>
          </cell>
          <cell r="AO53">
            <v>3.7355043702819501E-2</v>
          </cell>
          <cell r="AP53">
            <v>5.7904540435544501E-2</v>
          </cell>
          <cell r="AQ53">
            <v>4.41503748297691E-2</v>
          </cell>
          <cell r="AR53">
            <v>1.6617695762175401E-2</v>
          </cell>
          <cell r="AS53">
            <v>2.7532680578487699E-2</v>
          </cell>
          <cell r="AT53">
            <v>0.26876705884933499</v>
          </cell>
        </row>
        <row r="54">
          <cell r="B54">
            <v>0.70097869634628296</v>
          </cell>
          <cell r="C54">
            <v>0.29902130365371699</v>
          </cell>
          <cell r="D54">
            <v>0.21011167764663699</v>
          </cell>
          <cell r="E54">
            <v>0.10352587699890101</v>
          </cell>
          <cell r="F54">
            <v>7.7497087419033106E-2</v>
          </cell>
          <cell r="G54">
            <v>4.0128942535110498E-2</v>
          </cell>
          <cell r="H54">
            <v>0.28262387081321</v>
          </cell>
          <cell r="I54">
            <v>0.41835480005313302</v>
          </cell>
          <cell r="J54">
            <v>0.19549544155597701</v>
          </cell>
          <cell r="K54">
            <v>8.8909640147566305E-2</v>
          </cell>
          <cell r="L54">
            <v>0.10658580064432201</v>
          </cell>
          <cell r="M54">
            <v>6.3396938145160703E-2</v>
          </cell>
          <cell r="N54">
            <v>2.6028793205283399E-2</v>
          </cell>
          <cell r="O54">
            <v>3.7368147761406303E-2</v>
          </cell>
          <cell r="Q54">
            <v>0.60804593563079801</v>
          </cell>
          <cell r="R54">
            <v>0.122813560068607</v>
          </cell>
          <cell r="S54">
            <v>7.0909291505813599E-2</v>
          </cell>
          <cell r="T54">
            <v>2.1810987964272499E-2</v>
          </cell>
          <cell r="U54">
            <v>1.2703544460237E-2</v>
          </cell>
          <cell r="V54">
            <v>3.73791155351411E-3</v>
          </cell>
          <cell r="W54">
            <v>0.27136405538011599</v>
          </cell>
          <cell r="X54">
            <v>0.336681869609739</v>
          </cell>
          <cell r="Y54">
            <v>0.10100257396697999</v>
          </cell>
          <cell r="Z54">
            <v>5.19042698275054E-2</v>
          </cell>
          <cell r="AA54">
            <v>4.9098304215634998E-2</v>
          </cell>
          <cell r="AB54">
            <v>1.80730763822794E-2</v>
          </cell>
          <cell r="AC54">
            <v>9.1074437345064502E-3</v>
          </cell>
          <cell r="AD54">
            <v>8.9656326526623194E-3</v>
          </cell>
          <cell r="AE54">
            <v>0.73085951805114702</v>
          </cell>
          <cell r="AF54">
            <v>9.2932745814323398E-2</v>
          </cell>
          <cell r="AG54">
            <v>0.176207765936852</v>
          </cell>
          <cell r="AH54">
            <v>0.139202401041985</v>
          </cell>
          <cell r="AI54">
            <v>8.17148983478546E-2</v>
          </cell>
          <cell r="AJ54">
            <v>6.4793549478054005E-2</v>
          </cell>
          <cell r="AK54">
            <v>3.6391030983810101E-2</v>
          </cell>
          <cell r="AL54">
            <v>1.1259815630222001E-2</v>
          </cell>
          <cell r="AM54">
            <v>8.1672930718890702E-2</v>
          </cell>
          <cell r="AN54">
            <v>9.4492867588996901E-2</v>
          </cell>
          <cell r="AO54">
            <v>3.7005370306788098E-2</v>
          </cell>
          <cell r="AP54">
            <v>5.74874963579756E-2</v>
          </cell>
          <cell r="AQ54">
            <v>4.53238636255264E-2</v>
          </cell>
          <cell r="AR54">
            <v>1.6921349462636699E-2</v>
          </cell>
          <cell r="AS54">
            <v>2.8402515043840799E-2</v>
          </cell>
          <cell r="AT54">
            <v>0.26914051175117498</v>
          </cell>
        </row>
        <row r="55">
          <cell r="B55">
            <v>0.69673478603363004</v>
          </cell>
          <cell r="C55">
            <v>0.30326521396637002</v>
          </cell>
          <cell r="D55">
            <v>0.21881002187728901</v>
          </cell>
          <cell r="E55">
            <v>0.114773146808147</v>
          </cell>
          <cell r="F55">
            <v>8.73124524950981E-2</v>
          </cell>
          <cell r="G55">
            <v>4.5756949326286003E-2</v>
          </cell>
          <cell r="H55">
            <v>0.28352763002418402</v>
          </cell>
          <cell r="I55">
            <v>0.41320715495079302</v>
          </cell>
          <cell r="J55">
            <v>0.18849207460880299</v>
          </cell>
          <cell r="K55">
            <v>8.4455202134473606E-2</v>
          </cell>
          <cell r="L55">
            <v>0.104036878867969</v>
          </cell>
          <cell r="M55">
            <v>6.9016195833683E-2</v>
          </cell>
          <cell r="N55">
            <v>2.7460692027132999E-2</v>
          </cell>
          <cell r="O55">
            <v>4.15555041967395E-2</v>
          </cell>
          <cell r="Q55">
            <v>0.61193758249282804</v>
          </cell>
          <cell r="R55">
            <v>0.118880547583103</v>
          </cell>
          <cell r="S55">
            <v>6.8210124969482394E-2</v>
          </cell>
          <cell r="T55">
            <v>2.15356051921844E-2</v>
          </cell>
          <cell r="U55">
            <v>1.2315882369875899E-2</v>
          </cell>
          <cell r="V55">
            <v>3.4764724151813099E-3</v>
          </cell>
          <cell r="W55">
            <v>0.272339083464813</v>
          </cell>
          <cell r="X55">
            <v>0.33959851515779299</v>
          </cell>
          <cell r="Y55">
            <v>9.7344949841499301E-2</v>
          </cell>
          <cell r="Z55">
            <v>5.0670425751652398E-2</v>
          </cell>
          <cell r="AA55">
            <v>4.6674521152474502E-2</v>
          </cell>
          <cell r="AB55">
            <v>1.8059134483337399E-2</v>
          </cell>
          <cell r="AC55">
            <v>9.2197233007117099E-3</v>
          </cell>
          <cell r="AD55">
            <v>8.8394103028689806E-3</v>
          </cell>
          <cell r="AE55">
            <v>0.73081815242767301</v>
          </cell>
          <cell r="AF55">
            <v>8.4797188639640794E-2</v>
          </cell>
          <cell r="AG55">
            <v>0.18438467383384699</v>
          </cell>
          <cell r="AH55">
            <v>0.15059989690780601</v>
          </cell>
          <cell r="AI55">
            <v>9.3237534165382399E-2</v>
          </cell>
          <cell r="AJ55">
            <v>7.4996568262577099E-2</v>
          </cell>
          <cell r="AK55">
            <v>4.2280476892948997E-2</v>
          </cell>
          <cell r="AL55">
            <v>1.11885460810759E-2</v>
          </cell>
          <cell r="AM55">
            <v>7.3608639832104694E-2</v>
          </cell>
          <cell r="AN55">
            <v>9.1147132217884105E-2</v>
          </cell>
          <cell r="AO55">
            <v>3.3784776375762701E-2</v>
          </cell>
          <cell r="AP55">
            <v>5.7362357711936901E-2</v>
          </cell>
          <cell r="AQ55">
            <v>5.0957061350345598E-2</v>
          </cell>
          <cell r="AR55">
            <v>1.8240968705920999E-2</v>
          </cell>
          <cell r="AS55">
            <v>3.2716093884233501E-2</v>
          </cell>
          <cell r="AT55">
            <v>0.26918184757232699</v>
          </cell>
        </row>
        <row r="56">
          <cell r="B56">
            <v>0.69199460744857799</v>
          </cell>
          <cell r="C56">
            <v>0.30800536274910001</v>
          </cell>
          <cell r="D56">
            <v>0.22589625418186199</v>
          </cell>
          <cell r="E56">
            <v>0.12273184955120101</v>
          </cell>
          <cell r="F56">
            <v>9.4643183052539798E-2</v>
          </cell>
          <cell r="G56">
            <v>5.0288612244968299E-2</v>
          </cell>
          <cell r="H56">
            <v>0.284397648248158</v>
          </cell>
          <cell r="I56">
            <v>0.40759698532740701</v>
          </cell>
          <cell r="J56">
            <v>0.185273498296738</v>
          </cell>
          <cell r="K56">
            <v>8.21091027999096E-2</v>
          </cell>
          <cell r="L56">
            <v>0.103164397771064</v>
          </cell>
          <cell r="M56">
            <v>7.2443239390850095E-2</v>
          </cell>
          <cell r="N56">
            <v>2.80886677940838E-2</v>
          </cell>
          <cell r="O56">
            <v>4.4354568437458802E-2</v>
          </cell>
          <cell r="Q56">
            <v>0.60949575901031505</v>
          </cell>
          <cell r="R56">
            <v>0.11491932719945901</v>
          </cell>
          <cell r="S56">
            <v>6.5965048968792003E-2</v>
          </cell>
          <cell r="T56">
            <v>2.0523361861705801E-2</v>
          </cell>
          <cell r="U56">
            <v>1.1690440587699399E-2</v>
          </cell>
          <cell r="V56">
            <v>3.33407550297274E-3</v>
          </cell>
          <cell r="W56">
            <v>0.27315482673570302</v>
          </cell>
          <cell r="X56">
            <v>0.33634095388222401</v>
          </cell>
          <cell r="Y56">
            <v>9.4395965337753296E-2</v>
          </cell>
          <cell r="Z56">
            <v>4.8954280973209197E-2</v>
          </cell>
          <cell r="AA56">
            <v>4.5441684524127397E-2</v>
          </cell>
          <cell r="AB56">
            <v>1.7189286649227101E-2</v>
          </cell>
          <cell r="AC56">
            <v>8.83292166206027E-3</v>
          </cell>
          <cell r="AD56">
            <v>8.3563646382173694E-3</v>
          </cell>
          <cell r="AE56">
            <v>0.724415063858032</v>
          </cell>
          <cell r="AF56">
            <v>8.2498848438262898E-2</v>
          </cell>
          <cell r="AG56">
            <v>0.193086013197899</v>
          </cell>
          <cell r="AH56">
            <v>0.15993119776248901</v>
          </cell>
          <cell r="AI56">
            <v>0.102208480238914</v>
          </cell>
          <cell r="AJ56">
            <v>8.2952737808227497E-2</v>
          </cell>
          <cell r="AK56">
            <v>4.6954536750680197E-2</v>
          </cell>
          <cell r="AL56">
            <v>1.1242821103175401E-2</v>
          </cell>
          <cell r="AM56">
            <v>7.1256030975767007E-2</v>
          </cell>
          <cell r="AN56">
            <v>9.0877532958984403E-2</v>
          </cell>
          <cell r="AO56">
            <v>3.3154821819307498E-2</v>
          </cell>
          <cell r="AP56">
            <v>5.77227133358197E-2</v>
          </cell>
          <cell r="AQ56">
            <v>5.5253949016332599E-2</v>
          </cell>
          <cell r="AR56">
            <v>1.9255746132657899E-2</v>
          </cell>
          <cell r="AS56">
            <v>3.5998203759600098E-2</v>
          </cell>
          <cell r="AT56">
            <v>0.275584876537323</v>
          </cell>
        </row>
        <row r="57">
          <cell r="B57">
            <v>0.68581223487854004</v>
          </cell>
          <cell r="C57">
            <v>0.31418776512146002</v>
          </cell>
          <cell r="D57">
            <v>0.233342289924622</v>
          </cell>
          <cell r="E57">
            <v>0.12700401246547699</v>
          </cell>
          <cell r="F57">
            <v>9.7950242459774003E-2</v>
          </cell>
          <cell r="G57">
            <v>5.1928665802894299E-2</v>
          </cell>
          <cell r="H57">
            <v>0.28421678249723398</v>
          </cell>
          <cell r="I57">
            <v>0.40159543548377602</v>
          </cell>
          <cell r="J57">
            <v>0.187183737754822</v>
          </cell>
          <cell r="K57">
            <v>8.08454642651565E-2</v>
          </cell>
          <cell r="L57">
            <v>0.10633827332931101</v>
          </cell>
          <cell r="M57">
            <v>7.5075350701808902E-2</v>
          </cell>
          <cell r="N57">
            <v>2.9053772444879299E-2</v>
          </cell>
          <cell r="O57">
            <v>4.6021574669128998E-2</v>
          </cell>
          <cell r="Q57">
            <v>0.60646075010299705</v>
          </cell>
          <cell r="R57">
            <v>0.11809116601944</v>
          </cell>
          <cell r="S57">
            <v>6.8734228610992404E-2</v>
          </cell>
          <cell r="T57">
            <v>2.0463392138481099E-2</v>
          </cell>
          <cell r="U57">
            <v>1.14480834454298E-2</v>
          </cell>
          <cell r="V57">
            <v>3.33233786748599E-3</v>
          </cell>
          <cell r="W57">
            <v>0.27322104546775899</v>
          </cell>
          <cell r="X57">
            <v>0.33323972744111802</v>
          </cell>
          <cell r="Y57">
            <v>9.7627773880958599E-2</v>
          </cell>
          <cell r="Z57">
            <v>4.9356936594672003E-2</v>
          </cell>
          <cell r="AA57">
            <v>4.8270839996796301E-2</v>
          </cell>
          <cell r="AB57">
            <v>1.71310547739267E-2</v>
          </cell>
          <cell r="AC57">
            <v>9.0153089816525298E-3</v>
          </cell>
          <cell r="AD57">
            <v>8.1157459242968705E-3</v>
          </cell>
          <cell r="AE57">
            <v>0.72455191612243697</v>
          </cell>
          <cell r="AF57">
            <v>7.9351447522640201E-2</v>
          </cell>
          <cell r="AG57">
            <v>0.19609656929969799</v>
          </cell>
          <cell r="AH57">
            <v>0.16460804641246801</v>
          </cell>
          <cell r="AI57">
            <v>0.106540620326996</v>
          </cell>
          <cell r="AJ57">
            <v>8.6502157151699094E-2</v>
          </cell>
          <cell r="AK57">
            <v>4.8596327947926898E-2</v>
          </cell>
          <cell r="AL57">
            <v>1.09957370264773E-2</v>
          </cell>
          <cell r="AM57">
            <v>6.8355707799723706E-2</v>
          </cell>
          <cell r="AN57">
            <v>8.9555963873863206E-2</v>
          </cell>
          <cell r="AO57">
            <v>3.1488527647750598E-2</v>
          </cell>
          <cell r="AP57">
            <v>5.8067433320082802E-2</v>
          </cell>
          <cell r="AQ57">
            <v>5.7944294065236997E-2</v>
          </cell>
          <cell r="AR57">
            <v>2.0038463460004902E-2</v>
          </cell>
          <cell r="AS57">
            <v>3.7905828747287401E-2</v>
          </cell>
          <cell r="AT57">
            <v>0.27544802427291898</v>
          </cell>
        </row>
        <row r="58">
          <cell r="B58">
            <v>0.68516248464584395</v>
          </cell>
          <cell r="C58">
            <v>0.314837455749512</v>
          </cell>
          <cell r="D58">
            <v>0.23316507041454301</v>
          </cell>
          <cell r="E58">
            <v>0.127815812826157</v>
          </cell>
          <cell r="F58">
            <v>9.8146684467792497E-2</v>
          </cell>
          <cell r="G58">
            <v>5.1266971316083099E-2</v>
          </cell>
          <cell r="H58">
            <v>0.28097214761674899</v>
          </cell>
          <cell r="I58">
            <v>0.40419035980315898</v>
          </cell>
          <cell r="J58">
            <v>0.18702164292335499</v>
          </cell>
          <cell r="K58">
            <v>8.1672384536703405E-2</v>
          </cell>
          <cell r="L58">
            <v>0.10534926222048099</v>
          </cell>
          <cell r="M58">
            <v>7.6548844575882E-2</v>
          </cell>
          <cell r="N58">
            <v>2.9669130942777001E-2</v>
          </cell>
          <cell r="O58">
            <v>4.6879716779754603E-2</v>
          </cell>
          <cell r="Q58">
            <v>0.60699486732482899</v>
          </cell>
          <cell r="R58">
            <v>0.12029837816953701</v>
          </cell>
          <cell r="S58">
            <v>6.9917395710945102E-2</v>
          </cell>
          <cell r="T58">
            <v>2.1240722388029099E-2</v>
          </cell>
          <cell r="U58">
            <v>1.20038473978639E-2</v>
          </cell>
          <cell r="V58">
            <v>3.45704771926241E-3</v>
          </cell>
          <cell r="W58">
            <v>0.270310195434664</v>
          </cell>
          <cell r="X58">
            <v>0.33668466275780301</v>
          </cell>
          <cell r="Y58">
            <v>9.9057659506797804E-2</v>
          </cell>
          <cell r="Z58">
            <v>5.0380985487216E-2</v>
          </cell>
          <cell r="AA58">
            <v>4.8676670396891601E-2</v>
          </cell>
          <cell r="AB58">
            <v>1.7783673480153101E-2</v>
          </cell>
          <cell r="AC58">
            <v>9.2368742773627204E-3</v>
          </cell>
          <cell r="AD58">
            <v>8.5467998326233703E-3</v>
          </cell>
          <cell r="AE58">
            <v>0.72729325294494596</v>
          </cell>
          <cell r="AF58">
            <v>7.8167647123336806E-2</v>
          </cell>
          <cell r="AG58">
            <v>0.194539085030556</v>
          </cell>
          <cell r="AH58">
            <v>0.16324768960475899</v>
          </cell>
          <cell r="AI58">
            <v>0.106575094163418</v>
          </cell>
          <cell r="AJ58">
            <v>8.6142838001251207E-2</v>
          </cell>
          <cell r="AK58">
            <v>4.7809923599938402E-2</v>
          </cell>
          <cell r="AL58">
            <v>1.06619517923566E-2</v>
          </cell>
          <cell r="AM58">
            <v>6.7505697107426099E-2</v>
          </cell>
          <cell r="AN58">
            <v>8.7963990867137895E-2</v>
          </cell>
          <cell r="AO58">
            <v>3.12913990576646E-2</v>
          </cell>
          <cell r="AP58">
            <v>5.6672591839169097E-2</v>
          </cell>
          <cell r="AQ58">
            <v>5.8765172958374003E-2</v>
          </cell>
          <cell r="AR58">
            <v>2.0432256667635901E-2</v>
          </cell>
          <cell r="AS58">
            <v>3.8332916956230298E-2</v>
          </cell>
          <cell r="AT58">
            <v>0.27270674705505399</v>
          </cell>
        </row>
        <row r="59">
          <cell r="B59">
            <v>0.68169260025024403</v>
          </cell>
          <cell r="C59">
            <v>0.31830742955207803</v>
          </cell>
          <cell r="D59">
            <v>0.23762328922748599</v>
          </cell>
          <cell r="E59">
            <v>0.13124018907547</v>
          </cell>
          <cell r="F59">
            <v>0.101189993321896</v>
          </cell>
          <cell r="G59">
            <v>5.2807269747027603E-2</v>
          </cell>
          <cell r="H59">
            <v>0.28111828229878799</v>
          </cell>
          <cell r="I59">
            <v>0.40057432492853901</v>
          </cell>
          <cell r="J59">
            <v>0.187067225575447</v>
          </cell>
          <cell r="K59">
            <v>8.0684129187940504E-2</v>
          </cell>
          <cell r="L59">
            <v>0.106383097140526</v>
          </cell>
          <cell r="M59">
            <v>7.8432910144329099E-2</v>
          </cell>
          <cell r="N59">
            <v>3.00501884418111E-2</v>
          </cell>
          <cell r="O59">
            <v>4.83827230528329E-2</v>
          </cell>
          <cell r="Q59">
            <v>0.60453188419341997</v>
          </cell>
          <cell r="R59">
            <v>0.121243625879288</v>
          </cell>
          <cell r="S59">
            <v>7.0985853672027602E-2</v>
          </cell>
          <cell r="T59">
            <v>2.1267971023917202E-2</v>
          </cell>
          <cell r="U59">
            <v>1.1974162422120601E-2</v>
          </cell>
          <cell r="V59">
            <v>3.4674006417267501E-3</v>
          </cell>
          <cell r="W59">
            <v>0.27057414553814302</v>
          </cell>
          <cell r="X59">
            <v>0.333957745658158</v>
          </cell>
          <cell r="Y59">
            <v>9.99756529927254E-2</v>
          </cell>
          <cell r="Z59">
            <v>5.0257771775879097E-2</v>
          </cell>
          <cell r="AA59">
            <v>4.9717882283557301E-2</v>
          </cell>
          <cell r="AB59">
            <v>1.78005713969469E-2</v>
          </cell>
          <cell r="AC59">
            <v>9.2938084443842696E-3</v>
          </cell>
          <cell r="AD59">
            <v>8.5067621250830509E-3</v>
          </cell>
          <cell r="AE59">
            <v>0.72577548027038596</v>
          </cell>
          <cell r="AF59">
            <v>7.7160716056823703E-2</v>
          </cell>
          <cell r="AG59">
            <v>0.197063773870468</v>
          </cell>
          <cell r="AH59">
            <v>0.16663742065429701</v>
          </cell>
          <cell r="AI59">
            <v>0.109972208738327</v>
          </cell>
          <cell r="AJ59">
            <v>8.9215829968452495E-2</v>
          </cell>
          <cell r="AK59">
            <v>4.9339869101708497E-2</v>
          </cell>
          <cell r="AL59">
            <v>1.05441363950127E-2</v>
          </cell>
          <cell r="AM59">
            <v>6.66165793368408E-2</v>
          </cell>
          <cell r="AN59">
            <v>8.7091572582721696E-2</v>
          </cell>
          <cell r="AO59">
            <v>3.04263574298951E-2</v>
          </cell>
          <cell r="AP59">
            <v>5.6665214847648603E-2</v>
          </cell>
          <cell r="AQ59">
            <v>6.0632340610027299E-2</v>
          </cell>
          <cell r="AR59">
            <v>2.0756380025507001E-2</v>
          </cell>
          <cell r="AS59">
            <v>3.9875960954430197E-2</v>
          </cell>
          <cell r="AT59">
            <v>0.27422448992729198</v>
          </cell>
        </row>
        <row r="60">
          <cell r="B60">
            <v>0.682209253311157</v>
          </cell>
          <cell r="C60">
            <v>0.317790746688843</v>
          </cell>
          <cell r="D60">
            <v>0.23773999512195601</v>
          </cell>
          <cell r="E60">
            <v>0.13094849884509999</v>
          </cell>
          <cell r="F60">
            <v>0.10085415095090899</v>
          </cell>
          <cell r="G60">
            <v>5.3029168770627098E-2</v>
          </cell>
          <cell r="H60">
            <v>0.28552913064791202</v>
          </cell>
          <cell r="I60">
            <v>0.39668011331001601</v>
          </cell>
          <cell r="J60">
            <v>0.18684224784374201</v>
          </cell>
          <cell r="K60">
            <v>8.0050753974631003E-2</v>
          </cell>
          <cell r="L60">
            <v>0.106791495920723</v>
          </cell>
          <cell r="M60">
            <v>7.7919326722621904E-2</v>
          </cell>
          <cell r="N60">
            <v>3.00943487488722E-2</v>
          </cell>
          <cell r="O60">
            <v>4.7824981132636002E-2</v>
          </cell>
          <cell r="Q60">
            <v>0.60718351602554299</v>
          </cell>
          <cell r="R60">
            <v>0.12386959791183499</v>
          </cell>
          <cell r="S60">
            <v>7.3263615369796795E-2</v>
          </cell>
          <cell r="T60">
            <v>2.19386629760265E-2</v>
          </cell>
          <cell r="U60">
            <v>1.23144676908851E-2</v>
          </cell>
          <cell r="V60">
            <v>3.51943672394493E-3</v>
          </cell>
          <cell r="W60">
            <v>0.27481009115057897</v>
          </cell>
          <cell r="X60">
            <v>0.33237343837229699</v>
          </cell>
          <cell r="Y60">
            <v>0.10193093121051799</v>
          </cell>
          <cell r="Z60">
            <v>5.0605984724246898E-2</v>
          </cell>
          <cell r="AA60">
            <v>5.1324949129728098E-2</v>
          </cell>
          <cell r="AB60">
            <v>1.8419224768877002E-2</v>
          </cell>
          <cell r="AC60">
            <v>9.62419439583472E-3</v>
          </cell>
          <cell r="AD60">
            <v>8.7950306824479494E-3</v>
          </cell>
          <cell r="AE60">
            <v>0.73105311393737804</v>
          </cell>
          <cell r="AF60">
            <v>7.5025714933872195E-2</v>
          </cell>
          <cell r="AG60">
            <v>0.193921148777008</v>
          </cell>
          <cell r="AH60">
            <v>0.16447637975215901</v>
          </cell>
          <cell r="AI60">
            <v>0.109009839594364</v>
          </cell>
          <cell r="AJ60">
            <v>8.8539682328701005E-2</v>
          </cell>
          <cell r="AK60">
            <v>4.9509732076510098E-2</v>
          </cell>
          <cell r="AL60">
            <v>1.07190397043774E-2</v>
          </cell>
          <cell r="AM60">
            <v>6.4306675222435994E-2</v>
          </cell>
          <cell r="AN60">
            <v>8.4911316633224501E-2</v>
          </cell>
          <cell r="AO60">
            <v>2.9444769257907899E-2</v>
          </cell>
          <cell r="AP60">
            <v>5.5466546845715101E-2</v>
          </cell>
          <cell r="AQ60">
            <v>5.9500105679035201E-2</v>
          </cell>
          <cell r="AR60">
            <v>2.04701543520419E-2</v>
          </cell>
          <cell r="AS60">
            <v>3.9029950470761798E-2</v>
          </cell>
          <cell r="AT60">
            <v>0.26894685626030002</v>
          </cell>
        </row>
        <row r="61">
          <cell r="B61">
            <v>0.69481062889099099</v>
          </cell>
          <cell r="C61">
            <v>0.30518937110900901</v>
          </cell>
          <cell r="D61">
            <v>0.22717329859733601</v>
          </cell>
          <cell r="E61">
            <v>0.123060278594494</v>
          </cell>
          <cell r="F61">
            <v>9.3979880213737502E-2</v>
          </cell>
          <cell r="G61">
            <v>4.8871198360306699E-2</v>
          </cell>
          <cell r="H61">
            <v>0.29710321343714002</v>
          </cell>
          <cell r="I61">
            <v>0.39770738738602501</v>
          </cell>
          <cell r="J61">
            <v>0.18212908506393399</v>
          </cell>
          <cell r="K61">
            <v>7.8016061235414297E-2</v>
          </cell>
          <cell r="L61">
            <v>0.104113021510005</v>
          </cell>
          <cell r="M61">
            <v>7.4189074337482494E-2</v>
          </cell>
          <cell r="N61">
            <v>2.9080399005441199E-2</v>
          </cell>
          <cell r="O61">
            <v>4.5108678202223799E-2</v>
          </cell>
          <cell r="Q61">
            <v>0.62089616060257002</v>
          </cell>
          <cell r="R61">
            <v>0.123636640608311</v>
          </cell>
          <cell r="S61">
            <v>7.3813736438751207E-2</v>
          </cell>
          <cell r="T61">
            <v>2.24274136126041E-2</v>
          </cell>
          <cell r="U61">
            <v>1.27501711249352E-2</v>
          </cell>
          <cell r="V61">
            <v>3.6418774645684202E-3</v>
          </cell>
          <cell r="W61">
            <v>0.28654414625653102</v>
          </cell>
          <cell r="X61">
            <v>0.334351990928273</v>
          </cell>
          <cell r="Y61">
            <v>0.101209230720997</v>
          </cell>
          <cell r="Z61">
            <v>4.98229078274929E-2</v>
          </cell>
          <cell r="AA61">
            <v>5.1386320500477402E-2</v>
          </cell>
          <cell r="AB61">
            <v>1.8785536289215098E-2</v>
          </cell>
          <cell r="AC61">
            <v>9.6772427992730392E-3</v>
          </cell>
          <cell r="AD61">
            <v>9.1082938801767301E-3</v>
          </cell>
          <cell r="AE61">
            <v>0.74453282356262196</v>
          </cell>
          <cell r="AF61">
            <v>7.3914460837841006E-2</v>
          </cell>
          <cell r="AG61">
            <v>0.18155270814895599</v>
          </cell>
          <cell r="AH61">
            <v>0.15335956215858501</v>
          </cell>
          <cell r="AI61">
            <v>0.100632861256599</v>
          </cell>
          <cell r="AJ61">
            <v>8.1229701638221699E-2</v>
          </cell>
          <cell r="AK61">
            <v>4.5229320895992797E-2</v>
          </cell>
          <cell r="AL61">
            <v>1.05590665846905E-2</v>
          </cell>
          <cell r="AM61">
            <v>6.3355396286374197E-2</v>
          </cell>
          <cell r="AN61">
            <v>8.0919854342937497E-2</v>
          </cell>
          <cell r="AO61">
            <v>2.8193153400191798E-2</v>
          </cell>
          <cell r="AP61">
            <v>5.27267010343987E-2</v>
          </cell>
          <cell r="AQ61">
            <v>5.5403541773557698E-2</v>
          </cell>
          <cell r="AR61">
            <v>1.94031562119471E-2</v>
          </cell>
          <cell r="AS61">
            <v>3.6000384349921803E-2</v>
          </cell>
          <cell r="AT61">
            <v>0.25546717643737799</v>
          </cell>
        </row>
        <row r="62">
          <cell r="B62">
            <v>0.69164657592773404</v>
          </cell>
          <cell r="C62">
            <v>0.30835342407226601</v>
          </cell>
          <cell r="D62">
            <v>0.23173968493938399</v>
          </cell>
          <cell r="E62">
            <v>0.12768390774726901</v>
          </cell>
          <cell r="F62">
            <v>9.7824208438396495E-2</v>
          </cell>
          <cell r="G62">
            <v>5.1179901971798801E-2</v>
          </cell>
          <cell r="H62">
            <v>0.29173175669949503</v>
          </cell>
          <cell r="I62">
            <v>0.39991483091125801</v>
          </cell>
          <cell r="J62">
            <v>0.180669516324997</v>
          </cell>
          <cell r="K62">
            <v>7.6613745639749306E-2</v>
          </cell>
          <cell r="L62">
            <v>0.104055773969187</v>
          </cell>
          <cell r="M62">
            <v>7.6504006981849698E-2</v>
          </cell>
          <cell r="N62">
            <v>2.98596944205392E-2</v>
          </cell>
          <cell r="O62">
            <v>4.6644309975364701E-2</v>
          </cell>
          <cell r="Q62">
            <v>0.61727392673492398</v>
          </cell>
          <cell r="R62">
            <v>0.12222865968942601</v>
          </cell>
          <cell r="S62">
            <v>7.3473989963531494E-2</v>
          </cell>
          <cell r="T62">
            <v>2.2493952885270101E-2</v>
          </cell>
          <cell r="U62">
            <v>1.26189375296235E-2</v>
          </cell>
          <cell r="V62">
            <v>3.58613650150212E-3</v>
          </cell>
          <cell r="W62">
            <v>0.28105072324032698</v>
          </cell>
          <cell r="X62">
            <v>0.33622318427632703</v>
          </cell>
          <cell r="Y62">
            <v>9.9734708666801494E-2</v>
          </cell>
          <cell r="Z62">
            <v>4.8754671415353203E-2</v>
          </cell>
          <cell r="AA62">
            <v>5.09800383532353E-2</v>
          </cell>
          <cell r="AB62">
            <v>1.8907815217971798E-2</v>
          </cell>
          <cell r="AC62">
            <v>9.8750144460633404E-3</v>
          </cell>
          <cell r="AD62">
            <v>9.0328012313892203E-3</v>
          </cell>
          <cell r="AE62">
            <v>0.73950260877609297</v>
          </cell>
          <cell r="AF62">
            <v>7.4372678995132405E-2</v>
          </cell>
          <cell r="AG62">
            <v>0.18612475693225899</v>
          </cell>
          <cell r="AH62">
            <v>0.15826568007469199</v>
          </cell>
          <cell r="AI62">
            <v>0.105189949274063</v>
          </cell>
          <cell r="AJ62">
            <v>8.5205271840095506E-2</v>
          </cell>
          <cell r="AK62">
            <v>4.7593765467501999E-2</v>
          </cell>
          <cell r="AL62">
            <v>1.06810327895955E-2</v>
          </cell>
          <cell r="AM62">
            <v>6.3691646332700302E-2</v>
          </cell>
          <cell r="AN62">
            <v>8.0934807658195496E-2</v>
          </cell>
          <cell r="AO62">
            <v>2.78590742465799E-2</v>
          </cell>
          <cell r="AP62">
            <v>5.3075735588712897E-2</v>
          </cell>
          <cell r="AQ62">
            <v>5.7596188038587598E-2</v>
          </cell>
          <cell r="AR62">
            <v>1.99846799715802E-2</v>
          </cell>
          <cell r="AS62">
            <v>3.7611508728017801E-2</v>
          </cell>
          <cell r="AT62">
            <v>0.26049745082855202</v>
          </cell>
        </row>
        <row r="63">
          <cell r="B63">
            <v>0.69036942720413197</v>
          </cell>
          <cell r="C63">
            <v>0.30963051319122298</v>
          </cell>
          <cell r="D63">
            <v>0.23466335237026201</v>
          </cell>
          <cell r="E63">
            <v>0.131018131971359</v>
          </cell>
          <cell r="F63">
            <v>0.100672177970409</v>
          </cell>
          <cell r="G63">
            <v>5.2753244348527399E-2</v>
          </cell>
          <cell r="H63">
            <v>0.28986910248088699</v>
          </cell>
          <cell r="I63">
            <v>0.40050034538387402</v>
          </cell>
          <cell r="J63">
            <v>0.178612396121025</v>
          </cell>
          <cell r="K63">
            <v>7.4967169100687805E-2</v>
          </cell>
          <cell r="L63">
            <v>0.10364522578181801</v>
          </cell>
          <cell r="M63">
            <v>7.82648921012878E-2</v>
          </cell>
          <cell r="N63">
            <v>3.03459598281954E-2</v>
          </cell>
          <cell r="O63">
            <v>4.79189311272923E-2</v>
          </cell>
          <cell r="Q63">
            <v>0.61581635475158703</v>
          </cell>
          <cell r="R63">
            <v>0.121661193668842</v>
          </cell>
          <cell r="S63">
            <v>7.3517210781574194E-2</v>
          </cell>
          <cell r="T63">
            <v>2.28239800781012E-2</v>
          </cell>
          <cell r="U63">
            <v>1.28404051065445E-2</v>
          </cell>
          <cell r="V63">
            <v>3.64569823653451E-3</v>
          </cell>
          <cell r="W63">
            <v>0.279159404747304</v>
          </cell>
          <cell r="X63">
            <v>0.33665692585428603</v>
          </cell>
          <cell r="Y63">
            <v>9.8837211728095994E-2</v>
          </cell>
          <cell r="Z63">
            <v>4.8143980214081797E-2</v>
          </cell>
          <cell r="AA63">
            <v>5.0693230681643997E-2</v>
          </cell>
          <cell r="AB63">
            <v>1.9178282469511001E-2</v>
          </cell>
          <cell r="AC63">
            <v>9.9835749276884905E-3</v>
          </cell>
          <cell r="AD63">
            <v>9.1947071964685392E-3</v>
          </cell>
          <cell r="AE63">
            <v>0.73747754096984897</v>
          </cell>
          <cell r="AF63">
            <v>7.4553117156028706E-2</v>
          </cell>
          <cell r="AG63">
            <v>0.18796934187412301</v>
          </cell>
          <cell r="AH63">
            <v>0.16114614903926799</v>
          </cell>
          <cell r="AI63">
            <v>0.108194157481194</v>
          </cell>
          <cell r="AJ63">
            <v>8.7831772863864899E-2</v>
          </cell>
          <cell r="AK63">
            <v>4.9107546119108898E-2</v>
          </cell>
          <cell r="AL63">
            <v>1.0709697841213501E-2</v>
          </cell>
          <cell r="AM63">
            <v>6.3843419861636302E-2</v>
          </cell>
          <cell r="AN63">
            <v>7.9775184392929105E-2</v>
          </cell>
          <cell r="AO63">
            <v>2.6823188910313999E-2</v>
          </cell>
          <cell r="AP63">
            <v>5.2951995093162701E-2</v>
          </cell>
          <cell r="AQ63">
            <v>5.9086609631776803E-2</v>
          </cell>
          <cell r="AR63">
            <v>2.0362384902760901E-2</v>
          </cell>
          <cell r="AS63">
            <v>3.8724223900655302E-2</v>
          </cell>
          <cell r="AT63">
            <v>0.26252245903015098</v>
          </cell>
        </row>
        <row r="64">
          <cell r="B64">
            <v>0.68934744596481301</v>
          </cell>
          <cell r="C64">
            <v>0.31065258383750899</v>
          </cell>
          <cell r="D64">
            <v>0.23481041193008401</v>
          </cell>
          <cell r="E64">
            <v>0.12768803536891901</v>
          </cell>
          <cell r="F64">
            <v>9.6918031573295593E-2</v>
          </cell>
          <cell r="G64">
            <v>4.9339980527295602E-2</v>
          </cell>
          <cell r="H64">
            <v>0.28932277982355498</v>
          </cell>
          <cell r="I64">
            <v>0.40002467240563899</v>
          </cell>
          <cell r="J64">
            <v>0.18296454846859</v>
          </cell>
          <cell r="K64">
            <v>7.5842177028492802E-2</v>
          </cell>
          <cell r="L64">
            <v>0.107122376138114</v>
          </cell>
          <cell r="M64">
            <v>7.8348055481910706E-2</v>
          </cell>
          <cell r="N64">
            <v>3.0770000867849999E-2</v>
          </cell>
          <cell r="O64">
            <v>4.7578051365592899E-2</v>
          </cell>
          <cell r="Q64">
            <v>0.61409872770309404</v>
          </cell>
          <cell r="R64">
            <v>0.123044088482857</v>
          </cell>
          <cell r="S64">
            <v>7.4838466942310305E-2</v>
          </cell>
          <cell r="T64">
            <v>2.3341424763202698E-2</v>
          </cell>
          <cell r="U64">
            <v>1.3397857546806301E-2</v>
          </cell>
          <cell r="V64">
            <v>3.8522449609670298E-3</v>
          </cell>
          <cell r="W64">
            <v>0.278693573106638</v>
          </cell>
          <cell r="X64">
            <v>0.33540517667925501</v>
          </cell>
          <cell r="Y64">
            <v>9.9702663719654097E-2</v>
          </cell>
          <cell r="Z64">
            <v>4.8205624253734397E-2</v>
          </cell>
          <cell r="AA64">
            <v>5.1497041341889503E-2</v>
          </cell>
          <cell r="AB64">
            <v>1.9489180296659501E-2</v>
          </cell>
          <cell r="AC64">
            <v>9.9435666410118001E-3</v>
          </cell>
          <cell r="AD64">
            <v>9.5456128294019796E-3</v>
          </cell>
          <cell r="AE64">
            <v>0.73714280128479004</v>
          </cell>
          <cell r="AF64">
            <v>7.5248703360557598E-2</v>
          </cell>
          <cell r="AG64">
            <v>0.18760851025581399</v>
          </cell>
          <cell r="AH64">
            <v>0.15997195243835399</v>
          </cell>
          <cell r="AI64">
            <v>0.104346610605717</v>
          </cell>
          <cell r="AJ64">
            <v>8.3520174026489299E-2</v>
          </cell>
          <cell r="AK64">
            <v>4.54877355831644E-2</v>
          </cell>
          <cell r="AL64">
            <v>1.0629206511331301E-2</v>
          </cell>
          <cell r="AM64">
            <v>6.4619495714568306E-2</v>
          </cell>
          <cell r="AN64">
            <v>8.3261884748935699E-2</v>
          </cell>
          <cell r="AO64">
            <v>2.7636552716848499E-2</v>
          </cell>
          <cell r="AP64">
            <v>5.5625334801331403E-2</v>
          </cell>
          <cell r="AQ64">
            <v>5.8858871459960903E-2</v>
          </cell>
          <cell r="AR64">
            <v>2.0826434228578598E-2</v>
          </cell>
          <cell r="AS64">
            <v>3.8032438514264001E-2</v>
          </cell>
          <cell r="AT64">
            <v>0.26285719871521002</v>
          </cell>
        </row>
        <row r="65">
          <cell r="B65">
            <v>0.68757551908492998</v>
          </cell>
          <cell r="C65">
            <v>0.31242445111274703</v>
          </cell>
          <cell r="D65">
            <v>0.23458050191402399</v>
          </cell>
          <cell r="E65">
            <v>0.12437417358159999</v>
          </cell>
          <cell r="F65">
            <v>9.3544609844684601E-2</v>
          </cell>
          <cell r="G65">
            <v>4.7476652708433299E-2</v>
          </cell>
          <cell r="H65">
            <v>0.28538407644592201</v>
          </cell>
          <cell r="I65">
            <v>0.402191432857193</v>
          </cell>
          <cell r="J65">
            <v>0.18805028498172799</v>
          </cell>
          <cell r="K65">
            <v>7.7843962555650598E-2</v>
          </cell>
          <cell r="L65">
            <v>0.110206323169002</v>
          </cell>
          <cell r="M65">
            <v>7.6897516846656799E-2</v>
          </cell>
          <cell r="N65">
            <v>3.0829562416803E-2</v>
          </cell>
          <cell r="O65">
            <v>4.6067955078124202E-2</v>
          </cell>
          <cell r="Q65">
            <v>0.61061197519302401</v>
          </cell>
          <cell r="R65">
            <v>0.12439160048961601</v>
          </cell>
          <cell r="S65">
            <v>7.5554586946964306E-2</v>
          </cell>
          <cell r="T65">
            <v>2.3657718673348399E-2</v>
          </cell>
          <cell r="U65">
            <v>1.3736379332840399E-2</v>
          </cell>
          <cell r="V65">
            <v>4.1371977872092201E-3</v>
          </cell>
          <cell r="W65">
            <v>0.27438909302429398</v>
          </cell>
          <cell r="X65">
            <v>0.33622290789748099</v>
          </cell>
          <cell r="Y65">
            <v>0.10073388367891301</v>
          </cell>
          <cell r="Z65">
            <v>4.8837011713275001E-2</v>
          </cell>
          <cell r="AA65">
            <v>5.1896868839206897E-2</v>
          </cell>
          <cell r="AB65">
            <v>1.9520519301295301E-2</v>
          </cell>
          <cell r="AC65">
            <v>9.9213386196863092E-3</v>
          </cell>
          <cell r="AD65">
            <v>9.5991810845524397E-3</v>
          </cell>
          <cell r="AE65">
            <v>0.73500359058380105</v>
          </cell>
          <cell r="AF65">
            <v>7.6963506639003795E-2</v>
          </cell>
          <cell r="AG65">
            <v>0.18803286552429199</v>
          </cell>
          <cell r="AH65">
            <v>0.15902590751647899</v>
          </cell>
          <cell r="AI65">
            <v>0.100716449320316</v>
          </cell>
          <cell r="AJ65">
            <v>7.9808227717876407E-2</v>
          </cell>
          <cell r="AK65">
            <v>4.3339454940177498E-2</v>
          </cell>
          <cell r="AL65">
            <v>1.09949831644349E-2</v>
          </cell>
          <cell r="AM65">
            <v>6.5968525204815401E-2</v>
          </cell>
          <cell r="AN65">
            <v>8.7316408753395094E-2</v>
          </cell>
          <cell r="AO65">
            <v>2.9006950807883899E-2</v>
          </cell>
          <cell r="AP65">
            <v>5.8309454366041701E-2</v>
          </cell>
          <cell r="AQ65">
            <v>5.7376999408006703E-2</v>
          </cell>
          <cell r="AR65">
            <v>2.0908223791643799E-2</v>
          </cell>
          <cell r="AS65">
            <v>3.6468773997971798E-2</v>
          </cell>
          <cell r="AT65">
            <v>0.26499637961387601</v>
          </cell>
        </row>
        <row r="66">
          <cell r="B66">
            <v>0.68093371391296398</v>
          </cell>
          <cell r="C66">
            <v>0.31906628608703602</v>
          </cell>
          <cell r="D66">
            <v>0.24045060575008401</v>
          </cell>
          <cell r="E66">
            <v>0.127487286925316</v>
          </cell>
          <cell r="F66">
            <v>9.6074722707271604E-2</v>
          </cell>
          <cell r="G66">
            <v>4.7999021980901599E-2</v>
          </cell>
          <cell r="H66">
            <v>0.28241106079732098</v>
          </cell>
          <cell r="I66">
            <v>0.39852266388690499</v>
          </cell>
          <cell r="J66">
            <v>0.191578984260559</v>
          </cell>
          <cell r="K66">
            <v>7.8615671323330499E-2</v>
          </cell>
          <cell r="L66">
            <v>0.112963314308706</v>
          </cell>
          <cell r="M66">
            <v>7.9488262534141499E-2</v>
          </cell>
          <cell r="N66">
            <v>3.1412560906675102E-2</v>
          </cell>
          <cell r="O66">
            <v>4.8075700838019403E-2</v>
          </cell>
          <cell r="Q66">
            <v>0.60400116443634</v>
          </cell>
          <cell r="R66">
            <v>0.124640114605427</v>
          </cell>
          <cell r="S66">
            <v>7.5725592672824901E-2</v>
          </cell>
          <cell r="T66">
            <v>2.3467047140002299E-2</v>
          </cell>
          <cell r="U66">
            <v>1.36512033641338E-2</v>
          </cell>
          <cell r="V66">
            <v>4.07688243504894E-3</v>
          </cell>
          <cell r="W66">
            <v>0.270851703866273</v>
          </cell>
          <cell r="X66">
            <v>0.33314947562733199</v>
          </cell>
          <cell r="Y66">
            <v>0.101173065602779</v>
          </cell>
          <cell r="Z66">
            <v>4.8914525220763699E-2</v>
          </cell>
          <cell r="AA66">
            <v>5.2258543926160701E-2</v>
          </cell>
          <cell r="AB66">
            <v>1.9390165805816699E-2</v>
          </cell>
          <cell r="AC66">
            <v>9.8158440303556492E-3</v>
          </cell>
          <cell r="AD66">
            <v>9.5743212274214205E-3</v>
          </cell>
          <cell r="AE66">
            <v>0.72864127159118697</v>
          </cell>
          <cell r="AF66">
            <v>7.6932542026042897E-2</v>
          </cell>
          <cell r="AG66">
            <v>0.194426149129868</v>
          </cell>
          <cell r="AH66">
            <v>0.16472500562667799</v>
          </cell>
          <cell r="AI66">
            <v>0.104020230472088</v>
          </cell>
          <cell r="AJ66">
            <v>8.2423515617847401E-2</v>
          </cell>
          <cell r="AK66">
            <v>4.39221395489287E-2</v>
          </cell>
          <cell r="AL66">
            <v>1.1559356360259501E-2</v>
          </cell>
          <cell r="AM66">
            <v>6.5373188202871801E-2</v>
          </cell>
          <cell r="AN66">
            <v>9.0405918657779694E-2</v>
          </cell>
          <cell r="AO66">
            <v>2.97011461031274E-2</v>
          </cell>
          <cell r="AP66">
            <v>6.0704770396270702E-2</v>
          </cell>
          <cell r="AQ66">
            <v>6.0098096728324897E-2</v>
          </cell>
          <cell r="AR66">
            <v>2.1596716888542901E-2</v>
          </cell>
          <cell r="AS66">
            <v>3.85013796113872E-2</v>
          </cell>
          <cell r="AT66">
            <v>0.27135869860649098</v>
          </cell>
        </row>
        <row r="67">
          <cell r="B67">
            <v>0.68857330083847001</v>
          </cell>
          <cell r="C67">
            <v>0.31142669916152999</v>
          </cell>
          <cell r="D67">
            <v>0.23139074444770799</v>
          </cell>
          <cell r="E67">
            <v>0.121352545917034</v>
          </cell>
          <cell r="F67">
            <v>9.1135300695896093E-2</v>
          </cell>
          <cell r="G67">
            <v>4.6854772426961698E-2</v>
          </cell>
          <cell r="H67">
            <v>0.281313653683533</v>
          </cell>
          <cell r="I67">
            <v>0.40725963403231702</v>
          </cell>
          <cell r="J67">
            <v>0.19007414579391499</v>
          </cell>
          <cell r="K67">
            <v>8.0035957623179402E-2</v>
          </cell>
          <cell r="L67">
            <v>0.110038195011852</v>
          </cell>
          <cell r="M67">
            <v>7.4497774243354797E-2</v>
          </cell>
          <cell r="N67">
            <v>3.0217246287165399E-2</v>
          </cell>
          <cell r="O67">
            <v>4.4280527812319302E-2</v>
          </cell>
          <cell r="Q67">
            <v>0.60936409235000599</v>
          </cell>
          <cell r="R67">
            <v>0.124760307371616</v>
          </cell>
          <cell r="S67">
            <v>7.4609048664569896E-2</v>
          </cell>
          <cell r="T67">
            <v>2.33163572847843E-2</v>
          </cell>
          <cell r="U67">
            <v>1.33742513135076E-2</v>
          </cell>
          <cell r="V67">
            <v>3.93332367867233E-3</v>
          </cell>
          <cell r="W67">
            <v>0.269278912223397</v>
          </cell>
          <cell r="X67">
            <v>0.340085185735163</v>
          </cell>
          <cell r="Y67">
            <v>0.101443946361542</v>
          </cell>
          <cell r="Z67">
            <v>5.0151257253382202E-2</v>
          </cell>
          <cell r="AA67">
            <v>5.1292689889572002E-2</v>
          </cell>
          <cell r="AB67">
            <v>1.93830337375402E-2</v>
          </cell>
          <cell r="AC67">
            <v>9.94210674146951E-3</v>
          </cell>
          <cell r="AD67">
            <v>9.4409277668549701E-3</v>
          </cell>
          <cell r="AE67">
            <v>0.73412442207336404</v>
          </cell>
          <cell r="AF67">
            <v>7.9209186136722606E-2</v>
          </cell>
          <cell r="AG67">
            <v>0.186666384339333</v>
          </cell>
          <cell r="AH67">
            <v>0.15678168833255801</v>
          </cell>
          <cell r="AI67">
            <v>9.8036184906959506E-2</v>
          </cell>
          <cell r="AJ67">
            <v>7.7761046588420896E-2</v>
          </cell>
          <cell r="AK67">
            <v>4.2921448751260999E-2</v>
          </cell>
          <cell r="AL67">
            <v>1.2034741233297201E-2</v>
          </cell>
          <cell r="AM67">
            <v>6.7174448388649305E-2</v>
          </cell>
          <cell r="AN67">
            <v>8.8630206882953602E-2</v>
          </cell>
          <cell r="AO67">
            <v>2.9884700380983498E-2</v>
          </cell>
          <cell r="AP67">
            <v>5.8745505112937101E-2</v>
          </cell>
          <cell r="AQ67">
            <v>5.5114738643169403E-2</v>
          </cell>
          <cell r="AR67">
            <v>2.02751395214168E-2</v>
          </cell>
          <cell r="AS67">
            <v>3.4839600048378098E-2</v>
          </cell>
          <cell r="AT67">
            <v>0.26587557792663602</v>
          </cell>
        </row>
        <row r="68">
          <cell r="B68">
            <v>0.70973438024520896</v>
          </cell>
          <cell r="C68">
            <v>0.29026561975479098</v>
          </cell>
          <cell r="D68">
            <v>0.21039189398288699</v>
          </cell>
          <cell r="E68">
            <v>0.105582557618618</v>
          </cell>
          <cell r="F68">
            <v>7.7613309025764493E-2</v>
          </cell>
          <cell r="G68">
            <v>3.8072140660960298E-2</v>
          </cell>
          <cell r="H68">
            <v>0.289012933535924</v>
          </cell>
          <cell r="I68">
            <v>0.42072142788460298</v>
          </cell>
          <cell r="J68">
            <v>0.18468305468559301</v>
          </cell>
          <cell r="K68">
            <v>7.98737220243671E-2</v>
          </cell>
          <cell r="L68">
            <v>0.10480933734837999</v>
          </cell>
          <cell r="M68">
            <v>6.7510418593883501E-2</v>
          </cell>
          <cell r="N68">
            <v>2.7969251294502898E-2</v>
          </cell>
          <cell r="O68">
            <v>3.9541168893812602E-2</v>
          </cell>
          <cell r="Q68">
            <v>0.63218182325363204</v>
          </cell>
          <cell r="R68">
            <v>0.124993778765202</v>
          </cell>
          <cell r="S68">
            <v>7.3419488966464996E-2</v>
          </cell>
          <cell r="T68">
            <v>2.2510726004838898E-2</v>
          </cell>
          <cell r="U68">
            <v>1.28445457667112E-2</v>
          </cell>
          <cell r="V68">
            <v>3.7425875756763099E-3</v>
          </cell>
          <cell r="W68">
            <v>0.277625328518884</v>
          </cell>
          <cell r="X68">
            <v>0.35455648928248101</v>
          </cell>
          <cell r="Y68">
            <v>0.10248305648565301</v>
          </cell>
          <cell r="Z68">
            <v>5.1574288998401302E-2</v>
          </cell>
          <cell r="AA68">
            <v>5.0908766076519202E-2</v>
          </cell>
          <cell r="AB68">
            <v>1.8768139183521299E-2</v>
          </cell>
          <cell r="AC68">
            <v>9.6661808147970301E-3</v>
          </cell>
          <cell r="AD68">
            <v>9.1019586138752998E-3</v>
          </cell>
          <cell r="AE68">
            <v>0.75717562437057495</v>
          </cell>
          <cell r="AF68">
            <v>7.7552542090415996E-2</v>
          </cell>
          <cell r="AG68">
            <v>0.16527184844017001</v>
          </cell>
          <cell r="AH68">
            <v>0.13697241246700301</v>
          </cell>
          <cell r="AI68">
            <v>8.3071835339069394E-2</v>
          </cell>
          <cell r="AJ68">
            <v>6.4768761396408095E-2</v>
          </cell>
          <cell r="AK68">
            <v>3.4329553049023701E-2</v>
          </cell>
          <cell r="AL68">
            <v>1.13876051948151E-2</v>
          </cell>
          <cell r="AM68">
            <v>6.6164938557562503E-2</v>
          </cell>
          <cell r="AN68">
            <v>8.2200005650520297E-2</v>
          </cell>
          <cell r="AO68">
            <v>2.82994329616627E-2</v>
          </cell>
          <cell r="AP68">
            <v>5.3900571276401202E-2</v>
          </cell>
          <cell r="AQ68">
            <v>4.8742279410362202E-2</v>
          </cell>
          <cell r="AR68">
            <v>1.8303070460257399E-2</v>
          </cell>
          <cell r="AS68">
            <v>3.04392103289613E-2</v>
          </cell>
          <cell r="AT68">
            <v>0.24282439053058599</v>
          </cell>
        </row>
        <row r="69">
          <cell r="B69">
            <v>0.703779757022858</v>
          </cell>
          <cell r="C69">
            <v>0.296220242977142</v>
          </cell>
          <cell r="D69">
            <v>0.21720997989177701</v>
          </cell>
          <cell r="E69">
            <v>0.113609217107296</v>
          </cell>
          <cell r="F69">
            <v>8.5591442883014707E-2</v>
          </cell>
          <cell r="G69">
            <v>4.47531237266914E-2</v>
          </cell>
          <cell r="H69">
            <v>0.28648395032195301</v>
          </cell>
          <cell r="I69">
            <v>0.41729577931077599</v>
          </cell>
          <cell r="J69">
            <v>0.182611033320427</v>
          </cell>
          <cell r="K69">
            <v>7.9010268490635402E-2</v>
          </cell>
          <cell r="L69">
            <v>0.103600768951011</v>
          </cell>
          <cell r="M69">
            <v>6.8856090307235704E-2</v>
          </cell>
          <cell r="N69">
            <v>2.80177729173288E-2</v>
          </cell>
          <cell r="O69">
            <v>4.08383181416309E-2</v>
          </cell>
          <cell r="Q69">
            <v>0.62748813629150402</v>
          </cell>
          <cell r="R69">
            <v>0.123900294303894</v>
          </cell>
          <cell r="S69">
            <v>7.2802342474460602E-2</v>
          </cell>
          <cell r="T69">
            <v>2.27201227098703E-2</v>
          </cell>
          <cell r="U69">
            <v>1.30971688777208E-2</v>
          </cell>
          <cell r="V69">
            <v>3.8551994212780499E-3</v>
          </cell>
          <cell r="W69">
            <v>0.27548616110935797</v>
          </cell>
          <cell r="X69">
            <v>0.35200195957129199</v>
          </cell>
          <cell r="Y69">
            <v>0.10118017345666901</v>
          </cell>
          <cell r="Z69">
            <v>5.1097949514425201E-2</v>
          </cell>
          <cell r="AA69">
            <v>5.0082222204649703E-2</v>
          </cell>
          <cell r="AB69">
            <v>1.8864924088120499E-2</v>
          </cell>
          <cell r="AC69">
            <v>9.6229539078535493E-3</v>
          </cell>
          <cell r="AD69">
            <v>9.2419694619026403E-3</v>
          </cell>
          <cell r="AE69">
            <v>0.75138843059539795</v>
          </cell>
          <cell r="AF69">
            <v>7.6291605830192594E-2</v>
          </cell>
          <cell r="AG69">
            <v>0.17231996357440901</v>
          </cell>
          <cell r="AH69">
            <v>0.14440764486789701</v>
          </cell>
          <cell r="AI69">
            <v>9.0889096260070801E-2</v>
          </cell>
          <cell r="AJ69">
            <v>7.2494275867938995E-2</v>
          </cell>
          <cell r="AK69">
            <v>4.0897924395950899E-2</v>
          </cell>
          <cell r="AL69">
            <v>1.09977889847734E-2</v>
          </cell>
          <cell r="AM69">
            <v>6.5293819851892504E-2</v>
          </cell>
          <cell r="AN69">
            <v>8.1430867314338698E-2</v>
          </cell>
          <cell r="AO69">
            <v>2.7912318962774799E-2</v>
          </cell>
          <cell r="AP69">
            <v>5.3518546744211103E-2</v>
          </cell>
          <cell r="AQ69">
            <v>4.99911680817604E-2</v>
          </cell>
          <cell r="AR69">
            <v>1.8394819012716199E-2</v>
          </cell>
          <cell r="AS69">
            <v>3.1596348675816302E-2</v>
          </cell>
          <cell r="AT69">
            <v>0.248611569404602</v>
          </cell>
        </row>
        <row r="70">
          <cell r="B70">
            <v>0.70588564872741699</v>
          </cell>
          <cell r="C70">
            <v>0.29411438107490501</v>
          </cell>
          <cell r="D70">
            <v>0.21613487601280201</v>
          </cell>
          <cell r="E70">
            <v>0.112992390990257</v>
          </cell>
          <cell r="F70">
            <v>8.4617301821708693E-2</v>
          </cell>
          <cell r="G70">
            <v>4.369337186405E-2</v>
          </cell>
          <cell r="H70">
            <v>0.29041424120958698</v>
          </cell>
          <cell r="I70">
            <v>0.41547139395799099</v>
          </cell>
          <cell r="J70">
            <v>0.18112197518348699</v>
          </cell>
          <cell r="K70">
            <v>7.7979498110682804E-2</v>
          </cell>
          <cell r="L70">
            <v>0.103142478708052</v>
          </cell>
          <cell r="M70">
            <v>6.9299012422561604E-2</v>
          </cell>
          <cell r="N70">
            <v>2.8375085596878302E-2</v>
          </cell>
          <cell r="O70">
            <v>4.0923930095362097E-2</v>
          </cell>
          <cell r="Q70">
            <v>0.63007754087448098</v>
          </cell>
          <cell r="R70">
            <v>0.124128773808479</v>
          </cell>
          <cell r="S70">
            <v>7.3563076555728898E-2</v>
          </cell>
          <cell r="T70">
            <v>2.3037707433104501E-2</v>
          </cell>
          <cell r="U70">
            <v>1.345179323107E-2</v>
          </cell>
          <cell r="V70">
            <v>3.9993586544462903E-3</v>
          </cell>
          <cell r="W70">
            <v>0.27877127303307703</v>
          </cell>
          <cell r="X70">
            <v>0.35130626145975702</v>
          </cell>
          <cell r="Y70">
            <v>0.10109107196331001</v>
          </cell>
          <cell r="Z70">
            <v>5.0565700332301997E-2</v>
          </cell>
          <cell r="AA70">
            <v>5.0525369628305498E-2</v>
          </cell>
          <cell r="AB70">
            <v>1.90383493900299E-2</v>
          </cell>
          <cell r="AC70">
            <v>9.5859149337529492E-3</v>
          </cell>
          <cell r="AD70">
            <v>9.4524348288115897E-3</v>
          </cell>
          <cell r="AE70">
            <v>0.75420629978179898</v>
          </cell>
          <cell r="AF70">
            <v>7.5808100402355194E-2</v>
          </cell>
          <cell r="AG70">
            <v>0.169985592365265</v>
          </cell>
          <cell r="AH70">
            <v>0.142571792006493</v>
          </cell>
          <cell r="AI70">
            <v>8.9954681694507599E-2</v>
          </cell>
          <cell r="AJ70">
            <v>7.1165509521961198E-2</v>
          </cell>
          <cell r="AK70">
            <v>3.96940131876111E-2</v>
          </cell>
          <cell r="AL70">
            <v>1.16429688597912E-2</v>
          </cell>
          <cell r="AM70">
            <v>6.4165132543929304E-2</v>
          </cell>
          <cell r="AN70">
            <v>8.0030903220176697E-2</v>
          </cell>
          <cell r="AO70">
            <v>2.7413797679896601E-2</v>
          </cell>
          <cell r="AP70">
            <v>5.2617109081478299E-2</v>
          </cell>
          <cell r="AQ70">
            <v>5.0260666757822002E-2</v>
          </cell>
          <cell r="AR70">
            <v>1.87891706701536E-2</v>
          </cell>
          <cell r="AS70">
            <v>3.1471495274603002E-2</v>
          </cell>
          <cell r="AT70">
            <v>0.24579370021820099</v>
          </cell>
        </row>
        <row r="71">
          <cell r="B71">
            <v>0.71497201919555697</v>
          </cell>
          <cell r="C71">
            <v>0.28502798080444303</v>
          </cell>
          <cell r="D71">
            <v>0.20749092102050801</v>
          </cell>
          <cell r="E71">
            <v>0.105323798954487</v>
          </cell>
          <cell r="F71">
            <v>7.7543079853057903E-2</v>
          </cell>
          <cell r="G71">
            <v>3.8001841944960701E-2</v>
          </cell>
          <cell r="H71">
            <v>0.29205262980622099</v>
          </cell>
          <cell r="I71">
            <v>0.42291939026316</v>
          </cell>
          <cell r="J71">
            <v>0.179704174399376</v>
          </cell>
          <cell r="K71">
            <v>7.7537058378588694E-2</v>
          </cell>
          <cell r="L71">
            <v>0.10216711861323501</v>
          </cell>
          <cell r="M71">
            <v>6.7321948707103701E-2</v>
          </cell>
          <cell r="N71">
            <v>2.77807173383409E-2</v>
          </cell>
          <cell r="O71">
            <v>3.9541234745086203E-2</v>
          </cell>
          <cell r="Q71">
            <v>0.63854289054870605</v>
          </cell>
          <cell r="R71">
            <v>0.124447502195835</v>
          </cell>
          <cell r="S71">
            <v>7.3779053986072499E-2</v>
          </cell>
          <cell r="T71">
            <v>2.3070605471730201E-2</v>
          </cell>
          <cell r="U71">
            <v>1.3199186883866801E-2</v>
          </cell>
          <cell r="V71">
            <v>3.8492621736580801E-3</v>
          </cell>
          <cell r="W71">
            <v>0.280234128941521</v>
          </cell>
          <cell r="X71">
            <v>0.35830875431870601</v>
          </cell>
          <cell r="Y71">
            <v>0.101376891136169</v>
          </cell>
          <cell r="Z71">
            <v>5.0668444746140302E-2</v>
          </cell>
          <cell r="AA71">
            <v>5.0708445649170597E-2</v>
          </cell>
          <cell r="AB71">
            <v>1.9221343100070998E-2</v>
          </cell>
          <cell r="AC71">
            <v>9.87141901706955E-3</v>
          </cell>
          <cell r="AD71">
            <v>9.3499249011494492E-3</v>
          </cell>
          <cell r="AE71">
            <v>0.76299041509628296</v>
          </cell>
          <cell r="AF71">
            <v>7.6429136097431197E-2</v>
          </cell>
          <cell r="AG71">
            <v>0.16058047115802801</v>
          </cell>
          <cell r="AH71">
            <v>0.13371185958385501</v>
          </cell>
          <cell r="AI71">
            <v>8.2253187894821195E-2</v>
          </cell>
          <cell r="AJ71">
            <v>6.43438920378685E-2</v>
          </cell>
          <cell r="AK71">
            <v>3.4152579721993599E-2</v>
          </cell>
          <cell r="AL71">
            <v>1.18185014116957E-2</v>
          </cell>
          <cell r="AM71">
            <v>6.4610635651335596E-2</v>
          </cell>
          <cell r="AN71">
            <v>7.8327283263206496E-2</v>
          </cell>
          <cell r="AO71">
            <v>2.6868613648442001E-2</v>
          </cell>
          <cell r="AP71">
            <v>5.1458672964801902E-2</v>
          </cell>
          <cell r="AQ71">
            <v>4.8100609332323102E-2</v>
          </cell>
          <cell r="AR71">
            <v>1.7909298306475599E-2</v>
          </cell>
          <cell r="AS71">
            <v>3.0191309880475199E-2</v>
          </cell>
          <cell r="AT71">
            <v>0.23700961470603901</v>
          </cell>
        </row>
      </sheetData>
      <sheetData sheetId="7">
        <row r="29">
          <cell r="B29">
            <v>0.39698969107121301</v>
          </cell>
          <cell r="C29">
            <v>0.60301034431904599</v>
          </cell>
          <cell r="E29">
            <v>0.21058348240330799</v>
          </cell>
          <cell r="J29">
            <v>0.39242684748023698</v>
          </cell>
        </row>
        <row r="30">
          <cell r="B30">
            <v>0.41822557067882699</v>
          </cell>
          <cell r="C30">
            <v>0.62782337159552004</v>
          </cell>
          <cell r="E30">
            <v>0.21907729761518199</v>
          </cell>
          <cell r="J30">
            <v>0.40874606956054599</v>
          </cell>
        </row>
        <row r="31">
          <cell r="B31">
            <v>0.40846784334236103</v>
          </cell>
          <cell r="C31">
            <v>0.60758800865503304</v>
          </cell>
          <cell r="E31">
            <v>0.214536485080285</v>
          </cell>
          <cell r="J31">
            <v>0.39305152764067702</v>
          </cell>
        </row>
        <row r="32">
          <cell r="B32">
            <v>0.39647097960447703</v>
          </cell>
          <cell r="C32">
            <v>0.58563731023175003</v>
          </cell>
          <cell r="E32">
            <v>0.210267372078767</v>
          </cell>
          <cell r="J32">
            <v>0.37536994849567601</v>
          </cell>
        </row>
        <row r="33">
          <cell r="B33">
            <v>0.40122362044057902</v>
          </cell>
          <cell r="C33">
            <v>0.58627655243685095</v>
          </cell>
          <cell r="E33">
            <v>0.21399780188881501</v>
          </cell>
          <cell r="J33">
            <v>0.37227876599526699</v>
          </cell>
        </row>
        <row r="34">
          <cell r="B34">
            <v>0.41177267814055002</v>
          </cell>
          <cell r="C34">
            <v>0.58822726458311103</v>
          </cell>
          <cell r="E34">
            <v>0.215568884275853</v>
          </cell>
          <cell r="J34">
            <v>0.37265839986503102</v>
          </cell>
        </row>
        <row r="35">
          <cell r="B35">
            <v>0.40891139308674401</v>
          </cell>
          <cell r="C35">
            <v>0.561689723419181</v>
          </cell>
          <cell r="E35">
            <v>0.205952764462178</v>
          </cell>
          <cell r="J35">
            <v>0.35573696782999997</v>
          </cell>
        </row>
        <row r="36">
          <cell r="B36">
            <v>0.40440765585994298</v>
          </cell>
          <cell r="C36">
            <v>0.539686883972325</v>
          </cell>
          <cell r="E36">
            <v>0.198820469174321</v>
          </cell>
          <cell r="J36">
            <v>0.34086641480358298</v>
          </cell>
        </row>
        <row r="37">
          <cell r="B37">
            <v>0.42117734081178798</v>
          </cell>
          <cell r="C37">
            <v>0.56325920098109405</v>
          </cell>
          <cell r="E37">
            <v>0.21076958347229399</v>
          </cell>
          <cell r="J37">
            <v>0.35248960938116602</v>
          </cell>
        </row>
        <row r="38">
          <cell r="B38">
            <v>0.42616017255932098</v>
          </cell>
          <cell r="C38">
            <v>0.57383986935019504</v>
          </cell>
          <cell r="E38">
            <v>0.218385563232005</v>
          </cell>
          <cell r="J38">
            <v>0.35545429028570702</v>
          </cell>
        </row>
        <row r="39">
          <cell r="B39">
            <v>0.42183988824650098</v>
          </cell>
          <cell r="C39">
            <v>0.561490032925824</v>
          </cell>
          <cell r="E39">
            <v>0.21036640253206601</v>
          </cell>
          <cell r="J39">
            <v>0.35112361924723501</v>
          </cell>
        </row>
        <row r="40">
          <cell r="B40">
            <v>0.430435407970018</v>
          </cell>
          <cell r="C40">
            <v>0.56125619398701798</v>
          </cell>
          <cell r="E40">
            <v>0.20584473806478201</v>
          </cell>
          <cell r="J40">
            <v>0.35541144863616198</v>
          </cell>
        </row>
        <row r="41">
          <cell r="B41">
            <v>0.43744156186435201</v>
          </cell>
          <cell r="C41">
            <v>0.55629266269705602</v>
          </cell>
          <cell r="E41">
            <v>0.19956363570567301</v>
          </cell>
          <cell r="J41">
            <v>0.35672902317073502</v>
          </cell>
        </row>
        <row r="42">
          <cell r="B42">
            <v>0.44257964332936101</v>
          </cell>
          <cell r="C42">
            <v>0.55179406866634795</v>
          </cell>
          <cell r="E42">
            <v>0.19424608447474201</v>
          </cell>
          <cell r="J42">
            <v>0.35754798340475502</v>
          </cell>
        </row>
        <row r="43">
          <cell r="B43">
            <v>0.44662505947053399</v>
          </cell>
          <cell r="C43">
            <v>0.55337488278746605</v>
          </cell>
          <cell r="E43">
            <v>0.19247523322701399</v>
          </cell>
          <cell r="J43">
            <v>0.36089965142309699</v>
          </cell>
        </row>
        <row r="44">
          <cell r="B44">
            <v>0.434175791683936</v>
          </cell>
          <cell r="C44">
            <v>0.55325735145781096</v>
          </cell>
          <cell r="E44">
            <v>0.19335305639210901</v>
          </cell>
          <cell r="J44">
            <v>0.359904297218961</v>
          </cell>
        </row>
        <row r="45">
          <cell r="B45">
            <v>0.433026165346174</v>
          </cell>
          <cell r="C45">
            <v>0.57218589942492404</v>
          </cell>
          <cell r="E45">
            <v>0.201684126319159</v>
          </cell>
          <cell r="J45">
            <v>0.37050177572424697</v>
          </cell>
        </row>
        <row r="46">
          <cell r="B46">
            <v>0.42754922476010598</v>
          </cell>
          <cell r="C46">
            <v>0.58496890328458395</v>
          </cell>
          <cell r="E46">
            <v>0.20755124941297601</v>
          </cell>
          <cell r="J46">
            <v>0.37741765704034602</v>
          </cell>
        </row>
        <row r="47">
          <cell r="B47">
            <v>0.41371337231248601</v>
          </cell>
          <cell r="C47">
            <v>0.58628665283322401</v>
          </cell>
          <cell r="E47">
            <v>0.20919613912701601</v>
          </cell>
          <cell r="J47">
            <v>0.37709051743149702</v>
          </cell>
        </row>
        <row r="48">
          <cell r="B48">
            <v>0.40926185428057099</v>
          </cell>
          <cell r="C48">
            <v>0.59304352641041702</v>
          </cell>
          <cell r="E48">
            <v>0.21546246118819501</v>
          </cell>
          <cell r="J48">
            <v>0.37758106921641299</v>
          </cell>
        </row>
        <row r="49">
          <cell r="B49">
            <v>0.40460273809731001</v>
          </cell>
          <cell r="C49">
            <v>0.59539729356765803</v>
          </cell>
          <cell r="E49">
            <v>0.21955460496246801</v>
          </cell>
          <cell r="J49">
            <v>0.37584269233048001</v>
          </cell>
        </row>
        <row r="50">
          <cell r="B50">
            <v>0.39436063170433</v>
          </cell>
          <cell r="C50">
            <v>0.60563939809799205</v>
          </cell>
          <cell r="E50">
            <v>0.232478812336922</v>
          </cell>
          <cell r="J50">
            <v>0.373160600662231</v>
          </cell>
        </row>
        <row r="51">
          <cell r="B51">
            <v>0.39430841803550698</v>
          </cell>
          <cell r="C51">
            <v>0.60569161176681496</v>
          </cell>
          <cell r="E51">
            <v>0.23055630922317499</v>
          </cell>
          <cell r="J51">
            <v>0.37513527274131803</v>
          </cell>
        </row>
        <row r="52">
          <cell r="B52">
            <v>0.39474591612815901</v>
          </cell>
          <cell r="C52">
            <v>0.60525411367416404</v>
          </cell>
          <cell r="E52">
            <v>0.24485781788826</v>
          </cell>
          <cell r="J52">
            <v>0.36039626598358199</v>
          </cell>
        </row>
        <row r="53">
          <cell r="B53">
            <v>0.38973987102508501</v>
          </cell>
          <cell r="C53">
            <v>0.61026018857955899</v>
          </cell>
          <cell r="E53">
            <v>0.25336602330207803</v>
          </cell>
          <cell r="J53">
            <v>0.35689413547515902</v>
          </cell>
        </row>
        <row r="54">
          <cell r="B54">
            <v>0.39074343442916898</v>
          </cell>
          <cell r="C54">
            <v>0.60925656557083097</v>
          </cell>
          <cell r="E54">
            <v>0.25567716360092202</v>
          </cell>
          <cell r="J54">
            <v>0.353579431772232</v>
          </cell>
        </row>
        <row r="55">
          <cell r="B55">
            <v>0.36725378036499001</v>
          </cell>
          <cell r="C55">
            <v>0.63274621963500999</v>
          </cell>
          <cell r="E55">
            <v>0.28993272781372098</v>
          </cell>
          <cell r="J55">
            <v>0.34281346201896701</v>
          </cell>
        </row>
        <row r="56">
          <cell r="B56">
            <v>0.35846754908561701</v>
          </cell>
          <cell r="C56">
            <v>0.64153242111206099</v>
          </cell>
          <cell r="E56">
            <v>0.30498754978179898</v>
          </cell>
          <cell r="J56">
            <v>0.33654490113258401</v>
          </cell>
        </row>
        <row r="57">
          <cell r="B57">
            <v>0.35019910335540799</v>
          </cell>
          <cell r="C57">
            <v>0.64980089664459195</v>
          </cell>
          <cell r="E57">
            <v>0.31718954443931602</v>
          </cell>
          <cell r="J57">
            <v>0.33261135220527599</v>
          </cell>
        </row>
        <row r="58">
          <cell r="B58">
            <v>0.34439009428024298</v>
          </cell>
          <cell r="C58">
            <v>0.65560990571975697</v>
          </cell>
          <cell r="E58">
            <v>0.32752659916877702</v>
          </cell>
          <cell r="J58">
            <v>0.32808330655098</v>
          </cell>
        </row>
        <row r="59">
          <cell r="B59">
            <v>0.33821868896484403</v>
          </cell>
          <cell r="C59">
            <v>0.66178137063980103</v>
          </cell>
          <cell r="E59">
            <v>0.33552020788192699</v>
          </cell>
          <cell r="J59">
            <v>0.32626113295555098</v>
          </cell>
        </row>
        <row r="60">
          <cell r="B60">
            <v>0.33517098426818798</v>
          </cell>
          <cell r="C60">
            <v>0.66482901573181197</v>
          </cell>
          <cell r="E60">
            <v>0.341498553752899</v>
          </cell>
          <cell r="J60">
            <v>0.32333049178123502</v>
          </cell>
        </row>
        <row r="61">
          <cell r="B61">
            <v>0.33302980661392201</v>
          </cell>
          <cell r="C61">
            <v>0.66697019338607799</v>
          </cell>
          <cell r="E61">
            <v>0.347574383020401</v>
          </cell>
          <cell r="J61">
            <v>0.31939578056335399</v>
          </cell>
        </row>
        <row r="62">
          <cell r="B62">
            <v>0.32934689521789601</v>
          </cell>
          <cell r="C62">
            <v>0.67065310478210405</v>
          </cell>
          <cell r="E62">
            <v>0.35575285553932201</v>
          </cell>
          <cell r="J62">
            <v>0.31490027904510498</v>
          </cell>
        </row>
        <row r="63">
          <cell r="B63">
            <v>0.327130436897278</v>
          </cell>
          <cell r="C63">
            <v>0.67286956310272195</v>
          </cell>
          <cell r="E63">
            <v>0.36052539944648698</v>
          </cell>
          <cell r="J63">
            <v>0.31234413385391202</v>
          </cell>
        </row>
        <row r="64">
          <cell r="B64">
            <v>0.32660162448883101</v>
          </cell>
          <cell r="C64">
            <v>0.67339843511581399</v>
          </cell>
          <cell r="E64">
            <v>0.35036864876747098</v>
          </cell>
          <cell r="J64">
            <v>0.32302972674369801</v>
          </cell>
        </row>
        <row r="65">
          <cell r="B65">
            <v>0.32652679085731501</v>
          </cell>
          <cell r="C65">
            <v>0.67347329854965199</v>
          </cell>
          <cell r="E65">
            <v>0.34077414870262102</v>
          </cell>
          <cell r="J65">
            <v>0.33269909024238598</v>
          </cell>
        </row>
        <row r="66">
          <cell r="B66">
            <v>0.32595056295394897</v>
          </cell>
          <cell r="C66">
            <v>0.67404943704605103</v>
          </cell>
          <cell r="E66">
            <v>0.33762046694755599</v>
          </cell>
          <cell r="J66">
            <v>0.33642897009849498</v>
          </cell>
        </row>
        <row r="67">
          <cell r="B67">
            <v>0.33639547228813199</v>
          </cell>
          <cell r="C67">
            <v>0.66360455751419101</v>
          </cell>
          <cell r="E67">
            <v>0.32584476470947299</v>
          </cell>
          <cell r="J67">
            <v>0.33775979280471802</v>
          </cell>
        </row>
        <row r="68">
          <cell r="B68">
            <v>0.33941259980201699</v>
          </cell>
          <cell r="C68">
            <v>0.66058737039565996</v>
          </cell>
          <cell r="E68">
            <v>0.32112458348274198</v>
          </cell>
          <cell r="J68">
            <v>0.33946281671523998</v>
          </cell>
        </row>
        <row r="69">
          <cell r="B69">
            <v>0.33192786574363697</v>
          </cell>
          <cell r="C69">
            <v>0.66807210445404097</v>
          </cell>
          <cell r="E69">
            <v>0.34021604061126698</v>
          </cell>
          <cell r="J69">
            <v>0.32785609364509599</v>
          </cell>
        </row>
        <row r="70">
          <cell r="B70">
            <v>0.334278523921967</v>
          </cell>
          <cell r="C70">
            <v>0.665721476078033</v>
          </cell>
          <cell r="E70">
            <v>0.33907175064086897</v>
          </cell>
          <cell r="J70">
            <v>0.32664975523948703</v>
          </cell>
        </row>
        <row r="71">
          <cell r="B71">
            <v>0.33969768881797802</v>
          </cell>
          <cell r="C71">
            <v>0.66030234098434404</v>
          </cell>
          <cell r="E71">
            <v>0.33048668503761303</v>
          </cell>
          <cell r="J71">
            <v>0.32981562614440901</v>
          </cell>
        </row>
      </sheetData>
      <sheetData sheetId="8"/>
      <sheetData sheetId="9">
        <row r="43">
          <cell r="B43">
            <v>0.45456913206726302</v>
          </cell>
          <cell r="C43">
            <v>0.54543088190257505</v>
          </cell>
          <cell r="E43">
            <v>0.17621418088674601</v>
          </cell>
          <cell r="J43">
            <v>0.36921670939773299</v>
          </cell>
        </row>
        <row r="44">
          <cell r="B44">
            <v>0.46076139987300402</v>
          </cell>
          <cell r="C44">
            <v>0.57729436056213401</v>
          </cell>
          <cell r="E44">
            <v>0.18737172855662099</v>
          </cell>
          <cell r="J44">
            <v>0.38992263796882798</v>
          </cell>
        </row>
        <row r="45">
          <cell r="B45">
            <v>0.46623999378804198</v>
          </cell>
          <cell r="C45">
            <v>0.62161501975225597</v>
          </cell>
          <cell r="E45">
            <v>0.203316272118062</v>
          </cell>
          <cell r="J45">
            <v>0.41829875034243402</v>
          </cell>
        </row>
        <row r="46">
          <cell r="B46">
            <v>0.44853838490431303</v>
          </cell>
          <cell r="C46">
            <v>0.61825147157236504</v>
          </cell>
          <cell r="E46">
            <v>0.207225000735834</v>
          </cell>
          <cell r="J46">
            <v>0.41102646836164902</v>
          </cell>
        </row>
        <row r="47">
          <cell r="B47">
            <v>0.41739355120807897</v>
          </cell>
          <cell r="C47">
            <v>0.58260648697614603</v>
          </cell>
          <cell r="E47">
            <v>0.20355206914246099</v>
          </cell>
          <cell r="J47">
            <v>0.37905440852046002</v>
          </cell>
        </row>
        <row r="48">
          <cell r="B48">
            <v>0.41692909300034597</v>
          </cell>
          <cell r="C48">
            <v>0.59964288018164902</v>
          </cell>
          <cell r="E48">
            <v>0.211967289253428</v>
          </cell>
          <cell r="J48">
            <v>0.387675588018495</v>
          </cell>
        </row>
        <row r="49">
          <cell r="B49">
            <v>0.408773308619857</v>
          </cell>
          <cell r="C49">
            <v>0.59122668206691797</v>
          </cell>
          <cell r="E49">
            <v>0.21187655441462999</v>
          </cell>
          <cell r="J49">
            <v>0.37935013324022299</v>
          </cell>
        </row>
        <row r="50">
          <cell r="B50">
            <v>0.39659175276756298</v>
          </cell>
          <cell r="C50">
            <v>0.60340827703475997</v>
          </cell>
          <cell r="E50">
            <v>0.22550384700298301</v>
          </cell>
          <cell r="J50">
            <v>0.37790441513061501</v>
          </cell>
        </row>
        <row r="51">
          <cell r="B51">
            <v>0.39895659685134899</v>
          </cell>
          <cell r="C51">
            <v>0.60104340314865101</v>
          </cell>
          <cell r="E51">
            <v>0.22380578517913799</v>
          </cell>
          <cell r="J51">
            <v>0.37723761796951299</v>
          </cell>
        </row>
        <row r="52">
          <cell r="B52">
            <v>0.39678916335105902</v>
          </cell>
          <cell r="C52">
            <v>0.60321086645126298</v>
          </cell>
          <cell r="E52">
            <v>0.23759722709655801</v>
          </cell>
          <cell r="J52">
            <v>0.36561363935470598</v>
          </cell>
        </row>
        <row r="53">
          <cell r="B53">
            <v>0.392096668481827</v>
          </cell>
          <cell r="C53">
            <v>0.60790336132049605</v>
          </cell>
          <cell r="E53">
            <v>0.246188774704933</v>
          </cell>
          <cell r="J53">
            <v>0.36171460151672402</v>
          </cell>
        </row>
        <row r="54">
          <cell r="B54">
            <v>0.392529547214508</v>
          </cell>
          <cell r="C54">
            <v>0.60747045278549205</v>
          </cell>
          <cell r="E54">
            <v>0.24844205379486101</v>
          </cell>
          <cell r="J54">
            <v>0.35902836918830899</v>
          </cell>
        </row>
        <row r="55">
          <cell r="B55">
            <v>0.36911216378211997</v>
          </cell>
          <cell r="C55">
            <v>0.63088780641555797</v>
          </cell>
          <cell r="E55">
            <v>0.280298352241516</v>
          </cell>
          <cell r="J55">
            <v>0.35058948397636402</v>
          </cell>
        </row>
        <row r="56">
          <cell r="B56">
            <v>0.36040580272674599</v>
          </cell>
          <cell r="C56">
            <v>0.63959419727325395</v>
          </cell>
          <cell r="E56">
            <v>0.29488560557365401</v>
          </cell>
          <cell r="J56">
            <v>0.3447085916996</v>
          </cell>
        </row>
        <row r="57">
          <cell r="B57">
            <v>0.35208106040954601</v>
          </cell>
          <cell r="C57">
            <v>0.64791899919509899</v>
          </cell>
          <cell r="E57">
            <v>0.30637881159782399</v>
          </cell>
          <cell r="J57">
            <v>0.341540157794952</v>
          </cell>
        </row>
        <row r="58">
          <cell r="B58">
            <v>0.34664902091026301</v>
          </cell>
          <cell r="C58">
            <v>0.65335100889205899</v>
          </cell>
          <cell r="E58">
            <v>0.31705644726753202</v>
          </cell>
          <cell r="J58">
            <v>0.33629453182220498</v>
          </cell>
        </row>
        <row r="59">
          <cell r="B59">
            <v>0.33994886279106101</v>
          </cell>
          <cell r="C59">
            <v>0.66005110740661599</v>
          </cell>
          <cell r="E59">
            <v>0.32538929581642201</v>
          </cell>
          <cell r="J59">
            <v>0.33466181159019498</v>
          </cell>
        </row>
        <row r="60">
          <cell r="B60">
            <v>0.33611676096916199</v>
          </cell>
          <cell r="C60">
            <v>0.66388326883315996</v>
          </cell>
          <cell r="E60">
            <v>0.33172261714935303</v>
          </cell>
          <cell r="J60">
            <v>0.33216059207916299</v>
          </cell>
        </row>
        <row r="61">
          <cell r="B61">
            <v>0.33353522419929499</v>
          </cell>
          <cell r="C61">
            <v>0.66646474599838301</v>
          </cell>
          <cell r="E61">
            <v>0.33814656734466603</v>
          </cell>
          <cell r="J61">
            <v>0.32831817865371699</v>
          </cell>
        </row>
        <row r="62">
          <cell r="B62">
            <v>0.32950744032859802</v>
          </cell>
          <cell r="C62">
            <v>0.67049264907836903</v>
          </cell>
          <cell r="E62">
            <v>0.34639295935630798</v>
          </cell>
          <cell r="J62">
            <v>0.32409965991973899</v>
          </cell>
        </row>
        <row r="63">
          <cell r="B63">
            <v>0.32725885510444602</v>
          </cell>
          <cell r="C63">
            <v>0.67274117469787598</v>
          </cell>
          <cell r="E63">
            <v>0.35149085521697998</v>
          </cell>
          <cell r="J63">
            <v>0.321250319480896</v>
          </cell>
        </row>
        <row r="64">
          <cell r="B64">
            <v>0.32650920748710599</v>
          </cell>
          <cell r="C64">
            <v>0.67349082231521595</v>
          </cell>
          <cell r="E64">
            <v>0.34284222126007102</v>
          </cell>
          <cell r="J64">
            <v>0.33064857125282299</v>
          </cell>
        </row>
        <row r="65">
          <cell r="B65">
            <v>0.32587298750877403</v>
          </cell>
          <cell r="C65">
            <v>0.67412698268890403</v>
          </cell>
          <cell r="E65">
            <v>0.33443757891655002</v>
          </cell>
          <cell r="J65">
            <v>0.33968940377235401</v>
          </cell>
        </row>
        <row r="66">
          <cell r="B66">
            <v>0.32512018084526101</v>
          </cell>
          <cell r="C66">
            <v>0.67487984895706199</v>
          </cell>
          <cell r="E66">
            <v>0.331792622804642</v>
          </cell>
          <cell r="J66">
            <v>0.34308722615241999</v>
          </cell>
        </row>
        <row r="67">
          <cell r="B67">
            <v>0.33598342537879899</v>
          </cell>
          <cell r="C67">
            <v>0.66401648521423295</v>
          </cell>
          <cell r="E67">
            <v>0.32057398557663003</v>
          </cell>
          <cell r="J67">
            <v>0.34344255924224898</v>
          </cell>
        </row>
        <row r="68">
          <cell r="B68">
            <v>0.33918052911758401</v>
          </cell>
          <cell r="C68">
            <v>0.660819411277771</v>
          </cell>
          <cell r="E68">
            <v>0.31610298156738298</v>
          </cell>
          <cell r="J68">
            <v>0.34471645951271102</v>
          </cell>
        </row>
        <row r="69">
          <cell r="B69">
            <v>0.33193236589431802</v>
          </cell>
          <cell r="C69">
            <v>0.66806763410568204</v>
          </cell>
          <cell r="E69">
            <v>0.33456814289093001</v>
          </cell>
          <cell r="J69">
            <v>0.33349946141242998</v>
          </cell>
        </row>
        <row r="70">
          <cell r="B70">
            <v>0.33405074477195701</v>
          </cell>
          <cell r="C70">
            <v>0.66594922542571999</v>
          </cell>
          <cell r="E70">
            <v>0.33362486958503701</v>
          </cell>
          <cell r="J70">
            <v>0.33232435584068298</v>
          </cell>
        </row>
        <row r="71">
          <cell r="B71">
            <v>0.33979156613349898</v>
          </cell>
          <cell r="C71">
            <v>0.66020840406417802</v>
          </cell>
          <cell r="E71">
            <v>0.32503938674926802</v>
          </cell>
          <cell r="J71">
            <v>0.335169047117233</v>
          </cell>
        </row>
      </sheetData>
      <sheetData sheetId="10">
        <row r="29">
          <cell r="B29">
            <v>0.56041853688657295</v>
          </cell>
          <cell r="C29">
            <v>0.43958147056400798</v>
          </cell>
          <cell r="D29">
            <v>0.33816204406320999</v>
          </cell>
          <cell r="E29">
            <v>0.17430137656629099</v>
          </cell>
          <cell r="F29">
            <v>0.13131658313795899</v>
          </cell>
          <cell r="G29">
            <v>6.5971387431310202E-2</v>
          </cell>
          <cell r="H29">
            <v>0.23196035724140801</v>
          </cell>
          <cell r="I29">
            <v>0.32845818626378598</v>
          </cell>
          <cell r="J29">
            <v>0.26528008654713697</v>
          </cell>
          <cell r="K29">
            <v>0.101419425171177</v>
          </cell>
          <cell r="L29">
            <v>0.16386066512163699</v>
          </cell>
          <cell r="M29">
            <v>0.108329987386242</v>
          </cell>
          <cell r="N29">
            <v>4.29847921038621E-2</v>
          </cell>
          <cell r="O29">
            <v>6.5345194973415899E-2</v>
          </cell>
        </row>
        <row r="30">
          <cell r="B30">
            <v>0.56894763363705403</v>
          </cell>
          <cell r="C30">
            <v>0.43105238331342099</v>
          </cell>
          <cell r="D30">
            <v>0.33064742323046697</v>
          </cell>
          <cell r="E30">
            <v>0.16860568383041399</v>
          </cell>
          <cell r="F30">
            <v>0.12532356035514799</v>
          </cell>
          <cell r="G30">
            <v>6.2423678589996603E-2</v>
          </cell>
          <cell r="H30">
            <v>0.23919612004463001</v>
          </cell>
          <cell r="I30">
            <v>0.32975151752790099</v>
          </cell>
          <cell r="J30">
            <v>0.262446691917191</v>
          </cell>
          <cell r="K30">
            <v>0.10040495737867799</v>
          </cell>
          <cell r="L30">
            <v>0.162041737556784</v>
          </cell>
          <cell r="M30">
            <v>0.10618200337150201</v>
          </cell>
          <cell r="N30">
            <v>4.3282121898274503E-2</v>
          </cell>
          <cell r="O30">
            <v>6.2899880913223793E-2</v>
          </cell>
        </row>
        <row r="31">
          <cell r="B31">
            <v>0.57244580339568096</v>
          </cell>
          <cell r="C31">
            <v>0.42755422259263498</v>
          </cell>
          <cell r="D31">
            <v>0.32817976075982502</v>
          </cell>
          <cell r="E31">
            <v>0.16706309822719001</v>
          </cell>
          <cell r="F31">
            <v>0.12312936025445401</v>
          </cell>
          <cell r="G31">
            <v>6.1470203827958599E-2</v>
          </cell>
          <cell r="H31">
            <v>0.24358543150710699</v>
          </cell>
          <cell r="I31">
            <v>0.32886037302777599</v>
          </cell>
          <cell r="J31">
            <v>0.26049111685002602</v>
          </cell>
          <cell r="K31">
            <v>9.9374457684647005E-2</v>
          </cell>
          <cell r="L31">
            <v>0.16111666157265001</v>
          </cell>
          <cell r="M31">
            <v>0.10559289250885499</v>
          </cell>
          <cell r="N31">
            <v>4.3933736353644497E-2</v>
          </cell>
          <cell r="O31">
            <v>6.16591554648852E-2</v>
          </cell>
        </row>
        <row r="32">
          <cell r="B32">
            <v>0.57531165371723803</v>
          </cell>
          <cell r="C32">
            <v>0.424688380908394</v>
          </cell>
          <cell r="D32">
            <v>0.32634421501569499</v>
          </cell>
          <cell r="E32">
            <v>0.166122991046142</v>
          </cell>
          <cell r="F32">
            <v>0.121506974532216</v>
          </cell>
          <cell r="G32">
            <v>6.0997787794098299E-2</v>
          </cell>
          <cell r="H32">
            <v>0.24765650445047199</v>
          </cell>
          <cell r="I32">
            <v>0.327655147687688</v>
          </cell>
          <cell r="J32">
            <v>0.25856538263199402</v>
          </cell>
          <cell r="K32">
            <v>9.8344160409080006E-2</v>
          </cell>
          <cell r="L32">
            <v>0.160221223990762</v>
          </cell>
          <cell r="M32">
            <v>0.105125201375092</v>
          </cell>
          <cell r="N32">
            <v>4.46160148978402E-2</v>
          </cell>
          <cell r="O32">
            <v>6.0509185728885202E-2</v>
          </cell>
        </row>
        <row r="33">
          <cell r="B33">
            <v>0.58666141790224102</v>
          </cell>
          <cell r="C33">
            <v>0.41333862558131401</v>
          </cell>
          <cell r="D33">
            <v>0.31596723426033901</v>
          </cell>
          <cell r="E33">
            <v>0.158602438365017</v>
          </cell>
          <cell r="F33">
            <v>0.11411619371454</v>
          </cell>
          <cell r="G33">
            <v>5.6545124699515698E-2</v>
          </cell>
          <cell r="H33">
            <v>0.25667681248095098</v>
          </cell>
          <cell r="I33">
            <v>0.32998460138021701</v>
          </cell>
          <cell r="J33">
            <v>0.25473618002805998</v>
          </cell>
          <cell r="K33">
            <v>9.7371384494293098E-2</v>
          </cell>
          <cell r="L33">
            <v>0.15736479659431599</v>
          </cell>
          <cell r="M33">
            <v>0.10205731183597</v>
          </cell>
          <cell r="N33">
            <v>4.4486243001422301E-2</v>
          </cell>
          <cell r="O33">
            <v>5.7571067857196997E-2</v>
          </cell>
        </row>
        <row r="34">
          <cell r="B34">
            <v>0.59567376319318999</v>
          </cell>
          <cell r="C34">
            <v>0.40432628896087403</v>
          </cell>
          <cell r="D34">
            <v>0.30787722952663898</v>
          </cell>
          <cell r="E34">
            <v>0.15285746660083499</v>
          </cell>
          <cell r="F34">
            <v>0.10832462972030001</v>
          </cell>
          <cell r="G34">
            <v>5.3101612383337299E-2</v>
          </cell>
          <cell r="H34">
            <v>0.264310580402221</v>
          </cell>
          <cell r="I34">
            <v>0.33136317614334398</v>
          </cell>
          <cell r="J34">
            <v>0.25146881537512</v>
          </cell>
          <cell r="K34">
            <v>9.6449051267990402E-2</v>
          </cell>
          <cell r="L34">
            <v>0.155019764495166</v>
          </cell>
          <cell r="M34">
            <v>9.9755852483213003E-2</v>
          </cell>
          <cell r="N34">
            <v>4.4532835287264899E-2</v>
          </cell>
          <cell r="O34">
            <v>5.5223016011768197E-2</v>
          </cell>
        </row>
        <row r="35">
          <cell r="B35">
            <v>0.60114432843905796</v>
          </cell>
          <cell r="C35">
            <v>0.39885571323262198</v>
          </cell>
          <cell r="D35">
            <v>0.302896489240563</v>
          </cell>
          <cell r="E35">
            <v>0.15018326030290699</v>
          </cell>
          <cell r="F35">
            <v>0.107545372560367</v>
          </cell>
          <cell r="G35">
            <v>5.3658791642938602E-2</v>
          </cell>
          <cell r="H35">
            <v>0.26617229494421102</v>
          </cell>
          <cell r="I35">
            <v>0.334972032005038</v>
          </cell>
          <cell r="J35">
            <v>0.24867244809035</v>
          </cell>
          <cell r="K35">
            <v>9.5959217770687194E-2</v>
          </cell>
          <cell r="L35">
            <v>0.152713230799121</v>
          </cell>
          <cell r="M35">
            <v>9.6524467389649204E-2</v>
          </cell>
          <cell r="N35">
            <v>4.2637886101514103E-2</v>
          </cell>
          <cell r="O35">
            <v>5.38865799272455E-2</v>
          </cell>
        </row>
        <row r="36">
          <cell r="B36">
            <v>0.60682670297543595</v>
          </cell>
          <cell r="C36">
            <v>0.39317332252925902</v>
          </cell>
          <cell r="D36">
            <v>0.29766022198548697</v>
          </cell>
          <cell r="E36">
            <v>0.147184160909694</v>
          </cell>
          <cell r="F36">
            <v>0.10639997372082299</v>
          </cell>
          <cell r="G36">
            <v>5.3888662130088999E-2</v>
          </cell>
          <cell r="H36">
            <v>0.26807143272098299</v>
          </cell>
          <cell r="I36">
            <v>0.33875527396069999</v>
          </cell>
          <cell r="J36">
            <v>0.24598915879241101</v>
          </cell>
          <cell r="K36">
            <v>9.5513096320671106E-2</v>
          </cell>
          <cell r="L36">
            <v>0.15047606310719699</v>
          </cell>
          <cell r="M36">
            <v>9.3295497920536902E-2</v>
          </cell>
          <cell r="N36">
            <v>4.0784185472914E-2</v>
          </cell>
          <cell r="O36">
            <v>5.2511310895266602E-2</v>
          </cell>
        </row>
        <row r="37">
          <cell r="B37">
            <v>0.60429994931826103</v>
          </cell>
          <cell r="C37">
            <v>0.395700060249008</v>
          </cell>
          <cell r="D37">
            <v>0.30056864194493899</v>
          </cell>
          <cell r="E37">
            <v>0.15041436511502199</v>
          </cell>
          <cell r="F37">
            <v>0.110733061642337</v>
          </cell>
          <cell r="G37">
            <v>5.8101735785666603E-2</v>
          </cell>
          <cell r="H37">
            <v>0.26506138593412898</v>
          </cell>
          <cell r="I37">
            <v>0.33923857225051801</v>
          </cell>
          <cell r="J37">
            <v>0.24528569372529199</v>
          </cell>
          <cell r="K37">
            <v>9.5131415620082094E-2</v>
          </cell>
          <cell r="L37">
            <v>0.15015427888761301</v>
          </cell>
          <cell r="M37">
            <v>9.2312628521555695E-2</v>
          </cell>
          <cell r="N37">
            <v>3.96813015692433E-2</v>
          </cell>
          <cell r="O37">
            <v>5.2631325323445097E-2</v>
          </cell>
        </row>
        <row r="38">
          <cell r="B38">
            <v>0.60189751442521799</v>
          </cell>
          <cell r="C38">
            <v>0.39810248650610502</v>
          </cell>
          <cell r="D38">
            <v>0.303361323662102</v>
          </cell>
          <cell r="E38">
            <v>0.15364453755319099</v>
          </cell>
          <cell r="F38">
            <v>0.115244230255485</v>
          </cell>
          <cell r="G38">
            <v>6.2501789726512505E-2</v>
          </cell>
          <cell r="H38">
            <v>0.26210533865730801</v>
          </cell>
          <cell r="I38">
            <v>0.339792189475075</v>
          </cell>
          <cell r="J38">
            <v>0.24445794895291301</v>
          </cell>
          <cell r="K38">
            <v>9.47411616416418E-2</v>
          </cell>
          <cell r="L38">
            <v>0.14971678825550899</v>
          </cell>
          <cell r="M38">
            <v>9.1142747085541403E-2</v>
          </cell>
          <cell r="N38">
            <v>3.8400305222985202E-2</v>
          </cell>
          <cell r="O38">
            <v>5.27424401926221E-2</v>
          </cell>
        </row>
        <row r="39">
          <cell r="B39">
            <v>0.60267285519509595</v>
          </cell>
          <cell r="C39">
            <v>0.39732714988711898</v>
          </cell>
          <cell r="D39">
            <v>0.30100252122244697</v>
          </cell>
          <cell r="E39">
            <v>0.151252968072495</v>
          </cell>
          <cell r="F39">
            <v>0.112710428930883</v>
          </cell>
          <cell r="G39">
            <v>5.9710132838454798E-2</v>
          </cell>
          <cell r="H39">
            <v>0.25770524623597402</v>
          </cell>
          <cell r="I39">
            <v>0.34496761982569102</v>
          </cell>
          <cell r="J39">
            <v>0.246074182177208</v>
          </cell>
          <cell r="K39">
            <v>9.6324627297971005E-2</v>
          </cell>
          <cell r="L39">
            <v>0.149749555273577</v>
          </cell>
          <cell r="M39">
            <v>9.1542835000384903E-2</v>
          </cell>
          <cell r="N39">
            <v>3.8542537575834999E-2</v>
          </cell>
          <cell r="O39">
            <v>5.3000295895518502E-2</v>
          </cell>
        </row>
        <row r="40">
          <cell r="B40">
            <v>0.60729629770113303</v>
          </cell>
          <cell r="C40">
            <v>0.39270370944245703</v>
          </cell>
          <cell r="D40">
            <v>0.29486721113282699</v>
          </cell>
          <cell r="E40">
            <v>0.14588347454366199</v>
          </cell>
          <cell r="F40">
            <v>0.107563368424826</v>
          </cell>
          <cell r="G40">
            <v>5.50660851889542E-2</v>
          </cell>
          <cell r="H40">
            <v>0.255513840566304</v>
          </cell>
          <cell r="I40">
            <v>0.35178246543586</v>
          </cell>
          <cell r="J40">
            <v>0.24682023601342801</v>
          </cell>
          <cell r="K40">
            <v>9.7836497093127195E-2</v>
          </cell>
          <cell r="L40">
            <v>0.14898373873461801</v>
          </cell>
          <cell r="M40">
            <v>9.0817389760515801E-2</v>
          </cell>
          <cell r="N40">
            <v>3.83201050813523E-2</v>
          </cell>
          <cell r="O40">
            <v>5.2497283238145703E-2</v>
          </cell>
        </row>
        <row r="41">
          <cell r="B41">
            <v>0.61093152285150698</v>
          </cell>
          <cell r="C41">
            <v>0.38906848733121502</v>
          </cell>
          <cell r="D41">
            <v>0.2897285835949</v>
          </cell>
          <cell r="E41">
            <v>0.14125733092884499</v>
          </cell>
          <cell r="F41">
            <v>0.103128983339733</v>
          </cell>
          <cell r="G41">
            <v>5.0931675951901102E-2</v>
          </cell>
          <cell r="H41">
            <v>0.252757919360863</v>
          </cell>
          <cell r="I41">
            <v>0.35817360921554098</v>
          </cell>
          <cell r="J41">
            <v>0.24781115839793399</v>
          </cell>
          <cell r="K41">
            <v>9.9339902747866193E-2</v>
          </cell>
          <cell r="L41">
            <v>0.14847125484898499</v>
          </cell>
          <cell r="M41">
            <v>9.0325656052989103E-2</v>
          </cell>
          <cell r="N41">
            <v>3.8128347098883297E-2</v>
          </cell>
          <cell r="O41">
            <v>5.2197307600420399E-2</v>
          </cell>
        </row>
        <row r="42">
          <cell r="B42">
            <v>0.61101598453471895</v>
          </cell>
          <cell r="C42">
            <v>0.38898403091144002</v>
          </cell>
          <cell r="D42">
            <v>0.28794594291487702</v>
          </cell>
          <cell r="E42">
            <v>0.13914012780371701</v>
          </cell>
          <cell r="F42">
            <v>0.100922968410774</v>
          </cell>
          <cell r="G42">
            <v>4.83067329762248E-2</v>
          </cell>
          <cell r="H42">
            <v>0.2478975099016</v>
          </cell>
          <cell r="I42">
            <v>0.36311847777198297</v>
          </cell>
          <cell r="J42">
            <v>0.24984390598523501</v>
          </cell>
          <cell r="K42">
            <v>0.101038087129666</v>
          </cell>
          <cell r="L42">
            <v>0.14880581728334599</v>
          </cell>
          <cell r="M42">
            <v>9.0833396549276302E-2</v>
          </cell>
          <cell r="N42">
            <v>3.8217159443249299E-2</v>
          </cell>
          <cell r="O42">
            <v>5.2616235831321703E-2</v>
          </cell>
        </row>
        <row r="43">
          <cell r="B43">
            <v>0.60862139798700798</v>
          </cell>
          <cell r="C43">
            <v>0.39137862622737901</v>
          </cell>
          <cell r="D43">
            <v>0.28835639823228099</v>
          </cell>
          <cell r="E43">
            <v>0.13856232538819299</v>
          </cell>
          <cell r="F43">
            <v>0.100088256411254</v>
          </cell>
          <cell r="G43">
            <v>4.6570957655392903E-2</v>
          </cell>
          <cell r="H43">
            <v>0.24154166266508401</v>
          </cell>
          <cell r="I43">
            <v>0.36707973598294402</v>
          </cell>
          <cell r="J43">
            <v>0.25281630456447601</v>
          </cell>
          <cell r="K43">
            <v>0.103022227265264</v>
          </cell>
          <cell r="L43">
            <v>0.14979407480621401</v>
          </cell>
          <cell r="M43">
            <v>9.1991370078176302E-2</v>
          </cell>
          <cell r="N43">
            <v>3.8474069570198402E-2</v>
          </cell>
          <cell r="O43">
            <v>5.3517299274284398E-2</v>
          </cell>
        </row>
        <row r="44">
          <cell r="B44">
            <v>0.58842081339681596</v>
          </cell>
          <cell r="C44">
            <v>0.41157919178156099</v>
          </cell>
          <cell r="D44">
            <v>0.30359017023682</v>
          </cell>
          <cell r="E44">
            <v>0.144784362812614</v>
          </cell>
          <cell r="F44">
            <v>0.105174869717036</v>
          </cell>
          <cell r="G44">
            <v>4.9640278536271697E-2</v>
          </cell>
          <cell r="H44">
            <v>0.22523220520002099</v>
          </cell>
          <cell r="I44">
            <v>0.36318860844727102</v>
          </cell>
          <cell r="J44">
            <v>0.26679483223696898</v>
          </cell>
          <cell r="K44">
            <v>0.10798902162089</v>
          </cell>
          <cell r="L44">
            <v>0.15880580896598401</v>
          </cell>
          <cell r="M44">
            <v>9.5144086134412595E-2</v>
          </cell>
          <cell r="N44">
            <v>3.9609493383883802E-2</v>
          </cell>
          <cell r="O44">
            <v>5.5534591644028797E-2</v>
          </cell>
        </row>
        <row r="45">
          <cell r="B45">
            <v>0.56551602659617795</v>
          </cell>
          <cell r="C45">
            <v>0.43448395972189902</v>
          </cell>
          <cell r="D45">
            <v>0.32197208059285798</v>
          </cell>
          <cell r="E45">
            <v>0.154534391478726</v>
          </cell>
          <cell r="F45">
            <v>0.113646685788547</v>
          </cell>
          <cell r="G45">
            <v>5.5542354750304002E-2</v>
          </cell>
          <cell r="H45">
            <v>0.208002640453224</v>
          </cell>
          <cell r="I45">
            <v>0.35751338614149702</v>
          </cell>
          <cell r="J45">
            <v>0.27994957050559399</v>
          </cell>
          <cell r="K45">
            <v>0.112511879856008</v>
          </cell>
          <cell r="L45">
            <v>0.16743769005100301</v>
          </cell>
          <cell r="M45">
            <v>9.8992038079619094E-2</v>
          </cell>
          <cell r="N45">
            <v>4.0887705653262399E-2</v>
          </cell>
          <cell r="O45">
            <v>5.81043314839031E-2</v>
          </cell>
        </row>
        <row r="46">
          <cell r="B46">
            <v>0.54807030931964595</v>
          </cell>
          <cell r="C46">
            <v>0.45192965775709398</v>
          </cell>
          <cell r="D46">
            <v>0.33545602467955499</v>
          </cell>
          <cell r="E46">
            <v>0.160666255683236</v>
          </cell>
          <cell r="F46">
            <v>0.118793114748449</v>
          </cell>
          <cell r="G46">
            <v>5.9054284484239598E-2</v>
          </cell>
          <cell r="H46">
            <v>0.194034493403623</v>
          </cell>
          <cell r="I46">
            <v>0.35403581556070501</v>
          </cell>
          <cell r="J46">
            <v>0.29126340332024803</v>
          </cell>
          <cell r="K46">
            <v>0.116473634594926</v>
          </cell>
          <cell r="L46">
            <v>0.17478976959394901</v>
          </cell>
          <cell r="M46">
            <v>0.101611972233563</v>
          </cell>
          <cell r="N46">
            <v>4.1873140663243297E-2</v>
          </cell>
          <cell r="O46">
            <v>5.9738830840485799E-2</v>
          </cell>
        </row>
        <row r="47">
          <cell r="B47">
            <v>0.53028978966176499</v>
          </cell>
          <cell r="C47">
            <v>0.469710158184171</v>
          </cell>
          <cell r="D47">
            <v>0.34952220320701599</v>
          </cell>
          <cell r="E47">
            <v>0.16755384951829899</v>
          </cell>
          <cell r="F47">
            <v>0.124622948467732</v>
          </cell>
          <cell r="G47">
            <v>6.31242681690036E-2</v>
          </cell>
          <cell r="H47">
            <v>0.18012627296710401</v>
          </cell>
          <cell r="I47">
            <v>0.35016351590367201</v>
          </cell>
          <cell r="J47">
            <v>0.30215630866587201</v>
          </cell>
          <cell r="K47">
            <v>0.12018795730221001</v>
          </cell>
          <cell r="L47">
            <v>0.18196835389666</v>
          </cell>
          <cell r="M47">
            <v>0.104429582133889</v>
          </cell>
          <cell r="N47">
            <v>4.2930900592248501E-2</v>
          </cell>
          <cell r="O47">
            <v>6.1498681069342302E-2</v>
          </cell>
        </row>
        <row r="48">
          <cell r="B48">
            <v>0.53063733208844999</v>
          </cell>
          <cell r="C48">
            <v>0.46936264284726398</v>
          </cell>
          <cell r="D48">
            <v>0.35094552816345997</v>
          </cell>
          <cell r="E48">
            <v>0.17398845383544101</v>
          </cell>
          <cell r="F48">
            <v>0.13115375996644399</v>
          </cell>
          <cell r="G48">
            <v>6.9845411547700104E-2</v>
          </cell>
          <cell r="H48">
            <v>0.17618170089849799</v>
          </cell>
          <cell r="I48">
            <v>0.35445563553550202</v>
          </cell>
          <cell r="J48">
            <v>0.295374188479816</v>
          </cell>
          <cell r="K48">
            <v>0.118417113918816</v>
          </cell>
          <cell r="L48">
            <v>0.176957074836737</v>
          </cell>
          <cell r="M48">
            <v>0.104143043467192</v>
          </cell>
          <cell r="N48">
            <v>4.2834694165612301E-2</v>
          </cell>
          <cell r="O48">
            <v>6.1308348633655002E-2</v>
          </cell>
        </row>
        <row r="49">
          <cell r="B49">
            <v>0.53992918692529202</v>
          </cell>
          <cell r="C49">
            <v>0.46007081493735302</v>
          </cell>
          <cell r="D49">
            <v>0.34307198785245402</v>
          </cell>
          <cell r="E49">
            <v>0.17168040387332401</v>
          </cell>
          <cell r="F49">
            <v>0.12934615090489399</v>
          </cell>
          <cell r="G49">
            <v>6.9921438412958406E-2</v>
          </cell>
          <cell r="H49">
            <v>0.17626936266704299</v>
          </cell>
          <cell r="I49">
            <v>0.36365983340000801</v>
          </cell>
          <cell r="J49">
            <v>0.28839041106402902</v>
          </cell>
          <cell r="K49">
            <v>0.116998823436679</v>
          </cell>
          <cell r="L49">
            <v>0.171391585344392</v>
          </cell>
          <cell r="M49">
            <v>0.10175896715372799</v>
          </cell>
          <cell r="N49">
            <v>4.2334254042969803E-2</v>
          </cell>
          <cell r="O49">
            <v>5.9424712091953102E-2</v>
          </cell>
        </row>
        <row r="50">
          <cell r="B50">
            <v>0.52948898077011097</v>
          </cell>
          <cell r="C50">
            <v>0.47051104903221103</v>
          </cell>
          <cell r="D50">
            <v>0.34778717160224898</v>
          </cell>
          <cell r="E50">
            <v>0.18085867166519201</v>
          </cell>
          <cell r="F50">
            <v>0.138748899102211</v>
          </cell>
          <cell r="G50">
            <v>7.8986185764236702E-2</v>
          </cell>
          <cell r="H50">
            <v>0.17680907568482901</v>
          </cell>
          <cell r="I50">
            <v>0.35267988284158702</v>
          </cell>
          <cell r="J50">
            <v>0.28965234756469699</v>
          </cell>
          <cell r="K50">
            <v>0.122723870779466</v>
          </cell>
          <cell r="L50">
            <v>0.16692848836617399</v>
          </cell>
          <cell r="M50">
            <v>0.101872481405735</v>
          </cell>
          <cell r="N50">
            <v>4.2109772267865303E-2</v>
          </cell>
          <cell r="O50">
            <v>5.9762711333178398E-2</v>
          </cell>
        </row>
        <row r="51">
          <cell r="B51">
            <v>0.53053110837936401</v>
          </cell>
          <cell r="C51">
            <v>0.46946886181831399</v>
          </cell>
          <cell r="D51">
            <v>0.34765115380287198</v>
          </cell>
          <cell r="E51">
            <v>0.18102516233921101</v>
          </cell>
          <cell r="F51">
            <v>0.136890783905983</v>
          </cell>
          <cell r="G51">
            <v>7.4241291290348801E-2</v>
          </cell>
          <cell r="H51">
            <v>0.17096055092933801</v>
          </cell>
          <cell r="I51">
            <v>0.35957058669535702</v>
          </cell>
          <cell r="J51">
            <v>0.288443714380264</v>
          </cell>
          <cell r="K51">
            <v>0.121817718913692</v>
          </cell>
          <cell r="L51">
            <v>0.16662600453458801</v>
          </cell>
          <cell r="M51">
            <v>0.106783859431744</v>
          </cell>
          <cell r="N51">
            <v>4.4134374958797899E-2</v>
          </cell>
          <cell r="O51">
            <v>6.2649485953736594E-2</v>
          </cell>
        </row>
        <row r="52">
          <cell r="B52">
            <v>0.53088265657424905</v>
          </cell>
          <cell r="C52">
            <v>0.46911731362342801</v>
          </cell>
          <cell r="D52">
            <v>0.35614767670631398</v>
          </cell>
          <cell r="E52">
            <v>0.19530089199542999</v>
          </cell>
          <cell r="F52">
            <v>0.154394567012787</v>
          </cell>
          <cell r="G52">
            <v>8.5766090825091096E-2</v>
          </cell>
          <cell r="H52">
            <v>0.16688105646533999</v>
          </cell>
          <cell r="I52">
            <v>0.364001619806049</v>
          </cell>
          <cell r="J52">
            <v>0.27381640672683699</v>
          </cell>
          <cell r="K52">
            <v>0.11296963199094</v>
          </cell>
          <cell r="L52">
            <v>0.16084678506114</v>
          </cell>
          <cell r="M52">
            <v>0.109534800052643</v>
          </cell>
          <cell r="N52">
            <v>4.0906327420250702E-2</v>
          </cell>
          <cell r="O52">
            <v>6.8628469227718494E-2</v>
          </cell>
        </row>
        <row r="53">
          <cell r="B53">
            <v>0.51958853006362904</v>
          </cell>
          <cell r="C53">
            <v>0.48041144013404802</v>
          </cell>
          <cell r="D53">
            <v>0.36772617697715798</v>
          </cell>
          <cell r="E53">
            <v>0.20407220721244801</v>
          </cell>
          <cell r="F53">
            <v>0.160846337676048</v>
          </cell>
          <cell r="G53">
            <v>8.95344458839758E-2</v>
          </cell>
          <cell r="H53">
            <v>0.15937349238717599</v>
          </cell>
          <cell r="I53">
            <v>0.36021506408889498</v>
          </cell>
          <cell r="J53">
            <v>0.27633923292160001</v>
          </cell>
          <cell r="K53">
            <v>0.112685264791823</v>
          </cell>
          <cell r="L53">
            <v>0.163653956704296</v>
          </cell>
          <cell r="M53">
            <v>0.114537760615349</v>
          </cell>
          <cell r="N53">
            <v>4.32258735156726E-2</v>
          </cell>
          <cell r="O53">
            <v>7.1311888044529606E-2</v>
          </cell>
        </row>
        <row r="54">
          <cell r="B54">
            <v>0.52248919010162398</v>
          </cell>
          <cell r="C54">
            <v>0.47751078009605402</v>
          </cell>
          <cell r="D54">
            <v>0.366939276456833</v>
          </cell>
          <cell r="E54">
            <v>0.20419402420520799</v>
          </cell>
          <cell r="F54">
            <v>0.159842118620873</v>
          </cell>
          <cell r="G54">
            <v>8.7223673507794003E-2</v>
          </cell>
          <cell r="H54">
            <v>0.16186204917570099</v>
          </cell>
          <cell r="I54">
            <v>0.360627141966741</v>
          </cell>
          <cell r="J54">
            <v>0.273316770792007</v>
          </cell>
          <cell r="K54">
            <v>0.110571503527522</v>
          </cell>
          <cell r="L54">
            <v>0.16274525911959101</v>
          </cell>
          <cell r="M54">
            <v>0.116970352828503</v>
          </cell>
          <cell r="N54">
            <v>4.4351902014370302E-2</v>
          </cell>
          <cell r="O54">
            <v>7.2618450688057307E-2</v>
          </cell>
        </row>
        <row r="55">
          <cell r="B55">
            <v>0.49883994460105902</v>
          </cell>
          <cell r="C55">
            <v>0.50116008520126298</v>
          </cell>
          <cell r="D55">
            <v>0.397999048233032</v>
          </cell>
          <cell r="E55">
            <v>0.23821777105331399</v>
          </cell>
          <cell r="F55">
            <v>0.18952588737011</v>
          </cell>
          <cell r="G55">
            <v>0.10506291324094399</v>
          </cell>
          <cell r="H55">
            <v>0.157614437576549</v>
          </cell>
          <cell r="I55">
            <v>0.34122549673192798</v>
          </cell>
          <cell r="J55">
            <v>0.262942314147949</v>
          </cell>
          <cell r="K55">
            <v>0.103161028116646</v>
          </cell>
          <cell r="L55">
            <v>0.15978128042190001</v>
          </cell>
          <cell r="M55">
            <v>0.13315485417842901</v>
          </cell>
          <cell r="N55">
            <v>4.86918802631012E-2</v>
          </cell>
          <cell r="O55">
            <v>8.4462975836988405E-2</v>
          </cell>
        </row>
        <row r="56">
          <cell r="B56">
            <v>0.481968283653259</v>
          </cell>
          <cell r="C56">
            <v>0.51803171634674094</v>
          </cell>
          <cell r="D56">
            <v>0.41711160540580799</v>
          </cell>
          <cell r="E56">
            <v>0.26024141907692</v>
          </cell>
          <cell r="F56">
            <v>0.20995801687240601</v>
          </cell>
          <cell r="G56">
            <v>0.117110946669089</v>
          </cell>
          <cell r="H56">
            <v>0.15421254269232701</v>
          </cell>
          <cell r="I56">
            <v>0.32775573343005898</v>
          </cell>
          <cell r="J56">
            <v>0.257790267467499</v>
          </cell>
          <cell r="K56">
            <v>0.100920097731435</v>
          </cell>
          <cell r="L56">
            <v>0.156870176290133</v>
          </cell>
          <cell r="M56">
            <v>0.14313049614429499</v>
          </cell>
          <cell r="N56">
            <v>5.0283415132323497E-2</v>
          </cell>
          <cell r="O56">
            <v>9.2847075909234897E-2</v>
          </cell>
        </row>
        <row r="57">
          <cell r="B57">
            <v>0.46833637356758101</v>
          </cell>
          <cell r="C57">
            <v>0.53166359663009599</v>
          </cell>
          <cell r="D57">
            <v>0.432270497083664</v>
          </cell>
          <cell r="E57">
            <v>0.27357020974159202</v>
          </cell>
          <cell r="F57">
            <v>0.220047116279602</v>
          </cell>
          <cell r="G57">
            <v>0.122690635364355</v>
          </cell>
          <cell r="H57">
            <v>0.15164862137764401</v>
          </cell>
          <cell r="I57">
            <v>0.31668776599910597</v>
          </cell>
          <cell r="J57">
            <v>0.25809338688850397</v>
          </cell>
          <cell r="K57">
            <v>9.9393091470296194E-2</v>
          </cell>
          <cell r="L57">
            <v>0.158700296501947</v>
          </cell>
          <cell r="M57">
            <v>0.150879561901093</v>
          </cell>
          <cell r="N57">
            <v>5.3523085157934497E-2</v>
          </cell>
          <cell r="O57">
            <v>9.7356479785327202E-2</v>
          </cell>
        </row>
        <row r="58">
          <cell r="B58">
            <v>0.45995700359344499</v>
          </cell>
          <cell r="C58">
            <v>0.54004299640655495</v>
          </cell>
          <cell r="D58">
            <v>0.442255198955536</v>
          </cell>
          <cell r="E58">
            <v>0.28566029667854298</v>
          </cell>
          <cell r="F58">
            <v>0.230846032500267</v>
          </cell>
          <cell r="G58">
            <v>0.12788744077766101</v>
          </cell>
          <cell r="H58">
            <v>0.14769165659265299</v>
          </cell>
          <cell r="I58">
            <v>0.31226533725155098</v>
          </cell>
          <cell r="J58">
            <v>0.25438269972801197</v>
          </cell>
          <cell r="K58">
            <v>9.7787795033413796E-2</v>
          </cell>
          <cell r="L58">
            <v>0.15659490931724099</v>
          </cell>
          <cell r="M58">
            <v>0.15777283906936601</v>
          </cell>
          <cell r="N58">
            <v>5.4814257109265102E-2</v>
          </cell>
          <cell r="O58">
            <v>0.102958586385439</v>
          </cell>
        </row>
        <row r="59">
          <cell r="B59">
            <v>0.456197619438171</v>
          </cell>
          <cell r="C59">
            <v>0.54380232095718395</v>
          </cell>
          <cell r="D59">
            <v>0.44666621088981601</v>
          </cell>
          <cell r="E59">
            <v>0.289277493953705</v>
          </cell>
          <cell r="F59">
            <v>0.23324389755725899</v>
          </cell>
          <cell r="G59">
            <v>0.12824717469382699</v>
          </cell>
          <cell r="H59">
            <v>0.14664004257685201</v>
          </cell>
          <cell r="I59">
            <v>0.30955756784870803</v>
          </cell>
          <cell r="J59">
            <v>0.254524856805801</v>
          </cell>
          <cell r="K59">
            <v>9.713612156227E-2</v>
          </cell>
          <cell r="L59">
            <v>0.15738873118386201</v>
          </cell>
          <cell r="M59">
            <v>0.16103030741214799</v>
          </cell>
          <cell r="N59">
            <v>5.6033589783501703E-2</v>
          </cell>
          <cell r="O59">
            <v>0.104996720724313</v>
          </cell>
        </row>
        <row r="60">
          <cell r="B60">
            <v>0.46662655472755399</v>
          </cell>
          <cell r="C60">
            <v>0.53337341547012296</v>
          </cell>
          <cell r="D60">
            <v>0.43591940402984602</v>
          </cell>
          <cell r="E60">
            <v>0.27765887975692699</v>
          </cell>
          <cell r="F60">
            <v>0.22201158106327101</v>
          </cell>
          <cell r="G60">
            <v>0.12147663004369801</v>
          </cell>
          <cell r="H60">
            <v>0.15283936905106599</v>
          </cell>
          <cell r="I60">
            <v>0.31378719370881603</v>
          </cell>
          <cell r="J60">
            <v>0.25571453571319602</v>
          </cell>
          <cell r="K60">
            <v>9.7453993136899994E-2</v>
          </cell>
          <cell r="L60">
            <v>0.158260530908721</v>
          </cell>
          <cell r="M60">
            <v>0.15618224442005199</v>
          </cell>
          <cell r="N60">
            <v>5.5647298735332501E-2</v>
          </cell>
          <cell r="O60">
            <v>0.100534952383977</v>
          </cell>
        </row>
        <row r="61">
          <cell r="B61">
            <v>0.48673543334007302</v>
          </cell>
          <cell r="C61">
            <v>0.51326453685760498</v>
          </cell>
          <cell r="D61">
            <v>0.41617435216903698</v>
          </cell>
          <cell r="E61">
            <v>0.26090884208679199</v>
          </cell>
          <cell r="F61">
            <v>0.20608676970004999</v>
          </cell>
          <cell r="G61">
            <v>0.111503701925972</v>
          </cell>
          <cell r="H61">
            <v>0.162018655134854</v>
          </cell>
          <cell r="I61">
            <v>0.32471676626541002</v>
          </cell>
          <cell r="J61">
            <v>0.25235569477081299</v>
          </cell>
          <cell r="K61">
            <v>9.7090205025706297E-2</v>
          </cell>
          <cell r="L61">
            <v>0.15526550366994701</v>
          </cell>
          <cell r="M61">
            <v>0.149405151605606</v>
          </cell>
          <cell r="N61">
            <v>5.48220870194581E-2</v>
          </cell>
          <cell r="O61">
            <v>9.4583071854769898E-2</v>
          </cell>
        </row>
        <row r="62">
          <cell r="B62">
            <v>0.494110018014908</v>
          </cell>
          <cell r="C62">
            <v>0.50588995218277</v>
          </cell>
          <cell r="D62">
            <v>0.40897086262702897</v>
          </cell>
          <cell r="E62">
            <v>0.25466820597648598</v>
          </cell>
          <cell r="F62">
            <v>0.20060557126998901</v>
          </cell>
          <cell r="G62">
            <v>0.107648787850167</v>
          </cell>
          <cell r="H62">
            <v>0.164665028421207</v>
          </cell>
          <cell r="I62">
            <v>0.32944498524287202</v>
          </cell>
          <cell r="J62">
            <v>0.25122174620628401</v>
          </cell>
          <cell r="K62">
            <v>9.6919080846483402E-2</v>
          </cell>
          <cell r="L62">
            <v>0.154302663163816</v>
          </cell>
          <cell r="M62">
            <v>0.14701941609382599</v>
          </cell>
          <cell r="N62">
            <v>5.40626353571605E-2</v>
          </cell>
          <cell r="O62">
            <v>9.2956781636457902E-2</v>
          </cell>
        </row>
        <row r="63">
          <cell r="B63">
            <v>0.50193530321121205</v>
          </cell>
          <cell r="C63">
            <v>0.49806466698646501</v>
          </cell>
          <cell r="D63">
            <v>0.40107360482215898</v>
          </cell>
          <cell r="E63">
            <v>0.24765413999557501</v>
          </cell>
          <cell r="F63">
            <v>0.19437924027442899</v>
          </cell>
          <cell r="G63">
            <v>0.103191050253767</v>
          </cell>
          <cell r="H63">
            <v>0.168525858272289</v>
          </cell>
          <cell r="I63">
            <v>0.33340944537289302</v>
          </cell>
          <cell r="J63">
            <v>0.250410526990891</v>
          </cell>
          <cell r="K63">
            <v>9.6991063398272903E-2</v>
          </cell>
          <cell r="L63">
            <v>0.15341945260113901</v>
          </cell>
          <cell r="M63">
            <v>0.14446309208869901</v>
          </cell>
          <cell r="N63">
            <v>5.3274903053409199E-2</v>
          </cell>
          <cell r="O63">
            <v>9.1188188769377301E-2</v>
          </cell>
        </row>
        <row r="64">
          <cell r="B64">
            <v>0.50828945636749301</v>
          </cell>
          <cell r="C64">
            <v>0.49171054363250699</v>
          </cell>
          <cell r="D64">
            <v>0.39304572343826299</v>
          </cell>
          <cell r="E64">
            <v>0.233541235327721</v>
          </cell>
          <cell r="F64">
            <v>0.17969198524951899</v>
          </cell>
          <cell r="G64">
            <v>9.2400165259458295E-2</v>
          </cell>
          <cell r="H64">
            <v>0.17147620799756499</v>
          </cell>
          <cell r="I64">
            <v>0.33681323463894303</v>
          </cell>
          <cell r="J64">
            <v>0.25816932320594799</v>
          </cell>
          <cell r="K64">
            <v>9.8664833013425698E-2</v>
          </cell>
          <cell r="L64">
            <v>0.159504480469702</v>
          </cell>
          <cell r="M64">
            <v>0.141141071915627</v>
          </cell>
          <cell r="N64">
            <v>5.3849252807624599E-2</v>
          </cell>
          <cell r="O64">
            <v>8.7291817787877105E-2</v>
          </cell>
        </row>
        <row r="65">
          <cell r="B65">
            <v>0.50933545827865601</v>
          </cell>
          <cell r="C65">
            <v>0.49066454172134399</v>
          </cell>
          <cell r="D65">
            <v>0.38807794451713601</v>
          </cell>
          <cell r="E65">
            <v>0.22459100186824801</v>
          </cell>
          <cell r="F65">
            <v>0.171071738004684</v>
          </cell>
          <cell r="G65">
            <v>8.6901038887737397E-2</v>
          </cell>
          <cell r="H65">
            <v>0.168427154487058</v>
          </cell>
          <cell r="I65">
            <v>0.34090829649583299</v>
          </cell>
          <cell r="J65">
            <v>0.26607352495193498</v>
          </cell>
          <cell r="K65">
            <v>0.10258659837612499</v>
          </cell>
          <cell r="L65">
            <v>0.16348693082174201</v>
          </cell>
          <cell r="M65">
            <v>0.13768994808196999</v>
          </cell>
          <cell r="N65">
            <v>5.35192599476631E-2</v>
          </cell>
          <cell r="O65">
            <v>8.4170695524208403E-2</v>
          </cell>
        </row>
        <row r="66">
          <cell r="B66">
            <v>0.50875240564346302</v>
          </cell>
          <cell r="C66">
            <v>0.49124762415885898</v>
          </cell>
          <cell r="D66">
            <v>0.38783749938011203</v>
          </cell>
          <cell r="E66">
            <v>0.22121936082839999</v>
          </cell>
          <cell r="F66">
            <v>0.16762658953666701</v>
          </cell>
          <cell r="G66">
            <v>8.35394327983357E-2</v>
          </cell>
          <cell r="H66">
            <v>0.16878187175293</v>
          </cell>
          <cell r="I66">
            <v>0.33997050886739399</v>
          </cell>
          <cell r="J66">
            <v>0.27002826333045998</v>
          </cell>
          <cell r="K66">
            <v>0.103410128408086</v>
          </cell>
          <cell r="L66">
            <v>0.16661813652752799</v>
          </cell>
          <cell r="M66">
            <v>0.137679934501648</v>
          </cell>
          <cell r="N66">
            <v>5.3592767080588702E-2</v>
          </cell>
          <cell r="O66">
            <v>8.4087161323860002E-2</v>
          </cell>
        </row>
        <row r="67">
          <cell r="B67">
            <v>0.52445369958877597</v>
          </cell>
          <cell r="C67">
            <v>0.47554633021354697</v>
          </cell>
          <cell r="D67">
            <v>0.37059110403060902</v>
          </cell>
          <cell r="E67">
            <v>0.20658041536808</v>
          </cell>
          <cell r="F67">
            <v>0.1558698117733</v>
          </cell>
          <cell r="G67">
            <v>7.8694794721123396E-2</v>
          </cell>
          <cell r="H67">
            <v>0.16996166300973301</v>
          </cell>
          <cell r="I67">
            <v>0.35449201100130101</v>
          </cell>
          <cell r="J67">
            <v>0.26896592974662797</v>
          </cell>
          <cell r="K67">
            <v>0.10495523157292</v>
          </cell>
          <cell r="L67">
            <v>0.164010685862226</v>
          </cell>
          <cell r="M67">
            <v>0.12788560986518899</v>
          </cell>
          <cell r="N67">
            <v>5.0710598892135E-2</v>
          </cell>
          <cell r="O67">
            <v>7.7175010446749806E-2</v>
          </cell>
        </row>
        <row r="68">
          <cell r="B68">
            <v>0.53204447031021096</v>
          </cell>
          <cell r="C68">
            <v>0.46795555949211098</v>
          </cell>
          <cell r="D68">
            <v>0.36359801888465898</v>
          </cell>
          <cell r="E68">
            <v>0.202599316835403</v>
          </cell>
          <cell r="F68">
            <v>0.15216013789176899</v>
          </cell>
          <cell r="G68">
            <v>7.5398208552463306E-2</v>
          </cell>
          <cell r="H68">
            <v>0.172600238428916</v>
          </cell>
          <cell r="I68">
            <v>0.35944422276445098</v>
          </cell>
          <cell r="J68">
            <v>0.26535624265670799</v>
          </cell>
          <cell r="K68">
            <v>0.104357544444325</v>
          </cell>
          <cell r="L68">
            <v>0.16099869063396499</v>
          </cell>
          <cell r="M68">
            <v>0.12720111012458801</v>
          </cell>
          <cell r="N68">
            <v>5.0439185021431701E-2</v>
          </cell>
          <cell r="O68">
            <v>7.6761929998827097E-2</v>
          </cell>
        </row>
        <row r="69">
          <cell r="B69">
            <v>0.52442437410354603</v>
          </cell>
          <cell r="C69">
            <v>0.47557565569877602</v>
          </cell>
          <cell r="D69">
            <v>0.372985780239105</v>
          </cell>
          <cell r="E69">
            <v>0.21577124297618899</v>
          </cell>
          <cell r="F69">
            <v>0.16549165546894101</v>
          </cell>
          <cell r="G69">
            <v>8.7446544632044307E-2</v>
          </cell>
          <cell r="H69">
            <v>0.16908027715569399</v>
          </cell>
          <cell r="I69">
            <v>0.35534409818424401</v>
          </cell>
          <cell r="J69">
            <v>0.259804427623749</v>
          </cell>
          <cell r="K69">
            <v>0.102589874637008</v>
          </cell>
          <cell r="L69">
            <v>0.15721454359340201</v>
          </cell>
          <cell r="M69">
            <v>0.12832468748092701</v>
          </cell>
          <cell r="N69">
            <v>5.0279582053794999E-2</v>
          </cell>
          <cell r="O69">
            <v>7.8045112486107904E-2</v>
          </cell>
        </row>
        <row r="70">
          <cell r="B70">
            <v>0.53293514251708995</v>
          </cell>
          <cell r="C70">
            <v>0.46706482768058799</v>
          </cell>
          <cell r="D70">
            <v>0.36513265967369102</v>
          </cell>
          <cell r="E70">
            <v>0.20939858257770499</v>
          </cell>
          <cell r="F70">
            <v>0.15904141962528201</v>
          </cell>
          <cell r="G70">
            <v>8.2419120287900202E-2</v>
          </cell>
          <cell r="H70">
            <v>0.173476294145501</v>
          </cell>
          <cell r="I70">
            <v>0.35945885043216003</v>
          </cell>
          <cell r="J70">
            <v>0.25766623020172102</v>
          </cell>
          <cell r="K70">
            <v>0.101932160029825</v>
          </cell>
          <cell r="L70">
            <v>0.15573407249560201</v>
          </cell>
          <cell r="M70">
            <v>0.12697945535183</v>
          </cell>
          <cell r="N70">
            <v>5.03571575385253E-2</v>
          </cell>
          <cell r="O70">
            <v>7.6622304269702096E-2</v>
          </cell>
        </row>
        <row r="71">
          <cell r="B71">
            <v>0.537417352199554</v>
          </cell>
          <cell r="C71">
            <v>0.462582737207413</v>
          </cell>
          <cell r="D71">
            <v>0.359671741724014</v>
          </cell>
          <cell r="E71">
            <v>0.203482776880264</v>
          </cell>
          <cell r="F71">
            <v>0.15352804958820301</v>
          </cell>
          <cell r="G71">
            <v>7.6404937133478304E-2</v>
          </cell>
          <cell r="H71">
            <v>0.17423697313020201</v>
          </cell>
          <cell r="I71">
            <v>0.363180361259479</v>
          </cell>
          <cell r="J71">
            <v>0.25909993052482599</v>
          </cell>
          <cell r="K71">
            <v>0.102910985781139</v>
          </cell>
          <cell r="L71">
            <v>0.156188950507715</v>
          </cell>
          <cell r="M71">
            <v>0.12707783281803101</v>
          </cell>
          <cell r="N71">
            <v>4.9954726598844298E-2</v>
          </cell>
          <cell r="O71">
            <v>7.7123109650801797E-2</v>
          </cell>
        </row>
      </sheetData>
      <sheetData sheetId="11"/>
      <sheetData sheetId="12"/>
      <sheetData sheetId="13">
        <row r="12">
          <cell r="B12"/>
          <cell r="C12"/>
          <cell r="D12"/>
          <cell r="H12"/>
          <cell r="K12"/>
          <cell r="L12"/>
          <cell r="M12"/>
          <cell r="N12"/>
          <cell r="O12"/>
          <cell r="P12"/>
          <cell r="Q12"/>
          <cell r="R12"/>
          <cell r="V12"/>
          <cell r="Y12"/>
          <cell r="Z12"/>
          <cell r="AA12"/>
          <cell r="AB12"/>
          <cell r="AC12"/>
          <cell r="AR12"/>
          <cell r="AS12"/>
          <cell r="AT12"/>
          <cell r="AX12"/>
          <cell r="BA12"/>
          <cell r="BB12"/>
          <cell r="BC12"/>
          <cell r="BD12"/>
          <cell r="BE12"/>
          <cell r="BT12"/>
          <cell r="BU12"/>
          <cell r="BV12"/>
          <cell r="BZ12"/>
          <cell r="CC12"/>
          <cell r="CD12"/>
          <cell r="CE12"/>
          <cell r="CF12"/>
          <cell r="CG12"/>
        </row>
        <row r="13">
          <cell r="B13"/>
          <cell r="C13"/>
          <cell r="D13"/>
          <cell r="H13"/>
          <cell r="K13"/>
          <cell r="L13"/>
          <cell r="M13"/>
          <cell r="N13"/>
          <cell r="O13"/>
          <cell r="P13"/>
          <cell r="Q13"/>
          <cell r="R13"/>
          <cell r="V13"/>
          <cell r="Y13"/>
          <cell r="Z13"/>
          <cell r="AA13"/>
          <cell r="AB13"/>
          <cell r="AC13"/>
          <cell r="AR13"/>
          <cell r="AS13"/>
          <cell r="AT13"/>
          <cell r="AX13"/>
          <cell r="BA13"/>
          <cell r="BB13"/>
          <cell r="BC13"/>
          <cell r="BD13"/>
          <cell r="BE13"/>
          <cell r="BT13"/>
          <cell r="BU13"/>
          <cell r="BV13"/>
          <cell r="BZ13"/>
          <cell r="CC13"/>
          <cell r="CD13"/>
          <cell r="CE13"/>
          <cell r="CF13"/>
          <cell r="CG13"/>
        </row>
        <row r="14">
          <cell r="B14"/>
          <cell r="C14"/>
          <cell r="D14"/>
          <cell r="H14"/>
          <cell r="K14"/>
          <cell r="L14"/>
          <cell r="M14"/>
          <cell r="N14"/>
          <cell r="O14"/>
          <cell r="P14"/>
          <cell r="Q14"/>
          <cell r="R14"/>
          <cell r="V14"/>
          <cell r="Y14"/>
          <cell r="Z14"/>
          <cell r="AA14"/>
          <cell r="AB14"/>
          <cell r="AC14"/>
          <cell r="AR14"/>
          <cell r="AS14"/>
          <cell r="AT14"/>
          <cell r="AX14"/>
          <cell r="BA14"/>
          <cell r="BB14"/>
          <cell r="BC14"/>
          <cell r="BD14"/>
          <cell r="BE14"/>
          <cell r="BT14"/>
          <cell r="BU14"/>
          <cell r="BV14"/>
          <cell r="BZ14"/>
          <cell r="CC14"/>
          <cell r="CD14"/>
          <cell r="CE14"/>
          <cell r="CF14"/>
          <cell r="CG14"/>
        </row>
        <row r="15">
          <cell r="B15"/>
          <cell r="C15"/>
          <cell r="D15"/>
          <cell r="H15"/>
          <cell r="K15"/>
          <cell r="L15"/>
          <cell r="M15"/>
          <cell r="N15"/>
          <cell r="O15"/>
          <cell r="P15"/>
          <cell r="Q15"/>
          <cell r="R15"/>
          <cell r="V15"/>
          <cell r="Y15"/>
          <cell r="Z15"/>
          <cell r="AA15"/>
          <cell r="AB15"/>
          <cell r="AC15"/>
          <cell r="AR15"/>
          <cell r="AS15"/>
          <cell r="AT15"/>
          <cell r="AX15"/>
          <cell r="BA15"/>
          <cell r="BB15"/>
          <cell r="BC15"/>
          <cell r="BD15"/>
          <cell r="BE15"/>
          <cell r="BT15"/>
          <cell r="BU15"/>
          <cell r="BV15"/>
          <cell r="BZ15"/>
          <cell r="CC15"/>
          <cell r="CD15"/>
          <cell r="CE15"/>
          <cell r="CF15"/>
          <cell r="CG15"/>
        </row>
        <row r="16">
          <cell r="B16"/>
          <cell r="C16"/>
          <cell r="D16"/>
          <cell r="H16"/>
          <cell r="K16"/>
          <cell r="L16"/>
          <cell r="M16"/>
          <cell r="N16"/>
          <cell r="O16"/>
          <cell r="P16"/>
          <cell r="Q16"/>
          <cell r="R16"/>
          <cell r="V16"/>
          <cell r="Y16"/>
          <cell r="Z16"/>
          <cell r="AA16"/>
          <cell r="AB16"/>
          <cell r="AC16"/>
          <cell r="AR16"/>
          <cell r="AS16"/>
          <cell r="AT16"/>
          <cell r="AX16"/>
          <cell r="BA16"/>
          <cell r="BB16"/>
          <cell r="BC16"/>
          <cell r="BD16"/>
          <cell r="BE16"/>
          <cell r="BT16"/>
          <cell r="BU16"/>
          <cell r="BV16"/>
          <cell r="BZ16"/>
          <cell r="CC16"/>
          <cell r="CD16"/>
          <cell r="CE16"/>
          <cell r="CF16"/>
          <cell r="CG16"/>
        </row>
        <row r="17">
          <cell r="B17"/>
          <cell r="C17"/>
          <cell r="D17"/>
          <cell r="H17"/>
          <cell r="K17"/>
          <cell r="L17"/>
          <cell r="M17"/>
          <cell r="N17"/>
          <cell r="O17"/>
          <cell r="P17"/>
          <cell r="Q17"/>
          <cell r="R17"/>
          <cell r="V17"/>
          <cell r="Y17"/>
          <cell r="Z17"/>
          <cell r="AA17"/>
          <cell r="AB17"/>
          <cell r="AC17"/>
          <cell r="AR17"/>
          <cell r="AS17"/>
          <cell r="AT17"/>
          <cell r="AX17"/>
          <cell r="BA17"/>
          <cell r="BB17"/>
          <cell r="BC17"/>
          <cell r="BD17"/>
          <cell r="BE17"/>
          <cell r="BT17"/>
          <cell r="BU17"/>
          <cell r="BV17"/>
          <cell r="BZ17"/>
          <cell r="CC17"/>
          <cell r="CD17"/>
          <cell r="CE17"/>
          <cell r="CF17"/>
          <cell r="CG17"/>
        </row>
        <row r="18">
          <cell r="B18"/>
          <cell r="C18"/>
          <cell r="D18"/>
          <cell r="H18"/>
          <cell r="K18"/>
          <cell r="L18"/>
          <cell r="M18"/>
          <cell r="N18"/>
          <cell r="O18"/>
          <cell r="P18"/>
          <cell r="Q18"/>
          <cell r="R18"/>
          <cell r="V18"/>
          <cell r="Y18"/>
          <cell r="Z18"/>
          <cell r="AA18"/>
          <cell r="AB18"/>
          <cell r="AC18"/>
          <cell r="AR18"/>
          <cell r="AS18"/>
          <cell r="AT18"/>
          <cell r="AX18"/>
          <cell r="BA18"/>
          <cell r="BB18"/>
          <cell r="BC18"/>
          <cell r="BD18"/>
          <cell r="BE18"/>
          <cell r="BT18"/>
          <cell r="BU18"/>
          <cell r="BV18"/>
          <cell r="BZ18"/>
          <cell r="CC18"/>
          <cell r="CD18"/>
          <cell r="CE18"/>
          <cell r="CF18"/>
          <cell r="CG18"/>
        </row>
        <row r="19">
          <cell r="B19"/>
          <cell r="C19"/>
          <cell r="D19"/>
          <cell r="H19"/>
          <cell r="K19"/>
          <cell r="L19"/>
          <cell r="M19"/>
          <cell r="N19"/>
          <cell r="O19"/>
          <cell r="P19"/>
          <cell r="Q19"/>
          <cell r="R19"/>
          <cell r="V19"/>
          <cell r="Y19"/>
          <cell r="Z19"/>
          <cell r="AA19"/>
          <cell r="AB19"/>
          <cell r="AC19"/>
          <cell r="AR19"/>
          <cell r="AS19"/>
          <cell r="AT19"/>
          <cell r="AX19"/>
          <cell r="BA19"/>
          <cell r="BB19"/>
          <cell r="BC19"/>
          <cell r="BD19"/>
          <cell r="BE19"/>
          <cell r="BT19"/>
          <cell r="BU19"/>
          <cell r="BV19"/>
          <cell r="BZ19"/>
          <cell r="CC19"/>
          <cell r="CD19"/>
          <cell r="CE19"/>
          <cell r="CF19"/>
          <cell r="CG19"/>
        </row>
        <row r="20">
          <cell r="B20"/>
          <cell r="C20"/>
          <cell r="D20"/>
          <cell r="H20"/>
          <cell r="K20"/>
          <cell r="L20"/>
          <cell r="M20"/>
          <cell r="N20"/>
          <cell r="O20"/>
          <cell r="P20"/>
          <cell r="Q20"/>
          <cell r="R20"/>
          <cell r="V20"/>
          <cell r="Y20"/>
          <cell r="Z20"/>
          <cell r="AA20"/>
          <cell r="AB20"/>
          <cell r="AC20"/>
          <cell r="AR20"/>
          <cell r="AS20"/>
          <cell r="AT20"/>
          <cell r="AX20"/>
          <cell r="BA20"/>
          <cell r="BB20"/>
          <cell r="BC20"/>
          <cell r="BD20"/>
          <cell r="BE20"/>
          <cell r="BT20"/>
          <cell r="BU20"/>
          <cell r="BV20"/>
          <cell r="BZ20"/>
          <cell r="CC20"/>
          <cell r="CD20"/>
          <cell r="CE20"/>
          <cell r="CF20"/>
          <cell r="CG20"/>
        </row>
        <row r="21">
          <cell r="B21"/>
          <cell r="C21"/>
          <cell r="D21"/>
          <cell r="H21"/>
          <cell r="K21"/>
          <cell r="L21"/>
          <cell r="M21"/>
          <cell r="N21"/>
          <cell r="O21"/>
          <cell r="P21"/>
          <cell r="Q21"/>
          <cell r="R21"/>
          <cell r="V21"/>
          <cell r="Y21"/>
          <cell r="Z21"/>
          <cell r="AA21"/>
          <cell r="AB21"/>
          <cell r="AC21"/>
          <cell r="AR21"/>
          <cell r="AS21"/>
          <cell r="AT21"/>
          <cell r="AX21"/>
          <cell r="BA21"/>
          <cell r="BB21"/>
          <cell r="BC21"/>
          <cell r="BD21"/>
          <cell r="BE21"/>
          <cell r="BT21"/>
          <cell r="BU21"/>
          <cell r="BV21"/>
          <cell r="BZ21"/>
          <cell r="CC21"/>
          <cell r="CD21"/>
          <cell r="CE21"/>
          <cell r="CF21"/>
          <cell r="CG21"/>
        </row>
        <row r="22">
          <cell r="B22"/>
          <cell r="C22"/>
          <cell r="D22"/>
          <cell r="H22"/>
          <cell r="K22"/>
          <cell r="L22"/>
          <cell r="M22"/>
          <cell r="N22"/>
          <cell r="O22"/>
          <cell r="P22"/>
          <cell r="Q22"/>
          <cell r="R22"/>
          <cell r="V22"/>
          <cell r="Y22"/>
          <cell r="Z22"/>
          <cell r="AA22"/>
          <cell r="AB22"/>
          <cell r="AC22"/>
          <cell r="AR22"/>
          <cell r="AS22"/>
          <cell r="AT22"/>
          <cell r="AX22"/>
          <cell r="BA22"/>
          <cell r="BB22"/>
          <cell r="BC22"/>
          <cell r="BD22"/>
          <cell r="BE22"/>
          <cell r="BT22"/>
          <cell r="BU22"/>
          <cell r="BV22"/>
          <cell r="BZ22"/>
          <cell r="CC22"/>
          <cell r="CD22"/>
          <cell r="CE22"/>
          <cell r="CF22"/>
          <cell r="CG22"/>
        </row>
        <row r="23">
          <cell r="B23"/>
          <cell r="C23"/>
          <cell r="D23"/>
          <cell r="H23"/>
          <cell r="K23"/>
          <cell r="L23"/>
          <cell r="M23"/>
          <cell r="N23"/>
          <cell r="O23"/>
          <cell r="P23"/>
          <cell r="Q23"/>
          <cell r="R23"/>
          <cell r="V23"/>
          <cell r="Y23"/>
          <cell r="Z23"/>
          <cell r="AA23"/>
          <cell r="AB23"/>
          <cell r="AC23"/>
          <cell r="AR23"/>
          <cell r="AS23"/>
          <cell r="AT23"/>
          <cell r="AX23"/>
          <cell r="BA23"/>
          <cell r="BB23"/>
          <cell r="BC23"/>
          <cell r="BD23"/>
          <cell r="BE23"/>
          <cell r="BT23"/>
          <cell r="BU23"/>
          <cell r="BV23"/>
          <cell r="BZ23"/>
          <cell r="CC23"/>
          <cell r="CD23"/>
          <cell r="CE23"/>
          <cell r="CF23"/>
          <cell r="CG23"/>
        </row>
        <row r="24">
          <cell r="B24"/>
          <cell r="C24"/>
          <cell r="D24"/>
          <cell r="H24"/>
          <cell r="K24"/>
          <cell r="L24"/>
          <cell r="M24"/>
          <cell r="N24"/>
          <cell r="O24"/>
          <cell r="P24"/>
          <cell r="Q24"/>
          <cell r="R24"/>
          <cell r="V24"/>
          <cell r="Y24"/>
          <cell r="Z24"/>
          <cell r="AA24"/>
          <cell r="AB24"/>
          <cell r="AC24"/>
          <cell r="AR24"/>
          <cell r="AS24"/>
          <cell r="AT24"/>
          <cell r="AX24"/>
          <cell r="BA24"/>
          <cell r="BB24"/>
          <cell r="BC24"/>
          <cell r="BD24"/>
          <cell r="BE24"/>
          <cell r="BT24"/>
          <cell r="BU24"/>
          <cell r="BV24"/>
          <cell r="BZ24"/>
          <cell r="CC24"/>
          <cell r="CD24"/>
          <cell r="CE24"/>
          <cell r="CF24"/>
          <cell r="CG24"/>
        </row>
        <row r="25">
          <cell r="B25"/>
          <cell r="C25"/>
          <cell r="D25"/>
          <cell r="H25"/>
          <cell r="K25"/>
          <cell r="L25"/>
          <cell r="M25"/>
          <cell r="N25"/>
          <cell r="O25"/>
          <cell r="P25"/>
          <cell r="Q25"/>
          <cell r="R25"/>
          <cell r="V25"/>
          <cell r="Y25"/>
          <cell r="Z25"/>
          <cell r="AA25"/>
          <cell r="AB25"/>
          <cell r="AC25"/>
          <cell r="AR25"/>
          <cell r="AS25"/>
          <cell r="AT25"/>
          <cell r="AX25"/>
          <cell r="BA25"/>
          <cell r="BB25"/>
          <cell r="BC25"/>
          <cell r="BD25"/>
          <cell r="BE25"/>
          <cell r="BT25"/>
          <cell r="BU25"/>
          <cell r="BV25"/>
          <cell r="BZ25"/>
          <cell r="CC25"/>
          <cell r="CD25"/>
          <cell r="CE25"/>
          <cell r="CF25"/>
          <cell r="CG25"/>
        </row>
        <row r="26">
          <cell r="B26"/>
          <cell r="C26"/>
          <cell r="D26"/>
          <cell r="H26"/>
          <cell r="K26"/>
          <cell r="L26"/>
          <cell r="M26"/>
          <cell r="N26"/>
          <cell r="O26"/>
          <cell r="P26"/>
          <cell r="Q26"/>
          <cell r="R26"/>
          <cell r="V26"/>
          <cell r="Y26"/>
          <cell r="Z26"/>
          <cell r="AA26"/>
          <cell r="AB26"/>
          <cell r="AC26"/>
          <cell r="AR26"/>
          <cell r="AS26"/>
          <cell r="AT26"/>
          <cell r="AX26"/>
          <cell r="BA26"/>
          <cell r="BB26"/>
          <cell r="BC26"/>
          <cell r="BD26"/>
          <cell r="BE26"/>
          <cell r="BT26"/>
          <cell r="BU26"/>
          <cell r="BV26"/>
          <cell r="BZ26"/>
          <cell r="CC26"/>
          <cell r="CD26"/>
          <cell r="CE26"/>
          <cell r="CF26"/>
          <cell r="CG26"/>
        </row>
        <row r="27">
          <cell r="B27"/>
          <cell r="C27"/>
          <cell r="D27"/>
          <cell r="H27"/>
          <cell r="K27"/>
          <cell r="L27"/>
          <cell r="M27"/>
          <cell r="N27"/>
          <cell r="O27"/>
          <cell r="P27"/>
          <cell r="Q27"/>
          <cell r="R27"/>
          <cell r="V27"/>
          <cell r="Y27"/>
          <cell r="Z27"/>
          <cell r="AA27"/>
          <cell r="AB27"/>
          <cell r="AC27"/>
          <cell r="AR27"/>
          <cell r="AS27"/>
          <cell r="AT27"/>
          <cell r="AX27"/>
          <cell r="BA27"/>
          <cell r="BB27"/>
          <cell r="BC27"/>
          <cell r="BD27"/>
          <cell r="BE27"/>
          <cell r="BT27"/>
          <cell r="BU27"/>
          <cell r="BV27"/>
          <cell r="BZ27"/>
          <cell r="CC27"/>
          <cell r="CD27"/>
          <cell r="CE27"/>
          <cell r="CF27"/>
          <cell r="CG27"/>
        </row>
        <row r="28">
          <cell r="B28"/>
          <cell r="C28"/>
          <cell r="D28"/>
          <cell r="H28"/>
          <cell r="K28"/>
          <cell r="L28"/>
          <cell r="M28"/>
          <cell r="N28"/>
          <cell r="O28"/>
          <cell r="P28"/>
          <cell r="Q28"/>
          <cell r="R28"/>
          <cell r="V28"/>
          <cell r="Y28"/>
          <cell r="Z28"/>
          <cell r="AA28"/>
          <cell r="AB28"/>
          <cell r="AC28"/>
          <cell r="AR28"/>
          <cell r="AS28"/>
          <cell r="AT28"/>
          <cell r="AX28"/>
          <cell r="BA28"/>
          <cell r="BB28"/>
          <cell r="BC28"/>
          <cell r="BD28"/>
          <cell r="BE28"/>
          <cell r="BT28"/>
          <cell r="BU28"/>
          <cell r="BV28"/>
          <cell r="BZ28"/>
          <cell r="CC28"/>
          <cell r="CD28"/>
          <cell r="CE28"/>
          <cell r="CF28"/>
          <cell r="CG28"/>
        </row>
        <row r="29">
          <cell r="B29">
            <v>0.58689040690660499</v>
          </cell>
          <cell r="C29">
            <v>0.48718020319938699</v>
          </cell>
          <cell r="D29">
            <v>9.9710203707218198E-2</v>
          </cell>
          <cell r="H29">
            <v>2.9771204572171001E-2</v>
          </cell>
          <cell r="K29">
            <v>3.10713592916727E-2</v>
          </cell>
          <cell r="L29">
            <v>1.08518097549677E-2</v>
          </cell>
          <cell r="M29">
            <v>1.07349883764982E-2</v>
          </cell>
          <cell r="N29">
            <v>1.25077124685049E-2</v>
          </cell>
          <cell r="O29">
            <v>4.7731292434036697E-3</v>
          </cell>
          <cell r="P29">
            <v>0.413109560031444</v>
          </cell>
          <cell r="Q29">
            <v>0.28930854797363298</v>
          </cell>
          <cell r="R29">
            <v>0.12380101205781099</v>
          </cell>
          <cell r="V29">
            <v>1.23706492595375E-2</v>
          </cell>
          <cell r="Y29">
            <v>2.63851024210453E-2</v>
          </cell>
          <cell r="Z29">
            <v>3.7341784685850102E-2</v>
          </cell>
          <cell r="AA29">
            <v>3.6939792335033403E-2</v>
          </cell>
          <cell r="AB29">
            <v>4.3660639785230203E-3</v>
          </cell>
          <cell r="AC29">
            <v>6.3976193778216804E-3</v>
          </cell>
          <cell r="AR29">
            <v>0.124664142378606</v>
          </cell>
          <cell r="AS29">
            <v>6.47442191839218E-2</v>
          </cell>
          <cell r="AT29">
            <v>5.9919923194683998E-2</v>
          </cell>
          <cell r="AX29">
            <v>3.12706374097616E-3</v>
          </cell>
          <cell r="BA29">
            <v>8.5425237193703703E-3</v>
          </cell>
          <cell r="BB29">
            <v>2.2365318611264201E-2</v>
          </cell>
          <cell r="BC29">
            <v>2.2124553099274601E-2</v>
          </cell>
          <cell r="BD29">
            <v>9.5872650854289499E-4</v>
          </cell>
          <cell r="BE29">
            <v>2.8017375152558101E-3</v>
          </cell>
          <cell r="BT29">
            <v>3.8459624272695898E-2</v>
          </cell>
          <cell r="BU29">
            <v>1.0786111063546801E-2</v>
          </cell>
          <cell r="BV29">
            <v>2.7673513209149101E-2</v>
          </cell>
          <cell r="BZ29">
            <v>6.49110077898853E-4</v>
          </cell>
          <cell r="CC29">
            <v>1.63349533384501E-3</v>
          </cell>
          <cell r="CD29">
            <v>1.2173327489941901E-2</v>
          </cell>
          <cell r="CE29">
            <v>1.2042279061314999E-2</v>
          </cell>
          <cell r="CF29">
            <v>1.9902933840041501E-4</v>
          </cell>
          <cell r="CG29">
            <v>9.7627190774796199E-4</v>
          </cell>
          <cell r="DJ29">
            <v>0.28844543360173702</v>
          </cell>
          <cell r="DK29">
            <v>0.224564343690872</v>
          </cell>
          <cell r="DL29">
            <v>6.3881089910864802E-2</v>
          </cell>
          <cell r="DP29">
            <v>9.2435854021459801E-3</v>
          </cell>
          <cell r="DS29">
            <v>1.7842577770352398E-2</v>
          </cell>
          <cell r="DT29">
            <v>1.4976466074585901E-2</v>
          </cell>
          <cell r="DU29">
            <v>1.4815241098403899E-2</v>
          </cell>
          <cell r="DV29">
            <v>3.40733770281076E-3</v>
          </cell>
          <cell r="DW29">
            <v>3.5958818625658798E-3</v>
          </cell>
          <cell r="EZ29">
            <v>8.6204521532636094E-2</v>
          </cell>
          <cell r="FA29">
            <v>5.3958110511302899E-2</v>
          </cell>
          <cell r="FB29">
            <v>3.2246411021333202E-2</v>
          </cell>
          <cell r="FF29">
            <v>2.4779536761343501E-3</v>
          </cell>
          <cell r="FI29">
            <v>6.9090281613171101E-3</v>
          </cell>
          <cell r="FJ29">
            <v>1.0191992856562099E-2</v>
          </cell>
          <cell r="FK29">
            <v>1.00822737440467E-2</v>
          </cell>
          <cell r="FL29">
            <v>7.5969711178913702E-4</v>
          </cell>
          <cell r="FM29">
            <v>1.8254654714837701E-3</v>
          </cell>
        </row>
        <row r="30">
          <cell r="B30">
            <v>0.59187803181267795</v>
          </cell>
          <cell r="C30">
            <v>0.49221553234738702</v>
          </cell>
          <cell r="D30">
            <v>9.9662499465290502E-2</v>
          </cell>
          <cell r="H30">
            <v>2.85932783464194E-2</v>
          </cell>
          <cell r="K30">
            <v>2.9927877543937002E-2</v>
          </cell>
          <cell r="L30">
            <v>1.10640598728042E-2</v>
          </cell>
          <cell r="M30">
            <v>1.1223113710235299E-2</v>
          </cell>
          <cell r="N30">
            <v>1.38118629637111E-2</v>
          </cell>
          <cell r="O30">
            <v>5.0423070281835304E-3</v>
          </cell>
          <cell r="P30">
            <v>0.40811815268094298</v>
          </cell>
          <cell r="Q30">
            <v>0.28570147504294802</v>
          </cell>
          <cell r="R30">
            <v>0.12241667763799501</v>
          </cell>
          <cell r="V30">
            <v>1.18663988397344E-2</v>
          </cell>
          <cell r="Y30">
            <v>2.4916458913066101E-2</v>
          </cell>
          <cell r="Z30">
            <v>3.67474602225435E-2</v>
          </cell>
          <cell r="AA30">
            <v>3.7275729123795599E-2</v>
          </cell>
          <cell r="AB30">
            <v>4.8576434942195499E-3</v>
          </cell>
          <cell r="AC30">
            <v>6.7529870446357502E-3</v>
          </cell>
          <cell r="AR30">
            <v>0.123271752420081</v>
          </cell>
          <cell r="AS30">
            <v>6.4219136461148699E-2</v>
          </cell>
          <cell r="AT30">
            <v>5.9052615958931798E-2</v>
          </cell>
          <cell r="AX30">
            <v>3.02238762918902E-3</v>
          </cell>
          <cell r="BA30">
            <v>8.2035975553731398E-3</v>
          </cell>
          <cell r="BB30">
            <v>2.1748623189861E-2</v>
          </cell>
          <cell r="BC30">
            <v>2.2061275740122701E-2</v>
          </cell>
          <cell r="BD30">
            <v>1.05553922229507E-3</v>
          </cell>
          <cell r="BE30">
            <v>2.9611926220908598E-3</v>
          </cell>
          <cell r="BT30">
            <v>3.8173138519316398E-2</v>
          </cell>
          <cell r="BU30">
            <v>1.09493816108796E-2</v>
          </cell>
          <cell r="BV30">
            <v>2.72237569084368E-2</v>
          </cell>
          <cell r="BZ30">
            <v>6.47112331990447E-4</v>
          </cell>
          <cell r="CC30">
            <v>1.58952897453629E-3</v>
          </cell>
          <cell r="CD30">
            <v>1.18142075200181E-2</v>
          </cell>
          <cell r="CE30">
            <v>1.19840446177167E-2</v>
          </cell>
          <cell r="CF30">
            <v>2.0568366231578199E-4</v>
          </cell>
          <cell r="CG30">
            <v>9.8317980185941593E-4</v>
          </cell>
          <cell r="DJ30">
            <v>0.284846411410416</v>
          </cell>
          <cell r="DK30">
            <v>0.22148234908961401</v>
          </cell>
          <cell r="DL30">
            <v>6.3364062320802203E-2</v>
          </cell>
          <cell r="DP30">
            <v>8.8440111850099194E-3</v>
          </cell>
          <cell r="DS30">
            <v>1.6712860646508201E-2</v>
          </cell>
          <cell r="DT30">
            <v>1.4998836748677E-2</v>
          </cell>
          <cell r="DU30">
            <v>1.52144548995437E-2</v>
          </cell>
          <cell r="DV30">
            <v>3.80210453528949E-3</v>
          </cell>
          <cell r="DW30">
            <v>3.7917943057739099E-3</v>
          </cell>
          <cell r="EZ30">
            <v>8.5098616206116404E-2</v>
          </cell>
          <cell r="FA30">
            <v>5.3269756593042401E-2</v>
          </cell>
          <cell r="FB30">
            <v>3.1828859613074002E-2</v>
          </cell>
          <cell r="FF30">
            <v>2.3752753239643198E-3</v>
          </cell>
          <cell r="FI30">
            <v>6.6140684471124103E-3</v>
          </cell>
          <cell r="FJ30">
            <v>9.9344169411979995E-3</v>
          </cell>
          <cell r="FK30">
            <v>1.0077230697230001E-2</v>
          </cell>
          <cell r="FL30">
            <v>8.4985551454895797E-4</v>
          </cell>
          <cell r="FM30">
            <v>1.9780126890203099E-3</v>
          </cell>
        </row>
        <row r="31">
          <cell r="B31">
            <v>0.59840871519960004</v>
          </cell>
          <cell r="C31">
            <v>0.49928498475446897</v>
          </cell>
          <cell r="D31">
            <v>9.91237304451308E-2</v>
          </cell>
          <cell r="H31">
            <v>2.7394584051904002E-2</v>
          </cell>
          <cell r="K31">
            <v>3.07605156242922E-2</v>
          </cell>
          <cell r="L31">
            <v>1.13208385789019E-2</v>
          </cell>
          <cell r="M31">
            <v>1.0606928408056099E-2</v>
          </cell>
          <cell r="N31">
            <v>1.41441022038898E-2</v>
          </cell>
          <cell r="O31">
            <v>4.8967615780868097E-3</v>
          </cell>
          <cell r="P31">
            <v>0.401593135882931</v>
          </cell>
          <cell r="Q31">
            <v>0.283224457080541</v>
          </cell>
          <cell r="R31">
            <v>0.11836867880239001</v>
          </cell>
          <cell r="V31">
            <v>1.1354769718379801E-2</v>
          </cell>
          <cell r="Y31">
            <v>2.51073202059129E-2</v>
          </cell>
          <cell r="Z31">
            <v>3.63160423179879E-2</v>
          </cell>
          <cell r="AA31">
            <v>3.4025892569654E-2</v>
          </cell>
          <cell r="AB31">
            <v>5.0118518318208001E-3</v>
          </cell>
          <cell r="AC31">
            <v>6.5528021586351102E-3</v>
          </cell>
          <cell r="AR31">
            <v>0.12034999292069699</v>
          </cell>
          <cell r="AS31">
            <v>6.3950279484493305E-2</v>
          </cell>
          <cell r="AT31">
            <v>5.6399713436204202E-2</v>
          </cell>
          <cell r="AX31">
            <v>2.91391962195795E-3</v>
          </cell>
          <cell r="BA31">
            <v>8.4070546968749594E-3</v>
          </cell>
          <cell r="BB31">
            <v>2.1231403710155101E-2</v>
          </cell>
          <cell r="BC31">
            <v>1.9892517708812701E-2</v>
          </cell>
          <cell r="BD31">
            <v>1.0776899135014899E-3</v>
          </cell>
          <cell r="BE31">
            <v>2.8771277849020198E-3</v>
          </cell>
          <cell r="BT31">
            <v>3.6848240078050397E-2</v>
          </cell>
          <cell r="BU31">
            <v>1.1158298881941101E-2</v>
          </cell>
          <cell r="BV31">
            <v>2.56899411961094E-2</v>
          </cell>
          <cell r="BZ31">
            <v>6.4265929784083995E-4</v>
          </cell>
          <cell r="CC31">
            <v>1.6500546455404099E-3</v>
          </cell>
          <cell r="CD31">
            <v>1.15094032059792E-2</v>
          </cell>
          <cell r="CE31">
            <v>1.0783601304973699E-2</v>
          </cell>
          <cell r="CF31">
            <v>1.96137790459132E-4</v>
          </cell>
          <cell r="CG31">
            <v>9.0808495131609098E-4</v>
          </cell>
          <cell r="DJ31">
            <v>0.28124314912979398</v>
          </cell>
          <cell r="DK31">
            <v>0.219274183719042</v>
          </cell>
          <cell r="DL31">
            <v>6.1968965410752502E-2</v>
          </cell>
          <cell r="DP31">
            <v>8.4408501545532293E-3</v>
          </cell>
          <cell r="DS31">
            <v>1.6700264965696099E-2</v>
          </cell>
          <cell r="DT31">
            <v>1.50846380418974E-2</v>
          </cell>
          <cell r="DU31">
            <v>1.4133375907116399E-2</v>
          </cell>
          <cell r="DV31">
            <v>3.9341621944526802E-3</v>
          </cell>
          <cell r="DW31">
            <v>3.6756741470367299E-3</v>
          </cell>
          <cell r="EZ31">
            <v>8.3501754092662805E-2</v>
          </cell>
          <cell r="FA31">
            <v>5.2791981699209303E-2</v>
          </cell>
          <cell r="FB31">
            <v>3.0709772393453499E-2</v>
          </cell>
          <cell r="FF31">
            <v>2.2712603633797302E-3</v>
          </cell>
          <cell r="FI31">
            <v>6.7569999969034197E-3</v>
          </cell>
          <cell r="FJ31">
            <v>9.7220013224046196E-3</v>
          </cell>
          <cell r="FK31">
            <v>9.10891589643123E-3</v>
          </cell>
          <cell r="FL31">
            <v>8.8155209605983095E-4</v>
          </cell>
          <cell r="FM31">
            <v>1.9690427182746202E-3</v>
          </cell>
        </row>
        <row r="32">
          <cell r="B32">
            <v>0.60096272324640798</v>
          </cell>
          <cell r="C32">
            <v>0.50117946049955397</v>
          </cell>
          <cell r="D32">
            <v>9.9783262746854201E-2</v>
          </cell>
          <cell r="H32">
            <v>2.3358299209934898E-2</v>
          </cell>
          <cell r="K32">
            <v>2.95122796908589E-2</v>
          </cell>
          <cell r="L32">
            <v>1.0616048786678199E-2</v>
          </cell>
          <cell r="M32">
            <v>1.34189467223548E-2</v>
          </cell>
          <cell r="N32">
            <v>1.75029616415011E-2</v>
          </cell>
          <cell r="O32">
            <v>5.3747266955263802E-3</v>
          </cell>
          <cell r="P32">
            <v>0.39903743102608202</v>
          </cell>
          <cell r="Q32">
            <v>0.27780299535632902</v>
          </cell>
          <cell r="R32">
            <v>0.121234435669753</v>
          </cell>
          <cell r="V32">
            <v>9.6697041774958994E-3</v>
          </cell>
          <cell r="Y32">
            <v>2.3615035144600501E-2</v>
          </cell>
          <cell r="Z32">
            <v>3.2912455008096399E-2</v>
          </cell>
          <cell r="AA32">
            <v>4.1602149948316403E-2</v>
          </cell>
          <cell r="AB32">
            <v>6.2484497264682004E-3</v>
          </cell>
          <cell r="AC32">
            <v>7.1866416647755503E-3</v>
          </cell>
          <cell r="AR32">
            <v>0.121065917357195</v>
          </cell>
          <cell r="AS32">
            <v>6.3016983678188795E-2</v>
          </cell>
          <cell r="AT32">
            <v>5.80489336790058E-2</v>
          </cell>
          <cell r="AX32">
            <v>2.5001250113344102E-3</v>
          </cell>
          <cell r="BA32">
            <v>8.0425498780642597E-3</v>
          </cell>
          <cell r="BB32">
            <v>1.9000308128026999E-2</v>
          </cell>
          <cell r="BC32">
            <v>2.4016856821834201E-2</v>
          </cell>
          <cell r="BD32">
            <v>1.3295884715539301E-3</v>
          </cell>
          <cell r="BE32">
            <v>3.1595053681919998E-3</v>
          </cell>
          <cell r="BT32">
            <v>3.7856566869515398E-2</v>
          </cell>
          <cell r="BU32">
            <v>1.12516326476891E-2</v>
          </cell>
          <cell r="BV32">
            <v>2.6604934221826301E-2</v>
          </cell>
          <cell r="BZ32">
            <v>5.6729087941681901E-4</v>
          </cell>
          <cell r="CC32">
            <v>1.59846152209418E-3</v>
          </cell>
          <cell r="CD32">
            <v>1.02777059259423E-2</v>
          </cell>
          <cell r="CE32">
            <v>1.2991272418730699E-2</v>
          </cell>
          <cell r="CF32">
            <v>2.24709919757689E-4</v>
          </cell>
          <cell r="CG32">
            <v>9.4549355588457301E-4</v>
          </cell>
          <cell r="DJ32">
            <v>0.277971515173765</v>
          </cell>
          <cell r="DK32">
            <v>0.21478601334672601</v>
          </cell>
          <cell r="DL32">
            <v>6.3185501827038706E-2</v>
          </cell>
          <cell r="DP32">
            <v>7.1695792861029596E-3</v>
          </cell>
          <cell r="DS32">
            <v>1.55724849220774E-2</v>
          </cell>
          <cell r="DT32">
            <v>1.3912146104379901E-2</v>
          </cell>
          <cell r="DU32">
            <v>1.7585293986344602E-2</v>
          </cell>
          <cell r="DV32">
            <v>4.9188616046142702E-3</v>
          </cell>
          <cell r="DW32">
            <v>4.0271359235196204E-3</v>
          </cell>
          <cell r="EZ32">
            <v>8.3209350443846197E-2</v>
          </cell>
          <cell r="FA32">
            <v>5.1765351468767602E-2</v>
          </cell>
          <cell r="FB32">
            <v>3.1443998975078602E-2</v>
          </cell>
          <cell r="FF32">
            <v>1.93283417699915E-3</v>
          </cell>
          <cell r="FI32">
            <v>6.4440883819856199E-3</v>
          </cell>
          <cell r="FJ32">
            <v>8.7226025399436795E-3</v>
          </cell>
          <cell r="FK32">
            <v>1.10255836344452E-2</v>
          </cell>
          <cell r="FL32">
            <v>1.1048785426816901E-3</v>
          </cell>
          <cell r="FM32">
            <v>2.21401169902323E-3</v>
          </cell>
        </row>
        <row r="33">
          <cell r="B33">
            <v>0.60501205865965402</v>
          </cell>
          <cell r="C33">
            <v>0.50490804503977704</v>
          </cell>
          <cell r="D33">
            <v>0.100104013619877</v>
          </cell>
          <cell r="H33">
            <v>1.77807641975525E-2</v>
          </cell>
          <cell r="K33">
            <v>2.7298189812601101E-2</v>
          </cell>
          <cell r="L33">
            <v>1.0288412021230001E-2</v>
          </cell>
          <cell r="M33">
            <v>1.5679319953958899E-2</v>
          </cell>
          <cell r="N33">
            <v>2.4459634357701699E-2</v>
          </cell>
          <cell r="O33">
            <v>4.59769327683319E-3</v>
          </cell>
          <cell r="P33">
            <v>0.39498800771064202</v>
          </cell>
          <cell r="Q33">
            <v>0.27343265305741399</v>
          </cell>
          <cell r="R33">
            <v>0.121555354653228</v>
          </cell>
          <cell r="V33">
            <v>7.3515762285672097E-3</v>
          </cell>
          <cell r="Y33">
            <v>2.1413110579999999E-2</v>
          </cell>
          <cell r="Z33">
            <v>3.0844513206653702E-2</v>
          </cell>
          <cell r="AA33">
            <v>4.7006375838030599E-2</v>
          </cell>
          <cell r="AB33">
            <v>8.7970527062983406E-3</v>
          </cell>
          <cell r="AC33">
            <v>6.1427260936776501E-3</v>
          </cell>
          <cell r="AR33">
            <v>0.12057293208815401</v>
          </cell>
          <cell r="AS33">
            <v>6.2320544781651499E-2</v>
          </cell>
          <cell r="AT33">
            <v>5.8252387306502902E-2</v>
          </cell>
          <cell r="AX33">
            <v>1.9149605754930699E-3</v>
          </cell>
          <cell r="BA33">
            <v>7.4179531349948102E-3</v>
          </cell>
          <cell r="BB33">
            <v>1.7576625360322801E-2</v>
          </cell>
          <cell r="BC33">
            <v>2.67864011705094E-2</v>
          </cell>
          <cell r="BD33">
            <v>1.8523957562228399E-3</v>
          </cell>
          <cell r="BE33">
            <v>2.7040513089599798E-3</v>
          </cell>
          <cell r="BT33">
            <v>3.83215235201275E-2</v>
          </cell>
          <cell r="BU33">
            <v>1.13858720816038E-2</v>
          </cell>
          <cell r="BV33">
            <v>2.6935651438523799E-2</v>
          </cell>
          <cell r="BZ33">
            <v>4.4652831295431098E-4</v>
          </cell>
          <cell r="CC33">
            <v>1.4925037824647599E-3</v>
          </cell>
          <cell r="CD33">
            <v>9.4861492464202394E-3</v>
          </cell>
          <cell r="CE33">
            <v>1.4456688007476799E-2</v>
          </cell>
          <cell r="CF33">
            <v>2.8876180789168401E-4</v>
          </cell>
          <cell r="CG33">
            <v>7.65020281315971E-4</v>
          </cell>
          <cell r="DJ33">
            <v>0.27441507244053598</v>
          </cell>
          <cell r="DK33">
            <v>0.211112105519809</v>
          </cell>
          <cell r="DL33">
            <v>6.3302966920726997E-2</v>
          </cell>
          <cell r="DP33">
            <v>5.4366157979073198E-3</v>
          </cell>
          <cell r="DS33">
            <v>1.39951572870919E-2</v>
          </cell>
          <cell r="DT33">
            <v>1.32678868689992E-2</v>
          </cell>
          <cell r="DU33">
            <v>2.0219975157342401E-2</v>
          </cell>
          <cell r="DV33">
            <v>6.9446574499785604E-3</v>
          </cell>
          <cell r="DW33">
            <v>3.4386743594075602E-3</v>
          </cell>
          <cell r="EZ33">
            <v>8.22514073202886E-2</v>
          </cell>
          <cell r="FA33">
            <v>5.0934672485046399E-2</v>
          </cell>
          <cell r="FB33">
            <v>3.1316734835242201E-2</v>
          </cell>
          <cell r="FF33">
            <v>1.4684323056822499E-3</v>
          </cell>
          <cell r="FI33">
            <v>5.9254494476946697E-3</v>
          </cell>
          <cell r="FJ33">
            <v>8.0904760459193405E-3</v>
          </cell>
          <cell r="FK33">
            <v>1.23297121242056E-2</v>
          </cell>
          <cell r="FL33">
            <v>1.5636339696511201E-3</v>
          </cell>
          <cell r="FM33">
            <v>1.93903094208924E-3</v>
          </cell>
        </row>
        <row r="34">
          <cell r="B34">
            <v>0.62128904601558999</v>
          </cell>
          <cell r="C34">
            <v>0.528298020362854</v>
          </cell>
          <cell r="D34">
            <v>9.2991025652736398E-2</v>
          </cell>
          <cell r="H34">
            <v>2.0874304696917499E-2</v>
          </cell>
          <cell r="K34">
            <v>2.6129443198442501E-2</v>
          </cell>
          <cell r="L34">
            <v>8.0388952046632801E-3</v>
          </cell>
          <cell r="M34">
            <v>1.16369239985943E-2</v>
          </cell>
          <cell r="N34">
            <v>2.22824867814779E-2</v>
          </cell>
          <cell r="O34">
            <v>4.0289717726409401E-3</v>
          </cell>
          <cell r="P34">
            <v>0.37871096469461901</v>
          </cell>
          <cell r="Q34">
            <v>0.27947378158569303</v>
          </cell>
          <cell r="R34">
            <v>9.9237183108925806E-2</v>
          </cell>
          <cell r="V34">
            <v>8.6198528297245502E-3</v>
          </cell>
          <cell r="Y34">
            <v>2.0091637969017001E-2</v>
          </cell>
          <cell r="Z34">
            <v>2.3318380117416399E-2</v>
          </cell>
          <cell r="AA34">
            <v>3.3755160868167898E-2</v>
          </cell>
          <cell r="AB34">
            <v>8.0735795199871098E-3</v>
          </cell>
          <cell r="AC34">
            <v>5.3785718046128802E-3</v>
          </cell>
          <cell r="AR34">
            <v>0.109494292410091</v>
          </cell>
          <cell r="AS34">
            <v>6.4008153975009904E-2</v>
          </cell>
          <cell r="AT34">
            <v>4.5486138435080703E-2</v>
          </cell>
          <cell r="AX34">
            <v>2.2619960363954301E-3</v>
          </cell>
          <cell r="BA34">
            <v>7.0803984999656703E-3</v>
          </cell>
          <cell r="BB34">
            <v>1.31111964583397E-2</v>
          </cell>
          <cell r="BC34">
            <v>1.8979473039507901E-2</v>
          </cell>
          <cell r="BD34">
            <v>1.6823499463498601E-3</v>
          </cell>
          <cell r="BE34">
            <v>2.3707244545221298E-3</v>
          </cell>
          <cell r="BT34">
            <v>3.2099070500387301E-2</v>
          </cell>
          <cell r="BU34">
            <v>1.19653372399988E-2</v>
          </cell>
          <cell r="BV34">
            <v>2.01337332603885E-2</v>
          </cell>
          <cell r="BZ34">
            <v>5.4145674500888699E-4</v>
          </cell>
          <cell r="CC34">
            <v>1.4417368635666001E-3</v>
          </cell>
          <cell r="CD34">
            <v>7.0594392040447904E-3</v>
          </cell>
          <cell r="CE34">
            <v>1.02190850912444E-2</v>
          </cell>
          <cell r="CF34">
            <v>2.3995659248812799E-4</v>
          </cell>
          <cell r="CG34">
            <v>6.32058764035649E-4</v>
          </cell>
          <cell r="DJ34">
            <v>0.26921666413545597</v>
          </cell>
          <cell r="DK34">
            <v>0.21546562016010301</v>
          </cell>
          <cell r="DL34">
            <v>5.3751043975353199E-2</v>
          </cell>
          <cell r="DP34">
            <v>6.3578570261597599E-3</v>
          </cell>
          <cell r="DS34">
            <v>1.3011239469051399E-2</v>
          </cell>
          <cell r="DT34">
            <v>1.02071827277541E-2</v>
          </cell>
          <cell r="DU34">
            <v>1.4775687828659999E-2</v>
          </cell>
          <cell r="DV34">
            <v>6.3912300392985301E-3</v>
          </cell>
          <cell r="DW34">
            <v>3.00784688442945E-3</v>
          </cell>
          <cell r="EZ34">
            <v>7.7395219996105893E-2</v>
          </cell>
          <cell r="FA34">
            <v>5.2042815834283801E-2</v>
          </cell>
          <cell r="FB34">
            <v>2.5352404161822099E-2</v>
          </cell>
          <cell r="FF34">
            <v>1.72053935239091E-3</v>
          </cell>
          <cell r="FI34">
            <v>5.6386617943644498E-3</v>
          </cell>
          <cell r="FJ34">
            <v>6.0517569072544601E-3</v>
          </cell>
          <cell r="FK34">
            <v>8.7603870779275894E-3</v>
          </cell>
          <cell r="FL34">
            <v>1.44239340443164E-3</v>
          </cell>
          <cell r="FM34">
            <v>1.7386656254530001E-3</v>
          </cell>
        </row>
        <row r="35">
          <cell r="B35">
            <v>0.62464761052475404</v>
          </cell>
          <cell r="C35">
            <v>0.53241818715625</v>
          </cell>
          <cell r="D35">
            <v>9.2229423368503496E-2</v>
          </cell>
          <cell r="H35">
            <v>1.8758472572309899E-2</v>
          </cell>
          <cell r="K35">
            <v>2.53607305722463E-2</v>
          </cell>
          <cell r="L35">
            <v>7.8623485116778493E-3</v>
          </cell>
          <cell r="M35">
            <v>1.21944712361775E-2</v>
          </cell>
          <cell r="N35">
            <v>2.3715473108728201E-2</v>
          </cell>
          <cell r="O35">
            <v>4.33792736736382E-3</v>
          </cell>
          <cell r="P35">
            <v>0.37535243257574902</v>
          </cell>
          <cell r="Q35">
            <v>0.27649257902060997</v>
          </cell>
          <cell r="R35">
            <v>9.8859853555139598E-2</v>
          </cell>
          <cell r="V35">
            <v>7.7485961009181098E-3</v>
          </cell>
          <cell r="Y35">
            <v>1.89338952107676E-2</v>
          </cell>
          <cell r="Z35">
            <v>2.2593664967545401E-2</v>
          </cell>
          <cell r="AA35">
            <v>3.5042682978195502E-2</v>
          </cell>
          <cell r="AB35">
            <v>8.6837434750073501E-3</v>
          </cell>
          <cell r="AC35">
            <v>5.8572708227056696E-3</v>
          </cell>
          <cell r="AR35">
            <v>0.108668049145559</v>
          </cell>
          <cell r="AS35">
            <v>6.2922307418614098E-2</v>
          </cell>
          <cell r="AT35">
            <v>4.5745741726944698E-2</v>
          </cell>
          <cell r="AX35">
            <v>2.0279415808530398E-3</v>
          </cell>
          <cell r="BA35">
            <v>6.7188888243826404E-3</v>
          </cell>
          <cell r="BB35">
            <v>1.2784580914951601E-2</v>
          </cell>
          <cell r="BC35">
            <v>1.9828834147904598E-2</v>
          </cell>
          <cell r="BD35">
            <v>1.8172661964544099E-3</v>
          </cell>
          <cell r="BE35">
            <v>2.56823006239847E-3</v>
          </cell>
          <cell r="BT35">
            <v>3.2638166138348898E-2</v>
          </cell>
          <cell r="BU35">
            <v>1.1686945745017699E-2</v>
          </cell>
          <cell r="BV35">
            <v>2.09512203933311E-2</v>
          </cell>
          <cell r="BZ35">
            <v>5.0007516374819903E-4</v>
          </cell>
          <cell r="CC35">
            <v>1.41217179964176E-3</v>
          </cell>
          <cell r="CD35">
            <v>7.0617134540166401E-3</v>
          </cell>
          <cell r="CE35">
            <v>1.0952689239353599E-2</v>
          </cell>
          <cell r="CF35">
            <v>2.8990924164024197E-4</v>
          </cell>
          <cell r="CG35">
            <v>7.34661494930655E-4</v>
          </cell>
          <cell r="DJ35">
            <v>0.26668437972959402</v>
          </cell>
          <cell r="DK35">
            <v>0.21357026881142599</v>
          </cell>
          <cell r="DL35">
            <v>5.3114110918167902E-2</v>
          </cell>
          <cell r="DP35">
            <v>5.7206546304347803E-3</v>
          </cell>
          <cell r="DS35">
            <v>1.2215006626660601E-2</v>
          </cell>
          <cell r="DT35">
            <v>9.8090831302484298E-3</v>
          </cell>
          <cell r="DU35">
            <v>1.52138484229974E-2</v>
          </cell>
          <cell r="DV35">
            <v>6.8664777260061902E-3</v>
          </cell>
          <cell r="DW35">
            <v>3.28904038182055E-3</v>
          </cell>
          <cell r="EZ35">
            <v>7.6029882122497103E-2</v>
          </cell>
          <cell r="FA35">
            <v>5.1235361765622101E-2</v>
          </cell>
          <cell r="FB35">
            <v>2.4794520356874999E-2</v>
          </cell>
          <cell r="FF35">
            <v>1.5278664621982299E-3</v>
          </cell>
          <cell r="FI35">
            <v>5.3067171536833801E-3</v>
          </cell>
          <cell r="FJ35">
            <v>5.7228671136114097E-3</v>
          </cell>
          <cell r="FK35">
            <v>8.8761441135489904E-3</v>
          </cell>
          <cell r="FL35">
            <v>1.52735700330722E-3</v>
          </cell>
          <cell r="FM35">
            <v>1.8335685105257901E-3</v>
          </cell>
        </row>
        <row r="36">
          <cell r="B36">
            <v>0.62655821124528999</v>
          </cell>
          <cell r="C36">
            <v>0.53376341518029602</v>
          </cell>
          <cell r="D36">
            <v>9.2794796064994398E-2</v>
          </cell>
          <cell r="H36">
            <v>1.75926696891416E-2</v>
          </cell>
          <cell r="K36">
            <v>2.50574351281641E-2</v>
          </cell>
          <cell r="L36">
            <v>8.3617618199882393E-3</v>
          </cell>
          <cell r="M36">
            <v>1.2965793542233201E-2</v>
          </cell>
          <cell r="N36">
            <v>2.4251996000458801E-2</v>
          </cell>
          <cell r="O36">
            <v>4.56513988500825E-3</v>
          </cell>
          <cell r="P36">
            <v>0.37344106311057601</v>
          </cell>
          <cell r="Q36">
            <v>0.27208251427701102</v>
          </cell>
          <cell r="R36">
            <v>0.101358548833565</v>
          </cell>
          <cell r="V36">
            <v>7.2693401454932399E-3</v>
          </cell>
          <cell r="Y36">
            <v>1.81615482204005E-2</v>
          </cell>
          <cell r="Z36">
            <v>2.3805808384213901E-2</v>
          </cell>
          <cell r="AA36">
            <v>3.6913415693114703E-2</v>
          </cell>
          <cell r="AB36">
            <v>8.9737331884892305E-3</v>
          </cell>
          <cell r="AC36">
            <v>6.23470320185347E-3</v>
          </cell>
          <cell r="AR36">
            <v>0.109082223214789</v>
          </cell>
          <cell r="AS36">
            <v>6.1512261033848797E-2</v>
          </cell>
          <cell r="AT36">
            <v>4.7569962180940499E-2</v>
          </cell>
          <cell r="AX36">
            <v>1.8974277670011201E-3</v>
          </cell>
          <cell r="BA36">
            <v>6.49093676081588E-3</v>
          </cell>
          <cell r="BB36">
            <v>1.3556089324915701E-2</v>
          </cell>
          <cell r="BC36">
            <v>2.1020146507973101E-2</v>
          </cell>
          <cell r="BD36">
            <v>1.8858619260625801E-3</v>
          </cell>
          <cell r="BE36">
            <v>2.7194998941720999E-3</v>
          </cell>
          <cell r="BT36">
            <v>3.3977258811423397E-2</v>
          </cell>
          <cell r="BU36">
            <v>1.1348521448905699E-2</v>
          </cell>
          <cell r="BV36">
            <v>2.26287373625178E-2</v>
          </cell>
          <cell r="BZ36">
            <v>4.8166047431448598E-4</v>
          </cell>
          <cell r="CC36">
            <v>1.4076627757406499E-3</v>
          </cell>
          <cell r="CD36">
            <v>7.6752691712237402E-3</v>
          </cell>
          <cell r="CE36">
            <v>1.1901314320227299E-2</v>
          </cell>
          <cell r="CF36">
            <v>3.3196913260539102E-4</v>
          </cell>
          <cell r="CG36">
            <v>8.3086148840624905E-4</v>
          </cell>
          <cell r="DJ36">
            <v>0.26435884053592201</v>
          </cell>
          <cell r="DK36">
            <v>0.21057025511599001</v>
          </cell>
          <cell r="DL36">
            <v>5.3788585419931499E-2</v>
          </cell>
          <cell r="DP36">
            <v>5.37191238926876E-3</v>
          </cell>
          <cell r="DS36">
            <v>1.1670611928465101E-2</v>
          </cell>
          <cell r="DT36">
            <v>1.02497180663289E-2</v>
          </cell>
          <cell r="DU36">
            <v>1.58932683249953E-2</v>
          </cell>
          <cell r="DV36">
            <v>7.0878716704808704E-3</v>
          </cell>
          <cell r="DW36">
            <v>3.5152030403925501E-3</v>
          </cell>
          <cell r="EZ36">
            <v>7.5104964520272696E-2</v>
          </cell>
          <cell r="FA36">
            <v>5.01637406668781E-2</v>
          </cell>
          <cell r="FB36">
            <v>2.49412238533946E-2</v>
          </cell>
          <cell r="FF36">
            <v>1.41576732585292E-3</v>
          </cell>
          <cell r="FI36">
            <v>5.0832740889925204E-3</v>
          </cell>
          <cell r="FJ36">
            <v>5.8808197760155502E-3</v>
          </cell>
          <cell r="FK36">
            <v>9.1188314651806206E-3</v>
          </cell>
          <cell r="FL36">
            <v>1.55389283756699E-3</v>
          </cell>
          <cell r="FM36">
            <v>1.8886383597859901E-3</v>
          </cell>
        </row>
        <row r="37">
          <cell r="B37">
            <v>0.63313941379389505</v>
          </cell>
          <cell r="C37">
            <v>0.54009019858734797</v>
          </cell>
          <cell r="D37">
            <v>9.3049215206547103E-2</v>
          </cell>
          <cell r="H37">
            <v>2.4031011192597301E-2</v>
          </cell>
          <cell r="K37">
            <v>2.58356988985705E-2</v>
          </cell>
          <cell r="L37">
            <v>7.3379841602916702E-3</v>
          </cell>
          <cell r="M37">
            <v>1.23435242154309E-2</v>
          </cell>
          <cell r="N37">
            <v>1.9286709038099301E-2</v>
          </cell>
          <cell r="O37">
            <v>4.2142877015574204E-3</v>
          </cell>
          <cell r="P37">
            <v>0.366860663998482</v>
          </cell>
          <cell r="Q37">
            <v>0.27020305192954802</v>
          </cell>
          <cell r="R37">
            <v>9.6657612068934501E-2</v>
          </cell>
          <cell r="V37">
            <v>9.9328291624997105E-3</v>
          </cell>
          <cell r="Y37">
            <v>1.8176635665282999E-2</v>
          </cell>
          <cell r="Z37">
            <v>2.0698111521783202E-2</v>
          </cell>
          <cell r="AA37">
            <v>3.4817142490455803E-2</v>
          </cell>
          <cell r="AB37">
            <v>7.2112811001461396E-3</v>
          </cell>
          <cell r="AC37">
            <v>5.8216121287665802E-3</v>
          </cell>
          <cell r="AR37">
            <v>0.105664827393869</v>
          </cell>
          <cell r="AS37">
            <v>6.0673625536933701E-2</v>
          </cell>
          <cell r="AT37">
            <v>4.49912018569349E-2</v>
          </cell>
          <cell r="AX37">
            <v>2.5857020925343999E-3</v>
          </cell>
          <cell r="BA37">
            <v>6.5441070696580401E-3</v>
          </cell>
          <cell r="BB37">
            <v>1.18612310092517E-2</v>
          </cell>
          <cell r="BC37">
            <v>1.9952263961341501E-2</v>
          </cell>
          <cell r="BD37">
            <v>1.52173569538089E-3</v>
          </cell>
          <cell r="BE37">
            <v>2.5261620287684201E-3</v>
          </cell>
          <cell r="BT37">
            <v>3.2816570595638E-2</v>
          </cell>
          <cell r="BU37">
            <v>1.11153840400872E-2</v>
          </cell>
          <cell r="BV37">
            <v>2.1701186555550801E-2</v>
          </cell>
          <cell r="BZ37">
            <v>6.7523422884301803E-4</v>
          </cell>
          <cell r="CC37">
            <v>1.46383308073813E-3</v>
          </cell>
          <cell r="CD37">
            <v>6.8783586358125703E-3</v>
          </cell>
          <cell r="CE37">
            <v>1.15703695392908E-2</v>
          </cell>
          <cell r="CF37">
            <v>2.92395174588218E-4</v>
          </cell>
          <cell r="CG37">
            <v>8.2099589627804498E-4</v>
          </cell>
          <cell r="DJ37">
            <v>0.26119584182954497</v>
          </cell>
          <cell r="DK37">
            <v>0.209529432954285</v>
          </cell>
          <cell r="DL37">
            <v>5.1666408875259702E-2</v>
          </cell>
          <cell r="DP37">
            <v>7.3471269579916199E-3</v>
          </cell>
          <cell r="DS37">
            <v>1.16325293118545E-2</v>
          </cell>
          <cell r="DT37">
            <v>8.8368796307184295E-3</v>
          </cell>
          <cell r="DU37">
            <v>1.4864877309218E-2</v>
          </cell>
          <cell r="DV37">
            <v>5.6895456896698298E-3</v>
          </cell>
          <cell r="DW37">
            <v>3.29544997580736E-3</v>
          </cell>
          <cell r="EZ37">
            <v>7.2848258088255999E-2</v>
          </cell>
          <cell r="FA37">
            <v>4.9558243580476301E-2</v>
          </cell>
          <cell r="FB37">
            <v>2.3290014507779701E-2</v>
          </cell>
          <cell r="FF37">
            <v>1.9104678965292301E-3</v>
          </cell>
          <cell r="FI37">
            <v>5.0802740724489601E-3</v>
          </cell>
          <cell r="FJ37">
            <v>4.9828720348274397E-3</v>
          </cell>
          <cell r="FK37">
            <v>8.3818938493975901E-3</v>
          </cell>
          <cell r="FL37">
            <v>1.22934055148861E-3</v>
          </cell>
          <cell r="FM37">
            <v>1.70516610308787E-3</v>
          </cell>
        </row>
        <row r="38">
          <cell r="B38">
            <v>0.63368160557001796</v>
          </cell>
          <cell r="C38">
            <v>0.54036170244216897</v>
          </cell>
          <cell r="D38">
            <v>9.3319903127849005E-2</v>
          </cell>
          <cell r="H38">
            <v>2.3441018536686901E-2</v>
          </cell>
          <cell r="K38">
            <v>2.5506345555186299E-2</v>
          </cell>
          <cell r="L38">
            <v>7.6606939546763897E-3</v>
          </cell>
          <cell r="M38">
            <v>1.42320692539215E-2</v>
          </cell>
          <cell r="N38">
            <v>1.83231774717569E-2</v>
          </cell>
          <cell r="O38">
            <v>4.1565983556211003E-3</v>
          </cell>
          <cell r="P38">
            <v>0.36631841864436898</v>
          </cell>
          <cell r="Q38">
            <v>0.26529535651206998</v>
          </cell>
          <cell r="R38">
            <v>0.101023062132299</v>
          </cell>
          <cell r="V38">
            <v>9.6920370124280505E-3</v>
          </cell>
          <cell r="Y38">
            <v>1.7416117712855301E-2</v>
          </cell>
          <cell r="Z38">
            <v>2.1409604698419599E-2</v>
          </cell>
          <cell r="AA38">
            <v>3.97748537361622E-2</v>
          </cell>
          <cell r="AB38">
            <v>6.9224890321493097E-3</v>
          </cell>
          <cell r="AC38">
            <v>5.8079599402844897E-3</v>
          </cell>
          <cell r="AR38">
            <v>0.107247488806024</v>
          </cell>
          <cell r="AS38">
            <v>5.9155102819204303E-2</v>
          </cell>
          <cell r="AT38">
            <v>4.8092385986819801E-2</v>
          </cell>
          <cell r="AX38">
            <v>2.5162468664348099E-3</v>
          </cell>
          <cell r="BA38">
            <v>6.3177095726132402E-3</v>
          </cell>
          <cell r="BB38">
            <v>1.23467082157731E-2</v>
          </cell>
          <cell r="BC38">
            <v>2.29377672076225E-2</v>
          </cell>
          <cell r="BD38">
            <v>1.46671268157661E-3</v>
          </cell>
          <cell r="BE38">
            <v>2.5072414427995699E-3</v>
          </cell>
          <cell r="BT38">
            <v>3.5000821682070297E-2</v>
          </cell>
          <cell r="BU38">
            <v>1.0757710121119099E-2</v>
          </cell>
          <cell r="BV38">
            <v>2.42431115609512E-2</v>
          </cell>
          <cell r="BZ38">
            <v>6.7553642097346401E-4</v>
          </cell>
          <cell r="CC38">
            <v>1.4571636581054699E-3</v>
          </cell>
          <cell r="CD38">
            <v>7.3279259842763201E-3</v>
          </cell>
          <cell r="CE38">
            <v>1.3613852143069901E-2</v>
          </cell>
          <cell r="CF38">
            <v>3.0491468665795298E-4</v>
          </cell>
          <cell r="CG38">
            <v>8.6371866786806096E-4</v>
          </cell>
          <cell r="DJ38">
            <v>0.25907093915156998</v>
          </cell>
          <cell r="DK38">
            <v>0.20614026486873599</v>
          </cell>
          <cell r="DL38">
            <v>5.2930674282834003E-2</v>
          </cell>
          <cell r="DP38">
            <v>7.1757899131625899E-3</v>
          </cell>
          <cell r="DS38">
            <v>1.10984090715647E-2</v>
          </cell>
          <cell r="DT38">
            <v>9.0628955513238907E-3</v>
          </cell>
          <cell r="DU38">
            <v>1.6837084665894501E-2</v>
          </cell>
          <cell r="DV38">
            <v>5.4557765834033498E-3</v>
          </cell>
          <cell r="DW38">
            <v>3.3007184974849198E-3</v>
          </cell>
          <cell r="EZ38">
            <v>7.2246669384185197E-2</v>
          </cell>
          <cell r="FA38">
            <v>4.8397395759820903E-2</v>
          </cell>
          <cell r="FB38">
            <v>2.3849273624364301E-2</v>
          </cell>
          <cell r="FF38">
            <v>1.8407104653306301E-3</v>
          </cell>
          <cell r="FI38">
            <v>4.8605459742248102E-3</v>
          </cell>
          <cell r="FJ38">
            <v>5.0187818706035597E-3</v>
          </cell>
          <cell r="FK38">
            <v>9.3239145353436505E-3</v>
          </cell>
          <cell r="FL38">
            <v>1.16179801989347E-3</v>
          </cell>
          <cell r="FM38">
            <v>1.6435227589681699E-3</v>
          </cell>
        </row>
        <row r="39">
          <cell r="B39">
            <v>0.63692075040061003</v>
          </cell>
          <cell r="C39">
            <v>0.54725715591096802</v>
          </cell>
          <cell r="D39">
            <v>8.9663594489642298E-2</v>
          </cell>
          <cell r="H39">
            <v>1.88405316512587E-2</v>
          </cell>
          <cell r="K39">
            <v>2.4617255309903201E-2</v>
          </cell>
          <cell r="L39">
            <v>7.5505052082528099E-3</v>
          </cell>
          <cell r="M39">
            <v>1.53540055708506E-2</v>
          </cell>
          <cell r="N39">
            <v>1.9123798689104399E-2</v>
          </cell>
          <cell r="O39">
            <v>4.1774980602724901E-3</v>
          </cell>
          <cell r="P39">
            <v>0.36308033208530399</v>
          </cell>
          <cell r="Q39">
            <v>0.26555170280239998</v>
          </cell>
          <cell r="R39">
            <v>9.7528629282904303E-2</v>
          </cell>
          <cell r="V39">
            <v>7.7774488649860196E-3</v>
          </cell>
          <cell r="Y39">
            <v>1.6860651238039599E-2</v>
          </cell>
          <cell r="Z39">
            <v>1.96190950217132E-2</v>
          </cell>
          <cell r="AA39">
            <v>3.9895568248537697E-2</v>
          </cell>
          <cell r="AB39">
            <v>7.3643909029798603E-3</v>
          </cell>
          <cell r="AC39">
            <v>6.0114750066479596E-3</v>
          </cell>
          <cell r="AR39">
            <v>0.10402289154071399</v>
          </cell>
          <cell r="AS39">
            <v>5.8342678090723403E-2</v>
          </cell>
          <cell r="AT39">
            <v>4.5680213449990598E-2</v>
          </cell>
          <cell r="AX39">
            <v>1.9919576903797099E-3</v>
          </cell>
          <cell r="BA39">
            <v>6.1343293583393703E-3</v>
          </cell>
          <cell r="BB39">
            <v>1.10112058589145E-2</v>
          </cell>
          <cell r="BC39">
            <v>2.2391365600020498E-2</v>
          </cell>
          <cell r="BD39">
            <v>1.55721259849327E-3</v>
          </cell>
          <cell r="BE39">
            <v>2.5941423438432401E-3</v>
          </cell>
          <cell r="BT39">
            <v>3.3056728344075699E-2</v>
          </cell>
          <cell r="BU39">
            <v>1.0635571976182499E-2</v>
          </cell>
          <cell r="BV39">
            <v>2.24211563678932E-2</v>
          </cell>
          <cell r="BZ39">
            <v>5.1242444768581598E-4</v>
          </cell>
          <cell r="CC39">
            <v>1.3239436878368499E-3</v>
          </cell>
          <cell r="CD39">
            <v>6.3880448661181501E-3</v>
          </cell>
          <cell r="CE39">
            <v>1.29901348468181E-2</v>
          </cell>
          <cell r="CF39">
            <v>3.1505866933141202E-4</v>
          </cell>
          <cell r="CG39">
            <v>8.9154985010287096E-4</v>
          </cell>
          <cell r="DJ39">
            <v>0.25905745147556197</v>
          </cell>
          <cell r="DK39">
            <v>0.20720903753248701</v>
          </cell>
          <cell r="DL39">
            <v>5.1848413943074698E-2</v>
          </cell>
          <cell r="DP39">
            <v>5.7854910045115398E-3</v>
          </cell>
          <cell r="DS39">
            <v>1.07263224943485E-2</v>
          </cell>
          <cell r="DT39">
            <v>8.6078882591331795E-3</v>
          </cell>
          <cell r="DU39">
            <v>1.7504201124114899E-2</v>
          </cell>
          <cell r="DV39">
            <v>5.8071783981617697E-3</v>
          </cell>
          <cell r="DW39">
            <v>3.4173326628047199E-3</v>
          </cell>
          <cell r="EZ39">
            <v>7.0966165757946301E-2</v>
          </cell>
          <cell r="FA39">
            <v>4.7707109142377302E-2</v>
          </cell>
          <cell r="FB39">
            <v>2.3259056615568999E-2</v>
          </cell>
          <cell r="FF39">
            <v>1.4795332597652699E-3</v>
          </cell>
          <cell r="FI39">
            <v>4.8103857530159399E-3</v>
          </cell>
          <cell r="FJ39">
            <v>4.6231607080715297E-3</v>
          </cell>
          <cell r="FK39">
            <v>9.4012304852735505E-3</v>
          </cell>
          <cell r="FL39">
            <v>1.24215393689846E-3</v>
          </cell>
          <cell r="FM39">
            <v>1.70259247254424E-3</v>
          </cell>
        </row>
        <row r="40">
          <cell r="B40">
            <v>0.64169688901574895</v>
          </cell>
          <cell r="C40">
            <v>0.54983197331461497</v>
          </cell>
          <cell r="D40">
            <v>9.1864915701133795E-2</v>
          </cell>
          <cell r="H40">
            <v>1.9104379959086201E-2</v>
          </cell>
          <cell r="K40">
            <v>2.27295914570655E-2</v>
          </cell>
          <cell r="L40">
            <v>7.2212060339901596E-3</v>
          </cell>
          <cell r="M40">
            <v>1.6107861761985299E-2</v>
          </cell>
          <cell r="N40">
            <v>2.2879894817741699E-2</v>
          </cell>
          <cell r="O40">
            <v>3.8219816712649801E-3</v>
          </cell>
          <cell r="P40">
            <v>0.358302921123762</v>
          </cell>
          <cell r="Q40">
            <v>0.263681370688573</v>
          </cell>
          <cell r="R40">
            <v>9.4621550435189397E-2</v>
          </cell>
          <cell r="V40">
            <v>7.8737555717117002E-3</v>
          </cell>
          <cell r="Y40">
            <v>1.56155463833539E-2</v>
          </cell>
          <cell r="Z40">
            <v>1.7485063017792998E-2</v>
          </cell>
          <cell r="AA40">
            <v>3.9002761478482903E-2</v>
          </cell>
          <cell r="AB40">
            <v>8.9794145355678607E-3</v>
          </cell>
          <cell r="AC40">
            <v>5.6650094482800402E-3</v>
          </cell>
          <cell r="AR40">
            <v>9.98764464328602E-2</v>
          </cell>
          <cell r="AS40">
            <v>5.7054542915331199E-2</v>
          </cell>
          <cell r="AT40">
            <v>4.2821903517529E-2</v>
          </cell>
          <cell r="AX40">
            <v>1.9890004121371199E-3</v>
          </cell>
          <cell r="BA40">
            <v>5.6980458061649201E-3</v>
          </cell>
          <cell r="BB40">
            <v>9.5325284623979899E-3</v>
          </cell>
          <cell r="BC40">
            <v>2.12635748897269E-2</v>
          </cell>
          <cell r="BD40">
            <v>1.8950005990821699E-3</v>
          </cell>
          <cell r="BE40">
            <v>2.4437533480198598E-3</v>
          </cell>
          <cell r="BT40">
            <v>3.0685535464159499E-2</v>
          </cell>
          <cell r="BU40">
            <v>1.0426967420368499E-2</v>
          </cell>
          <cell r="BV40">
            <v>2.0258568043791E-2</v>
          </cell>
          <cell r="BZ40">
            <v>4.8866940400864897E-4</v>
          </cell>
          <cell r="CC40">
            <v>1.1461269236380299E-3</v>
          </cell>
          <cell r="CD40">
            <v>5.3898873015435604E-3</v>
          </cell>
          <cell r="CE40">
            <v>1.20228619708629E-2</v>
          </cell>
          <cell r="CF40">
            <v>3.7309522216949899E-4</v>
          </cell>
          <cell r="CG40">
            <v>8.3792722156842596E-4</v>
          </cell>
          <cell r="DJ40">
            <v>0.258426487158259</v>
          </cell>
          <cell r="DK40">
            <v>0.20662684215223601</v>
          </cell>
          <cell r="DL40">
            <v>5.1799645006023499E-2</v>
          </cell>
          <cell r="DP40">
            <v>5.8847550043612503E-3</v>
          </cell>
          <cell r="DS40">
            <v>9.9175008816338502E-3</v>
          </cell>
          <cell r="DT40">
            <v>7.9525337034381006E-3</v>
          </cell>
          <cell r="DU40">
            <v>1.7739185448329801E-2</v>
          </cell>
          <cell r="DV40">
            <v>7.08441386800029E-3</v>
          </cell>
          <cell r="DW40">
            <v>3.22125610026018E-3</v>
          </cell>
          <cell r="EZ40">
            <v>6.9190913812899907E-2</v>
          </cell>
          <cell r="FA40">
            <v>4.6627578464292198E-2</v>
          </cell>
          <cell r="FB40">
            <v>2.2563335348607699E-2</v>
          </cell>
          <cell r="FF40">
            <v>1.5003310265548999E-3</v>
          </cell>
          <cell r="FI40">
            <v>4.5519189817407697E-3</v>
          </cell>
          <cell r="FJ40">
            <v>4.1426409497498998E-3</v>
          </cell>
          <cell r="FK40">
            <v>9.2407129243780306E-3</v>
          </cell>
          <cell r="FL40">
            <v>1.52190536400594E-3</v>
          </cell>
          <cell r="FM40">
            <v>1.6058261021781399E-3</v>
          </cell>
        </row>
        <row r="41">
          <cell r="B41">
            <v>0.64762960448274698</v>
          </cell>
          <cell r="C41">
            <v>0.55748181367578997</v>
          </cell>
          <cell r="D41">
            <v>9.0147790806957798E-2</v>
          </cell>
          <cell r="H41">
            <v>1.7263118203126499E-2</v>
          </cell>
          <cell r="K41">
            <v>2.2914578614592101E-2</v>
          </cell>
          <cell r="L41">
            <v>5.7571455028562297E-3</v>
          </cell>
          <cell r="M41">
            <v>1.6214665493106101E-2</v>
          </cell>
          <cell r="N41">
            <v>2.41016678647696E-2</v>
          </cell>
          <cell r="O41">
            <v>3.89661512850725E-3</v>
          </cell>
          <cell r="P41">
            <v>0.35237029326073699</v>
          </cell>
          <cell r="Q41">
            <v>0.26421091460867302</v>
          </cell>
          <cell r="R41">
            <v>8.8159378652064704E-2</v>
          </cell>
          <cell r="V41">
            <v>7.1035056034535297E-3</v>
          </cell>
          <cell r="Y41">
            <v>1.57909229046675E-2</v>
          </cell>
          <cell r="Z41">
            <v>1.30164425329902E-2</v>
          </cell>
          <cell r="AA41">
            <v>3.6660052827957701E-2</v>
          </cell>
          <cell r="AB41">
            <v>9.6383991670980895E-3</v>
          </cell>
          <cell r="AC41">
            <v>5.9500556158977097E-3</v>
          </cell>
          <cell r="AR41">
            <v>9.4671745592691203E-2</v>
          </cell>
          <cell r="AS41">
            <v>5.6276029541345599E-2</v>
          </cell>
          <cell r="AT41">
            <v>3.8395716051345598E-2</v>
          </cell>
          <cell r="AX41">
            <v>1.7694488390659099E-3</v>
          </cell>
          <cell r="BA41">
            <v>5.7788833402738901E-3</v>
          </cell>
          <cell r="BB41">
            <v>6.8784944257525302E-3</v>
          </cell>
          <cell r="BC41">
            <v>1.9372879927980698E-2</v>
          </cell>
          <cell r="BD41">
            <v>2.03019438477738E-3</v>
          </cell>
          <cell r="BE41">
            <v>2.5658151334951602E-3</v>
          </cell>
          <cell r="BT41">
            <v>2.7486145004489999E-2</v>
          </cell>
          <cell r="BU41">
            <v>1.03117914827107E-2</v>
          </cell>
          <cell r="BV41">
            <v>1.7174353521779401E-2</v>
          </cell>
          <cell r="BZ41">
            <v>4.13647948472826E-4</v>
          </cell>
          <cell r="CC41">
            <v>1.0783456383487999E-3</v>
          </cell>
          <cell r="CD41">
            <v>3.7772462513934301E-3</v>
          </cell>
          <cell r="CE41">
            <v>1.0638394872839499E-2</v>
          </cell>
          <cell r="CF41">
            <v>3.8892574328315099E-4</v>
          </cell>
          <cell r="CG41">
            <v>8.7779306744165803E-4</v>
          </cell>
          <cell r="DJ41">
            <v>0.25769856200645902</v>
          </cell>
          <cell r="DK41">
            <v>0.20793490115352001</v>
          </cell>
          <cell r="DL41">
            <v>4.9763660852938298E-2</v>
          </cell>
          <cell r="DP41">
            <v>5.3340566397186697E-3</v>
          </cell>
          <cell r="DS41">
            <v>1.00120396054407E-2</v>
          </cell>
          <cell r="DT41">
            <v>6.1379474368950804E-3</v>
          </cell>
          <cell r="DU41">
            <v>1.7287172170538601E-2</v>
          </cell>
          <cell r="DV41">
            <v>7.6082045179427602E-3</v>
          </cell>
          <cell r="DW41">
            <v>3.38424048240254E-3</v>
          </cell>
          <cell r="EZ41">
            <v>6.7185603742403399E-2</v>
          </cell>
          <cell r="FA41">
            <v>4.5964240996073401E-2</v>
          </cell>
          <cell r="FB41">
            <v>2.1221362746329998E-2</v>
          </cell>
          <cell r="FF41">
            <v>1.3558009082510699E-3</v>
          </cell>
          <cell r="FI41">
            <v>4.7005378252194703E-3</v>
          </cell>
          <cell r="FJ41">
            <v>3.1012480502730002E-3</v>
          </cell>
          <cell r="FK41">
            <v>8.7344853221338094E-3</v>
          </cell>
          <cell r="FL41">
            <v>1.64126860430223E-3</v>
          </cell>
          <cell r="FM41">
            <v>1.6880220361504201E-3</v>
          </cell>
        </row>
        <row r="42">
          <cell r="B42">
            <v>0.64925365791962197</v>
          </cell>
          <cell r="C42">
            <v>0.55378187654173805</v>
          </cell>
          <cell r="D42">
            <v>9.5471781377884493E-2</v>
          </cell>
          <cell r="H42">
            <v>1.94235797840543E-2</v>
          </cell>
          <cell r="K42">
            <v>2.2722312934088201E-2</v>
          </cell>
          <cell r="L42">
            <v>6.6339540121888004E-3</v>
          </cell>
          <cell r="M42">
            <v>1.73233854569665E-2</v>
          </cell>
          <cell r="N42">
            <v>2.5024450389618098E-2</v>
          </cell>
          <cell r="O42">
            <v>4.3440988009685703E-3</v>
          </cell>
          <cell r="P42">
            <v>0.35074610942111101</v>
          </cell>
          <cell r="Q42">
            <v>0.25936278924857498</v>
          </cell>
          <cell r="R42">
            <v>9.1383320172535698E-2</v>
          </cell>
          <cell r="V42">
            <v>7.9797043263999598E-3</v>
          </cell>
          <cell r="Y42">
            <v>1.5706430902564301E-2</v>
          </cell>
          <cell r="Z42">
            <v>1.40298913487715E-2</v>
          </cell>
          <cell r="AA42">
            <v>3.6636553241072498E-2</v>
          </cell>
          <cell r="AB42">
            <v>1.0195790654233899E-2</v>
          </cell>
          <cell r="AC42">
            <v>6.8349496994935602E-3</v>
          </cell>
          <cell r="AR42">
            <v>9.3057443481579197E-2</v>
          </cell>
          <cell r="AS42">
            <v>5.4352494804844498E-2</v>
          </cell>
          <cell r="AT42">
            <v>3.8704948676734699E-2</v>
          </cell>
          <cell r="AX42">
            <v>1.9595833813071499E-3</v>
          </cell>
          <cell r="BA42">
            <v>5.7646550895949101E-3</v>
          </cell>
          <cell r="BB42">
            <v>7.1693173181827299E-3</v>
          </cell>
          <cell r="BC42">
            <v>1.8721391284242401E-2</v>
          </cell>
          <cell r="BD42">
            <v>2.14360793731637E-3</v>
          </cell>
          <cell r="BE42">
            <v>2.9463936660911799E-3</v>
          </cell>
          <cell r="BT42">
            <v>2.6567536316711798E-2</v>
          </cell>
          <cell r="BU42">
            <v>9.9867940200591004E-3</v>
          </cell>
          <cell r="BV42">
            <v>1.6580742296652701E-2</v>
          </cell>
          <cell r="BZ42">
            <v>4.3402629516965202E-4</v>
          </cell>
          <cell r="CC42">
            <v>9.9264432500616108E-4</v>
          </cell>
          <cell r="CD42">
            <v>3.8071347603627001E-3</v>
          </cell>
          <cell r="CE42">
            <v>9.9416525759017903E-3</v>
          </cell>
          <cell r="CF42">
            <v>3.9952164212687301E-4</v>
          </cell>
          <cell r="CG42">
            <v>1.00576269808553E-3</v>
          </cell>
          <cell r="DJ42">
            <v>0.25768868144683599</v>
          </cell>
          <cell r="DK42">
            <v>0.20501031190895</v>
          </cell>
          <cell r="DL42">
            <v>5.2678369537886002E-2</v>
          </cell>
          <cell r="DP42">
            <v>6.0201208223408399E-3</v>
          </cell>
          <cell r="DS42">
            <v>9.9417755893680092E-3</v>
          </cell>
          <cell r="DT42">
            <v>6.8605732674740603E-3</v>
          </cell>
          <cell r="DU42">
            <v>1.7915161584625399E-2</v>
          </cell>
          <cell r="DV42">
            <v>8.0521822406753804E-3</v>
          </cell>
          <cell r="DW42">
            <v>3.8885560334023898E-3</v>
          </cell>
          <cell r="EZ42">
            <v>6.6489910517314593E-2</v>
          </cell>
          <cell r="FA42">
            <v>4.4365703630562199E-2</v>
          </cell>
          <cell r="FB42">
            <v>2.2124206886752401E-2</v>
          </cell>
          <cell r="FF42">
            <v>1.5255571071378701E-3</v>
          </cell>
          <cell r="FI42">
            <v>4.7720109099841004E-3</v>
          </cell>
          <cell r="FJ42">
            <v>3.36218246122383E-3</v>
          </cell>
          <cell r="FK42">
            <v>8.7797392478865394E-3</v>
          </cell>
          <cell r="FL42">
            <v>1.74408623181057E-3</v>
          </cell>
          <cell r="FM42">
            <v>1.9406309287095401E-3</v>
          </cell>
        </row>
        <row r="43">
          <cell r="B43">
            <v>0.64763082377612602</v>
          </cell>
          <cell r="C43">
            <v>0.54462033510208097</v>
          </cell>
          <cell r="D43">
            <v>0.103010488674045</v>
          </cell>
          <cell r="H43">
            <v>2.1484278142452198E-2</v>
          </cell>
          <cell r="K43">
            <v>2.1657001227140399E-2</v>
          </cell>
          <cell r="L43">
            <v>8.1876572221517598E-3</v>
          </cell>
          <cell r="M43">
            <v>2.0759219303727199E-2</v>
          </cell>
          <cell r="N43">
            <v>2.5698717683553699E-2</v>
          </cell>
          <cell r="O43">
            <v>5.2236150950193396E-3</v>
          </cell>
          <cell r="P43">
            <v>0.35236914525739899</v>
          </cell>
          <cell r="Q43">
            <v>0.252051591873169</v>
          </cell>
          <cell r="R43">
            <v>0.10031755338423</v>
          </cell>
          <cell r="V43">
            <v>8.8121497537940706E-3</v>
          </cell>
          <cell r="Y43">
            <v>1.5015917830169199E-2</v>
          </cell>
          <cell r="Z43">
            <v>1.6222417354583699E-2</v>
          </cell>
          <cell r="AA43">
            <v>4.1130777448415798E-2</v>
          </cell>
          <cell r="AB43">
            <v>1.06660416349769E-2</v>
          </cell>
          <cell r="AC43">
            <v>8.4702493622899108E-3</v>
          </cell>
          <cell r="AR43">
            <v>9.3752873945049997E-2</v>
          </cell>
          <cell r="AS43">
            <v>5.1940429955720901E-2</v>
          </cell>
          <cell r="AT43">
            <v>4.1812443989329103E-2</v>
          </cell>
          <cell r="AX43">
            <v>2.1328810835257099E-3</v>
          </cell>
          <cell r="BA43">
            <v>5.5271205492317703E-3</v>
          </cell>
          <cell r="BB43">
            <v>7.9944832250475901E-3</v>
          </cell>
          <cell r="BC43">
            <v>2.0269440487027199E-2</v>
          </cell>
          <cell r="BD43">
            <v>2.2384070325642798E-3</v>
          </cell>
          <cell r="BE43">
            <v>3.65011161193252E-3</v>
          </cell>
          <cell r="BT43">
            <v>2.6975031435619402E-2</v>
          </cell>
          <cell r="BU43">
            <v>9.5711675746815092E-3</v>
          </cell>
          <cell r="BV43">
            <v>1.7403863860937899E-2</v>
          </cell>
          <cell r="BZ43">
            <v>4.4538624471521498E-4</v>
          </cell>
          <cell r="CC43">
            <v>8.72862685968955E-4</v>
          </cell>
          <cell r="CD43">
            <v>4.08338283020304E-3</v>
          </cell>
          <cell r="CE43">
            <v>1.03531256256485E-2</v>
          </cell>
          <cell r="CF43">
            <v>4.0582814487916298E-4</v>
          </cell>
          <cell r="CG43">
            <v>1.2432783295230601E-3</v>
          </cell>
          <cell r="DJ43">
            <v>0.25861628772690898</v>
          </cell>
          <cell r="DK43">
            <v>0.20011118054390001</v>
          </cell>
          <cell r="DL43">
            <v>5.85051071830094E-2</v>
          </cell>
          <cell r="DP43">
            <v>6.6792685538530402E-3</v>
          </cell>
          <cell r="DS43">
            <v>9.4887968152761494E-3</v>
          </cell>
          <cell r="DT43">
            <v>8.2279331982135807E-3</v>
          </cell>
          <cell r="DU43">
            <v>2.0861336961388598E-2</v>
          </cell>
          <cell r="DV43">
            <v>8.4276339039206505E-3</v>
          </cell>
          <cell r="DW43">
            <v>4.8201377503573903E-3</v>
          </cell>
          <cell r="EZ43">
            <v>6.6777846135664704E-2</v>
          </cell>
          <cell r="FA43">
            <v>4.23692651093006E-2</v>
          </cell>
          <cell r="FB43">
            <v>2.4408581026364101E-2</v>
          </cell>
          <cell r="FF43">
            <v>1.6874948632903399E-3</v>
          </cell>
          <cell r="FI43">
            <v>4.6542580239474799E-3</v>
          </cell>
          <cell r="FJ43">
            <v>3.9111003279686E-3</v>
          </cell>
          <cell r="FK43">
            <v>9.91631578654051E-3</v>
          </cell>
          <cell r="FL43">
            <v>1.83257879689336E-3</v>
          </cell>
          <cell r="FM43">
            <v>2.4068332277238399E-3</v>
          </cell>
        </row>
        <row r="44">
          <cell r="B44">
            <v>0.64535004882878699</v>
          </cell>
          <cell r="C44">
            <v>0.54098788451839097</v>
          </cell>
          <cell r="D44">
            <v>0.10436216431039599</v>
          </cell>
          <cell r="H44">
            <v>2.1445386954830899E-2</v>
          </cell>
          <cell r="K44">
            <v>2.0161890378386799E-2</v>
          </cell>
          <cell r="L44">
            <v>7.7954904225775203E-3</v>
          </cell>
          <cell r="M44">
            <v>2.30125318652139E-2</v>
          </cell>
          <cell r="N44">
            <v>2.62039893743281E-2</v>
          </cell>
          <cell r="O44">
            <v>5.7428753150588598E-3</v>
          </cell>
          <cell r="P44">
            <v>0.35465013258689998</v>
          </cell>
          <cell r="Q44">
            <v>0.244091642559947</v>
          </cell>
          <cell r="R44">
            <v>0.110558490026953</v>
          </cell>
          <cell r="V44">
            <v>9.2431923375490294E-3</v>
          </cell>
          <cell r="Y44">
            <v>1.59445627020398E-2</v>
          </cell>
          <cell r="Z44">
            <v>1.9201389133398899E-2</v>
          </cell>
          <cell r="AA44">
            <v>4.4684508349886201E-2</v>
          </cell>
          <cell r="AB44">
            <v>1.13389174377857E-2</v>
          </cell>
          <cell r="AC44">
            <v>1.01459200662938E-2</v>
          </cell>
          <cell r="AR44">
            <v>9.6735658048875406E-2</v>
          </cell>
          <cell r="AS44">
            <v>5.0951767720416298E-2</v>
          </cell>
          <cell r="AT44">
            <v>4.5783890328459101E-2</v>
          </cell>
          <cell r="AX44">
            <v>2.2216395564302201E-3</v>
          </cell>
          <cell r="BA44">
            <v>5.9389791329837001E-3</v>
          </cell>
          <cell r="BB44">
            <v>1.08881886621681E-2</v>
          </cell>
          <cell r="BC44">
            <v>1.9986514338171099E-2</v>
          </cell>
          <cell r="BD44">
            <v>2.3711007819547901E-3</v>
          </cell>
          <cell r="BE44">
            <v>4.3774678567512102E-3</v>
          </cell>
          <cell r="BT44">
            <v>2.8719000235733001E-2</v>
          </cell>
          <cell r="BU44">
            <v>9.4479249523276403E-3</v>
          </cell>
          <cell r="BV44">
            <v>1.9271075283405301E-2</v>
          </cell>
          <cell r="BZ44">
            <v>4.7740732611355403E-4</v>
          </cell>
          <cell r="CC44">
            <v>1.05244239552377E-3</v>
          </cell>
          <cell r="CD44">
            <v>6.17745324168157E-3</v>
          </cell>
          <cell r="CE44">
            <v>9.6659373591240303E-3</v>
          </cell>
          <cell r="CF44">
            <v>4.3263964308762402E-4</v>
          </cell>
          <cell r="CG44">
            <v>1.4651953178747899E-3</v>
          </cell>
          <cell r="DJ44">
            <v>0.25791448813649298</v>
          </cell>
          <cell r="DK44">
            <v>0.193139889603193</v>
          </cell>
          <cell r="DL44">
            <v>6.4774598533299796E-2</v>
          </cell>
          <cell r="DP44">
            <v>7.0215526027098104E-3</v>
          </cell>
          <cell r="DS44">
            <v>1.0005583490910699E-2</v>
          </cell>
          <cell r="DT44">
            <v>8.3131996987176899E-3</v>
          </cell>
          <cell r="DU44">
            <v>2.4697994353320998E-2</v>
          </cell>
          <cell r="DV44">
            <v>8.9678161780980103E-3</v>
          </cell>
          <cell r="DW44">
            <v>5.7684522095425503E-3</v>
          </cell>
          <cell r="EZ44">
            <v>6.8016661152702898E-2</v>
          </cell>
          <cell r="FA44">
            <v>4.1503845467018997E-2</v>
          </cell>
          <cell r="FB44">
            <v>2.6512815685683901E-2</v>
          </cell>
          <cell r="FF44">
            <v>1.74423223467147E-3</v>
          </cell>
          <cell r="FI44">
            <v>4.8865369292626299E-3</v>
          </cell>
          <cell r="FJ44">
            <v>4.71073539886543E-3</v>
          </cell>
          <cell r="FK44">
            <v>1.03205776514389E-2</v>
          </cell>
          <cell r="FL44">
            <v>1.9384610126325201E-3</v>
          </cell>
          <cell r="FM44">
            <v>2.9122724588129499E-3</v>
          </cell>
        </row>
        <row r="45">
          <cell r="B45">
            <v>0.63626027302600596</v>
          </cell>
          <cell r="C45">
            <v>0.52719173328179203</v>
          </cell>
          <cell r="D45">
            <v>0.109068539744213</v>
          </cell>
          <cell r="H45">
            <v>2.2492489999297101E-2</v>
          </cell>
          <cell r="K45">
            <v>1.8220672931387499E-2</v>
          </cell>
          <cell r="L45">
            <v>8.2403578931201892E-3</v>
          </cell>
          <cell r="M45">
            <v>2.8631725983617001E-2</v>
          </cell>
          <cell r="N45">
            <v>2.41445898852263E-2</v>
          </cell>
          <cell r="O45">
            <v>7.3387030515651196E-3</v>
          </cell>
          <cell r="P45">
            <v>0.36374014380264902</v>
          </cell>
          <cell r="Q45">
            <v>0.23184448301705601</v>
          </cell>
          <cell r="R45">
            <v>0.13189566078559301</v>
          </cell>
          <cell r="V45">
            <v>1.0162205580664E-2</v>
          </cell>
          <cell r="Y45">
            <v>1.6402419742677501E-2</v>
          </cell>
          <cell r="Z45">
            <v>2.5798155044658998E-2</v>
          </cell>
          <cell r="AA45">
            <v>5.44920361196524E-2</v>
          </cell>
          <cell r="AB45">
            <v>1.08853424327444E-2</v>
          </cell>
          <cell r="AC45">
            <v>1.4155501865195499E-2</v>
          </cell>
          <cell r="AR45">
            <v>0.104182089014761</v>
          </cell>
          <cell r="AS45">
            <v>4.9036403182208199E-2</v>
          </cell>
          <cell r="AT45">
            <v>5.5145685832552499E-2</v>
          </cell>
          <cell r="AX45">
            <v>2.4242194424504899E-3</v>
          </cell>
          <cell r="BA45">
            <v>6.1717933757301103E-3</v>
          </cell>
          <cell r="BB45">
            <v>1.6308470880629498E-2</v>
          </cell>
          <cell r="BC45">
            <v>2.18583765178035E-2</v>
          </cell>
          <cell r="BD45">
            <v>2.26853455056339E-3</v>
          </cell>
          <cell r="BE45">
            <v>6.11429106537554E-3</v>
          </cell>
          <cell r="BT45">
            <v>3.3023963316798098E-2</v>
          </cell>
          <cell r="BU45">
            <v>9.1500066005548407E-3</v>
          </cell>
          <cell r="BV45">
            <v>2.3873956716243198E-2</v>
          </cell>
          <cell r="BZ45">
            <v>5.3503413515006105E-4</v>
          </cell>
          <cell r="CC45">
            <v>1.19433570935388E-3</v>
          </cell>
          <cell r="CD45">
            <v>9.8834001674954104E-3</v>
          </cell>
          <cell r="CE45">
            <v>9.8320322550801108E-3</v>
          </cell>
          <cell r="CF45">
            <v>4.1642932594968099E-4</v>
          </cell>
          <cell r="CG45">
            <v>2.0127251232140999E-3</v>
          </cell>
          <cell r="DJ45">
            <v>0.25955806559365302</v>
          </cell>
          <cell r="DK45">
            <v>0.182808090636152</v>
          </cell>
          <cell r="DL45">
            <v>7.67499749575003E-2</v>
          </cell>
          <cell r="DP45">
            <v>7.7379858820059901E-3</v>
          </cell>
          <cell r="DS45">
            <v>1.02306266567106E-2</v>
          </cell>
          <cell r="DT45">
            <v>9.4896835146903308E-3</v>
          </cell>
          <cell r="DU45">
            <v>3.26336604407505E-2</v>
          </cell>
          <cell r="DV45">
            <v>8.6168076635230097E-3</v>
          </cell>
          <cell r="DW45">
            <v>8.0412107998199499E-3</v>
          </cell>
          <cell r="EZ45">
            <v>7.1158128684817801E-2</v>
          </cell>
          <cell r="FA45">
            <v>3.98863992010767E-2</v>
          </cell>
          <cell r="FB45">
            <v>3.1271729483741198E-2</v>
          </cell>
          <cell r="FF45">
            <v>1.8891852900923801E-3</v>
          </cell>
          <cell r="FI45">
            <v>4.9774578825187502E-3</v>
          </cell>
          <cell r="FJ45">
            <v>6.4250707518679001E-3</v>
          </cell>
          <cell r="FK45">
            <v>1.2026344671380199E-2</v>
          </cell>
          <cell r="FL45">
            <v>1.8521050765028101E-3</v>
          </cell>
          <cell r="FM45">
            <v>4.1015658113790999E-3</v>
          </cell>
        </row>
        <row r="46">
          <cell r="B46">
            <v>0.63356470107991703</v>
          </cell>
          <cell r="C46">
            <v>0.52423623304511902</v>
          </cell>
          <cell r="D46">
            <v>0.109328468034799</v>
          </cell>
          <cell r="H46">
            <v>2.5806251627825801E-2</v>
          </cell>
          <cell r="K46">
            <v>1.6301910849557101E-2</v>
          </cell>
          <cell r="L46">
            <v>8.2729118867143903E-3</v>
          </cell>
          <cell r="M46">
            <v>2.83054402494478E-2</v>
          </cell>
          <cell r="N46">
            <v>2.35424614780439E-2</v>
          </cell>
          <cell r="O46">
            <v>7.0994919432095602E-3</v>
          </cell>
          <cell r="P46">
            <v>0.36643525624967799</v>
          </cell>
          <cell r="Q46">
            <v>0.224649654688441</v>
          </cell>
          <cell r="R46">
            <v>0.14178560156123801</v>
          </cell>
          <cell r="V46">
            <v>1.2186220407738599E-2</v>
          </cell>
          <cell r="Y46">
            <v>1.6690274024436999E-2</v>
          </cell>
          <cell r="Z46">
            <v>3.4060393312565898E-2</v>
          </cell>
          <cell r="AA46">
            <v>5.2808316146860303E-2</v>
          </cell>
          <cell r="AB46">
            <v>1.10514612751999E-2</v>
          </cell>
          <cell r="AC46">
            <v>1.49889363944362E-2</v>
          </cell>
          <cell r="AR46">
            <v>0.10835779052217701</v>
          </cell>
          <cell r="AS46">
            <v>4.8158517080715599E-2</v>
          </cell>
          <cell r="AT46">
            <v>6.0199273441461199E-2</v>
          </cell>
          <cell r="AX46">
            <v>2.8831694667976302E-3</v>
          </cell>
          <cell r="BA46">
            <v>6.3354188422422696E-3</v>
          </cell>
          <cell r="BB46">
            <v>2.3491747563552601E-2</v>
          </cell>
          <cell r="BC46">
            <v>1.87120489709682E-2</v>
          </cell>
          <cell r="BD46">
            <v>2.2957457162732699E-3</v>
          </cell>
          <cell r="BE46">
            <v>6.4811428816273203E-3</v>
          </cell>
          <cell r="BT46">
            <v>3.6036808570063299E-2</v>
          </cell>
          <cell r="BU46">
            <v>9.0429355739564208E-3</v>
          </cell>
          <cell r="BV46">
            <v>2.69938729961069E-2</v>
          </cell>
          <cell r="BZ46">
            <v>6.5175581711226702E-4</v>
          </cell>
          <cell r="CC46">
            <v>1.3144872529121799E-3</v>
          </cell>
          <cell r="CD46">
            <v>1.48969917840129E-2</v>
          </cell>
          <cell r="CE46">
            <v>7.6069633700639296E-3</v>
          </cell>
          <cell r="CF46">
            <v>4.2383632268130098E-4</v>
          </cell>
          <cell r="CG46">
            <v>2.09983844932434E-3</v>
          </cell>
          <cell r="DJ46">
            <v>0.25807747403850201</v>
          </cell>
          <cell r="DK46">
            <v>0.17649114483841999</v>
          </cell>
          <cell r="DL46">
            <v>8.1586329200082297E-2</v>
          </cell>
          <cell r="DP46">
            <v>9.3030505651423203E-3</v>
          </cell>
          <cell r="DS46">
            <v>1.0354855805828201E-2</v>
          </cell>
          <cell r="DT46">
            <v>1.0568645345225501E-2</v>
          </cell>
          <cell r="DU46">
            <v>3.4096268403816403E-2</v>
          </cell>
          <cell r="DV46">
            <v>8.7557155672610496E-3</v>
          </cell>
          <cell r="DW46">
            <v>8.5077935128089009E-3</v>
          </cell>
          <cell r="EZ46">
            <v>7.2320984526726806E-2</v>
          </cell>
          <cell r="FA46">
            <v>3.9115584101043897E-2</v>
          </cell>
          <cell r="FB46">
            <v>3.3205400425682902E-2</v>
          </cell>
          <cell r="FF46">
            <v>2.2314136049111401E-3</v>
          </cell>
          <cell r="FI46">
            <v>5.0209318259932601E-3</v>
          </cell>
          <cell r="FJ46">
            <v>8.5947559097889099E-3</v>
          </cell>
          <cell r="FK46">
            <v>1.1105085592802899E-2</v>
          </cell>
          <cell r="FL46">
            <v>1.8719092173761301E-3</v>
          </cell>
          <cell r="FM46">
            <v>4.3813042748105102E-3</v>
          </cell>
        </row>
        <row r="47">
          <cell r="B47">
            <v>0.62842794135212898</v>
          </cell>
          <cell r="C47">
            <v>0.51732712984085105</v>
          </cell>
          <cell r="D47">
            <v>0.111100811511278</v>
          </cell>
          <cell r="H47">
            <v>2.6211479678750101E-2</v>
          </cell>
          <cell r="K47">
            <v>1.4616324566304699E-2</v>
          </cell>
          <cell r="L47">
            <v>6.2605123966932297E-3</v>
          </cell>
          <cell r="M47">
            <v>3.2618958503007903E-2</v>
          </cell>
          <cell r="N47">
            <v>2.3263383656740199E-2</v>
          </cell>
          <cell r="O47">
            <v>8.1301527097821201E-3</v>
          </cell>
          <cell r="P47">
            <v>0.37157207448035501</v>
          </cell>
          <cell r="Q47">
            <v>0.215961694717407</v>
          </cell>
          <cell r="R47">
            <v>0.155610379762948</v>
          </cell>
          <cell r="V47">
            <v>1.28914890810847E-2</v>
          </cell>
          <cell r="Y47">
            <v>1.7022740095853799E-2</v>
          </cell>
          <cell r="Z47">
            <v>3.5824917256832102E-2</v>
          </cell>
          <cell r="AA47">
            <v>5.9662461280822802E-2</v>
          </cell>
          <cell r="AB47">
            <v>1.1364072561264E-2</v>
          </cell>
          <cell r="AC47">
            <v>1.88446994870901E-2</v>
          </cell>
          <cell r="AR47">
            <v>0.111835793359205</v>
          </cell>
          <cell r="AS47">
            <v>4.69380058348179E-2</v>
          </cell>
          <cell r="AT47">
            <v>6.4897787524387199E-2</v>
          </cell>
          <cell r="AX47">
            <v>3.02191870287061E-3</v>
          </cell>
          <cell r="BA47">
            <v>6.5112933516502398E-3</v>
          </cell>
          <cell r="BB47">
            <v>2.65444964170456E-2</v>
          </cell>
          <cell r="BC47">
            <v>1.8310120329260798E-2</v>
          </cell>
          <cell r="BD47">
            <v>2.35347193665802E-3</v>
          </cell>
          <cell r="BE47">
            <v>8.1564867869019508E-3</v>
          </cell>
          <cell r="BT47">
            <v>3.7829338292899403E-2</v>
          </cell>
          <cell r="BU47">
            <v>8.8695685732874292E-3</v>
          </cell>
          <cell r="BV47">
            <v>2.8959769719612002E-2</v>
          </cell>
          <cell r="BZ47">
            <v>6.97389756989022E-4</v>
          </cell>
          <cell r="CC47">
            <v>1.4297508404655099E-3</v>
          </cell>
          <cell r="CD47">
            <v>1.73996325830445E-2</v>
          </cell>
          <cell r="CE47">
            <v>6.3933483260442403E-3</v>
          </cell>
          <cell r="CF47">
            <v>4.3684956935998202E-4</v>
          </cell>
          <cell r="CG47">
            <v>2.6027986437087399E-3</v>
          </cell>
          <cell r="DJ47">
            <v>0.25973628740757698</v>
          </cell>
          <cell r="DK47">
            <v>0.16902369260788</v>
          </cell>
          <cell r="DL47">
            <v>9.0712594799697399E-2</v>
          </cell>
          <cell r="DP47">
            <v>9.8695699125528405E-3</v>
          </cell>
          <cell r="DS47">
            <v>1.05114476755261E-2</v>
          </cell>
          <cell r="DT47">
            <v>9.2804208397865295E-3</v>
          </cell>
          <cell r="DU47">
            <v>4.1352342814207098E-2</v>
          </cell>
          <cell r="DV47">
            <v>9.0106008574366604E-3</v>
          </cell>
          <cell r="DW47">
            <v>1.06882127001882E-2</v>
          </cell>
          <cell r="EZ47">
            <v>7.4006457114592097E-2</v>
          </cell>
          <cell r="FA47">
            <v>3.8068439811468097E-2</v>
          </cell>
          <cell r="FB47">
            <v>3.5938017303124001E-2</v>
          </cell>
          <cell r="FF47">
            <v>2.3245288757607302E-3</v>
          </cell>
          <cell r="FI47">
            <v>5.0815427675843204E-3</v>
          </cell>
          <cell r="FJ47">
            <v>9.1448640450835193E-3</v>
          </cell>
          <cell r="FK47">
            <v>1.1916771531105E-2</v>
          </cell>
          <cell r="FL47">
            <v>1.9166221609339101E-3</v>
          </cell>
          <cell r="FM47">
            <v>5.5536879226565396E-3</v>
          </cell>
        </row>
        <row r="48">
          <cell r="B48">
            <v>0.62711928617221402</v>
          </cell>
          <cell r="C48">
            <v>0.51076864594258897</v>
          </cell>
          <cell r="D48">
            <v>0.116350640229625</v>
          </cell>
          <cell r="H48">
            <v>2.5128345492279301E-2</v>
          </cell>
          <cell r="K48">
            <v>1.6091289492367399E-2</v>
          </cell>
          <cell r="L48">
            <v>6.4999554286279803E-3</v>
          </cell>
          <cell r="M48">
            <v>3.4437925106734997E-2</v>
          </cell>
          <cell r="N48">
            <v>2.5222487383123798E-2</v>
          </cell>
          <cell r="O48">
            <v>8.9706373264918805E-3</v>
          </cell>
          <cell r="P48">
            <v>0.37288062987654502</v>
          </cell>
          <cell r="Q48">
            <v>0.21323128545556999</v>
          </cell>
          <cell r="R48">
            <v>0.159649344420975</v>
          </cell>
          <cell r="V48">
            <v>1.22054029431009E-2</v>
          </cell>
          <cell r="Y48">
            <v>1.68921674341403E-2</v>
          </cell>
          <cell r="Z48">
            <v>3.8305735267034499E-2</v>
          </cell>
          <cell r="AA48">
            <v>6.0638715437186498E-2</v>
          </cell>
          <cell r="AB48">
            <v>1.19785339683169E-2</v>
          </cell>
          <cell r="AC48">
            <v>1.9628789371196002E-2</v>
          </cell>
          <cell r="AR48">
            <v>0.114651571785026</v>
          </cell>
          <cell r="AS48">
            <v>4.4974325247185198E-2</v>
          </cell>
          <cell r="AT48">
            <v>6.9677246537840798E-2</v>
          </cell>
          <cell r="AX48">
            <v>2.88800996771778E-3</v>
          </cell>
          <cell r="BA48">
            <v>6.1101965709715904E-3</v>
          </cell>
          <cell r="BB48">
            <v>2.9056640081341501E-2</v>
          </cell>
          <cell r="BC48">
            <v>2.03307323393404E-2</v>
          </cell>
          <cell r="BD48">
            <v>2.5479430747576098E-3</v>
          </cell>
          <cell r="BE48">
            <v>8.7437245037119502E-3</v>
          </cell>
          <cell r="BT48">
            <v>4.0861812108835403E-2</v>
          </cell>
          <cell r="BU48">
            <v>8.3388438554353496E-3</v>
          </cell>
          <cell r="BV48">
            <v>3.2522968253400002E-2</v>
          </cell>
          <cell r="BZ48">
            <v>6.5494318300024805E-4</v>
          </cell>
          <cell r="CC48">
            <v>1.30080135069826E-3</v>
          </cell>
          <cell r="CD48">
            <v>1.95713016024428E-2</v>
          </cell>
          <cell r="CE48">
            <v>7.8345313501916505E-3</v>
          </cell>
          <cell r="CF48">
            <v>4.5116951631010601E-4</v>
          </cell>
          <cell r="CG48">
            <v>2.7102212507569101E-3</v>
          </cell>
          <cell r="DJ48">
            <v>0.25822906384680899</v>
          </cell>
          <cell r="DK48">
            <v>0.16825696204743501</v>
          </cell>
          <cell r="DL48">
            <v>8.9972101799373996E-2</v>
          </cell>
          <cell r="DP48">
            <v>9.3173928113323302E-3</v>
          </cell>
          <cell r="DS48">
            <v>1.07819718254351E-2</v>
          </cell>
          <cell r="DT48">
            <v>9.2490967693075604E-3</v>
          </cell>
          <cell r="DU48">
            <v>4.0307984057378801E-2</v>
          </cell>
          <cell r="DV48">
            <v>9.4305910186268695E-3</v>
          </cell>
          <cell r="DW48">
            <v>1.0885065317293399E-2</v>
          </cell>
          <cell r="EZ48">
            <v>7.3789762023755701E-2</v>
          </cell>
          <cell r="FA48">
            <v>3.6635483231794601E-2</v>
          </cell>
          <cell r="FB48">
            <v>3.7154278791961197E-2</v>
          </cell>
          <cell r="FF48">
            <v>2.2330666824384002E-3</v>
          </cell>
          <cell r="FI48">
            <v>4.8093953723557202E-3</v>
          </cell>
          <cell r="FJ48">
            <v>9.4853389380391891E-3</v>
          </cell>
          <cell r="FK48">
            <v>1.24962011566853E-2</v>
          </cell>
          <cell r="FL48">
            <v>2.0967734471508299E-3</v>
          </cell>
          <cell r="FM48">
            <v>6.0335031952917402E-3</v>
          </cell>
        </row>
        <row r="49">
          <cell r="B49">
            <v>0.63260423159226797</v>
          </cell>
          <cell r="C49">
            <v>0.514992475509644</v>
          </cell>
          <cell r="D49">
            <v>0.117611756082624</v>
          </cell>
          <cell r="H49">
            <v>2.5300920009612999E-2</v>
          </cell>
          <cell r="K49">
            <v>1.6548682004213298E-2</v>
          </cell>
          <cell r="L49">
            <v>5.5881827138364298E-3</v>
          </cell>
          <cell r="M49">
            <v>3.4609820693731301E-2</v>
          </cell>
          <cell r="N49">
            <v>2.5914167985320102E-2</v>
          </cell>
          <cell r="O49">
            <v>9.6499826759099995E-3</v>
          </cell>
          <cell r="P49">
            <v>0.36739577818662</v>
          </cell>
          <cell r="Q49">
            <v>0.21500214934349099</v>
          </cell>
          <cell r="R49">
            <v>0.15239362884312899</v>
          </cell>
          <cell r="V49">
            <v>1.21845565736294E-2</v>
          </cell>
          <cell r="Y49">
            <v>1.5662990510463701E-2</v>
          </cell>
          <cell r="Z49">
            <v>3.39371003210545E-2</v>
          </cell>
          <cell r="AA49">
            <v>5.8690208941698102E-2</v>
          </cell>
          <cell r="AB49">
            <v>1.1961440555751299E-2</v>
          </cell>
          <cell r="AC49">
            <v>1.9957331940531699E-2</v>
          </cell>
          <cell r="AR49">
            <v>0.11167756340000801</v>
          </cell>
          <cell r="AS49">
            <v>4.3966278433799702E-2</v>
          </cell>
          <cell r="AT49">
            <v>6.7711284966208096E-2</v>
          </cell>
          <cell r="AX49">
            <v>2.9164055595174401E-3</v>
          </cell>
          <cell r="BA49">
            <v>5.3053107112646103E-3</v>
          </cell>
          <cell r="BB49">
            <v>2.6334818452596699E-2</v>
          </cell>
          <cell r="BC49">
            <v>2.13894322514534E-2</v>
          </cell>
          <cell r="BD49">
            <v>2.6140585541725202E-3</v>
          </cell>
          <cell r="BE49">
            <v>9.1512594372034108E-3</v>
          </cell>
          <cell r="BT49">
            <v>4.00185216455686E-2</v>
          </cell>
          <cell r="BU49">
            <v>7.9860549965024702E-3</v>
          </cell>
          <cell r="BV49">
            <v>3.2032466649066102E-2</v>
          </cell>
          <cell r="BZ49">
            <v>6.5105569089746803E-4</v>
          </cell>
          <cell r="CC49">
            <v>1.08510073149846E-3</v>
          </cell>
          <cell r="CD49">
            <v>1.8188422226286902E-2</v>
          </cell>
          <cell r="CE49">
            <v>8.9123508572398497E-3</v>
          </cell>
          <cell r="CF49">
            <v>4.4087436890692699E-4</v>
          </cell>
          <cell r="CG49">
            <v>2.7546627742365301E-3</v>
          </cell>
          <cell r="DJ49">
            <v>0.25571821955964003</v>
          </cell>
          <cell r="DK49">
            <v>0.171035870909691</v>
          </cell>
          <cell r="DL49">
            <v>8.4682348649948905E-2</v>
          </cell>
          <cell r="DP49">
            <v>9.2681511305272597E-3</v>
          </cell>
          <cell r="DS49">
            <v>1.03576807305217E-2</v>
          </cell>
          <cell r="DT49">
            <v>7.6022846624255198E-3</v>
          </cell>
          <cell r="DU49">
            <v>3.7300776690244702E-2</v>
          </cell>
          <cell r="DV49">
            <v>9.3473820015788096E-3</v>
          </cell>
          <cell r="DW49">
            <v>1.08060734346509E-2</v>
          </cell>
          <cell r="EZ49">
            <v>7.1659044362604604E-2</v>
          </cell>
          <cell r="FA49">
            <v>3.5980224609375E-2</v>
          </cell>
          <cell r="FB49">
            <v>3.5678819753229597E-2</v>
          </cell>
          <cell r="FF49">
            <v>2.26534972898662E-3</v>
          </cell>
          <cell r="FI49">
            <v>4.2202100157737697E-3</v>
          </cell>
          <cell r="FJ49">
            <v>8.1463968381285702E-3</v>
          </cell>
          <cell r="FK49">
            <v>1.24770822003484E-2</v>
          </cell>
          <cell r="FL49">
            <v>2.17318418435752E-3</v>
          </cell>
          <cell r="FM49">
            <v>6.3965967856347604E-3</v>
          </cell>
        </row>
        <row r="50">
          <cell r="B50">
            <v>0.63562166690826405</v>
          </cell>
          <cell r="C50">
            <v>0.52331435680389404</v>
          </cell>
          <cell r="D50">
            <v>0.112307362258434</v>
          </cell>
          <cell r="H50">
            <v>2.8821006417274499E-2</v>
          </cell>
          <cell r="K50">
            <v>1.4576718211174001E-2</v>
          </cell>
          <cell r="L50">
            <v>6.32794667035341E-3</v>
          </cell>
          <cell r="M50">
            <v>2.9447361826896699E-2</v>
          </cell>
          <cell r="N50">
            <v>2.3689324036240599E-2</v>
          </cell>
          <cell r="O50">
            <v>9.4450069591403008E-3</v>
          </cell>
          <cell r="P50">
            <v>0.36437833309173601</v>
          </cell>
          <cell r="Q50">
            <v>0.21372248232364699</v>
          </cell>
          <cell r="R50">
            <v>0.15065583586692799</v>
          </cell>
          <cell r="V50">
            <v>1.3620925135910501E-2</v>
          </cell>
          <cell r="Y50">
            <v>1.6285650432109802E-2</v>
          </cell>
          <cell r="Z50">
            <v>3.4501481801271397E-2</v>
          </cell>
          <cell r="AA50">
            <v>5.46100623905659E-2</v>
          </cell>
          <cell r="AB50">
            <v>1.07995225116611E-2</v>
          </cell>
          <cell r="AC50">
            <v>2.0838212221860899E-2</v>
          </cell>
          <cell r="AR50">
            <v>0.111922554671764</v>
          </cell>
          <cell r="AS50">
            <v>4.3519120663404499E-2</v>
          </cell>
          <cell r="AT50">
            <v>6.8403430283069597E-2</v>
          </cell>
          <cell r="AX50">
            <v>3.2025859691202602E-3</v>
          </cell>
          <cell r="BA50">
            <v>5.8001987636089299E-3</v>
          </cell>
          <cell r="BB50">
            <v>2.6256579905748399E-2</v>
          </cell>
          <cell r="BC50">
            <v>2.18641497194767E-2</v>
          </cell>
          <cell r="BD50">
            <v>2.15691654011607E-3</v>
          </cell>
          <cell r="BE50">
            <v>9.1230049729347194E-3</v>
          </cell>
          <cell r="BT50">
            <v>4.1972176538116399E-2</v>
          </cell>
          <cell r="BU50">
            <v>7.1393071530309804E-3</v>
          </cell>
          <cell r="BV50">
            <v>3.4832869385257002E-2</v>
          </cell>
          <cell r="BZ50">
            <v>8.3556385407449103E-4</v>
          </cell>
          <cell r="CC50">
            <v>1.0303438419139799E-3</v>
          </cell>
          <cell r="CD50">
            <v>1.8696899403552899E-2</v>
          </cell>
          <cell r="CE50">
            <v>1.1120475653090999E-2</v>
          </cell>
          <cell r="CF50">
            <v>3.9260425867405501E-4</v>
          </cell>
          <cell r="CG50">
            <v>2.7569823966035901E-3</v>
          </cell>
          <cell r="DJ50">
            <v>0.25245577096939098</v>
          </cell>
          <cell r="DK50">
            <v>0.170203372836113</v>
          </cell>
          <cell r="DL50">
            <v>8.2252413034439101E-2</v>
          </cell>
          <cell r="DP50">
            <v>1.04183396324515E-2</v>
          </cell>
          <cell r="DS50">
            <v>1.04854507371783E-2</v>
          </cell>
          <cell r="DT50">
            <v>8.2449000328779203E-3</v>
          </cell>
          <cell r="DU50">
            <v>3.2745908945798902E-2</v>
          </cell>
          <cell r="DV50">
            <v>8.64260643720627E-3</v>
          </cell>
          <cell r="DW50">
            <v>1.1715207248926199E-2</v>
          </cell>
          <cell r="EZ50">
            <v>6.9950379431247697E-2</v>
          </cell>
          <cell r="FA50">
            <v>3.6379814147949198E-2</v>
          </cell>
          <cell r="FB50">
            <v>3.3570565283298499E-2</v>
          </cell>
          <cell r="FF50">
            <v>2.3670222144573901E-3</v>
          </cell>
          <cell r="FI50">
            <v>4.7698547132313304E-3</v>
          </cell>
          <cell r="FJ50">
            <v>7.5596794486045803E-3</v>
          </cell>
          <cell r="FK50">
            <v>1.07436729595065E-2</v>
          </cell>
          <cell r="FL50">
            <v>1.76431227009743E-3</v>
          </cell>
          <cell r="FM50">
            <v>6.3660223968327002E-3</v>
          </cell>
        </row>
        <row r="51">
          <cell r="B51">
            <v>0.639057457447052</v>
          </cell>
          <cell r="C51">
            <v>0.52152222394943204</v>
          </cell>
          <cell r="D51">
            <v>0.117535226047039</v>
          </cell>
          <cell r="H51">
            <v>3.29343304038048E-2</v>
          </cell>
          <cell r="K51">
            <v>1.5218310058116901E-2</v>
          </cell>
          <cell r="L51">
            <v>4.2658932507038099E-3</v>
          </cell>
          <cell r="M51">
            <v>3.1562689691781998E-2</v>
          </cell>
          <cell r="N51">
            <v>2.2156562656164201E-2</v>
          </cell>
          <cell r="O51">
            <v>1.1397439055144801E-2</v>
          </cell>
          <cell r="P51">
            <v>0.360942512750626</v>
          </cell>
          <cell r="Q51">
            <v>0.21092057228088401</v>
          </cell>
          <cell r="R51">
            <v>0.15002194046974199</v>
          </cell>
          <cell r="V51">
            <v>1.5670455992221801E-2</v>
          </cell>
          <cell r="Y51">
            <v>1.46386902779341E-2</v>
          </cell>
          <cell r="Z51">
            <v>3.5858757793903399E-2</v>
          </cell>
          <cell r="AA51">
            <v>5.1357213407754898E-2</v>
          </cell>
          <cell r="AB51">
            <v>9.4158640131354297E-3</v>
          </cell>
          <cell r="AC51">
            <v>2.3080954328179401E-2</v>
          </cell>
          <cell r="AR51">
            <v>0.11069334298372301</v>
          </cell>
          <cell r="AS51">
            <v>4.2805023491382599E-2</v>
          </cell>
          <cell r="AT51">
            <v>6.7888319492340102E-2</v>
          </cell>
          <cell r="AX51">
            <v>3.77393723465502E-3</v>
          </cell>
          <cell r="BA51">
            <v>4.7346209175884698E-3</v>
          </cell>
          <cell r="BB51">
            <v>2.7055293321609501E-2</v>
          </cell>
          <cell r="BC51">
            <v>2.00666673481464E-2</v>
          </cell>
          <cell r="BD51">
            <v>1.91005307715386E-3</v>
          </cell>
          <cell r="BE51">
            <v>1.0347749106586E-2</v>
          </cell>
          <cell r="BT51">
            <v>3.9334342899687701E-2</v>
          </cell>
          <cell r="BU51">
            <v>7.8232702423131403E-3</v>
          </cell>
          <cell r="BV51">
            <v>3.1511072552814302E-2</v>
          </cell>
          <cell r="BZ51">
            <v>8.3066770530274405E-4</v>
          </cell>
          <cell r="CC51">
            <v>7.52476266221406E-4</v>
          </cell>
          <cell r="CD51">
            <v>1.7152130455697301E-2</v>
          </cell>
          <cell r="CE51">
            <v>9.4077860154535495E-3</v>
          </cell>
          <cell r="CF51">
            <v>3.3128148230657402E-4</v>
          </cell>
          <cell r="CG51">
            <v>3.0367306656745802E-3</v>
          </cell>
          <cell r="DJ51">
            <v>0.25024917721748402</v>
          </cell>
          <cell r="DK51">
            <v>0.16811555624008201</v>
          </cell>
          <cell r="DL51">
            <v>8.2133613526821095E-2</v>
          </cell>
          <cell r="DP51">
            <v>1.18965189903975E-2</v>
          </cell>
          <cell r="DS51">
            <v>9.9040698260068893E-3</v>
          </cell>
          <cell r="DT51">
            <v>8.8034654036164301E-3</v>
          </cell>
          <cell r="DU51">
            <v>3.1290546059608501E-2</v>
          </cell>
          <cell r="DV51">
            <v>7.5058117508888201E-3</v>
          </cell>
          <cell r="DW51">
            <v>1.2733205221593401E-2</v>
          </cell>
          <cell r="EZ51">
            <v>7.1359001100063296E-2</v>
          </cell>
          <cell r="FA51">
            <v>3.4981753677129697E-2</v>
          </cell>
          <cell r="FB51">
            <v>3.6377247422933599E-2</v>
          </cell>
          <cell r="FF51">
            <v>2.9432696755975498E-3</v>
          </cell>
          <cell r="FI51">
            <v>3.98214440792799E-3</v>
          </cell>
          <cell r="FJ51">
            <v>9.9031636491417902E-3</v>
          </cell>
          <cell r="FK51">
            <v>1.06588806957006E-2</v>
          </cell>
          <cell r="FL51">
            <v>1.5787715092301399E-3</v>
          </cell>
          <cell r="FM51">
            <v>7.3110186494886901E-3</v>
          </cell>
        </row>
        <row r="52">
          <cell r="B52">
            <v>0.64050942659378096</v>
          </cell>
          <cell r="C52">
            <v>0.520854651927948</v>
          </cell>
          <cell r="D52">
            <v>0.11965474486351001</v>
          </cell>
          <cell r="H52">
            <v>3.75530906021595E-2</v>
          </cell>
          <cell r="K52">
            <v>1.47290928289294E-2</v>
          </cell>
          <cell r="L52">
            <v>6.7082894966006296E-3</v>
          </cell>
          <cell r="M52">
            <v>2.8479924425482799E-2</v>
          </cell>
          <cell r="N52">
            <v>2.0196372643113102E-2</v>
          </cell>
          <cell r="O52">
            <v>1.19879776611924E-2</v>
          </cell>
          <cell r="P52">
            <v>0.35949057340621898</v>
          </cell>
          <cell r="Q52">
            <v>0.21331606805324599</v>
          </cell>
          <cell r="R52">
            <v>0.14617450535297399</v>
          </cell>
          <cell r="V52">
            <v>1.7421184107661199E-2</v>
          </cell>
          <cell r="Y52">
            <v>1.3624845072627101E-2</v>
          </cell>
          <cell r="Z52">
            <v>3.3395487815141699E-2</v>
          </cell>
          <cell r="AA52">
            <v>4.9550563097000101E-2</v>
          </cell>
          <cell r="AB52">
            <v>8.4408288821578008E-3</v>
          </cell>
          <cell r="AC52">
            <v>2.3741601034998901E-2</v>
          </cell>
          <cell r="AR52">
            <v>0.109776571393013</v>
          </cell>
          <cell r="AS52">
            <v>3.9029326289892197E-2</v>
          </cell>
          <cell r="AT52">
            <v>7.0747241377830505E-2</v>
          </cell>
          <cell r="AX52">
            <v>4.2817671783268504E-3</v>
          </cell>
          <cell r="BA52">
            <v>4.2708739638328604E-3</v>
          </cell>
          <cell r="BB52">
            <v>2.66187991946936E-2</v>
          </cell>
          <cell r="BC52">
            <v>2.2539008408784901E-2</v>
          </cell>
          <cell r="BD52">
            <v>1.81306549347937E-3</v>
          </cell>
          <cell r="BE52">
            <v>1.12237296998501E-2</v>
          </cell>
          <cell r="BT52">
            <v>4.0342550723793801E-2</v>
          </cell>
          <cell r="BU52">
            <v>6.2225940563126296E-3</v>
          </cell>
          <cell r="BV52">
            <v>3.4119956662207199E-2</v>
          </cell>
          <cell r="BZ52">
            <v>9.7657143557248701E-4</v>
          </cell>
          <cell r="CC52">
            <v>7.6523007230478802E-4</v>
          </cell>
          <cell r="CD52">
            <v>1.8081200238352999E-2</v>
          </cell>
          <cell r="CE52">
            <v>1.05604349138435E-2</v>
          </cell>
          <cell r="CF52">
            <v>3.4121288023062702E-4</v>
          </cell>
          <cell r="CG52">
            <v>3.3953070191657898E-3</v>
          </cell>
          <cell r="DJ52">
            <v>0.24971400201320601</v>
          </cell>
          <cell r="DK52">
            <v>0.17428673803806299</v>
          </cell>
          <cell r="DL52">
            <v>7.5427263975143405E-2</v>
          </cell>
          <cell r="DP52">
            <v>1.3139416463673099E-2</v>
          </cell>
          <cell r="DS52">
            <v>9.3539711087942106E-3</v>
          </cell>
          <cell r="DT52">
            <v>6.7766876891255396E-3</v>
          </cell>
          <cell r="DU52">
            <v>2.70115528255701E-2</v>
          </cell>
          <cell r="DV52">
            <v>6.6277631558477896E-3</v>
          </cell>
          <cell r="DW52">
            <v>1.2517871335148799E-2</v>
          </cell>
          <cell r="EZ52">
            <v>6.9434016942977905E-2</v>
          </cell>
          <cell r="FA52">
            <v>3.2806731760501903E-2</v>
          </cell>
          <cell r="FB52">
            <v>3.6627285182476002E-2</v>
          </cell>
          <cell r="FF52">
            <v>3.3051958307623898E-3</v>
          </cell>
          <cell r="FI52">
            <v>3.5056439228355902E-3</v>
          </cell>
          <cell r="FJ52">
            <v>8.5375979542732204E-3</v>
          </cell>
          <cell r="FK52">
            <v>1.19785740971565E-2</v>
          </cell>
          <cell r="FL52">
            <v>1.4718526508659101E-3</v>
          </cell>
          <cell r="FM52">
            <v>7.8284228220582008E-3</v>
          </cell>
        </row>
        <row r="53">
          <cell r="B53">
            <v>0.63778030872345004</v>
          </cell>
          <cell r="C53">
            <v>0.51949834823608398</v>
          </cell>
          <cell r="D53">
            <v>0.118281967937946</v>
          </cell>
          <cell r="H53">
            <v>4.1527155786752701E-2</v>
          </cell>
          <cell r="K53">
            <v>1.42997885122895E-2</v>
          </cell>
          <cell r="L53">
            <v>6.5884101204574099E-3</v>
          </cell>
          <cell r="M53">
            <v>2.6006858795881299E-2</v>
          </cell>
          <cell r="N53">
            <v>1.7332250252366101E-2</v>
          </cell>
          <cell r="O53">
            <v>1.2527504004538099E-2</v>
          </cell>
          <cell r="P53">
            <v>0.36221969127655002</v>
          </cell>
          <cell r="Q53">
            <v>0.21173457801341999</v>
          </cell>
          <cell r="R53">
            <v>0.15048508346080799</v>
          </cell>
          <cell r="V53">
            <v>1.9809605553746199E-2</v>
          </cell>
          <cell r="Y53">
            <v>1.40532776713371E-2</v>
          </cell>
          <cell r="Z53">
            <v>3.7697855383157702E-2</v>
          </cell>
          <cell r="AA53">
            <v>4.6167083084583303E-2</v>
          </cell>
          <cell r="AB53">
            <v>7.744160015136E-3</v>
          </cell>
          <cell r="AC53">
            <v>2.50131022185087E-2</v>
          </cell>
          <cell r="AR53">
            <v>0.11451912671327601</v>
          </cell>
          <cell r="AS53">
            <v>4.04131412506104E-2</v>
          </cell>
          <cell r="AT53">
            <v>7.4105985462665599E-2</v>
          </cell>
          <cell r="AX53">
            <v>4.9370839260518603E-3</v>
          </cell>
          <cell r="BA53">
            <v>4.6080076135694998E-3</v>
          </cell>
          <cell r="BB53">
            <v>2.89798900485039E-2</v>
          </cell>
          <cell r="BC53">
            <v>2.24946551024914E-2</v>
          </cell>
          <cell r="BD53">
            <v>1.6099923523142899E-3</v>
          </cell>
          <cell r="BE53">
            <v>1.1476355604827401E-2</v>
          </cell>
          <cell r="BT53">
            <v>4.23101500780785E-2</v>
          </cell>
          <cell r="BU53">
            <v>6.18661697682298E-3</v>
          </cell>
          <cell r="BV53">
            <v>3.6123533082224199E-2</v>
          </cell>
          <cell r="BZ53">
            <v>1.0508469769394901E-3</v>
          </cell>
          <cell r="CC53">
            <v>6.9329851491761101E-4</v>
          </cell>
          <cell r="CD53">
            <v>1.86232857708441E-2</v>
          </cell>
          <cell r="CE53">
            <v>1.20651993713958E-2</v>
          </cell>
          <cell r="CF53">
            <v>2.9046331150804503E-4</v>
          </cell>
          <cell r="CG53">
            <v>3.4004391511897698E-3</v>
          </cell>
          <cell r="DJ53">
            <v>0.24770054221153301</v>
          </cell>
          <cell r="DK53">
            <v>0.17132143676281</v>
          </cell>
          <cell r="DL53">
            <v>7.6379105448722798E-2</v>
          </cell>
          <cell r="DP53">
            <v>1.48725211620331E-2</v>
          </cell>
          <cell r="DS53">
            <v>9.4452695921063406E-3</v>
          </cell>
          <cell r="DT53">
            <v>8.71796812862158E-3</v>
          </cell>
          <cell r="DU53">
            <v>2.36724279820919E-2</v>
          </cell>
          <cell r="DV53">
            <v>6.1341677792370302E-3</v>
          </cell>
          <cell r="DW53">
            <v>1.3536746613681301E-2</v>
          </cell>
          <cell r="EZ53">
            <v>7.2208978235721602E-2</v>
          </cell>
          <cell r="FA53">
            <v>3.4226525574922603E-2</v>
          </cell>
          <cell r="FB53">
            <v>3.7982452660798999E-2</v>
          </cell>
          <cell r="FF53">
            <v>3.8862370420247299E-3</v>
          </cell>
          <cell r="FI53">
            <v>3.9147092029452298E-3</v>
          </cell>
          <cell r="FJ53">
            <v>1.0356605052948E-2</v>
          </cell>
          <cell r="FK53">
            <v>1.04294558987021E-2</v>
          </cell>
          <cell r="FL53">
            <v>1.31952902302146E-3</v>
          </cell>
          <cell r="FM53">
            <v>8.07591620832682E-3</v>
          </cell>
        </row>
        <row r="54">
          <cell r="B54">
            <v>0.64014601707458496</v>
          </cell>
          <cell r="C54">
            <v>0.52089327573776201</v>
          </cell>
          <cell r="D54">
            <v>0.11925277113914499</v>
          </cell>
          <cell r="H54">
            <v>4.3484151363372803E-2</v>
          </cell>
          <cell r="K54">
            <v>1.3954789377748999E-2</v>
          </cell>
          <cell r="L54">
            <v>7.8807063400745392E-3</v>
          </cell>
          <cell r="M54">
            <v>2.3513501510024098E-2</v>
          </cell>
          <cell r="N54">
            <v>1.6636984422802901E-2</v>
          </cell>
          <cell r="O54">
            <v>1.37826427817345E-2</v>
          </cell>
          <cell r="P54">
            <v>0.35985395312309298</v>
          </cell>
          <cell r="Q54">
            <v>0.20996621251106301</v>
          </cell>
          <cell r="R54">
            <v>0.14988774061203</v>
          </cell>
          <cell r="V54">
            <v>2.0825956016778901E-2</v>
          </cell>
          <cell r="Y54">
            <v>1.42077747732401E-2</v>
          </cell>
          <cell r="Z54">
            <v>3.8638360798358903E-2</v>
          </cell>
          <cell r="AA54">
            <v>4.2084887623786899E-2</v>
          </cell>
          <cell r="AB54">
            <v>7.2617544792592499E-3</v>
          </cell>
          <cell r="AC54">
            <v>2.6869000867009201E-2</v>
          </cell>
          <cell r="AR54">
            <v>0.114022612571716</v>
          </cell>
          <cell r="AS54">
            <v>3.9211701601743698E-2</v>
          </cell>
          <cell r="AT54">
            <v>7.4810914695262895E-2</v>
          </cell>
          <cell r="AX54">
            <v>5.25532057508826E-3</v>
          </cell>
          <cell r="BA54">
            <v>4.5675756409764299E-3</v>
          </cell>
          <cell r="BB54">
            <v>2.8814056888222701E-2</v>
          </cell>
          <cell r="BC54">
            <v>2.2002806887030602E-2</v>
          </cell>
          <cell r="BD54">
            <v>1.5387991443276401E-3</v>
          </cell>
          <cell r="BE54">
            <v>1.26323504373431E-2</v>
          </cell>
          <cell r="BT54">
            <v>4.1529097387672402E-2</v>
          </cell>
          <cell r="BU54">
            <v>5.9064693116108796E-3</v>
          </cell>
          <cell r="BV54">
            <v>3.5622628083236497E-2</v>
          </cell>
          <cell r="BZ54">
            <v>1.13327203593254E-3</v>
          </cell>
          <cell r="CC54">
            <v>6.6370472491584197E-4</v>
          </cell>
          <cell r="CD54">
            <v>1.77731444497163E-2</v>
          </cell>
          <cell r="CE54">
            <v>1.20503493282884E-2</v>
          </cell>
          <cell r="CF54">
            <v>2.8038699275520002E-4</v>
          </cell>
          <cell r="CG54">
            <v>3.7217706113140902E-3</v>
          </cell>
          <cell r="DJ54">
            <v>0.24583134055137601</v>
          </cell>
          <cell r="DK54">
            <v>0.17075452208519001</v>
          </cell>
          <cell r="DL54">
            <v>7.5076825916767106E-2</v>
          </cell>
          <cell r="DP54">
            <v>1.55706349760294E-2</v>
          </cell>
          <cell r="DS54">
            <v>9.6401991322636604E-3</v>
          </cell>
          <cell r="DT54">
            <v>9.82430297881365E-3</v>
          </cell>
          <cell r="DU54">
            <v>2.0082082599401498E-2</v>
          </cell>
          <cell r="DV54">
            <v>5.7229553349316103E-3</v>
          </cell>
          <cell r="DW54">
            <v>1.4236650429666001E-2</v>
          </cell>
          <cell r="EZ54">
            <v>7.2493515908718095E-2</v>
          </cell>
          <cell r="FA54">
            <v>3.3305231481790501E-2</v>
          </cell>
          <cell r="FB54">
            <v>3.9188280701637303E-2</v>
          </cell>
          <cell r="FF54">
            <v>4.1220486164093E-3</v>
          </cell>
          <cell r="FI54">
            <v>3.9038711693137901E-3</v>
          </cell>
          <cell r="FJ54">
            <v>1.1040912941098199E-2</v>
          </cell>
          <cell r="FK54">
            <v>9.9524576216936094E-3</v>
          </cell>
          <cell r="FL54">
            <v>1.2584121432155401E-3</v>
          </cell>
          <cell r="FM54">
            <v>8.9105796068906801E-3</v>
          </cell>
        </row>
        <row r="55">
          <cell r="B55">
            <v>0.63353043794632002</v>
          </cell>
          <cell r="C55">
            <v>0.52190518379211404</v>
          </cell>
          <cell r="D55">
            <v>0.111625239253044</v>
          </cell>
          <cell r="H55">
            <v>4.6217910945415497E-2</v>
          </cell>
          <cell r="K55">
            <v>1.32134091109037E-2</v>
          </cell>
          <cell r="L55">
            <v>6.4530200324952602E-3</v>
          </cell>
          <cell r="M55">
            <v>1.6172092407941801E-2</v>
          </cell>
          <cell r="N55">
            <v>1.4981102198362401E-2</v>
          </cell>
          <cell r="O55">
            <v>1.45877040922642E-2</v>
          </cell>
          <cell r="P55">
            <v>0.36646962165832497</v>
          </cell>
          <cell r="Q55">
            <v>0.208912968635559</v>
          </cell>
          <cell r="R55">
            <v>0.157556623220444</v>
          </cell>
          <cell r="V55">
            <v>2.1616188809275599E-2</v>
          </cell>
          <cell r="Y55">
            <v>1.46479057148099E-2</v>
          </cell>
          <cell r="Z55">
            <v>4.1363988071680097E-2</v>
          </cell>
          <cell r="AA55">
            <v>4.4723972678184502E-2</v>
          </cell>
          <cell r="AB55">
            <v>6.3826050609350196E-3</v>
          </cell>
          <cell r="AC55">
            <v>2.88219563663006E-2</v>
          </cell>
          <cell r="AR55">
            <v>0.124293595552444</v>
          </cell>
          <cell r="AS55">
            <v>3.7696961313486099E-2</v>
          </cell>
          <cell r="AT55">
            <v>8.6596623063087505E-2</v>
          </cell>
          <cell r="AX55">
            <v>5.6449342519044902E-3</v>
          </cell>
          <cell r="BA55">
            <v>4.6500037424266304E-3</v>
          </cell>
          <cell r="BB55">
            <v>3.2360378652811099E-2</v>
          </cell>
          <cell r="BC55">
            <v>2.8790149837732301E-2</v>
          </cell>
          <cell r="BD55">
            <v>1.37998745776713E-3</v>
          </cell>
          <cell r="BE55">
            <v>1.37711707502604E-2</v>
          </cell>
          <cell r="BT55">
            <v>4.7073179728759101E-2</v>
          </cell>
          <cell r="BU55">
            <v>5.5724826016930297E-3</v>
          </cell>
          <cell r="BV55">
            <v>4.1500697117891103E-2</v>
          </cell>
          <cell r="BZ55">
            <v>1.17655200512185E-3</v>
          </cell>
          <cell r="CC55">
            <v>6.1697756306444695E-4</v>
          </cell>
          <cell r="CD55">
            <v>1.9186227371053698E-2</v>
          </cell>
          <cell r="CE55">
            <v>1.6366811082340199E-2</v>
          </cell>
          <cell r="CF55">
            <v>2.39973336672293E-4</v>
          </cell>
          <cell r="CG55">
            <v>3.9141557560438802E-3</v>
          </cell>
          <cell r="DJ55">
            <v>0.24217601120471999</v>
          </cell>
          <cell r="DK55">
            <v>0.171216011047363</v>
          </cell>
          <cell r="DL55">
            <v>7.0959992706775707E-2</v>
          </cell>
          <cell r="DP55">
            <v>1.5971254557371101E-2</v>
          </cell>
          <cell r="DS55">
            <v>9.9979024380445498E-3</v>
          </cell>
          <cell r="DT55">
            <v>9.0036103501915897E-3</v>
          </cell>
          <cell r="DU55">
            <v>1.5933822840452201E-2</v>
          </cell>
          <cell r="DV55">
            <v>5.0026173703372496E-3</v>
          </cell>
          <cell r="DW55">
            <v>1.50507856160402E-2</v>
          </cell>
          <cell r="EZ55">
            <v>7.7220410108566298E-2</v>
          </cell>
          <cell r="FA55">
            <v>3.21244783699512E-2</v>
          </cell>
          <cell r="FB55">
            <v>4.5095931738615001E-2</v>
          </cell>
          <cell r="FF55">
            <v>4.4683823361992801E-3</v>
          </cell>
          <cell r="FI55">
            <v>4.0330262854695303E-3</v>
          </cell>
          <cell r="FJ55">
            <v>1.31741529330611E-2</v>
          </cell>
          <cell r="FK55">
            <v>1.24233402311802E-2</v>
          </cell>
          <cell r="FL55">
            <v>1.1400141520425699E-3</v>
          </cell>
          <cell r="FM55">
            <v>9.8570156842470204E-3</v>
          </cell>
        </row>
        <row r="56">
          <cell r="B56">
            <v>0.62983685731887795</v>
          </cell>
          <cell r="C56">
            <v>0.520865738391876</v>
          </cell>
          <cell r="D56">
            <v>0.10897114872932399</v>
          </cell>
          <cell r="H56">
            <v>4.72945459187031E-2</v>
          </cell>
          <cell r="K56">
            <v>1.29869617521763E-2</v>
          </cell>
          <cell r="L56">
            <v>6.85704732313752E-3</v>
          </cell>
          <cell r="M56">
            <v>1.25424759462476E-2</v>
          </cell>
          <cell r="N56">
            <v>1.3345200568437601E-2</v>
          </cell>
          <cell r="O56">
            <v>1.5944913029670701E-2</v>
          </cell>
          <cell r="P56">
            <v>0.37016311287879899</v>
          </cell>
          <cell r="Q56">
            <v>0.203549385070801</v>
          </cell>
          <cell r="R56">
            <v>0.16661372780799899</v>
          </cell>
          <cell r="V56">
            <v>2.23901439458132E-2</v>
          </cell>
          <cell r="Y56">
            <v>1.33043061941862E-2</v>
          </cell>
          <cell r="Z56">
            <v>4.6959452331066097E-2</v>
          </cell>
          <cell r="AA56">
            <v>4.5150879770517301E-2</v>
          </cell>
          <cell r="AB56">
            <v>5.7050255127251096E-3</v>
          </cell>
          <cell r="AC56">
            <v>3.3103920519352001E-2</v>
          </cell>
          <cell r="AR56">
            <v>0.13136658072471599</v>
          </cell>
          <cell r="AS56">
            <v>3.54523472487926E-2</v>
          </cell>
          <cell r="AT56">
            <v>9.5914237201213795E-2</v>
          </cell>
          <cell r="AX56">
            <v>5.8668307028710799E-3</v>
          </cell>
          <cell r="BA56">
            <v>4.0397555567324196E-3</v>
          </cell>
          <cell r="BB56">
            <v>3.7120126187801403E-2</v>
          </cell>
          <cell r="BC56">
            <v>3.1452041119337103E-2</v>
          </cell>
          <cell r="BD56">
            <v>1.2428108602762201E-3</v>
          </cell>
          <cell r="BE56">
            <v>1.6192672774195699E-2</v>
          </cell>
          <cell r="BT56">
            <v>5.14838683935811E-2</v>
          </cell>
          <cell r="BU56">
            <v>5.3110681988021999E-3</v>
          </cell>
          <cell r="BV56">
            <v>4.6172800210212202E-2</v>
          </cell>
          <cell r="BZ56">
            <v>1.1941744653108E-3</v>
          </cell>
          <cell r="CC56">
            <v>5.3981263857839305E-4</v>
          </cell>
          <cell r="CD56">
            <v>2.1789696382984999E-2</v>
          </cell>
          <cell r="CE56">
            <v>1.79746437821592E-2</v>
          </cell>
          <cell r="CF56">
            <v>2.13408452906357E-4</v>
          </cell>
          <cell r="CG56">
            <v>4.4610644850474898E-3</v>
          </cell>
          <cell r="DJ56">
            <v>0.238796532154083</v>
          </cell>
          <cell r="DK56">
            <v>0.168097034096718</v>
          </cell>
          <cell r="DL56">
            <v>7.0699490606784807E-2</v>
          </cell>
          <cell r="DP56">
            <v>1.6523314639925998E-2</v>
          </cell>
          <cell r="DS56">
            <v>9.2645501717925106E-3</v>
          </cell>
          <cell r="DT56">
            <v>9.8393280059099197E-3</v>
          </cell>
          <cell r="DU56">
            <v>1.36988377198577E-2</v>
          </cell>
          <cell r="DV56">
            <v>4.4622151181101799E-3</v>
          </cell>
          <cell r="DW56">
            <v>1.6911245882511101E-2</v>
          </cell>
          <cell r="EZ56">
            <v>7.9882711172103896E-2</v>
          </cell>
          <cell r="FA56">
            <v>3.0141277238726599E-2</v>
          </cell>
          <cell r="FB56">
            <v>4.9741435796022401E-2</v>
          </cell>
          <cell r="FF56">
            <v>4.6726558357477197E-3</v>
          </cell>
          <cell r="FI56">
            <v>3.49994306452572E-3</v>
          </cell>
          <cell r="FJ56">
            <v>1.53304282575846E-2</v>
          </cell>
          <cell r="FK56">
            <v>1.34773980826139E-2</v>
          </cell>
          <cell r="FL56">
            <v>1.0294023668393499E-3</v>
          </cell>
          <cell r="FM56">
            <v>1.17316087707877E-2</v>
          </cell>
        </row>
        <row r="57">
          <cell r="B57">
            <v>0.62497085332870495</v>
          </cell>
          <cell r="C57">
            <v>0.520582616329193</v>
          </cell>
          <cell r="D57">
            <v>0.104388192296028</v>
          </cell>
          <cell r="H57">
            <v>4.7151122242212302E-2</v>
          </cell>
          <cell r="K57">
            <v>1.19648557156324E-2</v>
          </cell>
          <cell r="L57">
            <v>6.5109902061521998E-3</v>
          </cell>
          <cell r="M57">
            <v>9.5843886956572498E-3</v>
          </cell>
          <cell r="N57">
            <v>1.22889271005988E-2</v>
          </cell>
          <cell r="O57">
            <v>1.6887910664081601E-2</v>
          </cell>
          <cell r="P57">
            <v>0.375029116868973</v>
          </cell>
          <cell r="Q57">
            <v>0.20396929979324299</v>
          </cell>
          <cell r="R57">
            <v>0.17105983197689101</v>
          </cell>
          <cell r="V57">
            <v>2.2232132032513601E-2</v>
          </cell>
          <cell r="Y57">
            <v>1.37200858443975E-2</v>
          </cell>
          <cell r="Z57">
            <v>5.0385460257530199E-2</v>
          </cell>
          <cell r="AA57">
            <v>4.4318851083517102E-2</v>
          </cell>
          <cell r="AB57">
            <v>5.2265189588069898E-3</v>
          </cell>
          <cell r="AC57">
            <v>3.5176780074834803E-2</v>
          </cell>
          <cell r="AR57">
            <v>0.135713130235672</v>
          </cell>
          <cell r="AS57">
            <v>3.5443473607301698E-2</v>
          </cell>
          <cell r="AT57">
            <v>0.10026965290308</v>
          </cell>
          <cell r="AX57">
            <v>5.7397368364036101E-3</v>
          </cell>
          <cell r="BA57">
            <v>4.1190632618963701E-3</v>
          </cell>
          <cell r="BB57">
            <v>3.9733938872814199E-2</v>
          </cell>
          <cell r="BC57">
            <v>3.2317742705345202E-2</v>
          </cell>
          <cell r="BD57">
            <v>1.13131117541343E-3</v>
          </cell>
          <cell r="BE57">
            <v>1.7227863892912899E-2</v>
          </cell>
          <cell r="BT57">
            <v>5.3016663090854503E-2</v>
          </cell>
          <cell r="BU57">
            <v>5.1642253232697301E-3</v>
          </cell>
          <cell r="BV57">
            <v>4.7852437785962501E-2</v>
          </cell>
          <cell r="BZ57">
            <v>1.1430589035935901E-3</v>
          </cell>
          <cell r="CC57">
            <v>4.9331208185971105E-4</v>
          </cell>
          <cell r="CD57">
            <v>2.2932685410101999E-2</v>
          </cell>
          <cell r="CE57">
            <v>1.8354701613336601E-2</v>
          </cell>
          <cell r="CF57">
            <v>1.9156597176459201E-4</v>
          </cell>
          <cell r="CG57">
            <v>4.7371138872445602E-3</v>
          </cell>
          <cell r="DJ57">
            <v>0.239316001534462</v>
          </cell>
          <cell r="DK57">
            <v>0.16852582991123199</v>
          </cell>
          <cell r="DL57">
            <v>7.0790179073810605E-2</v>
          </cell>
          <cell r="DP57">
            <v>1.6492394730448699E-2</v>
          </cell>
          <cell r="DS57">
            <v>9.6010230481624603E-3</v>
          </cell>
          <cell r="DT57">
            <v>1.06515223160386E-2</v>
          </cell>
          <cell r="DU57">
            <v>1.2001109309494501E-2</v>
          </cell>
          <cell r="DV57">
            <v>4.0952078998088802E-3</v>
          </cell>
          <cell r="DW57">
            <v>1.7948918044567101E-2</v>
          </cell>
          <cell r="EZ57">
            <v>8.2696467638015705E-2</v>
          </cell>
          <cell r="FA57">
            <v>3.0279248952865601E-2</v>
          </cell>
          <cell r="FB57">
            <v>5.2417218685150098E-2</v>
          </cell>
          <cell r="FF57">
            <v>4.5966780744492999E-3</v>
          </cell>
          <cell r="FI57">
            <v>3.6257510073482999E-3</v>
          </cell>
          <cell r="FJ57">
            <v>1.6801252961158801E-2</v>
          </cell>
          <cell r="FK57">
            <v>1.3963040895760099E-2</v>
          </cell>
          <cell r="FL57">
            <v>9.3974510673433499E-4</v>
          </cell>
          <cell r="FM57">
            <v>1.2490749359130899E-2</v>
          </cell>
        </row>
        <row r="58">
          <cell r="B58">
            <v>0.62356919050216697</v>
          </cell>
          <cell r="C58">
            <v>0.52077198028564498</v>
          </cell>
          <cell r="D58">
            <v>0.10279718786478</v>
          </cell>
          <cell r="H58">
            <v>4.9475003033876398E-2</v>
          </cell>
          <cell r="K58">
            <v>1.17606557905674E-2</v>
          </cell>
          <cell r="L58">
            <v>6.5499804913997702E-3</v>
          </cell>
          <cell r="M58">
            <v>7.2503294795751598E-3</v>
          </cell>
          <cell r="N58">
            <v>9.6821179613470996E-3</v>
          </cell>
          <cell r="O58">
            <v>1.8079100176691999E-2</v>
          </cell>
          <cell r="P58">
            <v>0.37643077969551098</v>
          </cell>
          <cell r="Q58">
            <v>0.20652122795581801</v>
          </cell>
          <cell r="R58">
            <v>0.16990955173969299</v>
          </cell>
          <cell r="V58">
            <v>2.3116499185562099E-2</v>
          </cell>
          <cell r="Y58">
            <v>1.40389231964946E-2</v>
          </cell>
          <cell r="Z58">
            <v>5.3170863538980498E-2</v>
          </cell>
          <cell r="AA58">
            <v>3.7719365209341001E-2</v>
          </cell>
          <cell r="AB58">
            <v>4.0683122351765598E-3</v>
          </cell>
          <cell r="AC58">
            <v>3.7795584648847601E-2</v>
          </cell>
          <cell r="AR58">
            <v>0.13669554889202101</v>
          </cell>
          <cell r="AS58">
            <v>3.6410629749298103E-2</v>
          </cell>
          <cell r="AT58">
            <v>0.100284919142723</v>
          </cell>
          <cell r="AX58">
            <v>5.9204353019595103E-3</v>
          </cell>
          <cell r="BA58">
            <v>4.31667920202017E-3</v>
          </cell>
          <cell r="BB58">
            <v>4.2002353817224503E-2</v>
          </cell>
          <cell r="BC58">
            <v>2.8739700093865402E-2</v>
          </cell>
          <cell r="BD58">
            <v>8.85385787114501E-4</v>
          </cell>
          <cell r="BE58">
            <v>1.8420360982418098E-2</v>
          </cell>
          <cell r="BT58">
            <v>5.2609089917032302E-2</v>
          </cell>
          <cell r="BU58">
            <v>5.8272155795472298E-3</v>
          </cell>
          <cell r="BV58">
            <v>4.6781874337625401E-2</v>
          </cell>
          <cell r="BZ58">
            <v>1.1619377680265599E-3</v>
          </cell>
          <cell r="CC58">
            <v>5.8784412375295701E-4</v>
          </cell>
          <cell r="CD58">
            <v>2.3497685252873501E-2</v>
          </cell>
          <cell r="CE58">
            <v>1.6189578607477901E-2</v>
          </cell>
          <cell r="CF58">
            <v>1.54584548581761E-4</v>
          </cell>
          <cell r="CG58">
            <v>5.1902440860801501E-3</v>
          </cell>
          <cell r="DJ58">
            <v>0.23973523080348999</v>
          </cell>
          <cell r="DK58">
            <v>0.17011059820652</v>
          </cell>
          <cell r="DL58">
            <v>6.9624632596969604E-2</v>
          </cell>
          <cell r="DP58">
            <v>1.7196064814925201E-2</v>
          </cell>
          <cell r="DS58">
            <v>9.7222439944744093E-3</v>
          </cell>
          <cell r="DT58">
            <v>1.11685087904334E-2</v>
          </cell>
          <cell r="DU58">
            <v>8.97966418415308E-3</v>
          </cell>
          <cell r="DV58">
            <v>3.1829264480620601E-3</v>
          </cell>
          <cell r="DW58">
            <v>1.9375223666429499E-2</v>
          </cell>
          <cell r="EZ58">
            <v>8.4086462855339106E-2</v>
          </cell>
          <cell r="FA58">
            <v>3.05834151804447E-2</v>
          </cell>
          <cell r="FB58">
            <v>5.3503043949604E-2</v>
          </cell>
          <cell r="FF58">
            <v>4.7584977000951802E-3</v>
          </cell>
          <cell r="FI58">
            <v>3.7288351450115399E-3</v>
          </cell>
          <cell r="FJ58">
            <v>1.8504669889807701E-2</v>
          </cell>
          <cell r="FK58">
            <v>1.25501221045852E-2</v>
          </cell>
          <cell r="FL58">
            <v>7.3080125730484702E-4</v>
          </cell>
          <cell r="FM58">
            <v>1.3230117969214901E-2</v>
          </cell>
        </row>
        <row r="59">
          <cell r="B59">
            <v>0.62080049514770497</v>
          </cell>
          <cell r="C59">
            <v>0.51988041400909402</v>
          </cell>
          <cell r="D59">
            <v>0.10092004388570799</v>
          </cell>
          <cell r="H59">
            <v>4.89907115697861E-2</v>
          </cell>
          <cell r="K59">
            <v>1.1261789128184299E-2</v>
          </cell>
          <cell r="L59">
            <v>5.9979697689413998E-3</v>
          </cell>
          <cell r="M59">
            <v>6.8235816434025799E-3</v>
          </cell>
          <cell r="N59">
            <v>1.05958506464958E-2</v>
          </cell>
          <cell r="O59">
            <v>1.7250142991542799E-2</v>
          </cell>
          <cell r="P59">
            <v>0.37919953465461698</v>
          </cell>
          <cell r="Q59">
            <v>0.205895066261292</v>
          </cell>
          <cell r="R59">
            <v>0.173304453492165</v>
          </cell>
          <cell r="V59">
            <v>2.28736847639084E-2</v>
          </cell>
          <cell r="Y59">
            <v>1.40597270801663E-2</v>
          </cell>
          <cell r="Z59">
            <v>5.3701836615800899E-2</v>
          </cell>
          <cell r="AA59">
            <v>4.2104788124561303E-2</v>
          </cell>
          <cell r="AB59">
            <v>4.4302227906882798E-3</v>
          </cell>
          <cell r="AC59">
            <v>3.6134187132120098E-2</v>
          </cell>
          <cell r="AR59">
            <v>0.140459150075912</v>
          </cell>
          <cell r="AS59">
            <v>3.6680907011032098E-2</v>
          </cell>
          <cell r="AT59">
            <v>0.1037782356143</v>
          </cell>
          <cell r="AX59">
            <v>5.7774693705141501E-3</v>
          </cell>
          <cell r="BA59">
            <v>4.1639776900410704E-3</v>
          </cell>
          <cell r="BB59">
            <v>4.26740050315857E-2</v>
          </cell>
          <cell r="BC59">
            <v>3.2633576542139102E-2</v>
          </cell>
          <cell r="BD59">
            <v>9.6336903516203198E-4</v>
          </cell>
          <cell r="BE59">
            <v>1.7565840855240801E-2</v>
          </cell>
          <cell r="BT59">
            <v>5.4205513266345498E-2</v>
          </cell>
          <cell r="BU59">
            <v>5.8548411383441898E-3</v>
          </cell>
          <cell r="BV59">
            <v>4.8350672116495901E-2</v>
          </cell>
          <cell r="BZ59">
            <v>1.1127641136911401E-3</v>
          </cell>
          <cell r="CC59">
            <v>5.2290742605467903E-4</v>
          </cell>
          <cell r="CD59">
            <v>2.34731724700609E-2</v>
          </cell>
          <cell r="CE59">
            <v>1.8202235965153499E-2</v>
          </cell>
          <cell r="CF59">
            <v>1.67699959665266E-4</v>
          </cell>
          <cell r="CG59">
            <v>4.8718921914748404E-3</v>
          </cell>
          <cell r="DJ59">
            <v>0.238740384578705</v>
          </cell>
          <cell r="DK59">
            <v>0.16921417415142101</v>
          </cell>
          <cell r="DL59">
            <v>6.9526210427284199E-2</v>
          </cell>
          <cell r="DP59">
            <v>1.7096215859055498E-2</v>
          </cell>
          <cell r="DS59">
            <v>9.8957493901252695E-3</v>
          </cell>
          <cell r="DT59">
            <v>1.10278334468603E-2</v>
          </cell>
          <cell r="DU59">
            <v>9.4712125137448294E-3</v>
          </cell>
          <cell r="DV59">
            <v>3.4668538719415699E-3</v>
          </cell>
          <cell r="DW59">
            <v>1.8568348139524501E-2</v>
          </cell>
          <cell r="EZ59">
            <v>8.6253628134727506E-2</v>
          </cell>
          <cell r="FA59">
            <v>3.0826063826680201E-2</v>
          </cell>
          <cell r="FB59">
            <v>5.5427566170692402E-2</v>
          </cell>
          <cell r="FF59">
            <v>4.6647051349282299E-3</v>
          </cell>
          <cell r="FI59">
            <v>3.6410703323781499E-3</v>
          </cell>
          <cell r="FJ59">
            <v>1.9200831651687601E-2</v>
          </cell>
          <cell r="FK59">
            <v>1.4431341551244301E-2</v>
          </cell>
          <cell r="FL59">
            <v>7.9566909698769504E-4</v>
          </cell>
          <cell r="FM59">
            <v>1.2693949043750799E-2</v>
          </cell>
        </row>
        <row r="60">
          <cell r="B60">
            <v>0.62078255414962802</v>
          </cell>
          <cell r="C60">
            <v>0.52285665273666404</v>
          </cell>
          <cell r="D60">
            <v>9.7925953567028004E-2</v>
          </cell>
          <cell r="H60">
            <v>4.6607807278633097E-2</v>
          </cell>
          <cell r="K60">
            <v>1.1186333373189E-2</v>
          </cell>
          <cell r="L60">
            <v>5.7415487244725201E-3</v>
          </cell>
          <cell r="M60">
            <v>6.1727650463581103E-3</v>
          </cell>
          <cell r="N60">
            <v>1.14368665963411E-2</v>
          </cell>
          <cell r="O60">
            <v>1.6780635342001901E-2</v>
          </cell>
          <cell r="P60">
            <v>0.37921741604804998</v>
          </cell>
          <cell r="Q60">
            <v>0.208196505904198</v>
          </cell>
          <cell r="R60">
            <v>0.17102091014385201</v>
          </cell>
          <cell r="V60">
            <v>2.17591412365437E-2</v>
          </cell>
          <cell r="Y60">
            <v>1.5214617364108601E-2</v>
          </cell>
          <cell r="Z60">
            <v>5.3236689418554299E-2</v>
          </cell>
          <cell r="AA60">
            <v>4.2429856956005103E-2</v>
          </cell>
          <cell r="AB60">
            <v>4.7149844467639897E-3</v>
          </cell>
          <cell r="AC60">
            <v>3.3665627241134602E-2</v>
          </cell>
          <cell r="AR60">
            <v>0.141192242503166</v>
          </cell>
          <cell r="AS60">
            <v>3.8134399801492698E-2</v>
          </cell>
          <cell r="AT60">
            <v>0.103057838976383</v>
          </cell>
          <cell r="AX60">
            <v>5.5016707628965404E-3</v>
          </cell>
          <cell r="BA60">
            <v>4.5658033341169401E-3</v>
          </cell>
          <cell r="BB60">
            <v>4.2166661471128498E-2</v>
          </cell>
          <cell r="BC60">
            <v>3.3650122582912403E-2</v>
          </cell>
          <cell r="BD60">
            <v>1.0090356227010499E-3</v>
          </cell>
          <cell r="BE60">
            <v>1.6164543107151999E-2</v>
          </cell>
          <cell r="BT60">
            <v>5.4784514757091299E-2</v>
          </cell>
          <cell r="BU60">
            <v>6.3494920133506504E-3</v>
          </cell>
          <cell r="BV60">
            <v>4.8435022772277798E-2</v>
          </cell>
          <cell r="BZ60">
            <v>1.0806471655262499E-3</v>
          </cell>
          <cell r="CC60">
            <v>5.6388698413215098E-4</v>
          </cell>
          <cell r="CD60">
            <v>2.3408112082673099E-2</v>
          </cell>
          <cell r="CE60">
            <v>1.8637117573181299E-2</v>
          </cell>
          <cell r="CF60">
            <v>1.7801249779967899E-4</v>
          </cell>
          <cell r="CG60">
            <v>4.5672465282262003E-3</v>
          </cell>
          <cell r="DJ60">
            <v>0.23802517354488401</v>
          </cell>
          <cell r="DK60">
            <v>0.170062094926834</v>
          </cell>
          <cell r="DL60">
            <v>6.7963078618049594E-2</v>
          </cell>
          <cell r="DP60">
            <v>1.62574704736471E-2</v>
          </cell>
          <cell r="DS60">
            <v>1.0648814029991601E-2</v>
          </cell>
          <cell r="DT60">
            <v>1.1070027947425801E-2</v>
          </cell>
          <cell r="DU60">
            <v>8.7797343730926496E-3</v>
          </cell>
          <cell r="DV60">
            <v>3.7059485912322998E-3</v>
          </cell>
          <cell r="DW60">
            <v>1.75010841339827E-2</v>
          </cell>
          <cell r="EZ60">
            <v>8.6407721042633098E-2</v>
          </cell>
          <cell r="FA60">
            <v>3.1784906983375501E-2</v>
          </cell>
          <cell r="FB60">
            <v>5.4622810333967202E-2</v>
          </cell>
          <cell r="FF60">
            <v>4.4210231862962203E-3</v>
          </cell>
          <cell r="FI60">
            <v>4.00191638618708E-3</v>
          </cell>
          <cell r="FJ60">
            <v>1.8758548423647901E-2</v>
          </cell>
          <cell r="FK60">
            <v>1.50130037218332E-2</v>
          </cell>
          <cell r="FL60">
            <v>8.3102309145033403E-4</v>
          </cell>
          <cell r="FM60">
            <v>1.1597297154367E-2</v>
          </cell>
        </row>
        <row r="61">
          <cell r="B61">
            <v>0.63146471977233898</v>
          </cell>
          <cell r="C61">
            <v>0.53455257415771495</v>
          </cell>
          <cell r="D61">
            <v>9.6912138164043399E-2</v>
          </cell>
          <cell r="H61">
            <v>4.8605754971504198E-2</v>
          </cell>
          <cell r="K61">
            <v>1.07136806473136E-2</v>
          </cell>
          <cell r="L61">
            <v>5.9578330256044899E-3</v>
          </cell>
          <cell r="M61">
            <v>4.3748687021434298E-3</v>
          </cell>
          <cell r="N61">
            <v>1.0153898969292601E-2</v>
          </cell>
          <cell r="O61">
            <v>1.71060990542173E-2</v>
          </cell>
          <cell r="P61">
            <v>0.36853525042533902</v>
          </cell>
          <cell r="Q61">
            <v>0.20998021960258501</v>
          </cell>
          <cell r="R61">
            <v>0.15855504572391499</v>
          </cell>
          <cell r="V61">
            <v>2.27454081177711E-2</v>
          </cell>
          <cell r="Y61">
            <v>1.5504737384617299E-2</v>
          </cell>
          <cell r="Z61">
            <v>5.25423586368561E-2</v>
          </cell>
          <cell r="AA61">
            <v>3.2558150589466102E-2</v>
          </cell>
          <cell r="AB61">
            <v>4.0215933695435498E-3</v>
          </cell>
          <cell r="AC61">
            <v>3.1182788312435199E-2</v>
          </cell>
          <cell r="AR61">
            <v>0.13388256728649101</v>
          </cell>
          <cell r="AS61">
            <v>3.9159011095762301E-2</v>
          </cell>
          <cell r="AT61">
            <v>9.4723559916019398E-2</v>
          </cell>
          <cell r="AX61">
            <v>5.82040660083294E-3</v>
          </cell>
          <cell r="BA61">
            <v>4.8100440762937104E-3</v>
          </cell>
          <cell r="BB61">
            <v>4.1735801845788997E-2</v>
          </cell>
          <cell r="BC61">
            <v>2.6368016377091401E-2</v>
          </cell>
          <cell r="BD61">
            <v>8.7333814008161404E-4</v>
          </cell>
          <cell r="BE61">
            <v>1.5115950256586101E-2</v>
          </cell>
          <cell r="BT61">
            <v>5.0779623864199201E-2</v>
          </cell>
          <cell r="BU61">
            <v>6.6793761600586901E-3</v>
          </cell>
          <cell r="BV61">
            <v>4.41002477067114E-2</v>
          </cell>
          <cell r="BZ61">
            <v>1.1571210153651099E-3</v>
          </cell>
          <cell r="CC61">
            <v>6.2141333601501304E-4</v>
          </cell>
          <cell r="CD61">
            <v>2.31802813180495E-2</v>
          </cell>
          <cell r="CE61">
            <v>1.4715003594202501E-2</v>
          </cell>
          <cell r="CF61">
            <v>1.59112525484649E-4</v>
          </cell>
          <cell r="CG61">
            <v>4.2673159821512404E-3</v>
          </cell>
          <cell r="DJ61">
            <v>0.23465268313884699</v>
          </cell>
          <cell r="DK61">
            <v>0.17082120478153201</v>
          </cell>
          <cell r="DL61">
            <v>6.3831485807895702E-2</v>
          </cell>
          <cell r="DP61">
            <v>1.6925001516938199E-2</v>
          </cell>
          <cell r="DS61">
            <v>1.06946937739849E-2</v>
          </cell>
          <cell r="DT61">
            <v>1.08065595850348E-2</v>
          </cell>
          <cell r="DU61">
            <v>6.19013560935855E-3</v>
          </cell>
          <cell r="DV61">
            <v>3.1482551712542798E-3</v>
          </cell>
          <cell r="DW61">
            <v>1.60668399184942E-2</v>
          </cell>
          <cell r="EZ61">
            <v>8.3102948963642106E-2</v>
          </cell>
          <cell r="FA61">
            <v>3.2479636371135698E-2</v>
          </cell>
          <cell r="FB61">
            <v>5.0623308867216103E-2</v>
          </cell>
          <cell r="FF61">
            <v>4.6632857993245099E-3</v>
          </cell>
          <cell r="FI61">
            <v>4.1886307299137098E-3</v>
          </cell>
          <cell r="FJ61">
            <v>1.8555521965026901E-2</v>
          </cell>
          <cell r="FK61">
            <v>1.1653012596070799E-2</v>
          </cell>
          <cell r="FL61">
            <v>7.1422557812184095E-4</v>
          </cell>
          <cell r="FM61">
            <v>1.0848634876310799E-2</v>
          </cell>
        </row>
        <row r="62">
          <cell r="B62">
            <v>0.62753641605377197</v>
          </cell>
          <cell r="C62">
            <v>0.53070640563964799</v>
          </cell>
          <cell r="D62">
            <v>9.6830055117607103E-2</v>
          </cell>
          <cell r="H62">
            <v>5.0091564655303997E-2</v>
          </cell>
          <cell r="K62">
            <v>1.03762354701757E-2</v>
          </cell>
          <cell r="L62">
            <v>5.8507411740720298E-3</v>
          </cell>
          <cell r="M62">
            <v>3.3544267062097801E-3</v>
          </cell>
          <cell r="N62">
            <v>9.5163611695170403E-3</v>
          </cell>
          <cell r="O62">
            <v>1.7640728503465701E-2</v>
          </cell>
          <cell r="P62">
            <v>0.37246358394622803</v>
          </cell>
          <cell r="Q62">
            <v>0.20879618823528301</v>
          </cell>
          <cell r="R62">
            <v>0.16366738080978399</v>
          </cell>
          <cell r="V62">
            <v>2.36238949000835E-2</v>
          </cell>
          <cell r="Y62">
            <v>1.4804950915277001E-2</v>
          </cell>
          <cell r="Z62">
            <v>5.87272047996521E-2</v>
          </cell>
          <cell r="AA62">
            <v>2.9816351830959299E-2</v>
          </cell>
          <cell r="AB62">
            <v>3.74965346418321E-3</v>
          </cell>
          <cell r="AC62">
            <v>3.2945327460765797E-2</v>
          </cell>
          <cell r="AR62">
            <v>0.13798463344574</v>
          </cell>
          <cell r="AS62">
            <v>3.82953025400639E-2</v>
          </cell>
          <cell r="AT62">
            <v>9.96893346309662E-2</v>
          </cell>
          <cell r="AX62">
            <v>6.0699246823787698E-3</v>
          </cell>
          <cell r="BA62">
            <v>4.6035163104534097E-3</v>
          </cell>
          <cell r="BB62">
            <v>4.76454980671406E-2</v>
          </cell>
          <cell r="BC62">
            <v>2.4696351960301399E-2</v>
          </cell>
          <cell r="BD62">
            <v>8.0859835725277695E-4</v>
          </cell>
          <cell r="BE62">
            <v>1.5865443274378801E-2</v>
          </cell>
          <cell r="BT62">
            <v>5.2987017814692401E-2</v>
          </cell>
          <cell r="BU62">
            <v>6.2371380908236998E-3</v>
          </cell>
          <cell r="BV62">
            <v>4.6749879722230298E-2</v>
          </cell>
          <cell r="BZ62">
            <v>1.1681777231883901E-3</v>
          </cell>
          <cell r="CC62">
            <v>5.6110018056830502E-4</v>
          </cell>
          <cell r="CD62">
            <v>2.6435086798050501E-2</v>
          </cell>
          <cell r="CE62">
            <v>1.3953521274690101E-2</v>
          </cell>
          <cell r="CF62">
            <v>1.4586762665937599E-4</v>
          </cell>
          <cell r="CG62">
            <v>4.4861261600460103E-3</v>
          </cell>
          <cell r="DJ62">
            <v>0.234478935599327</v>
          </cell>
          <cell r="DK62">
            <v>0.17050088942050901</v>
          </cell>
          <cell r="DL62">
            <v>6.3978053629398304E-2</v>
          </cell>
          <cell r="DP62">
            <v>1.7553970217704801E-2</v>
          </cell>
          <cell r="DS62">
            <v>1.02014346048236E-2</v>
          </cell>
          <cell r="DT62">
            <v>1.1081708595156701E-2</v>
          </cell>
          <cell r="DU62">
            <v>5.1199994049966301E-3</v>
          </cell>
          <cell r="DV62">
            <v>2.9410549905151098E-3</v>
          </cell>
          <cell r="DW62">
            <v>1.7079886049032201E-2</v>
          </cell>
          <cell r="EZ62">
            <v>8.4997616708278698E-2</v>
          </cell>
          <cell r="FA62">
            <v>3.20581644773483E-2</v>
          </cell>
          <cell r="FB62">
            <v>5.2939452230930301E-2</v>
          </cell>
          <cell r="FF62">
            <v>4.90174675360322E-3</v>
          </cell>
          <cell r="FI62">
            <v>4.04241634532809E-3</v>
          </cell>
          <cell r="FJ62">
            <v>2.1210411563515701E-2</v>
          </cell>
          <cell r="FK62">
            <v>1.0742831975221599E-2</v>
          </cell>
          <cell r="FL62">
            <v>6.6273071570321896E-4</v>
          </cell>
          <cell r="FM62">
            <v>1.1379316449165299E-2</v>
          </cell>
        </row>
        <row r="63">
          <cell r="B63">
            <v>0.62533974647521995</v>
          </cell>
          <cell r="C63">
            <v>0.52955883741378795</v>
          </cell>
          <cell r="D63">
            <v>9.5780961215496105E-2</v>
          </cell>
          <cell r="H63">
            <v>5.0434537231922198E-2</v>
          </cell>
          <cell r="K63">
            <v>1.01221753284335E-2</v>
          </cell>
          <cell r="L63">
            <v>6.2032272107899198E-3</v>
          </cell>
          <cell r="M63">
            <v>2.60566617362201E-3</v>
          </cell>
          <cell r="N63">
            <v>9.1272601857781393E-3</v>
          </cell>
          <cell r="O63">
            <v>1.72880943864584E-2</v>
          </cell>
          <cell r="P63">
            <v>0.374660223722458</v>
          </cell>
          <cell r="Q63">
            <v>0.20791870355606101</v>
          </cell>
          <cell r="R63">
            <v>0.16674149036407501</v>
          </cell>
          <cell r="V63">
            <v>2.3683950304985001E-2</v>
          </cell>
          <cell r="Y63">
            <v>1.46205490455031E-2</v>
          </cell>
          <cell r="Z63">
            <v>6.6429547965526595E-2</v>
          </cell>
          <cell r="AA63">
            <v>2.6124253869056702E-2</v>
          </cell>
          <cell r="AB63">
            <v>3.5733508411794901E-3</v>
          </cell>
          <cell r="AC63">
            <v>3.2309845089912401E-2</v>
          </cell>
          <cell r="AR63">
            <v>0.141582801938057</v>
          </cell>
          <cell r="AS63">
            <v>3.8364592939615298E-2</v>
          </cell>
          <cell r="AT63">
            <v>0.103218197822571</v>
          </cell>
          <cell r="AX63">
            <v>6.0230921953916602E-3</v>
          </cell>
          <cell r="BA63">
            <v>4.5416234061121897E-3</v>
          </cell>
          <cell r="BB63">
            <v>5.4504450410604498E-2</v>
          </cell>
          <cell r="BC63">
            <v>2.1882906556129501E-2</v>
          </cell>
          <cell r="BD63">
            <v>7.7017099829390602E-4</v>
          </cell>
          <cell r="BE63">
            <v>1.5495955012738699E-2</v>
          </cell>
          <cell r="BT63">
            <v>5.4847895349570297E-2</v>
          </cell>
          <cell r="BU63">
            <v>6.3890922229971597E-3</v>
          </cell>
          <cell r="BV63">
            <v>4.84588031438637E-2</v>
          </cell>
          <cell r="BZ63">
            <v>1.16519794004659E-3</v>
          </cell>
          <cell r="CC63">
            <v>5.6168064587078996E-4</v>
          </cell>
          <cell r="CD63">
            <v>3.0056786909175098E-2</v>
          </cell>
          <cell r="CE63">
            <v>1.21373853287088E-2</v>
          </cell>
          <cell r="CF63">
            <v>1.39003015690072E-4</v>
          </cell>
          <cell r="CG63">
            <v>4.3987493407305397E-3</v>
          </cell>
          <cell r="DJ63">
            <v>0.233077421784401</v>
          </cell>
          <cell r="DK63">
            <v>0.16955411434173601</v>
          </cell>
          <cell r="DL63">
            <v>6.3523292541503906E-2</v>
          </cell>
          <cell r="DP63">
            <v>1.7660858109593398E-2</v>
          </cell>
          <cell r="DS63">
            <v>1.00789247080684E-2</v>
          </cell>
          <cell r="DT63">
            <v>1.19250966235995E-2</v>
          </cell>
          <cell r="DU63">
            <v>4.2413468472659597E-3</v>
          </cell>
          <cell r="DV63">
            <v>2.8031796682626E-3</v>
          </cell>
          <cell r="DW63">
            <v>1.6813889145851101E-2</v>
          </cell>
          <cell r="EZ63">
            <v>8.67348983883858E-2</v>
          </cell>
          <cell r="FA63">
            <v>3.1975500285625499E-2</v>
          </cell>
          <cell r="FB63">
            <v>5.4759398102760301E-2</v>
          </cell>
          <cell r="FF63">
            <v>4.8578944988548799E-3</v>
          </cell>
          <cell r="FI63">
            <v>3.9799427613615998E-3</v>
          </cell>
          <cell r="FJ63">
            <v>2.44476664811373E-2</v>
          </cell>
          <cell r="FK63">
            <v>9.7455205395817791E-3</v>
          </cell>
          <cell r="FL63">
            <v>6.3116796081885695E-4</v>
          </cell>
          <cell r="FM63">
            <v>1.10972048714757E-2</v>
          </cell>
        </row>
        <row r="64">
          <cell r="B64">
            <v>0.62682205438613903</v>
          </cell>
          <cell r="C64">
            <v>0.53134548664092995</v>
          </cell>
          <cell r="D64">
            <v>9.5476604998111697E-2</v>
          </cell>
          <cell r="H64">
            <v>5.1274649798870101E-2</v>
          </cell>
          <cell r="K64">
            <v>9.7919572144746798E-3</v>
          </cell>
          <cell r="L64">
            <v>4.1571450419723996E-3</v>
          </cell>
          <cell r="M64">
            <v>5.7327901013195497E-3</v>
          </cell>
          <cell r="N64">
            <v>7.7454005368053896E-3</v>
          </cell>
          <cell r="O64">
            <v>1.67746674269438E-2</v>
          </cell>
          <cell r="P64">
            <v>0.37317797541618303</v>
          </cell>
          <cell r="Q64">
            <v>0.205797374248505</v>
          </cell>
          <cell r="R64">
            <v>0.167380586266518</v>
          </cell>
          <cell r="V64">
            <v>2.4280294775962798E-2</v>
          </cell>
          <cell r="Y64">
            <v>1.4313967898488E-2</v>
          </cell>
          <cell r="Z64">
            <v>8.0165669322013897E-2</v>
          </cell>
          <cell r="AA64">
            <v>1.2068200856447201E-2</v>
          </cell>
          <cell r="AB64">
            <v>3.1101030763238699E-3</v>
          </cell>
          <cell r="AC64">
            <v>3.3442355692386599E-2</v>
          </cell>
          <cell r="AR64">
            <v>0.13851885497569999</v>
          </cell>
          <cell r="AS64">
            <v>3.8921371102333097E-2</v>
          </cell>
          <cell r="AT64">
            <v>9.9597483873367296E-2</v>
          </cell>
          <cell r="AX64">
            <v>6.3184853643178896E-3</v>
          </cell>
          <cell r="BA64">
            <v>4.4964621774852302E-3</v>
          </cell>
          <cell r="BB64">
            <v>6.6845215857029003E-2</v>
          </cell>
          <cell r="BC64">
            <v>5.2391011267900502E-3</v>
          </cell>
          <cell r="BD64">
            <v>6.6687830258160797E-4</v>
          </cell>
          <cell r="BE64">
            <v>1.6031343489885299E-2</v>
          </cell>
          <cell r="BT64">
            <v>5.1780763843012903E-2</v>
          </cell>
          <cell r="BU64">
            <v>6.7470816420588803E-3</v>
          </cell>
          <cell r="BV64">
            <v>4.5033682213687698E-2</v>
          </cell>
          <cell r="BZ64">
            <v>1.2717542040391601E-3</v>
          </cell>
          <cell r="CC64">
            <v>6.0502730621379505E-4</v>
          </cell>
          <cell r="CD64">
            <v>3.6585434006928798E-2</v>
          </cell>
          <cell r="CE64">
            <v>2.04330373697821E-3</v>
          </cell>
          <cell r="CF64">
            <v>1.15816651703069E-4</v>
          </cell>
          <cell r="CG64">
            <v>4.4123462679359999E-3</v>
          </cell>
          <cell r="DJ64">
            <v>0.23465910553932201</v>
          </cell>
          <cell r="DK64">
            <v>0.16687600314617199</v>
          </cell>
          <cell r="DL64">
            <v>6.7783109843730899E-2</v>
          </cell>
          <cell r="DP64">
            <v>1.7961809411644901E-2</v>
          </cell>
          <cell r="DS64">
            <v>9.8175061866640993E-3</v>
          </cell>
          <cell r="DT64">
            <v>1.332045532763E-2</v>
          </cell>
          <cell r="DU64">
            <v>6.8290992639958902E-3</v>
          </cell>
          <cell r="DV64">
            <v>2.4432246573269402E-3</v>
          </cell>
          <cell r="DW64">
            <v>1.74110122025013E-2</v>
          </cell>
          <cell r="EZ64">
            <v>8.6738087236881298E-2</v>
          </cell>
          <cell r="FA64">
            <v>3.2174285501241698E-2</v>
          </cell>
          <cell r="FB64">
            <v>5.45638017356396E-2</v>
          </cell>
          <cell r="FF64">
            <v>5.0467313267290601E-3</v>
          </cell>
          <cell r="FI64">
            <v>3.8914347533136602E-3</v>
          </cell>
          <cell r="FJ64">
            <v>3.0259776860475499E-2</v>
          </cell>
          <cell r="FK64">
            <v>3.1957973260432499E-3</v>
          </cell>
          <cell r="FL64">
            <v>5.5106170475482897E-4</v>
          </cell>
          <cell r="FM64">
            <v>1.1618997901678099E-2</v>
          </cell>
        </row>
        <row r="65">
          <cell r="B65">
            <v>0.62654995918273904</v>
          </cell>
          <cell r="C65">
            <v>0.53005045652389504</v>
          </cell>
          <cell r="D65">
            <v>9.64994877576828E-2</v>
          </cell>
          <cell r="H65">
            <v>4.9261588603258098E-2</v>
          </cell>
          <cell r="K65">
            <v>9.6492320299148594E-3</v>
          </cell>
          <cell r="L65">
            <v>4.41455328837037E-3</v>
          </cell>
          <cell r="M65">
            <v>6.8213068880140799E-3</v>
          </cell>
          <cell r="N65">
            <v>9.3801245093345607E-3</v>
          </cell>
          <cell r="O65">
            <v>1.6972683370113401E-2</v>
          </cell>
          <cell r="P65">
            <v>0.37345004081726102</v>
          </cell>
          <cell r="Q65">
            <v>0.20495314896106701</v>
          </cell>
          <cell r="R65">
            <v>0.16849687695503199</v>
          </cell>
          <cell r="V65">
            <v>2.37510949373245E-2</v>
          </cell>
          <cell r="Y65">
            <v>1.43708838149905E-2</v>
          </cell>
          <cell r="Z65">
            <v>7.7987626194953905E-2</v>
          </cell>
          <cell r="AA65">
            <v>1.3357806019485E-2</v>
          </cell>
          <cell r="AB65">
            <v>3.8281793240457799E-3</v>
          </cell>
          <cell r="AC65">
            <v>3.5201292484998703E-2</v>
          </cell>
          <cell r="AR65">
            <v>0.13608039915561701</v>
          </cell>
          <cell r="AS65">
            <v>3.9499968290329E-2</v>
          </cell>
          <cell r="AT65">
            <v>9.6580438315868405E-2</v>
          </cell>
          <cell r="AX65">
            <v>6.1270254664123102E-3</v>
          </cell>
          <cell r="BA65">
            <v>4.5459382236003902E-3</v>
          </cell>
          <cell r="BB65">
            <v>6.3591398298740401E-2</v>
          </cell>
          <cell r="BC65">
            <v>4.9202442169189496E-3</v>
          </cell>
          <cell r="BD65">
            <v>8.0937566235661496E-4</v>
          </cell>
          <cell r="BE65">
            <v>1.6586456447839699E-2</v>
          </cell>
          <cell r="BT65">
            <v>5.0305431956320298E-2</v>
          </cell>
          <cell r="BU65">
            <v>7.6324202002310401E-3</v>
          </cell>
          <cell r="BV65">
            <v>4.2673011768396801E-2</v>
          </cell>
          <cell r="BZ65">
            <v>1.21943038300447E-3</v>
          </cell>
          <cell r="CC65">
            <v>7.3789192458349404E-4</v>
          </cell>
          <cell r="CD65">
            <v>3.3972951185940202E-2</v>
          </cell>
          <cell r="CE65">
            <v>1.8920827254330301E-3</v>
          </cell>
          <cell r="CF65">
            <v>1.46875548088502E-4</v>
          </cell>
          <cell r="CG65">
            <v>4.7037799545626103E-3</v>
          </cell>
          <cell r="DJ65">
            <v>0.23736962676048301</v>
          </cell>
          <cell r="DK65">
            <v>0.165453195571899</v>
          </cell>
          <cell r="DL65">
            <v>7.1916438639163999E-2</v>
          </cell>
          <cell r="DP65">
            <v>1.76240690052509E-2</v>
          </cell>
          <cell r="DS65">
            <v>9.8249455913901294E-3</v>
          </cell>
          <cell r="DT65">
            <v>1.4396225102245801E-2</v>
          </cell>
          <cell r="DU65">
            <v>8.4375618025660497E-3</v>
          </cell>
          <cell r="DV65">
            <v>3.0188036616891601E-3</v>
          </cell>
          <cell r="DW65">
            <v>1.8614836037159001E-2</v>
          </cell>
          <cell r="EZ65">
            <v>8.5774973034858704E-2</v>
          </cell>
          <cell r="FA65">
            <v>3.1867548823356601E-2</v>
          </cell>
          <cell r="FB65">
            <v>5.3907424211502103E-2</v>
          </cell>
          <cell r="FF65">
            <v>4.9075954593718104E-3</v>
          </cell>
          <cell r="FI65">
            <v>3.8080464582890298E-3</v>
          </cell>
          <cell r="FJ65">
            <v>2.96184457838535E-2</v>
          </cell>
          <cell r="FK65">
            <v>3.0281613580882502E-3</v>
          </cell>
          <cell r="FL65">
            <v>6.6250015515834104E-4</v>
          </cell>
          <cell r="FM65">
            <v>1.18826758116484E-2</v>
          </cell>
        </row>
        <row r="66">
          <cell r="B66">
            <v>0.62147754430770896</v>
          </cell>
          <cell r="C66">
            <v>0.52610778808593806</v>
          </cell>
          <cell r="D66">
            <v>9.5369771122932406E-2</v>
          </cell>
          <cell r="H66">
            <v>4.6233925968408598E-2</v>
          </cell>
          <cell r="K66">
            <v>9.2964461073279398E-3</v>
          </cell>
          <cell r="L66">
            <v>4.4694663956761404E-3</v>
          </cell>
          <cell r="M66">
            <v>7.3022167198360001E-3</v>
          </cell>
          <cell r="N66">
            <v>1.11278379335999E-2</v>
          </cell>
          <cell r="O66">
            <v>1.6939880326390301E-2</v>
          </cell>
          <cell r="P66">
            <v>0.37852245569229098</v>
          </cell>
          <cell r="Q66">
            <v>0.20253351330757099</v>
          </cell>
          <cell r="R66">
            <v>0.17598891258239699</v>
          </cell>
          <cell r="V66">
            <v>2.22585648298264E-2</v>
          </cell>
          <cell r="Y66">
            <v>1.4523017220199099E-2</v>
          </cell>
          <cell r="Z66">
            <v>8.2960277795791598E-2</v>
          </cell>
          <cell r="AA66">
            <v>1.53895020484924E-2</v>
          </cell>
          <cell r="AB66">
            <v>4.5969174243509804E-3</v>
          </cell>
          <cell r="AC66">
            <v>3.6260642111301401E-2</v>
          </cell>
          <cell r="AR66">
            <v>0.13995449244975999</v>
          </cell>
          <cell r="AS66">
            <v>3.9485089480876902E-2</v>
          </cell>
          <cell r="AT66">
            <v>0.100469402968884</v>
          </cell>
          <cell r="AX66">
            <v>5.73268905282021E-3</v>
          </cell>
          <cell r="BA66">
            <v>4.4530197046697096E-3</v>
          </cell>
          <cell r="BB66">
            <v>6.6836997866630596E-2</v>
          </cell>
          <cell r="BC66">
            <v>5.6538484059274197E-3</v>
          </cell>
          <cell r="BD66">
            <v>9.5317588420584798E-4</v>
          </cell>
          <cell r="BE66">
            <v>1.68396774679422E-2</v>
          </cell>
          <cell r="BT66">
            <v>5.1490889925424999E-2</v>
          </cell>
          <cell r="BU66">
            <v>7.9703278300229108E-3</v>
          </cell>
          <cell r="BV66">
            <v>4.3520562097845002E-2</v>
          </cell>
          <cell r="BZ66">
            <v>1.1728682140465601E-3</v>
          </cell>
          <cell r="CC66">
            <v>6.9745343819570098E-4</v>
          </cell>
          <cell r="CD66">
            <v>3.4527171759878003E-2</v>
          </cell>
          <cell r="CE66">
            <v>2.2071442720618898E-3</v>
          </cell>
          <cell r="CF66">
            <v>1.68197901623018E-4</v>
          </cell>
          <cell r="CG66">
            <v>4.7477264897964602E-3</v>
          </cell>
          <cell r="DJ66">
            <v>0.23856794834136999</v>
          </cell>
          <cell r="DK66">
            <v>0.163048431277275</v>
          </cell>
          <cell r="DL66">
            <v>7.5519517064094502E-2</v>
          </cell>
          <cell r="DP66">
            <v>1.6525873914361E-2</v>
          </cell>
          <cell r="DS66">
            <v>1.0069997981190701E-2</v>
          </cell>
          <cell r="DT66">
            <v>1.6123283654451401E-2</v>
          </cell>
          <cell r="DU66">
            <v>9.7356541082262993E-3</v>
          </cell>
          <cell r="DV66">
            <v>3.6437415983527899E-3</v>
          </cell>
          <cell r="DW66">
            <v>1.9420966506004299E-2</v>
          </cell>
          <cell r="EZ66">
            <v>8.8463604450225802E-2</v>
          </cell>
          <cell r="FA66">
            <v>3.1514763832092299E-2</v>
          </cell>
          <cell r="FB66">
            <v>5.6948840618133503E-2</v>
          </cell>
          <cell r="FF66">
            <v>4.5598209835588897E-3</v>
          </cell>
          <cell r="FI66">
            <v>3.7555661983788E-3</v>
          </cell>
          <cell r="FJ66">
            <v>3.2309822738170603E-2</v>
          </cell>
          <cell r="FK66">
            <v>3.4467040095478301E-3</v>
          </cell>
          <cell r="FL66">
            <v>7.8497797949239601E-4</v>
          </cell>
          <cell r="FM66">
            <v>1.20919505134225E-2</v>
          </cell>
        </row>
        <row r="67">
          <cell r="B67">
            <v>0.62765008211135898</v>
          </cell>
          <cell r="C67">
            <v>0.53017657995223999</v>
          </cell>
          <cell r="D67">
            <v>9.7473509609699194E-2</v>
          </cell>
          <cell r="H67">
            <v>4.3176755309104899E-2</v>
          </cell>
          <cell r="K67">
            <v>9.1866487637162209E-3</v>
          </cell>
          <cell r="L67">
            <v>5.20536210387945E-3</v>
          </cell>
          <cell r="M67">
            <v>1.04814721271396E-2</v>
          </cell>
          <cell r="N67">
            <v>1.2945447117090199E-2</v>
          </cell>
          <cell r="O67">
            <v>1.64778251200914E-2</v>
          </cell>
          <cell r="P67">
            <v>0.37234991788864102</v>
          </cell>
          <cell r="Q67">
            <v>0.20394782721996299</v>
          </cell>
          <cell r="R67">
            <v>0.16840207576751701</v>
          </cell>
          <cell r="V67">
            <v>2.0423991605639499E-2</v>
          </cell>
          <cell r="Y67">
            <v>1.42472684383392E-2</v>
          </cell>
          <cell r="Z67">
            <v>7.8361779451370198E-2</v>
          </cell>
          <cell r="AA67">
            <v>1.5429310500621801E-2</v>
          </cell>
          <cell r="AB67">
            <v>5.3966981358826204E-3</v>
          </cell>
          <cell r="AC67">
            <v>3.45430262386799E-2</v>
          </cell>
          <cell r="AR67">
            <v>0.135119378566742</v>
          </cell>
          <cell r="AS67">
            <v>4.05648685991764E-2</v>
          </cell>
          <cell r="AT67">
            <v>9.4554506242275196E-2</v>
          </cell>
          <cell r="AX67">
            <v>5.2238390780985399E-3</v>
          </cell>
          <cell r="BA67">
            <v>4.4338698498904696E-3</v>
          </cell>
          <cell r="BB67">
            <v>6.2950327992439298E-2</v>
          </cell>
          <cell r="BC67">
            <v>4.8266970552504097E-3</v>
          </cell>
          <cell r="BD67">
            <v>1.1170037323609001E-3</v>
          </cell>
          <cell r="BE67">
            <v>1.6002768650650999E-2</v>
          </cell>
          <cell r="BT67">
            <v>5.0866540835167499E-2</v>
          </cell>
          <cell r="BU67">
            <v>7.9792514267356101E-3</v>
          </cell>
          <cell r="BV67">
            <v>4.2887289435791801E-2</v>
          </cell>
          <cell r="BZ67">
            <v>1.04657124306296E-3</v>
          </cell>
          <cell r="CC67">
            <v>6.3547770371514102E-4</v>
          </cell>
          <cell r="CD67">
            <v>3.4828275476411298E-2</v>
          </cell>
          <cell r="CE67">
            <v>1.68298040638467E-3</v>
          </cell>
          <cell r="CF67">
            <v>1.9755005755101601E-4</v>
          </cell>
          <cell r="CG67">
            <v>4.49643452638393E-3</v>
          </cell>
          <cell r="DJ67">
            <v>0.237230524420738</v>
          </cell>
          <cell r="DK67">
            <v>0.16338294744491599</v>
          </cell>
          <cell r="DL67">
            <v>7.3847569525241893E-2</v>
          </cell>
          <cell r="DP67">
            <v>1.52001520618796E-2</v>
          </cell>
          <cell r="DS67">
            <v>9.8133990541100502E-3</v>
          </cell>
          <cell r="DT67">
            <v>1.5411451458931E-2</v>
          </cell>
          <cell r="DU67">
            <v>1.0602613911032699E-2</v>
          </cell>
          <cell r="DV67">
            <v>4.2796940542757502E-3</v>
          </cell>
          <cell r="DW67">
            <v>1.8540259450674099E-2</v>
          </cell>
          <cell r="EZ67">
            <v>8.4252834320068401E-2</v>
          </cell>
          <cell r="FA67">
            <v>3.2585617154836703E-2</v>
          </cell>
          <cell r="FB67">
            <v>5.1667217165231698E-2</v>
          </cell>
          <cell r="FF67">
            <v>4.1772681288421197E-3</v>
          </cell>
          <cell r="FI67">
            <v>3.7983921356499199E-3</v>
          </cell>
          <cell r="FJ67">
            <v>2.8122050687670701E-2</v>
          </cell>
          <cell r="FK67">
            <v>3.1437166035175302E-3</v>
          </cell>
          <cell r="FL67">
            <v>9.1945368330925703E-4</v>
          </cell>
          <cell r="FM67">
            <v>1.1506334878504301E-2</v>
          </cell>
        </row>
        <row r="68">
          <cell r="B68">
            <v>0.64611601829528797</v>
          </cell>
          <cell r="C68">
            <v>0.54794013500213601</v>
          </cell>
          <cell r="D68">
            <v>9.8175883293151897E-2</v>
          </cell>
          <cell r="H68">
            <v>4.9373760819435099E-2</v>
          </cell>
          <cell r="K68">
            <v>9.2095322906970995E-3</v>
          </cell>
          <cell r="L68">
            <v>5.2372314967215096E-3</v>
          </cell>
          <cell r="M68">
            <v>9.0273441746830906E-3</v>
          </cell>
          <cell r="N68">
            <v>9.2134941369295103E-3</v>
          </cell>
          <cell r="O68">
            <v>1.6114523634314499E-2</v>
          </cell>
          <cell r="P68">
            <v>0.35388395190239003</v>
          </cell>
          <cell r="Q68">
            <v>0.209235459566116</v>
          </cell>
          <cell r="R68">
            <v>0.144648492336273</v>
          </cell>
          <cell r="V68">
            <v>2.3555478081107101E-2</v>
          </cell>
          <cell r="Y68">
            <v>1.30401207134128E-2</v>
          </cell>
          <cell r="Z68">
            <v>6.2941983342170701E-2</v>
          </cell>
          <cell r="AA68">
            <v>1.15644810721278E-2</v>
          </cell>
          <cell r="AB68">
            <v>3.6539251450449198E-3</v>
          </cell>
          <cell r="AC68">
            <v>2.9892509803175898E-2</v>
          </cell>
          <cell r="AR68">
            <v>0.118310131132603</v>
          </cell>
          <cell r="AS68">
            <v>4.0285371243953698E-2</v>
          </cell>
          <cell r="AT68">
            <v>7.8024759888649001E-2</v>
          </cell>
          <cell r="AX68">
            <v>6.1426605097949496E-3</v>
          </cell>
          <cell r="BA68">
            <v>4.1267485357820996E-3</v>
          </cell>
          <cell r="BB68">
            <v>4.9520615488290801E-2</v>
          </cell>
          <cell r="BC68">
            <v>3.4487927332520498E-3</v>
          </cell>
          <cell r="BD68">
            <v>7.7053555287420804E-4</v>
          </cell>
          <cell r="BE68">
            <v>1.4015406370163E-2</v>
          </cell>
          <cell r="BT68">
            <v>4.1320891005779299E-2</v>
          </cell>
          <cell r="BU68">
            <v>7.7121359114835902E-3</v>
          </cell>
          <cell r="BV68">
            <v>3.3608755032364102E-2</v>
          </cell>
          <cell r="BZ68">
            <v>1.2578438970362899E-3</v>
          </cell>
          <cell r="CC68">
            <v>6.1094261160317702E-4</v>
          </cell>
          <cell r="CD68">
            <v>2.6247021008650999E-2</v>
          </cell>
          <cell r="CE68">
            <v>1.2023190469976301E-3</v>
          </cell>
          <cell r="CF68">
            <v>1.4342044335121401E-4</v>
          </cell>
          <cell r="CG68">
            <v>4.1472080786418303E-3</v>
          </cell>
          <cell r="DJ68">
            <v>0.23557382822036699</v>
          </cell>
          <cell r="DK68">
            <v>0.168950080871582</v>
          </cell>
          <cell r="DL68">
            <v>6.6623732447624207E-2</v>
          </cell>
          <cell r="DP68">
            <v>1.7412817105650898E-2</v>
          </cell>
          <cell r="DS68">
            <v>8.9133726432919502E-3</v>
          </cell>
          <cell r="DT68">
            <v>1.3421364128589601E-2</v>
          </cell>
          <cell r="DU68">
            <v>8.1156883388757706E-3</v>
          </cell>
          <cell r="DV68">
            <v>2.8833895921707201E-3</v>
          </cell>
          <cell r="DW68">
            <v>1.5877103433013001E-2</v>
          </cell>
          <cell r="EZ68">
            <v>7.6989240944385501E-2</v>
          </cell>
          <cell r="FA68">
            <v>3.2573234289884602E-2</v>
          </cell>
          <cell r="FB68">
            <v>4.4416006654501003E-2</v>
          </cell>
          <cell r="FF68">
            <v>4.8848162405192904E-3</v>
          </cell>
          <cell r="FI68">
            <v>3.5158058162778599E-3</v>
          </cell>
          <cell r="FJ68">
            <v>2.3273596540093401E-2</v>
          </cell>
          <cell r="FK68">
            <v>2.24647368304431E-3</v>
          </cell>
          <cell r="FL68">
            <v>6.2711513601243496E-4</v>
          </cell>
          <cell r="FM68">
            <v>9.8681980744004302E-3</v>
          </cell>
        </row>
        <row r="69">
          <cell r="B69">
            <v>0.64010518789291404</v>
          </cell>
          <cell r="C69">
            <v>0.54324567317962602</v>
          </cell>
          <cell r="D69">
            <v>9.6859537065029103E-2</v>
          </cell>
          <cell r="H69">
            <v>5.1133047789335299E-2</v>
          </cell>
          <cell r="K69">
            <v>9.2555955052375793E-3</v>
          </cell>
          <cell r="L69">
            <v>4.3349927291274097E-3</v>
          </cell>
          <cell r="M69">
            <v>7.2000417858362198E-3</v>
          </cell>
          <cell r="N69">
            <v>6.4446204341947998E-3</v>
          </cell>
          <cell r="O69">
            <v>1.8491240218281701E-2</v>
          </cell>
          <cell r="P69">
            <v>0.35989481210708602</v>
          </cell>
          <cell r="Q69">
            <v>0.20814277231693301</v>
          </cell>
          <cell r="R69">
            <v>0.151752024888992</v>
          </cell>
          <cell r="V69">
            <v>2.4056900292634999E-2</v>
          </cell>
          <cell r="Y69">
            <v>1.2829056009650199E-2</v>
          </cell>
          <cell r="Z69">
            <v>6.7413300275802598E-2</v>
          </cell>
          <cell r="AA69">
            <v>1.01828565821052E-2</v>
          </cell>
          <cell r="AB69">
            <v>2.4706749245524402E-3</v>
          </cell>
          <cell r="AC69">
            <v>3.4799236804246902E-2</v>
          </cell>
          <cell r="AR69">
            <v>0.12657468020915999</v>
          </cell>
          <cell r="AS69">
            <v>4.1031807661056498E-2</v>
          </cell>
          <cell r="AT69">
            <v>8.5542879998683902E-2</v>
          </cell>
          <cell r="AX69">
            <v>6.2191546894609902E-3</v>
          </cell>
          <cell r="BA69">
            <v>4.1371933184564096E-3</v>
          </cell>
          <cell r="BB69">
            <v>5.5215302854776403E-2</v>
          </cell>
          <cell r="BC69">
            <v>3.2335021533071999E-3</v>
          </cell>
          <cell r="BD69">
            <v>5.1469472236931302E-4</v>
          </cell>
          <cell r="BE69">
            <v>1.6223028302192698E-2</v>
          </cell>
          <cell r="BT69">
            <v>4.8084272828508398E-2</v>
          </cell>
          <cell r="BU69">
            <v>8.0856538623445308E-3</v>
          </cell>
          <cell r="BV69">
            <v>3.9998619060834302E-2</v>
          </cell>
          <cell r="BZ69">
            <v>1.21740257832888E-3</v>
          </cell>
          <cell r="CC69">
            <v>6.7004626557731197E-4</v>
          </cell>
          <cell r="CD69">
            <v>3.2334237446843203E-2</v>
          </cell>
          <cell r="CE69">
            <v>1.0447225766080301E-3</v>
          </cell>
          <cell r="CF69">
            <v>9.4942691774777097E-5</v>
          </cell>
          <cell r="CG69">
            <v>4.6372674809692996E-3</v>
          </cell>
          <cell r="DJ69">
            <v>0.233320116996765</v>
          </cell>
          <cell r="DK69">
            <v>0.16711096465587599</v>
          </cell>
          <cell r="DL69">
            <v>6.6209152340889005E-2</v>
          </cell>
          <cell r="DP69">
            <v>1.78377460688353E-2</v>
          </cell>
          <cell r="DS69">
            <v>8.6918631568551098E-3</v>
          </cell>
          <cell r="DT69">
            <v>1.2198001146316501E-2</v>
          </cell>
          <cell r="DU69">
            <v>6.9493548944592502E-3</v>
          </cell>
          <cell r="DV69">
            <v>1.95598020218313E-3</v>
          </cell>
          <cell r="DW69">
            <v>1.85762066394091E-2</v>
          </cell>
          <cell r="EZ69">
            <v>7.8490406274795504E-2</v>
          </cell>
          <cell r="FA69">
            <v>3.2946154475212097E-2</v>
          </cell>
          <cell r="FB69">
            <v>4.5544255524873699E-2</v>
          </cell>
          <cell r="FF69">
            <v>5.0017521716654301E-3</v>
          </cell>
          <cell r="FI69">
            <v>3.4671470057219302E-3</v>
          </cell>
          <cell r="FJ69">
            <v>2.2881064563989601E-2</v>
          </cell>
          <cell r="FK69">
            <v>2.1887794137000999E-3</v>
          </cell>
          <cell r="FL69">
            <v>4.1975203203037397E-4</v>
          </cell>
          <cell r="FM69">
            <v>1.1585760861635199E-2</v>
          </cell>
        </row>
        <row r="70">
          <cell r="B70">
            <v>0.64130043983459495</v>
          </cell>
          <cell r="C70">
            <v>0.54513806104660001</v>
          </cell>
          <cell r="D70">
            <v>9.6162401139736203E-2</v>
          </cell>
          <cell r="H70">
            <v>4.8943597823381403E-2</v>
          </cell>
          <cell r="K70">
            <v>9.2923343181610107E-3</v>
          </cell>
          <cell r="L70">
            <v>3.68008622899652E-3</v>
          </cell>
          <cell r="M70">
            <v>7.91969895362854E-3</v>
          </cell>
          <cell r="N70">
            <v>7.8419027850031905E-3</v>
          </cell>
          <cell r="O70">
            <v>1.8484776839613901E-2</v>
          </cell>
          <cell r="P70">
            <v>0.358699530363083</v>
          </cell>
          <cell r="Q70">
            <v>0.209068238735199</v>
          </cell>
          <cell r="R70">
            <v>0.14963129162788399</v>
          </cell>
          <cell r="V70">
            <v>2.27475315332413E-2</v>
          </cell>
          <cell r="Y70">
            <v>1.2998447753489E-2</v>
          </cell>
          <cell r="Z70">
            <v>6.6979676485061604E-2</v>
          </cell>
          <cell r="AA70">
            <v>1.0949163697660001E-2</v>
          </cell>
          <cell r="AB70">
            <v>2.92499922215939E-3</v>
          </cell>
          <cell r="AC70">
            <v>3.3031474798917798E-2</v>
          </cell>
          <cell r="AR70">
            <v>0.12615662813186601</v>
          </cell>
          <cell r="AS70">
            <v>4.1248716413974797E-2</v>
          </cell>
          <cell r="AT70">
            <v>8.4907911717891693E-2</v>
          </cell>
          <cell r="AX70">
            <v>5.6908125989139097E-3</v>
          </cell>
          <cell r="BA70">
            <v>4.2338385246694097E-3</v>
          </cell>
          <cell r="BB70">
            <v>5.5205415934324299E-2</v>
          </cell>
          <cell r="BC70">
            <v>3.5270298831164798E-3</v>
          </cell>
          <cell r="BD70">
            <v>6.2866229563951503E-4</v>
          </cell>
          <cell r="BE70">
            <v>1.56221520155668E-2</v>
          </cell>
          <cell r="BT70">
            <v>4.6968166130115799E-2</v>
          </cell>
          <cell r="BU70">
            <v>8.1964098880658708E-3</v>
          </cell>
          <cell r="BV70">
            <v>3.8771756206960301E-2</v>
          </cell>
          <cell r="BZ70">
            <v>1.10927081810845E-3</v>
          </cell>
          <cell r="CC70">
            <v>6.8897380376161201E-4</v>
          </cell>
          <cell r="CD70">
            <v>3.11464729770899E-2</v>
          </cell>
          <cell r="CE70">
            <v>1.1344956471269899E-3</v>
          </cell>
          <cell r="CF70">
            <v>1.1661026273534E-4</v>
          </cell>
          <cell r="CG70">
            <v>4.57593279975792E-3</v>
          </cell>
          <cell r="DJ70">
            <v>0.23254290223121599</v>
          </cell>
          <cell r="DK70">
            <v>0.167819529771805</v>
          </cell>
          <cell r="DL70">
            <v>6.4723379909992204E-2</v>
          </cell>
          <cell r="DP70">
            <v>1.7056718468666101E-2</v>
          </cell>
          <cell r="DS70">
            <v>8.7646096944808995E-3</v>
          </cell>
          <cell r="DT70">
            <v>1.1774259619414799E-2</v>
          </cell>
          <cell r="DU70">
            <v>7.4221333488822001E-3</v>
          </cell>
          <cell r="DV70">
            <v>2.2963369265198699E-3</v>
          </cell>
          <cell r="DW70">
            <v>1.7409322783350899E-2</v>
          </cell>
          <cell r="EZ70">
            <v>7.9188458621501895E-2</v>
          </cell>
          <cell r="FA70">
            <v>3.3052306622266797E-2</v>
          </cell>
          <cell r="FB70">
            <v>4.6136151999235202E-2</v>
          </cell>
          <cell r="FF70">
            <v>4.5815417543053601E-3</v>
          </cell>
          <cell r="FI70">
            <v>3.5448647104203701E-3</v>
          </cell>
          <cell r="FJ70">
            <v>2.40589417517185E-2</v>
          </cell>
          <cell r="FK70">
            <v>2.3925341665744799E-3</v>
          </cell>
          <cell r="FL70">
            <v>5.1205197814851999E-4</v>
          </cell>
          <cell r="FM70">
            <v>1.1046218685805799E-2</v>
          </cell>
        </row>
        <row r="71">
          <cell r="B71">
            <v>0.64908462762832597</v>
          </cell>
          <cell r="C71">
            <v>0.55211269855499301</v>
          </cell>
          <cell r="D71">
            <v>9.6971929073333699E-2</v>
          </cell>
          <cell r="H71">
            <v>5.1104530692100497E-2</v>
          </cell>
          <cell r="K71">
            <v>9.3430075794458407E-3</v>
          </cell>
          <cell r="L71">
            <v>4.3735490180551997E-3</v>
          </cell>
          <cell r="M71">
            <v>7.4823801405727898E-3</v>
          </cell>
          <cell r="N71">
            <v>7.7116461470723204E-3</v>
          </cell>
          <cell r="O71">
            <v>1.6956817358732199E-2</v>
          </cell>
          <cell r="P71">
            <v>0.35091540217399603</v>
          </cell>
          <cell r="Q71">
            <v>0.21087771654129001</v>
          </cell>
          <cell r="R71">
            <v>0.14003768563270599</v>
          </cell>
          <cell r="V71">
            <v>2.3701040074229199E-2</v>
          </cell>
          <cell r="Y71">
            <v>1.31585234776139E-2</v>
          </cell>
          <cell r="Z71">
            <v>6.1704341322183602E-2</v>
          </cell>
          <cell r="AA71">
            <v>9.7327465191483498E-3</v>
          </cell>
          <cell r="AB71">
            <v>2.8256177902221701E-3</v>
          </cell>
          <cell r="AC71">
            <v>2.8915408998727798E-2</v>
          </cell>
          <cell r="AR71">
            <v>0.118520207703114</v>
          </cell>
          <cell r="AS71">
            <v>4.1648957878351198E-2</v>
          </cell>
          <cell r="AT71">
            <v>7.6871253550052601E-2</v>
          </cell>
          <cell r="AX71">
            <v>5.9431330300867601E-3</v>
          </cell>
          <cell r="BA71">
            <v>4.2310031130909902E-3</v>
          </cell>
          <cell r="BB71">
            <v>4.9579702317714698E-2</v>
          </cell>
          <cell r="BC71">
            <v>3.0050359200686199E-3</v>
          </cell>
          <cell r="BD71">
            <v>5.9998378856107603E-4</v>
          </cell>
          <cell r="BE71">
            <v>1.351239066571E-2</v>
          </cell>
          <cell r="BT71">
            <v>4.1240974980729601E-2</v>
          </cell>
          <cell r="BU71">
            <v>8.1251622052490192E-3</v>
          </cell>
          <cell r="BV71">
            <v>3.3115812703543399E-2</v>
          </cell>
          <cell r="BZ71">
            <v>1.18400171979E-3</v>
          </cell>
          <cell r="CC71">
            <v>6.6021375154009501E-4</v>
          </cell>
          <cell r="CD71">
            <v>2.6340997892574901E-2</v>
          </cell>
          <cell r="CE71">
            <v>9.1088973899781304E-4</v>
          </cell>
          <cell r="CF71">
            <v>1.0713829860071E-4</v>
          </cell>
          <cell r="CG71">
            <v>3.9125714056740604E-3</v>
          </cell>
          <cell r="DJ71">
            <v>0.23239517211914101</v>
          </cell>
          <cell r="DK71">
            <v>0.16922874748706801</v>
          </cell>
          <cell r="DL71">
            <v>6.3166432082653004E-2</v>
          </cell>
          <cell r="DP71">
            <v>1.77579075098038E-2</v>
          </cell>
          <cell r="DS71">
            <v>8.9275203645229305E-3</v>
          </cell>
          <cell r="DT71">
            <v>1.21246408671141E-2</v>
          </cell>
          <cell r="DU71">
            <v>6.72771129757166E-3</v>
          </cell>
          <cell r="DV71">
            <v>2.2256339434534298E-3</v>
          </cell>
          <cell r="DW71">
            <v>1.54030174016953E-2</v>
          </cell>
          <cell r="EZ71">
            <v>7.7279232442378998E-2</v>
          </cell>
          <cell r="FA71">
            <v>3.3523794263601303E-2</v>
          </cell>
          <cell r="FB71">
            <v>4.3755434453487403E-2</v>
          </cell>
          <cell r="FF71">
            <v>4.7591314651071999E-3</v>
          </cell>
          <cell r="FI71">
            <v>3.57078947126865E-3</v>
          </cell>
          <cell r="FJ71">
            <v>2.3238705471158E-2</v>
          </cell>
          <cell r="FK71">
            <v>2.0941460970789198E-3</v>
          </cell>
          <cell r="FL71">
            <v>4.9284548731520805E-4</v>
          </cell>
          <cell r="FM71">
            <v>9.5998188480734808E-3</v>
          </cell>
        </row>
      </sheetData>
      <sheetData sheetId="14">
        <row r="29">
          <cell r="B29">
            <v>0.58689040690660499</v>
          </cell>
          <cell r="C29">
            <v>0.413109560031444</v>
          </cell>
          <cell r="D29">
            <v>0.29024068801663799</v>
          </cell>
          <cell r="E29">
            <v>0.124664142378606</v>
          </cell>
          <cell r="F29">
            <v>8.7118338560685502E-2</v>
          </cell>
          <cell r="G29">
            <v>3.8459624272695898E-2</v>
          </cell>
          <cell r="H29">
            <v>0.111216068389619</v>
          </cell>
          <cell r="I29">
            <v>0.47567433236086099</v>
          </cell>
          <cell r="J29">
            <v>0.28844543360173702</v>
          </cell>
          <cell r="K29">
            <v>0.122868877375349</v>
          </cell>
          <cell r="L29">
            <v>0.16557654985425899</v>
          </cell>
          <cell r="M29">
            <v>8.6204521532636094E-2</v>
          </cell>
          <cell r="N29">
            <v>3.7545807062624899E-2</v>
          </cell>
          <cell r="O29">
            <v>4.8658715101611003E-2</v>
          </cell>
          <cell r="Q29">
            <v>0.48718020319938699</v>
          </cell>
          <cell r="R29">
            <v>0.28930854797363298</v>
          </cell>
          <cell r="S29">
            <v>0.18901289999484999</v>
          </cell>
          <cell r="T29">
            <v>6.47442191839218E-2</v>
          </cell>
          <cell r="U29">
            <v>3.8677107542753199E-2</v>
          </cell>
          <cell r="V29">
            <v>1.0786111063546801E-2</v>
          </cell>
          <cell r="W29">
            <v>7.4451357690906397E-2</v>
          </cell>
          <cell r="X29">
            <v>0.41272883831222001</v>
          </cell>
          <cell r="Y29">
            <v>0.224564343690872</v>
          </cell>
          <cell r="Z29">
            <v>0.100295654561899</v>
          </cell>
          <cell r="AA29">
            <v>0.124268682249552</v>
          </cell>
          <cell r="AB29">
            <v>5.3958110511302899E-2</v>
          </cell>
          <cell r="AC29">
            <v>2.6067114463102899E-2</v>
          </cell>
          <cell r="AD29">
            <v>2.78909972806962E-2</v>
          </cell>
          <cell r="AE29">
            <v>0.77648713775285505</v>
          </cell>
          <cell r="AF29">
            <v>9.9710203707218198E-2</v>
          </cell>
          <cell r="AG29">
            <v>0.12380101205781099</v>
          </cell>
          <cell r="AH29">
            <v>0.101227788021788</v>
          </cell>
          <cell r="AI29">
            <v>5.9919923194683998E-2</v>
          </cell>
          <cell r="AJ29">
            <v>4.84412310179324E-2</v>
          </cell>
          <cell r="AK29">
            <v>2.7673513209149101E-2</v>
          </cell>
          <cell r="AL29">
            <v>3.6764710698712601E-2</v>
          </cell>
          <cell r="AM29">
            <v>6.2945494048641207E-2</v>
          </cell>
          <cell r="AN29">
            <v>6.3881089910864802E-2</v>
          </cell>
          <cell r="AO29">
            <v>2.2573222813450099E-2</v>
          </cell>
          <cell r="AP29">
            <v>4.1307867604706602E-2</v>
          </cell>
          <cell r="AQ29">
            <v>3.2246411021333202E-2</v>
          </cell>
          <cell r="AR29">
            <v>1.1478692599522E-2</v>
          </cell>
          <cell r="AS29">
            <v>2.0767717820914799E-2</v>
          </cell>
          <cell r="AT29">
            <v>0.22351492767132999</v>
          </cell>
        </row>
        <row r="30">
          <cell r="B30">
            <v>0.59187801931944195</v>
          </cell>
          <cell r="C30">
            <v>0.40811814711196798</v>
          </cell>
          <cell r="D30">
            <v>0.286511818615939</v>
          </cell>
          <cell r="E30">
            <v>0.12327175204082499</v>
          </cell>
          <cell r="F30">
            <v>8.60444734412915E-2</v>
          </cell>
          <cell r="G30">
            <v>3.8173138968169103E-2</v>
          </cell>
          <cell r="H30">
            <v>0.116370734136978</v>
          </cell>
          <cell r="I30">
            <v>0.475507274987096</v>
          </cell>
          <cell r="J30">
            <v>0.28484640622069601</v>
          </cell>
          <cell r="K30">
            <v>0.121606333941725</v>
          </cell>
          <cell r="L30">
            <v>0.16324006851660899</v>
          </cell>
          <cell r="M30">
            <v>8.5098615378008502E-2</v>
          </cell>
          <cell r="N30">
            <v>3.7227280985586302E-2</v>
          </cell>
          <cell r="O30">
            <v>4.78713352137441E-2</v>
          </cell>
          <cell r="Q30">
            <v>0.49221551809502401</v>
          </cell>
          <cell r="R30">
            <v>0.28570146665149498</v>
          </cell>
          <cell r="S30">
            <v>0.186310515013901</v>
          </cell>
          <cell r="T30">
            <v>6.4219134580141196E-2</v>
          </cell>
          <cell r="U30">
            <v>3.8715012178266998E-2</v>
          </cell>
          <cell r="V30">
            <v>1.09493812947672E-2</v>
          </cell>
          <cell r="W30">
            <v>7.9069820799997304E-2</v>
          </cell>
          <cell r="X30">
            <v>0.41314568639527199</v>
          </cell>
          <cell r="Y30">
            <v>0.22148234257916799</v>
          </cell>
          <cell r="Z30">
            <v>9.9390957955150003E-2</v>
          </cell>
          <cell r="AA30">
            <v>0.12209138042694501</v>
          </cell>
          <cell r="AB30">
            <v>5.3269755028147403E-2</v>
          </cell>
          <cell r="AC30">
            <v>2.55041247039198E-2</v>
          </cell>
          <cell r="AD30">
            <v>2.7765631549939999E-2</v>
          </cell>
          <cell r="AE30">
            <v>0.77791541772692196</v>
          </cell>
          <cell r="AF30">
            <v>9.9662501224418304E-2</v>
          </cell>
          <cell r="AG30">
            <v>0.12241668046047301</v>
          </cell>
          <cell r="AH30">
            <v>0.100201303602037</v>
          </cell>
          <cell r="AI30">
            <v>5.9052617460684097E-2</v>
          </cell>
          <cell r="AJ30">
            <v>4.7329461263024501E-2</v>
          </cell>
          <cell r="AK30">
            <v>2.7223757673401901E-2</v>
          </cell>
          <cell r="AL30">
            <v>3.7300913336980997E-2</v>
          </cell>
          <cell r="AM30">
            <v>6.2361588591823898E-2</v>
          </cell>
          <cell r="AN30">
            <v>6.3364063641528204E-2</v>
          </cell>
          <cell r="AO30">
            <v>2.2215375986574699E-2</v>
          </cell>
          <cell r="AP30">
            <v>4.1148688089663897E-2</v>
          </cell>
          <cell r="AQ30">
            <v>3.1828860349861099E-2</v>
          </cell>
          <cell r="AR30">
            <v>1.1723156281666499E-2</v>
          </cell>
          <cell r="AS30">
            <v>2.0105703663804101E-2</v>
          </cell>
          <cell r="AT30">
            <v>0.22208257638344001</v>
          </cell>
        </row>
        <row r="31">
          <cell r="B31">
            <v>0.598408692733988</v>
          </cell>
          <cell r="C31">
            <v>0.40159312427319799</v>
          </cell>
          <cell r="D31">
            <v>0.28107482935001399</v>
          </cell>
          <cell r="E31">
            <v>0.120349990803555</v>
          </cell>
          <cell r="F31">
            <v>8.3548624457218806E-2</v>
          </cell>
          <cell r="G31">
            <v>3.6848240014046303E-2</v>
          </cell>
          <cell r="H31">
            <v>0.12180589055490899</v>
          </cell>
          <cell r="I31">
            <v>0.47660278791031302</v>
          </cell>
          <cell r="J31">
            <v>0.28124313963720299</v>
          </cell>
          <cell r="K31">
            <v>0.12051830038686299</v>
          </cell>
          <cell r="L31">
            <v>0.16072483809462801</v>
          </cell>
          <cell r="M31">
            <v>8.3501752039524896E-2</v>
          </cell>
          <cell r="N31">
            <v>3.6801367914827E-2</v>
          </cell>
          <cell r="O31">
            <v>4.6700385145943102E-2</v>
          </cell>
          <cell r="Q31">
            <v>0.49928496284011398</v>
          </cell>
          <cell r="R31">
            <v>0.28322444447162198</v>
          </cell>
          <cell r="S31">
            <v>0.18434234475390401</v>
          </cell>
          <cell r="T31">
            <v>6.3950276645438897E-2</v>
          </cell>
          <cell r="U31">
            <v>3.8910133472635201E-2</v>
          </cell>
          <cell r="V31">
            <v>1.11582983935824E-2</v>
          </cell>
          <cell r="W31">
            <v>8.4044586708254307E-2</v>
          </cell>
          <cell r="X31">
            <v>0.41524036145571402</v>
          </cell>
          <cell r="Y31">
            <v>0.219274173949177</v>
          </cell>
          <cell r="Z31">
            <v>9.8882105793262703E-2</v>
          </cell>
          <cell r="AA31">
            <v>0.120392066644976</v>
          </cell>
          <cell r="AB31">
            <v>5.2791979348513499E-2</v>
          </cell>
          <cell r="AC31">
            <v>2.5040144960260399E-2</v>
          </cell>
          <cell r="AD31">
            <v>2.77518356120974E-2</v>
          </cell>
          <cell r="AE31">
            <v>0.78250788070092003</v>
          </cell>
          <cell r="AF31">
            <v>9.9123729893874093E-2</v>
          </cell>
          <cell r="AG31">
            <v>0.118368679801576</v>
          </cell>
          <cell r="AH31">
            <v>9.67324845961096E-2</v>
          </cell>
          <cell r="AI31">
            <v>5.63997141581166E-2</v>
          </cell>
          <cell r="AJ31">
            <v>4.4638490984583702E-2</v>
          </cell>
          <cell r="AK31">
            <v>2.56899416204639E-2</v>
          </cell>
          <cell r="AL31">
            <v>3.7761303846654402E-2</v>
          </cell>
          <cell r="AM31">
            <v>6.1362426454598697E-2</v>
          </cell>
          <cell r="AN31">
            <v>6.1968965688025901E-2</v>
          </cell>
          <cell r="AO31">
            <v>2.1636194593599899E-2</v>
          </cell>
          <cell r="AP31">
            <v>4.0332771449651902E-2</v>
          </cell>
          <cell r="AQ31">
            <v>3.0709772691011401E-2</v>
          </cell>
          <cell r="AR31">
            <v>1.17612229545667E-2</v>
          </cell>
          <cell r="AS31">
            <v>1.8948549533845699E-2</v>
          </cell>
          <cell r="AT31">
            <v>0.21749544681171301</v>
          </cell>
        </row>
        <row r="32">
          <cell r="B32">
            <v>0.60096270365215498</v>
          </cell>
          <cell r="C32">
            <v>0.39903742007054499</v>
          </cell>
          <cell r="D32">
            <v>0.27992307851530601</v>
          </cell>
          <cell r="E32">
            <v>0.121065914818072</v>
          </cell>
          <cell r="F32">
            <v>8.43580718001809E-2</v>
          </cell>
          <cell r="G32">
            <v>3.7856566350657997E-2</v>
          </cell>
          <cell r="H32">
            <v>0.12645302046868001</v>
          </cell>
          <cell r="I32">
            <v>0.47450966495096503</v>
          </cell>
          <cell r="J32">
            <v>0.27797150675735</v>
          </cell>
          <cell r="K32">
            <v>0.11911434721238</v>
          </cell>
          <cell r="L32">
            <v>0.15885716107098</v>
          </cell>
          <cell r="M32">
            <v>8.3209348423581297E-2</v>
          </cell>
          <cell r="N32">
            <v>3.6707843630888699E-2</v>
          </cell>
          <cell r="O32">
            <v>4.6501506004985899E-2</v>
          </cell>
          <cell r="Q32">
            <v>0.50117944155988903</v>
          </cell>
          <cell r="R32">
            <v>0.27780298468258802</v>
          </cell>
          <cell r="S32">
            <v>0.180457240303568</v>
          </cell>
          <cell r="T32">
            <v>6.3016981264993194E-2</v>
          </cell>
          <cell r="U32">
            <v>3.8701473419953801E-2</v>
          </cell>
          <cell r="V32">
            <v>1.1251632223865601E-2</v>
          </cell>
          <cell r="W32">
            <v>8.8153435243994493E-2</v>
          </cell>
          <cell r="X32">
            <v>0.41302598801058599</v>
          </cell>
          <cell r="Y32">
            <v>0.21478600508618001</v>
          </cell>
          <cell r="Z32">
            <v>9.7345750149133506E-2</v>
          </cell>
          <cell r="AA32">
            <v>0.11744025613161301</v>
          </cell>
          <cell r="AB32">
            <v>5.1765349479395401E-2</v>
          </cell>
          <cell r="AC32">
            <v>2.43155090986409E-2</v>
          </cell>
          <cell r="AD32">
            <v>2.7449841590019401E-2</v>
          </cell>
          <cell r="AE32">
            <v>0.77898095594834704</v>
          </cell>
          <cell r="AF32">
            <v>9.9783262092266206E-2</v>
          </cell>
          <cell r="AG32">
            <v>0.121234435387957</v>
          </cell>
          <cell r="AH32">
            <v>9.94658382117386E-2</v>
          </cell>
          <cell r="AI32">
            <v>5.80489335530791E-2</v>
          </cell>
          <cell r="AJ32">
            <v>4.5656598380227197E-2</v>
          </cell>
          <cell r="AK32">
            <v>2.66049341267924E-2</v>
          </cell>
          <cell r="AL32">
            <v>3.8299585224685899E-2</v>
          </cell>
          <cell r="AM32">
            <v>6.1483676940378797E-2</v>
          </cell>
          <cell r="AN32">
            <v>6.31855016711695E-2</v>
          </cell>
          <cell r="AO32">
            <v>2.1768597063245999E-2</v>
          </cell>
          <cell r="AP32">
            <v>4.1416904939367102E-2</v>
          </cell>
          <cell r="AQ32">
            <v>3.1443998944185897E-2</v>
          </cell>
          <cell r="AR32">
            <v>1.2392334532247799E-2</v>
          </cell>
          <cell r="AS32">
            <v>1.9051664414966599E-2</v>
          </cell>
          <cell r="AT32">
            <v>0.221020491906703</v>
          </cell>
        </row>
        <row r="33">
          <cell r="B33">
            <v>0.60501205265393798</v>
          </cell>
          <cell r="C33">
            <v>0.39498800433644499</v>
          </cell>
          <cell r="D33">
            <v>0.27722346323569202</v>
          </cell>
          <cell r="E33">
            <v>0.120572931254128</v>
          </cell>
          <cell r="F33">
            <v>8.41541872837102E-2</v>
          </cell>
          <cell r="G33">
            <v>3.8321523379629997E-2</v>
          </cell>
          <cell r="H33">
            <v>0.131523058249954</v>
          </cell>
          <cell r="I33">
            <v>0.47348897221737002</v>
          </cell>
          <cell r="J33">
            <v>0.27441506990036602</v>
          </cell>
          <cell r="K33">
            <v>0.11776454700443401</v>
          </cell>
          <cell r="L33">
            <v>0.15665052708320101</v>
          </cell>
          <cell r="M33">
            <v>8.2251406626759394E-2</v>
          </cell>
          <cell r="N33">
            <v>3.6418743647331497E-2</v>
          </cell>
          <cell r="O33">
            <v>4.5832664394514402E-2</v>
          </cell>
          <cell r="Q33">
            <v>0.50490804108377196</v>
          </cell>
          <cell r="R33">
            <v>0.27343265079908802</v>
          </cell>
          <cell r="S33">
            <v>0.17725686958895001</v>
          </cell>
          <cell r="T33">
            <v>6.23205442723734E-2</v>
          </cell>
          <cell r="U33">
            <v>3.8636336549860102E-2</v>
          </cell>
          <cell r="V33">
            <v>1.1385871993304601E-2</v>
          </cell>
          <cell r="W33">
            <v>9.2564777220146902E-2</v>
          </cell>
          <cell r="X33">
            <v>0.41234324188112698</v>
          </cell>
          <cell r="Y33">
            <v>0.21111210377076101</v>
          </cell>
          <cell r="Z33">
            <v>9.6175786697677998E-2</v>
          </cell>
          <cell r="AA33">
            <v>0.114936320963136</v>
          </cell>
          <cell r="AB33">
            <v>5.0934672064067599E-2</v>
          </cell>
          <cell r="AC33">
            <v>2.3684208449716599E-2</v>
          </cell>
          <cell r="AD33">
            <v>2.7250464813563899E-2</v>
          </cell>
          <cell r="AE33">
            <v>0.77833927219509202</v>
          </cell>
          <cell r="AF33">
            <v>0.100104011570166</v>
          </cell>
          <cell r="AG33">
            <v>0.121555353537358</v>
          </cell>
          <cell r="AH33">
            <v>9.9966593646742097E-2</v>
          </cell>
          <cell r="AI33">
            <v>5.8252386981754202E-2</v>
          </cell>
          <cell r="AJ33">
            <v>4.5517850733850097E-2</v>
          </cell>
          <cell r="AK33">
            <v>2.69356513863254E-2</v>
          </cell>
          <cell r="AL33">
            <v>3.8958281029807397E-2</v>
          </cell>
          <cell r="AM33">
            <v>6.11457303362428E-2</v>
          </cell>
          <cell r="AN33">
            <v>6.3302966129605606E-2</v>
          </cell>
          <cell r="AO33">
            <v>2.1588760306756199E-2</v>
          </cell>
          <cell r="AP33">
            <v>4.1714206120065697E-2</v>
          </cell>
          <cell r="AQ33">
            <v>3.1316734562691802E-2</v>
          </cell>
          <cell r="AR33">
            <v>1.2734535197614799E-2</v>
          </cell>
          <cell r="AS33">
            <v>1.85821995809504E-2</v>
          </cell>
          <cell r="AT33">
            <v>0.22166187497662901</v>
          </cell>
        </row>
        <row r="34">
          <cell r="B34">
            <v>0.62128904601558999</v>
          </cell>
          <cell r="C34">
            <v>0.37871096469461901</v>
          </cell>
          <cell r="D34">
            <v>0.26136366953141899</v>
          </cell>
          <cell r="E34">
            <v>0.109494292410091</v>
          </cell>
          <cell r="F34">
            <v>7.4766030651517199E-2</v>
          </cell>
          <cell r="G34">
            <v>3.2099070500387301E-2</v>
          </cell>
          <cell r="H34">
            <v>0.13831153415171701</v>
          </cell>
          <cell r="I34">
            <v>0.482977484608064</v>
          </cell>
          <cell r="J34">
            <v>0.26921666413545597</v>
          </cell>
          <cell r="K34">
            <v>0.11734730118393499</v>
          </cell>
          <cell r="L34">
            <v>0.15186936990681099</v>
          </cell>
          <cell r="M34">
            <v>7.7395219996105893E-2</v>
          </cell>
          <cell r="N34">
            <v>3.4728260924956601E-2</v>
          </cell>
          <cell r="O34">
            <v>4.2666960573246898E-2</v>
          </cell>
          <cell r="Q34">
            <v>0.528298020362854</v>
          </cell>
          <cell r="R34">
            <v>0.27947378158569303</v>
          </cell>
          <cell r="S34">
            <v>0.180792316794395</v>
          </cell>
          <cell r="T34">
            <v>6.4008153975009904E-2</v>
          </cell>
          <cell r="U34">
            <v>4.0062766522169099E-2</v>
          </cell>
          <cell r="V34">
            <v>1.19653372399988E-2</v>
          </cell>
          <cell r="W34">
            <v>0.100718409881928</v>
          </cell>
          <cell r="X34">
            <v>0.42757958383532801</v>
          </cell>
          <cell r="Y34">
            <v>0.21546562016010301</v>
          </cell>
          <cell r="Z34">
            <v>9.8681470198012294E-2</v>
          </cell>
          <cell r="AA34">
            <v>0.116784156797669</v>
          </cell>
          <cell r="AB34">
            <v>5.2042815834283801E-2</v>
          </cell>
          <cell r="AC34">
            <v>2.3945387662310701E-2</v>
          </cell>
          <cell r="AD34">
            <v>2.80974294071334E-2</v>
          </cell>
          <cell r="AE34">
            <v>0.80777037984153299</v>
          </cell>
          <cell r="AF34">
            <v>9.2991025652736398E-2</v>
          </cell>
          <cell r="AG34">
            <v>9.9237183108925806E-2</v>
          </cell>
          <cell r="AH34">
            <v>8.0571352737024399E-2</v>
          </cell>
          <cell r="AI34">
            <v>4.5486138435080703E-2</v>
          </cell>
          <cell r="AJ34">
            <v>3.4703264129348099E-2</v>
          </cell>
          <cell r="AK34">
            <v>2.01337332603885E-2</v>
          </cell>
          <cell r="AL34">
            <v>3.7593124269788898E-2</v>
          </cell>
          <cell r="AM34">
            <v>5.5397900772736403E-2</v>
          </cell>
          <cell r="AN34">
            <v>5.3751043975353199E-2</v>
          </cell>
          <cell r="AO34">
            <v>1.86658309859229E-2</v>
          </cell>
          <cell r="AP34">
            <v>3.5085213109141498E-2</v>
          </cell>
          <cell r="AQ34">
            <v>2.5352404161822099E-2</v>
          </cell>
          <cell r="AR34">
            <v>1.0782873262645799E-2</v>
          </cell>
          <cell r="AS34">
            <v>1.45695311661135E-2</v>
          </cell>
          <cell r="AT34">
            <v>0.19223013131313499</v>
          </cell>
        </row>
        <row r="35">
          <cell r="B35">
            <v>0.62464758736040904</v>
          </cell>
          <cell r="C35">
            <v>0.37535242031636801</v>
          </cell>
          <cell r="D35">
            <v>0.25880334323385801</v>
          </cell>
          <cell r="E35">
            <v>0.108668046268473</v>
          </cell>
          <cell r="F35">
            <v>7.4715502431383599E-2</v>
          </cell>
          <cell r="G35">
            <v>3.2638165553744797E-2</v>
          </cell>
          <cell r="H35">
            <v>0.14051630235676499</v>
          </cell>
          <cell r="I35">
            <v>0.48413126393083</v>
          </cell>
          <cell r="J35">
            <v>0.26668437034730003</v>
          </cell>
          <cell r="K35">
            <v>0.116549084594879</v>
          </cell>
          <cell r="L35">
            <v>0.15013529081392701</v>
          </cell>
          <cell r="M35">
            <v>7.6029879830014996E-2</v>
          </cell>
          <cell r="N35">
            <v>3.3952543428942002E-2</v>
          </cell>
          <cell r="O35">
            <v>4.2077337025173099E-2</v>
          </cell>
          <cell r="Q35">
            <v>0.53241816374711803</v>
          </cell>
          <cell r="R35">
            <v>0.27649256692680302</v>
          </cell>
          <cell r="S35">
            <v>0.178460308863958</v>
          </cell>
          <cell r="T35">
            <v>6.2922304671391704E-2</v>
          </cell>
          <cell r="U35">
            <v>3.9261270203239697E-2</v>
          </cell>
          <cell r="V35">
            <v>1.16869452357016E-2</v>
          </cell>
          <cell r="W35">
            <v>0.103493118978743</v>
          </cell>
          <cell r="X35">
            <v>0.42892502388673498</v>
          </cell>
          <cell r="Y35">
            <v>0.21357025946484201</v>
          </cell>
          <cell r="Z35">
            <v>9.8032265211300901E-2</v>
          </cell>
          <cell r="AA35">
            <v>0.115537999122659</v>
          </cell>
          <cell r="AB35">
            <v>5.12353595277159E-2</v>
          </cell>
          <cell r="AC35">
            <v>2.3661034943492702E-2</v>
          </cell>
          <cell r="AD35">
            <v>2.7574325093785001E-2</v>
          </cell>
          <cell r="AE35">
            <v>0.80890969044266603</v>
          </cell>
          <cell r="AF35">
            <v>9.2229423613291298E-2</v>
          </cell>
          <cell r="AG35">
            <v>9.8859853389565197E-2</v>
          </cell>
          <cell r="AH35">
            <v>8.0343034369899896E-2</v>
          </cell>
          <cell r="AI35">
            <v>4.5745741597080801E-2</v>
          </cell>
          <cell r="AJ35">
            <v>3.5454232228143798E-2</v>
          </cell>
          <cell r="AK35">
            <v>2.0951220318043199E-2</v>
          </cell>
          <cell r="AL35">
            <v>3.7023183378021803E-2</v>
          </cell>
          <cell r="AM35">
            <v>5.5206240044095599E-2</v>
          </cell>
          <cell r="AN35">
            <v>5.3114110882457398E-2</v>
          </cell>
          <cell r="AO35">
            <v>1.8516819383578E-2</v>
          </cell>
          <cell r="AP35">
            <v>3.4597291691267802E-2</v>
          </cell>
          <cell r="AQ35">
            <v>2.4794520302298999E-2</v>
          </cell>
          <cell r="AR35">
            <v>1.02915084854493E-2</v>
          </cell>
          <cell r="AS35">
            <v>1.4503011931388201E-2</v>
          </cell>
          <cell r="AT35">
            <v>0.19109075476665099</v>
          </cell>
        </row>
        <row r="36">
          <cell r="B36">
            <v>0.62655819967874105</v>
          </cell>
          <cell r="C36">
            <v>0.37344105767702301</v>
          </cell>
          <cell r="D36">
            <v>0.25778921982576097</v>
          </cell>
          <cell r="E36">
            <v>0.109082222054789</v>
          </cell>
          <cell r="F36">
            <v>7.5748114382930901E-2</v>
          </cell>
          <cell r="G36">
            <v>3.3977258672858099E-2</v>
          </cell>
          <cell r="H36">
            <v>0.142579430304062</v>
          </cell>
          <cell r="I36">
            <v>0.48397875460516998</v>
          </cell>
          <cell r="J36">
            <v>0.264358836262369</v>
          </cell>
          <cell r="K36">
            <v>0.115651846754791</v>
          </cell>
          <cell r="L36">
            <v>0.148706992658028</v>
          </cell>
          <cell r="M36">
            <v>7.5104963498837607E-2</v>
          </cell>
          <cell r="N36">
            <v>3.3334107662934397E-2</v>
          </cell>
          <cell r="O36">
            <v>4.1770855569286898E-2</v>
          </cell>
          <cell r="Q36">
            <v>0.533763405743643</v>
          </cell>
          <cell r="R36">
            <v>0.27208250954975899</v>
          </cell>
          <cell r="S36">
            <v>0.17520703569363699</v>
          </cell>
          <cell r="T36">
            <v>6.1512259971843501E-2</v>
          </cell>
          <cell r="U36">
            <v>3.8257782979074499E-2</v>
          </cell>
          <cell r="V36">
            <v>1.1348521254249601E-2</v>
          </cell>
          <cell r="W36">
            <v>0.10572372989508701</v>
          </cell>
          <cell r="X36">
            <v>0.42803966082558398</v>
          </cell>
          <cell r="Y36">
            <v>0.21057025145074301</v>
          </cell>
          <cell r="Z36">
            <v>9.6875482705042995E-2</v>
          </cell>
          <cell r="AA36">
            <v>0.113694771627757</v>
          </cell>
          <cell r="AB36">
            <v>5.01637397995289E-2</v>
          </cell>
          <cell r="AC36">
            <v>2.3254477730878201E-2</v>
          </cell>
          <cell r="AD36">
            <v>2.69092618516967E-2</v>
          </cell>
          <cell r="AE36">
            <v>0.80584526143017898</v>
          </cell>
          <cell r="AF36">
            <v>9.2794793935098499E-2</v>
          </cell>
          <cell r="AG36">
            <v>0.101358548127264</v>
          </cell>
          <cell r="AH36">
            <v>8.2582184132124106E-2</v>
          </cell>
          <cell r="AI36">
            <v>4.7569962082945401E-2</v>
          </cell>
          <cell r="AJ36">
            <v>3.7490331403856401E-2</v>
          </cell>
          <cell r="AK36">
            <v>2.2628737418608599E-2</v>
          </cell>
          <cell r="AL36">
            <v>3.6855700408974498E-2</v>
          </cell>
          <cell r="AM36">
            <v>5.5939093779585301E-2</v>
          </cell>
          <cell r="AN36">
            <v>5.3788584811625399E-2</v>
          </cell>
          <cell r="AO36">
            <v>1.8776364049748299E-2</v>
          </cell>
          <cell r="AP36">
            <v>3.50122210302714E-2</v>
          </cell>
          <cell r="AQ36">
            <v>2.49412236993087E-2</v>
          </cell>
          <cell r="AR36">
            <v>1.0079629932056199E-2</v>
          </cell>
          <cell r="AS36">
            <v>1.48615937175902E-2</v>
          </cell>
          <cell r="AT36">
            <v>0.19415440458516001</v>
          </cell>
        </row>
        <row r="37">
          <cell r="B37">
            <v>0.63313940877350505</v>
          </cell>
          <cell r="C37">
            <v>0.36686066267686701</v>
          </cell>
          <cell r="D37">
            <v>0.25192566226352597</v>
          </cell>
          <cell r="E37">
            <v>0.105664827558259</v>
          </cell>
          <cell r="F37">
            <v>7.3353077711979395E-2</v>
          </cell>
          <cell r="G37">
            <v>3.28165709014425E-2</v>
          </cell>
          <cell r="H37">
            <v>0.14601495116708799</v>
          </cell>
          <cell r="I37">
            <v>0.48712444870159</v>
          </cell>
          <cell r="J37">
            <v>0.26119584034353899</v>
          </cell>
          <cell r="K37">
            <v>0.114935010823141</v>
          </cell>
          <cell r="L37">
            <v>0.14626083075079799</v>
          </cell>
          <cell r="M37">
            <v>7.2848257946841397E-2</v>
          </cell>
          <cell r="N37">
            <v>3.2311750365263202E-2</v>
          </cell>
          <cell r="O37">
            <v>4.0536506420231697E-2</v>
          </cell>
          <cell r="Q37">
            <v>0.54009019297931105</v>
          </cell>
          <cell r="R37">
            <v>0.27020304918610799</v>
          </cell>
          <cell r="S37">
            <v>0.173582628875354</v>
          </cell>
          <cell r="T37">
            <v>6.0673624926037097E-2</v>
          </cell>
          <cell r="U37">
            <v>3.7609469822850898E-2</v>
          </cell>
          <cell r="V37">
            <v>1.11153839291517E-2</v>
          </cell>
          <cell r="W37">
            <v>0.108944405600825</v>
          </cell>
          <cell r="X37">
            <v>0.43114577808405902</v>
          </cell>
          <cell r="Y37">
            <v>0.209529430821742</v>
          </cell>
          <cell r="Z37">
            <v>9.6620430945596095E-2</v>
          </cell>
          <cell r="AA37">
            <v>0.112909000794627</v>
          </cell>
          <cell r="AB37">
            <v>4.95582430805152E-2</v>
          </cell>
          <cell r="AC37">
            <v>2.3064156111398702E-2</v>
          </cell>
          <cell r="AD37">
            <v>2.6494086022380601E-2</v>
          </cell>
          <cell r="AE37">
            <v>0.81029296923133498</v>
          </cell>
          <cell r="AF37">
            <v>9.3049215794194298E-2</v>
          </cell>
          <cell r="AG37">
            <v>9.6657613490759395E-2</v>
          </cell>
          <cell r="AH37">
            <v>7.8343033388171404E-2</v>
          </cell>
          <cell r="AI37">
            <v>4.4991202632221498E-2</v>
          </cell>
          <cell r="AJ37">
            <v>3.5743607889128497E-2</v>
          </cell>
          <cell r="AK37">
            <v>2.1701186972290801E-2</v>
          </cell>
          <cell r="AL37">
            <v>3.7070545566262603E-2</v>
          </cell>
          <cell r="AM37">
            <v>5.5978670617531298E-2</v>
          </cell>
          <cell r="AN37">
            <v>5.16664095217979E-2</v>
          </cell>
          <cell r="AO37">
            <v>1.8314579877544802E-2</v>
          </cell>
          <cell r="AP37">
            <v>3.3351829956170302E-2</v>
          </cell>
          <cell r="AQ37">
            <v>2.32900148663262E-2</v>
          </cell>
          <cell r="AR37">
            <v>9.2475942538644204E-3</v>
          </cell>
          <cell r="AS37">
            <v>1.4042420397851099E-2</v>
          </cell>
          <cell r="AT37">
            <v>0.18970743513003499</v>
          </cell>
        </row>
        <row r="38">
          <cell r="B38">
            <v>0.63368160557001796</v>
          </cell>
          <cell r="C38">
            <v>0.36631841864436898</v>
          </cell>
          <cell r="D38">
            <v>0.25232238369062598</v>
          </cell>
          <cell r="E38">
            <v>0.107247488806024</v>
          </cell>
          <cell r="F38">
            <v>7.54950561677106E-2</v>
          </cell>
          <cell r="G38">
            <v>3.5000821682070297E-2</v>
          </cell>
          <cell r="H38">
            <v>0.14753132152871901</v>
          </cell>
          <cell r="I38">
            <v>0.48615028131916499</v>
          </cell>
          <cell r="J38">
            <v>0.25907093915156998</v>
          </cell>
          <cell r="K38">
            <v>0.113996046615035</v>
          </cell>
          <cell r="L38">
            <v>0.145074891905252</v>
          </cell>
          <cell r="M38">
            <v>7.2246669384185197E-2</v>
          </cell>
          <cell r="N38">
            <v>3.1752433571364397E-2</v>
          </cell>
          <cell r="O38">
            <v>4.0494233710557603E-2</v>
          </cell>
          <cell r="Q38">
            <v>0.54036170244216897</v>
          </cell>
          <cell r="R38">
            <v>0.26529535651206998</v>
          </cell>
          <cell r="S38">
            <v>0.17001293599605599</v>
          </cell>
          <cell r="T38">
            <v>5.9155102819204303E-2</v>
          </cell>
          <cell r="U38">
            <v>3.65397483110428E-2</v>
          </cell>
          <cell r="V38">
            <v>1.0757710121119099E-2</v>
          </cell>
          <cell r="W38">
            <v>0.11094318583537</v>
          </cell>
          <cell r="X38">
            <v>0.42941851314376001</v>
          </cell>
          <cell r="Y38">
            <v>0.20614026486873599</v>
          </cell>
          <cell r="Z38">
            <v>9.5282432817155996E-2</v>
          </cell>
          <cell r="AA38">
            <v>0.110857830996651</v>
          </cell>
          <cell r="AB38">
            <v>4.8397395759820903E-2</v>
          </cell>
          <cell r="AC38">
            <v>2.2615355775113401E-2</v>
          </cell>
          <cell r="AD38">
            <v>2.5782038318971901E-2</v>
          </cell>
          <cell r="AE38">
            <v>0.80565716991966496</v>
          </cell>
          <cell r="AF38">
            <v>9.3319903127849005E-2</v>
          </cell>
          <cell r="AG38">
            <v>0.101023062132299</v>
          </cell>
          <cell r="AH38">
            <v>8.2309447694569798E-2</v>
          </cell>
          <cell r="AI38">
            <v>4.8092385986819801E-2</v>
          </cell>
          <cell r="AJ38">
            <v>3.8955307856667801E-2</v>
          </cell>
          <cell r="AK38">
            <v>2.42431115609512E-2</v>
          </cell>
          <cell r="AL38">
            <v>3.6588135693349302E-2</v>
          </cell>
          <cell r="AM38">
            <v>5.6731768175405303E-2</v>
          </cell>
          <cell r="AN38">
            <v>5.2930674282834003E-2</v>
          </cell>
          <cell r="AO38">
            <v>1.8713613797879201E-2</v>
          </cell>
          <cell r="AP38">
            <v>3.4217060908600501E-2</v>
          </cell>
          <cell r="AQ38">
            <v>2.3849273624364301E-2</v>
          </cell>
          <cell r="AR38">
            <v>9.1370777962509701E-3</v>
          </cell>
          <cell r="AS38">
            <v>1.47121953915857E-2</v>
          </cell>
          <cell r="AT38">
            <v>0.19434314242113301</v>
          </cell>
        </row>
        <row r="39">
          <cell r="B39">
            <v>0.63692072286016999</v>
          </cell>
          <cell r="C39">
            <v>0.36308031802495599</v>
          </cell>
          <cell r="D39">
            <v>0.24850030472485199</v>
          </cell>
          <cell r="E39">
            <v>0.10402288811648699</v>
          </cell>
          <cell r="F39">
            <v>7.2671926776046294E-2</v>
          </cell>
          <cell r="G39">
            <v>3.3056727465326598E-2</v>
          </cell>
          <cell r="H39">
            <v>0.14928854394250801</v>
          </cell>
          <cell r="I39">
            <v>0.48763218161827099</v>
          </cell>
          <cell r="J39">
            <v>0.25905744083944099</v>
          </cell>
          <cell r="K39">
            <v>0.114580024504692</v>
          </cell>
          <cell r="L39">
            <v>0.144477414855606</v>
          </cell>
          <cell r="M39">
            <v>7.0966163212467806E-2</v>
          </cell>
          <cell r="N39">
            <v>3.1350962221219497E-2</v>
          </cell>
          <cell r="O39">
            <v>3.96151990344705E-2</v>
          </cell>
          <cell r="Q39">
            <v>0.54725712926915504</v>
          </cell>
          <cell r="R39">
            <v>0.26555168984060401</v>
          </cell>
          <cell r="S39">
            <v>0.169635570156905</v>
          </cell>
          <cell r="T39">
            <v>5.8342675233383497E-2</v>
          </cell>
          <cell r="U39">
            <v>3.5914767003953803E-2</v>
          </cell>
          <cell r="V39">
            <v>1.0635571455590499E-2</v>
          </cell>
          <cell r="W39">
            <v>0.11505702985682099</v>
          </cell>
          <cell r="X39">
            <v>0.43220010163348199</v>
          </cell>
          <cell r="Y39">
            <v>0.20720902742802999</v>
          </cell>
          <cell r="Z39">
            <v>9.5916131471569396E-2</v>
          </cell>
          <cell r="AA39">
            <v>0.111292893785966</v>
          </cell>
          <cell r="AB39">
            <v>4.7707106805629299E-2</v>
          </cell>
          <cell r="AC39">
            <v>2.24279092643298E-2</v>
          </cell>
          <cell r="AD39">
            <v>2.52791959859501E-2</v>
          </cell>
          <cell r="AE39">
            <v>0.81280891079762296</v>
          </cell>
          <cell r="AF39">
            <v>8.9663593591014806E-2</v>
          </cell>
          <cell r="AG39">
            <v>9.7528628184352595E-2</v>
          </cell>
          <cell r="AH39">
            <v>7.8864734567946904E-2</v>
          </cell>
          <cell r="AI39">
            <v>4.5680212883103102E-2</v>
          </cell>
          <cell r="AJ39">
            <v>3.6757159772092401E-2</v>
          </cell>
          <cell r="AK39">
            <v>2.2421156009736098E-2</v>
          </cell>
          <cell r="AL39">
            <v>3.4231514085687698E-2</v>
          </cell>
          <cell r="AM39">
            <v>5.5432079984788898E-2</v>
          </cell>
          <cell r="AN39">
            <v>5.1848413411410499E-2</v>
          </cell>
          <cell r="AO39">
            <v>1.8663893033122301E-2</v>
          </cell>
          <cell r="AP39">
            <v>3.3184521069639698E-2</v>
          </cell>
          <cell r="AQ39">
            <v>2.3259056406838601E-2</v>
          </cell>
          <cell r="AR39">
            <v>8.9230529568896794E-3</v>
          </cell>
          <cell r="AS39">
            <v>1.4336003048520399E-2</v>
          </cell>
          <cell r="AT39">
            <v>0.18719236009412199</v>
          </cell>
        </row>
        <row r="40">
          <cell r="B40">
            <v>0.64169687666169795</v>
          </cell>
          <cell r="C40">
            <v>0.358302914843381</v>
          </cell>
          <cell r="D40">
            <v>0.243337729854358</v>
          </cell>
          <cell r="E40">
            <v>9.9876444914441503E-2</v>
          </cell>
          <cell r="F40">
            <v>6.9101477675747106E-2</v>
          </cell>
          <cell r="G40">
            <v>3.0685535188705201E-2</v>
          </cell>
          <cell r="H40">
            <v>0.152944935138393</v>
          </cell>
          <cell r="I40">
            <v>0.48875194961016</v>
          </cell>
          <cell r="J40">
            <v>0.25842648239629701</v>
          </cell>
          <cell r="K40">
            <v>0.114965195622063</v>
          </cell>
          <cell r="L40">
            <v>0.14346128445596901</v>
          </cell>
          <cell r="M40">
            <v>6.9190912569935495E-2</v>
          </cell>
          <cell r="N40">
            <v>3.0774968069392401E-2</v>
          </cell>
          <cell r="O40">
            <v>3.8415942727447097E-2</v>
          </cell>
          <cell r="Q40">
            <v>0.54983196324073602</v>
          </cell>
          <cell r="R40">
            <v>0.26368136580648499</v>
          </cell>
          <cell r="S40">
            <v>0.167894409809831</v>
          </cell>
          <cell r="T40">
            <v>5.7054541844454298E-2</v>
          </cell>
          <cell r="U40">
            <v>3.49957316305596E-2</v>
          </cell>
          <cell r="V40">
            <v>1.04269672251012E-2</v>
          </cell>
          <cell r="W40">
            <v>0.11828847788452</v>
          </cell>
          <cell r="X40">
            <v>0.43154349329916902</v>
          </cell>
          <cell r="Y40">
            <v>0.20662683834102499</v>
          </cell>
          <cell r="Z40">
            <v>9.5786967171733101E-2</v>
          </cell>
          <cell r="AA40">
            <v>0.110839867889755</v>
          </cell>
          <cell r="AB40">
            <v>4.6627577588682502E-2</v>
          </cell>
          <cell r="AC40">
            <v>2.20588110061825E-2</v>
          </cell>
          <cell r="AD40">
            <v>2.4568765151083801E-2</v>
          </cell>
          <cell r="AE40">
            <v>0.81351340053440002</v>
          </cell>
          <cell r="AF40">
            <v>9.1864913420961203E-2</v>
          </cell>
          <cell r="AG40">
            <v>9.4621549036896596E-2</v>
          </cell>
          <cell r="AH40">
            <v>7.5443320044526502E-2</v>
          </cell>
          <cell r="AI40">
            <v>4.2821903069987198E-2</v>
          </cell>
          <cell r="AJ40">
            <v>3.4105746045187499E-2</v>
          </cell>
          <cell r="AK40">
            <v>2.0258567963604E-2</v>
          </cell>
          <cell r="AL40">
            <v>3.4656457253872001E-2</v>
          </cell>
          <cell r="AM40">
            <v>5.7208456310991002E-2</v>
          </cell>
          <cell r="AN40">
            <v>5.1799644055272397E-2</v>
          </cell>
          <cell r="AO40">
            <v>1.9178228450329699E-2</v>
          </cell>
          <cell r="AP40">
            <v>3.2621416566214201E-2</v>
          </cell>
          <cell r="AQ40">
            <v>2.2563334981253E-2</v>
          </cell>
          <cell r="AR40">
            <v>8.7161570632098301E-3</v>
          </cell>
          <cell r="AS40">
            <v>1.38471775763633E-2</v>
          </cell>
          <cell r="AT40">
            <v>0.186486561374062</v>
          </cell>
        </row>
        <row r="41">
          <cell r="B41">
            <v>0.64762959604359704</v>
          </cell>
          <cell r="C41">
            <v>0.35237028922570002</v>
          </cell>
          <cell r="D41">
            <v>0.23695705472871001</v>
          </cell>
          <cell r="E41">
            <v>9.4671744672571806E-2</v>
          </cell>
          <cell r="F41">
            <v>6.4492319295065006E-2</v>
          </cell>
          <cell r="G41">
            <v>2.7486144799312901E-2</v>
          </cell>
          <cell r="H41">
            <v>0.15625602875771799</v>
          </cell>
          <cell r="I41">
            <v>0.49137358087708499</v>
          </cell>
          <cell r="J41">
            <v>0.25769855889153997</v>
          </cell>
          <cell r="K41">
            <v>0.115413244744056</v>
          </cell>
          <cell r="L41">
            <v>0.14228531087204399</v>
          </cell>
          <cell r="M41">
            <v>6.7185603027461002E-2</v>
          </cell>
          <cell r="N41">
            <v>3.0179426165727E-2</v>
          </cell>
          <cell r="O41">
            <v>3.7006175265299798E-2</v>
          </cell>
          <cell r="Q41">
            <v>0.55748180718820495</v>
          </cell>
          <cell r="R41">
            <v>0.26421091148266701</v>
          </cell>
          <cell r="S41">
            <v>0.16767530942654801</v>
          </cell>
          <cell r="T41">
            <v>5.62760288607475E-2</v>
          </cell>
          <cell r="U41">
            <v>3.4387874629164497E-2</v>
          </cell>
          <cell r="V41">
            <v>1.0311791358455899E-2</v>
          </cell>
          <cell r="W41">
            <v>0.122641006386802</v>
          </cell>
          <cell r="X41">
            <v>0.43484081460160801</v>
          </cell>
          <cell r="Y41">
            <v>0.20793489870811299</v>
          </cell>
          <cell r="Z41">
            <v>9.6535612714286095E-2</v>
          </cell>
          <cell r="AA41">
            <v>0.11139928156302401</v>
          </cell>
          <cell r="AB41">
            <v>4.5964240439729999E-2</v>
          </cell>
          <cell r="AC41">
            <v>2.1888154785879198E-2</v>
          </cell>
          <cell r="AD41">
            <v>2.4076084334583501E-2</v>
          </cell>
          <cell r="AE41">
            <v>0.82169277039275201</v>
          </cell>
          <cell r="AF41">
            <v>9.0147788855391806E-2</v>
          </cell>
          <cell r="AG41">
            <v>8.8159377743032494E-2</v>
          </cell>
          <cell r="AH41">
            <v>6.9281745302161898E-2</v>
          </cell>
          <cell r="AI41">
            <v>3.8395715811824403E-2</v>
          </cell>
          <cell r="AJ41">
            <v>3.0104444665900499E-2</v>
          </cell>
          <cell r="AK41">
            <v>1.7174353440857E-2</v>
          </cell>
          <cell r="AL41">
            <v>3.36150223709165E-2</v>
          </cell>
          <cell r="AM41">
            <v>5.6532766275477299E-2</v>
          </cell>
          <cell r="AN41">
            <v>4.9763660183427302E-2</v>
          </cell>
          <cell r="AO41">
            <v>1.8877632029770001E-2</v>
          </cell>
          <cell r="AP41">
            <v>3.08860293090195E-2</v>
          </cell>
          <cell r="AQ41">
            <v>2.12213625877311E-2</v>
          </cell>
          <cell r="AR41">
            <v>8.29127137984784E-3</v>
          </cell>
          <cell r="AS41">
            <v>1.2930090930716299E-2</v>
          </cell>
          <cell r="AT41">
            <v>0.17830722960724901</v>
          </cell>
        </row>
        <row r="42">
          <cell r="B42">
            <v>0.64925364606306402</v>
          </cell>
          <cell r="C42">
            <v>0.35074610409142898</v>
          </cell>
          <cell r="D42">
            <v>0.23505006858701299</v>
          </cell>
          <cell r="E42">
            <v>9.3057442376823493E-2</v>
          </cell>
          <cell r="F42">
            <v>6.3109679798555002E-2</v>
          </cell>
          <cell r="G42">
            <v>2.6567536247117999E-2</v>
          </cell>
          <cell r="H42">
            <v>0.15935686775441901</v>
          </cell>
          <cell r="I42">
            <v>0.48989679701264199</v>
          </cell>
          <cell r="J42">
            <v>0.25768867722191002</v>
          </cell>
          <cell r="K42">
            <v>0.115696044943239</v>
          </cell>
          <cell r="L42">
            <v>0.14199262819358399</v>
          </cell>
          <cell r="M42">
            <v>6.6489909482152706E-2</v>
          </cell>
          <cell r="N42">
            <v>2.9947763251935801E-2</v>
          </cell>
          <cell r="O42">
            <v>3.65421448020469E-2</v>
          </cell>
          <cell r="Q42">
            <v>0.55378186815474995</v>
          </cell>
          <cell r="R42">
            <v>0.25936278528682599</v>
          </cell>
          <cell r="S42">
            <v>0.164043646296538</v>
          </cell>
          <cell r="T42">
            <v>5.4352493964790902E-2</v>
          </cell>
          <cell r="U42">
            <v>3.3080403594796498E-2</v>
          </cell>
          <cell r="V42">
            <v>9.9867938660143998E-3</v>
          </cell>
          <cell r="W42">
            <v>0.124495474267487</v>
          </cell>
          <cell r="X42">
            <v>0.42928641326119299</v>
          </cell>
          <cell r="Y42">
            <v>0.20501030878725399</v>
          </cell>
          <cell r="Z42">
            <v>9.5319148914852603E-2</v>
          </cell>
          <cell r="AA42">
            <v>0.109691154381034</v>
          </cell>
          <cell r="AB42">
            <v>4.4365702944553297E-2</v>
          </cell>
          <cell r="AC42">
            <v>2.12720906751254E-2</v>
          </cell>
          <cell r="AD42">
            <v>2.3093611089109501E-2</v>
          </cell>
          <cell r="AE42">
            <v>0.81314468435442999</v>
          </cell>
          <cell r="AF42">
            <v>9.5471777908313599E-2</v>
          </cell>
          <cell r="AG42">
            <v>9.13833188046035E-2</v>
          </cell>
          <cell r="AH42">
            <v>7.1006422290474699E-2</v>
          </cell>
          <cell r="AI42">
            <v>3.8704948412032501E-2</v>
          </cell>
          <cell r="AJ42">
            <v>3.00292762037585E-2</v>
          </cell>
          <cell r="AK42">
            <v>1.6580742381103599E-2</v>
          </cell>
          <cell r="AL42">
            <v>3.4861393486931999E-2</v>
          </cell>
          <cell r="AM42">
            <v>6.0610383751449101E-2</v>
          </cell>
          <cell r="AN42">
            <v>5.2678368434656002E-2</v>
          </cell>
          <cell r="AO42">
            <v>2.0376896028386798E-2</v>
          </cell>
          <cell r="AP42">
            <v>3.23014738125506E-2</v>
          </cell>
          <cell r="AQ42">
            <v>2.2124206537599399E-2</v>
          </cell>
          <cell r="AR42">
            <v>8.6756725768104195E-3</v>
          </cell>
          <cell r="AS42">
            <v>1.34485337129373E-2</v>
          </cell>
          <cell r="AT42">
            <v>0.18685512708226901</v>
          </cell>
        </row>
        <row r="43">
          <cell r="B43">
            <v>0.64763082377612602</v>
          </cell>
          <cell r="C43">
            <v>0.35236914525739899</v>
          </cell>
          <cell r="D43">
            <v>0.23620833409950201</v>
          </cell>
          <cell r="E43">
            <v>9.3752873945049997E-2</v>
          </cell>
          <cell r="F43">
            <v>6.3765619532205095E-2</v>
          </cell>
          <cell r="G43">
            <v>2.6975031435619402E-2</v>
          </cell>
          <cell r="H43">
            <v>0.16142200980487201</v>
          </cell>
          <cell r="I43">
            <v>0.48620883743889898</v>
          </cell>
          <cell r="J43">
            <v>0.25861628772690898</v>
          </cell>
          <cell r="K43">
            <v>0.116160819742865</v>
          </cell>
          <cell r="L43">
            <v>0.14245546328716399</v>
          </cell>
          <cell r="M43">
            <v>6.6777846135664704E-2</v>
          </cell>
          <cell r="N43">
            <v>2.9987255026632801E-2</v>
          </cell>
          <cell r="O43">
            <v>3.6790589837072299E-2</v>
          </cell>
          <cell r="Q43">
            <v>0.54462033510208097</v>
          </cell>
          <cell r="R43">
            <v>0.252051591873169</v>
          </cell>
          <cell r="S43">
            <v>0.15887133777141599</v>
          </cell>
          <cell r="T43">
            <v>5.1940429955720901E-2</v>
          </cell>
          <cell r="U43">
            <v>3.1479764729738201E-2</v>
          </cell>
          <cell r="V43">
            <v>9.5711675746815092E-3</v>
          </cell>
          <cell r="W43">
            <v>0.12504032619658001</v>
          </cell>
          <cell r="X43">
            <v>0.41958003348841899</v>
          </cell>
          <cell r="Y43">
            <v>0.20011118054390001</v>
          </cell>
          <cell r="Z43">
            <v>9.3180263215155198E-2</v>
          </cell>
          <cell r="AA43">
            <v>0.106930910864382</v>
          </cell>
          <cell r="AB43">
            <v>4.23692651093006E-2</v>
          </cell>
          <cell r="AC43">
            <v>2.0460665286464199E-2</v>
          </cell>
          <cell r="AD43">
            <v>2.19085987891167E-2</v>
          </cell>
          <cell r="AE43">
            <v>0.79667193740155695</v>
          </cell>
          <cell r="AF43">
            <v>0.103010488674045</v>
          </cell>
          <cell r="AG43">
            <v>0.10031755338423</v>
          </cell>
          <cell r="AH43">
            <v>7.7336996328085605E-2</v>
          </cell>
          <cell r="AI43">
            <v>4.1812443989329103E-2</v>
          </cell>
          <cell r="AJ43">
            <v>3.2285854802466901E-2</v>
          </cell>
          <cell r="AK43">
            <v>1.7403863860937899E-2</v>
          </cell>
          <cell r="AL43">
            <v>3.6381683608292303E-2</v>
          </cell>
          <cell r="AM43">
            <v>6.6628803950479695E-2</v>
          </cell>
          <cell r="AN43">
            <v>5.85051071830094E-2</v>
          </cell>
          <cell r="AO43">
            <v>2.2980556527710201E-2</v>
          </cell>
          <cell r="AP43">
            <v>3.5524552422781602E-2</v>
          </cell>
          <cell r="AQ43">
            <v>2.4408581026364101E-2</v>
          </cell>
          <cell r="AR43">
            <v>9.5265897401685708E-3</v>
          </cell>
          <cell r="AS43">
            <v>1.48819910479556E-2</v>
          </cell>
          <cell r="AT43">
            <v>0.20332803398552601</v>
          </cell>
        </row>
        <row r="44">
          <cell r="B44">
            <v>0.64535004296808696</v>
          </cell>
          <cell r="C44">
            <v>0.35465012680271402</v>
          </cell>
          <cell r="D44">
            <v>0.23959850333465599</v>
          </cell>
          <cell r="E44">
            <v>9.6735655741244597E-2</v>
          </cell>
          <cell r="F44">
            <v>6.6301621204594596E-2</v>
          </cell>
          <cell r="G44">
            <v>2.8718999225376199E-2</v>
          </cell>
          <cell r="H44">
            <v>0.16486067781818101</v>
          </cell>
          <cell r="I44">
            <v>0.48048938692492399</v>
          </cell>
          <cell r="J44">
            <v>0.25791448465993799</v>
          </cell>
          <cell r="K44">
            <v>0.115051630465271</v>
          </cell>
          <cell r="L44">
            <v>0.14286285098815199</v>
          </cell>
          <cell r="M44">
            <v>6.8016659855428693E-2</v>
          </cell>
          <cell r="N44">
            <v>3.0434035305865099E-2</v>
          </cell>
          <cell r="O44">
            <v>3.7582623240637998E-2</v>
          </cell>
          <cell r="Q44">
            <v>0.54098788293177602</v>
          </cell>
          <cell r="R44">
            <v>0.244091641853205</v>
          </cell>
          <cell r="S44">
            <v>0.15417238700641001</v>
          </cell>
          <cell r="T44">
            <v>5.0951767571918501E-2</v>
          </cell>
          <cell r="U44">
            <v>3.0902325148298201E-2</v>
          </cell>
          <cell r="V44">
            <v>9.4479249247050694E-3</v>
          </cell>
          <cell r="W44">
            <v>0.12953775141715701</v>
          </cell>
          <cell r="X44">
            <v>0.411450154338388</v>
          </cell>
          <cell r="Y44">
            <v>0.193139889044949</v>
          </cell>
          <cell r="Z44">
            <v>8.9919262303300204E-2</v>
          </cell>
          <cell r="AA44">
            <v>0.103220622683473</v>
          </cell>
          <cell r="AB44">
            <v>4.1503845346143702E-2</v>
          </cell>
          <cell r="AC44">
            <v>2.00494426634787E-2</v>
          </cell>
          <cell r="AD44">
            <v>2.14544014926243E-2</v>
          </cell>
          <cell r="AE44">
            <v>0.78507948758243096</v>
          </cell>
          <cell r="AF44">
            <v>0.10436216003631101</v>
          </cell>
          <cell r="AG44">
            <v>0.11055848494951</v>
          </cell>
          <cell r="AH44">
            <v>8.5426116328245996E-2</v>
          </cell>
          <cell r="AI44">
            <v>4.5783888169325999E-2</v>
          </cell>
          <cell r="AJ44">
            <v>3.5399296056296402E-2</v>
          </cell>
          <cell r="AK44">
            <v>1.9271074300671199E-2</v>
          </cell>
          <cell r="AL44">
            <v>3.5322926401023698E-2</v>
          </cell>
          <cell r="AM44">
            <v>6.9039232586536395E-2</v>
          </cell>
          <cell r="AN44">
            <v>6.4774595614989397E-2</v>
          </cell>
          <cell r="AO44">
            <v>2.5132368161971098E-2</v>
          </cell>
          <cell r="AP44">
            <v>3.9642228304678603E-2</v>
          </cell>
          <cell r="AQ44">
            <v>2.6512814509284902E-2</v>
          </cell>
          <cell r="AR44">
            <v>1.0384592642386401E-2</v>
          </cell>
          <cell r="AS44">
            <v>1.6128221748013701E-2</v>
          </cell>
          <cell r="AT44">
            <v>0.21492064715335499</v>
          </cell>
        </row>
        <row r="45">
          <cell r="B45">
            <v>0.63626024243430901</v>
          </cell>
          <cell r="C45">
            <v>0.36374012845068898</v>
          </cell>
          <cell r="D45">
            <v>0.249369780781387</v>
          </cell>
          <cell r="E45">
            <v>0.104182085322544</v>
          </cell>
          <cell r="F45">
            <v>7.2683348853011101E-2</v>
          </cell>
          <cell r="G45">
            <v>3.3023962488855599E-2</v>
          </cell>
          <cell r="H45">
            <v>0.16590184246150499</v>
          </cell>
          <cell r="I45">
            <v>0.470358419645166</v>
          </cell>
          <cell r="J45">
            <v>0.25955805393390902</v>
          </cell>
          <cell r="K45">
            <v>0.114370353016523</v>
          </cell>
          <cell r="L45">
            <v>0.14518769905304499</v>
          </cell>
          <cell r="M45">
            <v>7.11581258205434E-2</v>
          </cell>
          <cell r="N45">
            <v>3.1498737433323203E-2</v>
          </cell>
          <cell r="O45">
            <v>3.9659387116418698E-2</v>
          </cell>
          <cell r="Q45">
            <v>0.52719170721546504</v>
          </cell>
          <cell r="R45">
            <v>0.23184447156547899</v>
          </cell>
          <cell r="S45">
            <v>0.146750028165157</v>
          </cell>
          <cell r="T45">
            <v>4.9036400758860101E-2</v>
          </cell>
          <cell r="U45">
            <v>2.97617898292287E-2</v>
          </cell>
          <cell r="V45">
            <v>9.1500061482548706E-3</v>
          </cell>
          <cell r="W45">
            <v>0.131347952960683</v>
          </cell>
          <cell r="X45">
            <v>0.39584377496647</v>
          </cell>
          <cell r="Y45">
            <v>0.182808081607923</v>
          </cell>
          <cell r="Z45">
            <v>8.5094449135752204E-2</v>
          </cell>
          <cell r="AA45">
            <v>9.7713630784040398E-2</v>
          </cell>
          <cell r="AB45">
            <v>3.9886397230028403E-2</v>
          </cell>
          <cell r="AC45">
            <v>1.92746113358103E-2</v>
          </cell>
          <cell r="AD45">
            <v>2.06117845779764E-2</v>
          </cell>
          <cell r="AE45">
            <v>0.75903609691032703</v>
          </cell>
          <cell r="AF45">
            <v>0.10906853521884299</v>
          </cell>
          <cell r="AG45">
            <v>0.13189565688520999</v>
          </cell>
          <cell r="AH45">
            <v>0.10261975261623001</v>
          </cell>
          <cell r="AI45">
            <v>5.5145684563683899E-2</v>
          </cell>
          <cell r="AJ45">
            <v>4.2921559023782398E-2</v>
          </cell>
          <cell r="AK45">
            <v>2.3873956340600799E-2</v>
          </cell>
          <cell r="AL45">
            <v>3.4553889500821597E-2</v>
          </cell>
          <cell r="AM45">
            <v>7.4514644678695896E-2</v>
          </cell>
          <cell r="AN45">
            <v>7.6749972325986099E-2</v>
          </cell>
          <cell r="AO45">
            <v>2.9275903880770299E-2</v>
          </cell>
          <cell r="AP45">
            <v>4.7474068269005097E-2</v>
          </cell>
          <cell r="AQ45">
            <v>3.1271728590514997E-2</v>
          </cell>
          <cell r="AR45">
            <v>1.2224126097513E-2</v>
          </cell>
          <cell r="AS45">
            <v>1.9047602538442399E-2</v>
          </cell>
          <cell r="AT45">
            <v>0.24096420656855999</v>
          </cell>
        </row>
        <row r="46">
          <cell r="B46">
            <v>0.63356470449248703</v>
          </cell>
          <cell r="C46">
            <v>0.366435252183136</v>
          </cell>
          <cell r="D46">
            <v>0.25345439596325198</v>
          </cell>
          <cell r="E46">
            <v>0.108357787839394</v>
          </cell>
          <cell r="F46">
            <v>7.6484847582958093E-2</v>
          </cell>
          <cell r="G46">
            <v>3.6036807067323602E-2</v>
          </cell>
          <cell r="H46">
            <v>0.16894963660158899</v>
          </cell>
          <cell r="I46">
            <v>0.46461508589377898</v>
          </cell>
          <cell r="J46">
            <v>0.25807747265474301</v>
          </cell>
          <cell r="K46">
            <v>0.112980860150225</v>
          </cell>
          <cell r="L46">
            <v>0.145096611702759</v>
          </cell>
          <cell r="M46">
            <v>7.2320983346683299E-2</v>
          </cell>
          <cell r="N46">
            <v>3.1872941356299901E-2</v>
          </cell>
          <cell r="O46">
            <v>4.0448040790225903E-2</v>
          </cell>
          <cell r="Q46">
            <v>0.52423624139415004</v>
          </cell>
          <cell r="R46">
            <v>0.22464965827480499</v>
          </cell>
          <cell r="S46">
            <v>0.14251044743633101</v>
          </cell>
          <cell r="T46">
            <v>4.81585178485694E-2</v>
          </cell>
          <cell r="U46">
            <v>2.92499247566585E-2</v>
          </cell>
          <cell r="V46">
            <v>9.0429357180561304E-3</v>
          </cell>
          <cell r="W46">
            <v>0.13561716038310101</v>
          </cell>
          <cell r="X46">
            <v>0.38861910010893602</v>
          </cell>
          <cell r="Y46">
            <v>0.176491147656931</v>
          </cell>
          <cell r="Z46">
            <v>8.2139215043192201E-2</v>
          </cell>
          <cell r="AA46">
            <v>9.4351933153713194E-2</v>
          </cell>
          <cell r="AB46">
            <v>3.9115584724798098E-2</v>
          </cell>
          <cell r="AC46">
            <v>1.89085936646049E-2</v>
          </cell>
          <cell r="AD46">
            <v>2.0206989598090499E-2</v>
          </cell>
          <cell r="AE46">
            <v>0.74888577360481201</v>
          </cell>
          <cell r="AF46">
            <v>0.10932846309833701</v>
          </cell>
          <cell r="AG46">
            <v>0.14178559390833001</v>
          </cell>
          <cell r="AH46">
            <v>0.11094394852691999</v>
          </cell>
          <cell r="AI46">
            <v>6.01992699908242E-2</v>
          </cell>
          <cell r="AJ46">
            <v>4.7234922826299597E-2</v>
          </cell>
          <cell r="AK46">
            <v>2.6993871349267499E-2</v>
          </cell>
          <cell r="AL46">
            <v>3.3332476218488699E-2</v>
          </cell>
          <cell r="AM46">
            <v>7.5995985784843303E-2</v>
          </cell>
          <cell r="AN46">
            <v>8.1586324997811502E-2</v>
          </cell>
          <cell r="AO46">
            <v>3.0841645107033001E-2</v>
          </cell>
          <cell r="AP46">
            <v>5.0744678549046102E-2</v>
          </cell>
          <cell r="AQ46">
            <v>3.32053986218852E-2</v>
          </cell>
          <cell r="AR46">
            <v>1.2964347691694999E-2</v>
          </cell>
          <cell r="AS46">
            <v>2.0241051192135501E-2</v>
          </cell>
          <cell r="AT46">
            <v>0.25111408413957398</v>
          </cell>
        </row>
        <row r="47">
          <cell r="B47">
            <v>0.62842794135212898</v>
          </cell>
          <cell r="C47">
            <v>0.37157207448035501</v>
          </cell>
          <cell r="D47">
            <v>0.25903625646606099</v>
          </cell>
          <cell r="E47">
            <v>0.111835793359205</v>
          </cell>
          <cell r="F47">
            <v>7.9252790077589397E-2</v>
          </cell>
          <cell r="G47">
            <v>3.7829338292899403E-2</v>
          </cell>
          <cell r="H47">
            <v>0.170588421213966</v>
          </cell>
          <cell r="I47">
            <v>0.45783953638386898</v>
          </cell>
          <cell r="J47">
            <v>0.25973628740757698</v>
          </cell>
          <cell r="K47">
            <v>0.112535820440869</v>
          </cell>
          <cell r="L47">
            <v>0.147200466973476</v>
          </cell>
          <cell r="M47">
            <v>7.4006457114592097E-2</v>
          </cell>
          <cell r="N47">
            <v>3.2583004520918203E-2</v>
          </cell>
          <cell r="O47">
            <v>4.1423451513242698E-2</v>
          </cell>
          <cell r="Q47">
            <v>0.51732712984085105</v>
          </cell>
          <cell r="R47">
            <v>0.215961694717407</v>
          </cell>
          <cell r="S47">
            <v>0.13731265068054199</v>
          </cell>
          <cell r="T47">
            <v>4.69380058348179E-2</v>
          </cell>
          <cell r="U47">
            <v>2.8529234230518299E-2</v>
          </cell>
          <cell r="V47">
            <v>8.8695685732874292E-3</v>
          </cell>
          <cell r="W47">
            <v>0.13869282871972</v>
          </cell>
          <cell r="X47">
            <v>0.37863431851227503</v>
          </cell>
          <cell r="Y47">
            <v>0.16902369260788</v>
          </cell>
          <cell r="Z47">
            <v>7.8649046730279795E-2</v>
          </cell>
          <cell r="AA47">
            <v>9.0374648565923699E-2</v>
          </cell>
          <cell r="AB47">
            <v>3.8068439811468097E-2</v>
          </cell>
          <cell r="AC47">
            <v>1.8408772333431599E-2</v>
          </cell>
          <cell r="AD47">
            <v>1.9659665886327001E-2</v>
          </cell>
          <cell r="AE47">
            <v>0.73328865677453703</v>
          </cell>
          <cell r="AF47">
            <v>0.111100811511278</v>
          </cell>
          <cell r="AG47">
            <v>0.155610379762948</v>
          </cell>
          <cell r="AH47">
            <v>0.121723605785519</v>
          </cell>
          <cell r="AI47">
            <v>6.4897787524387199E-2</v>
          </cell>
          <cell r="AJ47">
            <v>5.0723555847071097E-2</v>
          </cell>
          <cell r="AK47">
            <v>2.8959769719612002E-2</v>
          </cell>
          <cell r="AL47">
            <v>3.1895592494245902E-2</v>
          </cell>
          <cell r="AM47">
            <v>7.9205217871594E-2</v>
          </cell>
          <cell r="AN47">
            <v>9.0712594799697399E-2</v>
          </cell>
          <cell r="AO47">
            <v>3.3886773710588902E-2</v>
          </cell>
          <cell r="AP47">
            <v>5.6825818407551902E-2</v>
          </cell>
          <cell r="AQ47">
            <v>3.5938017303124001E-2</v>
          </cell>
          <cell r="AR47">
            <v>1.4174232187486599E-2</v>
          </cell>
          <cell r="AS47">
            <v>2.1763785626915701E-2</v>
          </cell>
          <cell r="AT47">
            <v>0.26671123318506201</v>
          </cell>
        </row>
        <row r="48">
          <cell r="B48">
            <v>0.62711927206872498</v>
          </cell>
          <cell r="C48">
            <v>0.37288062222137103</v>
          </cell>
          <cell r="D48">
            <v>0.25997116660734498</v>
          </cell>
          <cell r="E48">
            <v>0.11465157013586499</v>
          </cell>
          <cell r="F48">
            <v>8.2542922231272797E-2</v>
          </cell>
          <cell r="G48">
            <v>4.0861811944553801E-2</v>
          </cell>
          <cell r="H48">
            <v>0.168914024723677</v>
          </cell>
          <cell r="I48">
            <v>0.45820524999493301</v>
          </cell>
          <cell r="J48">
            <v>0.25822905784079703</v>
          </cell>
          <cell r="K48">
            <v>0.11290945594846299</v>
          </cell>
          <cell r="L48">
            <v>0.145319598498349</v>
          </cell>
          <cell r="M48">
            <v>7.3789760538875995E-2</v>
          </cell>
          <cell r="N48">
            <v>3.2108649131077201E-2</v>
          </cell>
          <cell r="O48">
            <v>4.1681110139307302E-2</v>
          </cell>
          <cell r="Q48">
            <v>0.51076863383801596</v>
          </cell>
          <cell r="R48">
            <v>0.21323128040241299</v>
          </cell>
          <cell r="S48">
            <v>0.13460739188659801</v>
          </cell>
          <cell r="T48">
            <v>4.4974324152750003E-2</v>
          </cell>
          <cell r="U48">
            <v>2.74008120655382E-2</v>
          </cell>
          <cell r="V48">
            <v>8.3388436490743501E-3</v>
          </cell>
          <cell r="W48">
            <v>0.13640857904371101</v>
          </cell>
          <cell r="X48">
            <v>0.37436005769027902</v>
          </cell>
          <cell r="Y48">
            <v>0.16825695808871399</v>
          </cell>
          <cell r="Z48">
            <v>7.8623887688451494E-2</v>
          </cell>
          <cell r="AA48">
            <v>8.96330685806105E-2</v>
          </cell>
          <cell r="AB48">
            <v>3.6635482343720299E-2</v>
          </cell>
          <cell r="AC48">
            <v>1.7573512931986002E-2</v>
          </cell>
          <cell r="AD48">
            <v>1.9061968192429599E-2</v>
          </cell>
          <cell r="AE48">
            <v>0.72399983650580901</v>
          </cell>
          <cell r="AF48">
            <v>0.116350638230709</v>
          </cell>
          <cell r="AG48">
            <v>0.15964934181895801</v>
          </cell>
          <cell r="AH48">
            <v>0.125363774720747</v>
          </cell>
          <cell r="AI48">
            <v>6.9677245983114797E-2</v>
          </cell>
          <cell r="AJ48">
            <v>5.5142110165734601E-2</v>
          </cell>
          <cell r="AK48">
            <v>3.2522968295479501E-2</v>
          </cell>
          <cell r="AL48">
            <v>3.2505445679966702E-2</v>
          </cell>
          <cell r="AM48">
            <v>8.3845192304653704E-2</v>
          </cell>
          <cell r="AN48">
            <v>8.9972099752082896E-2</v>
          </cell>
          <cell r="AO48">
            <v>3.4285568260011702E-2</v>
          </cell>
          <cell r="AP48">
            <v>5.5686529917738203E-2</v>
          </cell>
          <cell r="AQ48">
            <v>3.7154278195155703E-2</v>
          </cell>
          <cell r="AR48">
            <v>1.45351361990911E-2</v>
          </cell>
          <cell r="AS48">
            <v>2.26191419468777E-2</v>
          </cell>
          <cell r="AT48">
            <v>0.276000061894555</v>
          </cell>
        </row>
        <row r="49">
          <cell r="B49">
            <v>0.63260423159226797</v>
          </cell>
          <cell r="C49">
            <v>0.36739577818662</v>
          </cell>
          <cell r="D49">
            <v>0.25404520449228601</v>
          </cell>
          <cell r="E49">
            <v>0.11167756340000801</v>
          </cell>
          <cell r="F49">
            <v>8.0568404984660502E-2</v>
          </cell>
          <cell r="G49">
            <v>4.00185216455686E-2</v>
          </cell>
          <cell r="H49">
            <v>0.16921375664417901</v>
          </cell>
          <cell r="I49">
            <v>0.46339046405843098</v>
          </cell>
          <cell r="J49">
            <v>0.25571821955964003</v>
          </cell>
          <cell r="K49">
            <v>0.11335057168960801</v>
          </cell>
          <cell r="L49">
            <v>0.14236764119467701</v>
          </cell>
          <cell r="M49">
            <v>7.1659044362604604E-2</v>
          </cell>
          <cell r="N49">
            <v>3.11091595883374E-2</v>
          </cell>
          <cell r="O49">
            <v>4.0549883306360099E-2</v>
          </cell>
          <cell r="Q49">
            <v>0.514992475509644</v>
          </cell>
          <cell r="R49">
            <v>0.21500214934349099</v>
          </cell>
          <cell r="S49">
            <v>0.13474808633327501</v>
          </cell>
          <cell r="T49">
            <v>4.3966278433799702E-2</v>
          </cell>
          <cell r="U49">
            <v>2.6854310184717199E-2</v>
          </cell>
          <cell r="V49">
            <v>7.9860549965024702E-3</v>
          </cell>
          <cell r="W49">
            <v>0.13700631059283899</v>
          </cell>
          <cell r="X49">
            <v>0.37798615344369002</v>
          </cell>
          <cell r="Y49">
            <v>0.171035870909691</v>
          </cell>
          <cell r="Z49">
            <v>8.0254058660471403E-2</v>
          </cell>
          <cell r="AA49">
            <v>9.0781805903535101E-2</v>
          </cell>
          <cell r="AB49">
            <v>3.5980224609375E-2</v>
          </cell>
          <cell r="AC49">
            <v>1.7111969226764001E-2</v>
          </cell>
          <cell r="AD49">
            <v>1.8868254508369101E-2</v>
          </cell>
          <cell r="AE49">
            <v>0.729994635126609</v>
          </cell>
          <cell r="AF49">
            <v>0.117611756082624</v>
          </cell>
          <cell r="AG49">
            <v>0.15239362884312899</v>
          </cell>
          <cell r="AH49">
            <v>0.11929711815901101</v>
          </cell>
          <cell r="AI49">
            <v>6.7711284966208096E-2</v>
          </cell>
          <cell r="AJ49">
            <v>5.3714094799943303E-2</v>
          </cell>
          <cell r="AK49">
            <v>3.2032466649066102E-2</v>
          </cell>
          <cell r="AL49">
            <v>3.2207446051339801E-2</v>
          </cell>
          <cell r="AM49">
            <v>8.54043106147407E-2</v>
          </cell>
          <cell r="AN49">
            <v>8.4682348649948905E-2</v>
          </cell>
          <cell r="AO49">
            <v>3.3096513029136299E-2</v>
          </cell>
          <cell r="AP49">
            <v>5.1585835291141802E-2</v>
          </cell>
          <cell r="AQ49">
            <v>3.5678819753229597E-2</v>
          </cell>
          <cell r="AR49">
            <v>1.3997190361573399E-2</v>
          </cell>
          <cell r="AS49">
            <v>2.1681628797991001E-2</v>
          </cell>
          <cell r="AT49">
            <v>0.27000550221519198</v>
          </cell>
        </row>
        <row r="50">
          <cell r="B50">
            <v>0.63562166690826405</v>
          </cell>
          <cell r="C50">
            <v>0.36437833309173601</v>
          </cell>
          <cell r="D50">
            <v>0.25191599130630499</v>
          </cell>
          <cell r="E50">
            <v>0.111922554671764</v>
          </cell>
          <cell r="F50">
            <v>8.1466488540172605E-2</v>
          </cell>
          <cell r="G50">
            <v>4.1972176538116399E-2</v>
          </cell>
          <cell r="H50">
            <v>0.17287438240328301</v>
          </cell>
          <cell r="I50">
            <v>0.46274731079044301</v>
          </cell>
          <cell r="J50">
            <v>0.25245577096939098</v>
          </cell>
          <cell r="K50">
            <v>0.11246234005254201</v>
          </cell>
          <cell r="L50">
            <v>0.13999344117017901</v>
          </cell>
          <cell r="M50">
            <v>6.9950379431247697E-2</v>
          </cell>
          <cell r="N50">
            <v>3.0456064027327302E-2</v>
          </cell>
          <cell r="O50">
            <v>3.9494313449641001E-2</v>
          </cell>
          <cell r="Q50">
            <v>0.52331435680389404</v>
          </cell>
          <cell r="R50">
            <v>0.21372248232364699</v>
          </cell>
          <cell r="S50">
            <v>0.13539299368858301</v>
          </cell>
          <cell r="T50">
            <v>4.3519120663404499E-2</v>
          </cell>
          <cell r="U50">
            <v>2.60247029364109E-2</v>
          </cell>
          <cell r="V50">
            <v>7.1393071530309804E-3</v>
          </cell>
          <cell r="W50">
            <v>0.13977687118672899</v>
          </cell>
          <cell r="X50">
            <v>0.38353746013377299</v>
          </cell>
          <cell r="Y50">
            <v>0.170203372836113</v>
          </cell>
          <cell r="Z50">
            <v>7.8329494726065998E-2</v>
          </cell>
          <cell r="AA50">
            <v>9.1873871888972197E-2</v>
          </cell>
          <cell r="AB50">
            <v>3.6379814147949198E-2</v>
          </cell>
          <cell r="AC50">
            <v>1.7494417373074399E-2</v>
          </cell>
          <cell r="AD50">
            <v>1.8885396630376299E-2</v>
          </cell>
          <cell r="AE50">
            <v>0.73703682422637895</v>
          </cell>
          <cell r="AF50">
            <v>0.112307362258434</v>
          </cell>
          <cell r="AG50">
            <v>0.15065583586692799</v>
          </cell>
          <cell r="AH50">
            <v>0.116522997617722</v>
          </cell>
          <cell r="AI50">
            <v>6.8403430283069597E-2</v>
          </cell>
          <cell r="AJ50">
            <v>5.5441785603761701E-2</v>
          </cell>
          <cell r="AK50">
            <v>3.4832869385257002E-2</v>
          </cell>
          <cell r="AL50">
            <v>3.3097511853782902E-2</v>
          </cell>
          <cell r="AM50">
            <v>7.9209851181428398E-2</v>
          </cell>
          <cell r="AN50">
            <v>8.2252413034439101E-2</v>
          </cell>
          <cell r="AO50">
            <v>3.4132845133544497E-2</v>
          </cell>
          <cell r="AP50">
            <v>4.8119568974098498E-2</v>
          </cell>
          <cell r="AQ50">
            <v>3.3570565283298499E-2</v>
          </cell>
          <cell r="AR50">
            <v>1.29616466066608E-2</v>
          </cell>
          <cell r="AS50">
            <v>2.0608916925803199E-2</v>
          </cell>
          <cell r="AT50">
            <v>0.26296320557594299</v>
          </cell>
        </row>
        <row r="51">
          <cell r="B51">
            <v>0.639057457447052</v>
          </cell>
          <cell r="C51">
            <v>0.360942512750626</v>
          </cell>
          <cell r="D51">
            <v>0.24975125491619099</v>
          </cell>
          <cell r="E51">
            <v>0.11069334298372301</v>
          </cell>
          <cell r="F51">
            <v>7.9897001385688796E-2</v>
          </cell>
          <cell r="G51">
            <v>3.9334342899687701E-2</v>
          </cell>
          <cell r="H51">
            <v>0.17327392929285201</v>
          </cell>
          <cell r="I51">
            <v>0.46578352367598402</v>
          </cell>
          <cell r="J51">
            <v>0.25024917721748402</v>
          </cell>
          <cell r="K51">
            <v>0.11119125944705401</v>
          </cell>
          <cell r="L51">
            <v>0.13905791075186799</v>
          </cell>
          <cell r="M51">
            <v>7.1359001100063296E-2</v>
          </cell>
          <cell r="N51">
            <v>3.0796344038416201E-2</v>
          </cell>
          <cell r="O51">
            <v>4.0562658356471E-2</v>
          </cell>
          <cell r="Q51">
            <v>0.52152222394943204</v>
          </cell>
          <cell r="R51">
            <v>0.21092057228088401</v>
          </cell>
          <cell r="S51">
            <v>0.13303908705711401</v>
          </cell>
          <cell r="T51">
            <v>4.2805023491382599E-2</v>
          </cell>
          <cell r="U51">
            <v>2.5973305106163001E-2</v>
          </cell>
          <cell r="V51">
            <v>7.8232702423131403E-3</v>
          </cell>
          <cell r="W51">
            <v>0.14000585988196099</v>
          </cell>
          <cell r="X51">
            <v>0.38151636807381201</v>
          </cell>
          <cell r="Y51">
            <v>0.16811555624008201</v>
          </cell>
          <cell r="Z51">
            <v>7.7881486136421402E-2</v>
          </cell>
          <cell r="AA51">
            <v>9.0234067732173795E-2</v>
          </cell>
          <cell r="AB51">
            <v>3.4981753677129697E-2</v>
          </cell>
          <cell r="AC51">
            <v>1.6831718035743501E-2</v>
          </cell>
          <cell r="AD51">
            <v>1.8150035486141001E-2</v>
          </cell>
          <cell r="AE51">
            <v>0.73244279623031605</v>
          </cell>
          <cell r="AF51">
            <v>0.117535226047039</v>
          </cell>
          <cell r="AG51">
            <v>0.15002194046974199</v>
          </cell>
          <cell r="AH51">
            <v>0.116712160408497</v>
          </cell>
          <cell r="AI51">
            <v>6.7888319492340102E-2</v>
          </cell>
          <cell r="AJ51">
            <v>5.3923696279525798E-2</v>
          </cell>
          <cell r="AK51">
            <v>3.1511072552814302E-2</v>
          </cell>
          <cell r="AL51">
            <v>3.3268069455186199E-2</v>
          </cell>
          <cell r="AM51">
            <v>8.4267156750597594E-2</v>
          </cell>
          <cell r="AN51">
            <v>8.2133613526821095E-2</v>
          </cell>
          <cell r="AO51">
            <v>3.3309773370260101E-2</v>
          </cell>
          <cell r="AP51">
            <v>4.88238431828074E-2</v>
          </cell>
          <cell r="AQ51">
            <v>3.6377247422933599E-2</v>
          </cell>
          <cell r="AR51">
            <v>1.3964625939775E-2</v>
          </cell>
          <cell r="AS51">
            <v>2.2412622825178599E-2</v>
          </cell>
          <cell r="AT51">
            <v>0.26755717396736101</v>
          </cell>
        </row>
        <row r="52">
          <cell r="B52">
            <v>0.64050942659378096</v>
          </cell>
          <cell r="C52">
            <v>0.35949057340621898</v>
          </cell>
          <cell r="D52">
            <v>0.24733071029186199</v>
          </cell>
          <cell r="E52">
            <v>0.109776571393013</v>
          </cell>
          <cell r="F52">
            <v>7.9274468123912797E-2</v>
          </cell>
          <cell r="G52">
            <v>4.0342550723793801E-2</v>
          </cell>
          <cell r="H52">
            <v>0.17064586980282301</v>
          </cell>
          <cell r="I52">
            <v>0.46986353833928701</v>
          </cell>
          <cell r="J52">
            <v>0.24971400201320601</v>
          </cell>
          <cell r="K52">
            <v>0.112159854892384</v>
          </cell>
          <cell r="L52">
            <v>0.13755414097094501</v>
          </cell>
          <cell r="M52">
            <v>6.9434016942977905E-2</v>
          </cell>
          <cell r="N52">
            <v>3.0502100000443101E-2</v>
          </cell>
          <cell r="O52">
            <v>3.8931917269653803E-2</v>
          </cell>
          <cell r="Q52">
            <v>0.520854651927948</v>
          </cell>
          <cell r="R52">
            <v>0.21331606805324599</v>
          </cell>
          <cell r="S52">
            <v>0.131215795874596</v>
          </cell>
          <cell r="T52">
            <v>3.9029326289892197E-2</v>
          </cell>
          <cell r="U52">
            <v>2.1190751343965499E-2</v>
          </cell>
          <cell r="V52">
            <v>6.2225940563126296E-3</v>
          </cell>
          <cell r="W52">
            <v>0.13811081106651599</v>
          </cell>
          <cell r="X52">
            <v>0.38274385009974299</v>
          </cell>
          <cell r="Y52">
            <v>0.17428673803806299</v>
          </cell>
          <cell r="Z52">
            <v>8.2100265924806196E-2</v>
          </cell>
          <cell r="AA52">
            <v>9.2186466008512102E-2</v>
          </cell>
          <cell r="AB52">
            <v>3.2806731760501903E-2</v>
          </cell>
          <cell r="AC52">
            <v>1.7838573550822599E-2</v>
          </cell>
          <cell r="AD52">
            <v>1.4968157382016E-2</v>
          </cell>
          <cell r="AE52">
            <v>0.73417073488235496</v>
          </cell>
          <cell r="AF52">
            <v>0.11965474486351001</v>
          </cell>
          <cell r="AG52">
            <v>0.14617450535297399</v>
          </cell>
          <cell r="AH52">
            <v>0.116114914417267</v>
          </cell>
          <cell r="AI52">
            <v>7.0747241377830505E-2</v>
          </cell>
          <cell r="AJ52">
            <v>5.8083716779947302E-2</v>
          </cell>
          <cell r="AK52">
            <v>3.4119956662207199E-2</v>
          </cell>
          <cell r="AL52">
            <v>3.2535058219860899E-2</v>
          </cell>
          <cell r="AM52">
            <v>8.71196877047931E-2</v>
          </cell>
          <cell r="AN52">
            <v>7.5427263975143405E-2</v>
          </cell>
          <cell r="AO52">
            <v>3.00595884484509E-2</v>
          </cell>
          <cell r="AP52">
            <v>4.5367674831344698E-2</v>
          </cell>
          <cell r="AQ52">
            <v>3.6627285182476002E-2</v>
          </cell>
          <cell r="AR52">
            <v>1.26635266054579E-2</v>
          </cell>
          <cell r="AS52">
            <v>2.3963760006531502E-2</v>
          </cell>
          <cell r="AT52">
            <v>0.26582926511764499</v>
          </cell>
        </row>
        <row r="53">
          <cell r="B53">
            <v>0.63778030872345004</v>
          </cell>
          <cell r="C53">
            <v>0.36221969127655002</v>
          </cell>
          <cell r="D53">
            <v>0.25159296393394498</v>
          </cell>
          <cell r="E53">
            <v>0.11451912671327601</v>
          </cell>
          <cell r="F53">
            <v>8.3974592387676197E-2</v>
          </cell>
          <cell r="G53">
            <v>4.23101500780785E-2</v>
          </cell>
          <cell r="H53">
            <v>0.17156295613561401</v>
          </cell>
          <cell r="I53">
            <v>0.46621736704321898</v>
          </cell>
          <cell r="J53">
            <v>0.24770054221153301</v>
          </cell>
          <cell r="K53">
            <v>0.11062671578546</v>
          </cell>
          <cell r="L53">
            <v>0.137073824188017</v>
          </cell>
          <cell r="M53">
            <v>7.2208978235721602E-2</v>
          </cell>
          <cell r="N53">
            <v>3.05445317259786E-2</v>
          </cell>
          <cell r="O53">
            <v>4.1664445536237202E-2</v>
          </cell>
          <cell r="Q53">
            <v>0.51949834823608398</v>
          </cell>
          <cell r="R53">
            <v>0.21173457801341999</v>
          </cell>
          <cell r="S53">
            <v>0.131260976195335</v>
          </cell>
          <cell r="T53">
            <v>4.04131412506104E-2</v>
          </cell>
          <cell r="U53">
            <v>2.31911260634661E-2</v>
          </cell>
          <cell r="V53">
            <v>6.18661697682298E-3</v>
          </cell>
          <cell r="W53">
            <v>0.139151087532911</v>
          </cell>
          <cell r="X53">
            <v>0.38034726847109501</v>
          </cell>
          <cell r="Y53">
            <v>0.17132143676281</v>
          </cell>
          <cell r="Z53">
            <v>8.0473605767120093E-2</v>
          </cell>
          <cell r="AA53">
            <v>9.0847832331044903E-2</v>
          </cell>
          <cell r="AB53">
            <v>3.4226525574922603E-2</v>
          </cell>
          <cell r="AC53">
            <v>1.7222016404677899E-2</v>
          </cell>
          <cell r="AD53">
            <v>1.7004508639483901E-2</v>
          </cell>
          <cell r="AE53">
            <v>0.73123294115066495</v>
          </cell>
          <cell r="AF53">
            <v>0.118281967937946</v>
          </cell>
          <cell r="AG53">
            <v>0.15048508346080799</v>
          </cell>
          <cell r="AH53">
            <v>0.12033198028802899</v>
          </cell>
          <cell r="AI53">
            <v>7.4105985462665599E-2</v>
          </cell>
          <cell r="AJ53">
            <v>6.0783468186855302E-2</v>
          </cell>
          <cell r="AK53">
            <v>3.6123533082224199E-2</v>
          </cell>
          <cell r="AL53">
            <v>3.2411868595926797E-2</v>
          </cell>
          <cell r="AM53">
            <v>8.5870099107264897E-2</v>
          </cell>
          <cell r="AN53">
            <v>7.6379105448722798E-2</v>
          </cell>
          <cell r="AO53">
            <v>3.01531100701171E-2</v>
          </cell>
          <cell r="AP53">
            <v>4.6225991825778003E-2</v>
          </cell>
          <cell r="AQ53">
            <v>3.7982452660798999E-2</v>
          </cell>
          <cell r="AR53">
            <v>1.3322515337463099E-2</v>
          </cell>
          <cell r="AS53">
            <v>2.46599369056874E-2</v>
          </cell>
          <cell r="AT53">
            <v>0.26876705884933499</v>
          </cell>
        </row>
        <row r="54">
          <cell r="B54">
            <v>0.64014601707458496</v>
          </cell>
          <cell r="C54">
            <v>0.35985395312309298</v>
          </cell>
          <cell r="D54">
            <v>0.250491172075272</v>
          </cell>
          <cell r="E54">
            <v>0.114022612571716</v>
          </cell>
          <cell r="F54">
            <v>8.3414576947689098E-2</v>
          </cell>
          <cell r="G54">
            <v>4.1529097387672402E-2</v>
          </cell>
          <cell r="H54">
            <v>0.17253713659384401</v>
          </cell>
          <cell r="I54">
            <v>0.46760890773552699</v>
          </cell>
          <cell r="J54">
            <v>0.24583134055137601</v>
          </cell>
          <cell r="K54">
            <v>0.10936279522169701</v>
          </cell>
          <cell r="L54">
            <v>0.13646854533892799</v>
          </cell>
          <cell r="M54">
            <v>7.2493515908718095E-2</v>
          </cell>
          <cell r="N54">
            <v>3.06080326572605E-2</v>
          </cell>
          <cell r="O54">
            <v>4.1885480225100802E-2</v>
          </cell>
          <cell r="Q54">
            <v>0.52089327573776201</v>
          </cell>
          <cell r="R54">
            <v>0.20996621251106301</v>
          </cell>
          <cell r="S54">
            <v>0.12984766066074399</v>
          </cell>
          <cell r="T54">
            <v>3.9211701601743698E-2</v>
          </cell>
          <cell r="U54">
            <v>2.2348007187247301E-2</v>
          </cell>
          <cell r="V54">
            <v>5.9064693116108796E-3</v>
          </cell>
          <cell r="W54">
            <v>0.139505624451225</v>
          </cell>
          <cell r="X54">
            <v>0.381387646651766</v>
          </cell>
          <cell r="Y54">
            <v>0.17075452208519001</v>
          </cell>
          <cell r="Z54">
            <v>8.0118553214761495E-2</v>
          </cell>
          <cell r="AA54">
            <v>9.0635962672307196E-2</v>
          </cell>
          <cell r="AB54">
            <v>3.3305231481790501E-2</v>
          </cell>
          <cell r="AC54">
            <v>1.6863693292387499E-2</v>
          </cell>
          <cell r="AD54">
            <v>1.64415373796209E-2</v>
          </cell>
          <cell r="AE54">
            <v>0.73085951805114702</v>
          </cell>
          <cell r="AF54">
            <v>0.11925277113914499</v>
          </cell>
          <cell r="AG54">
            <v>0.14988774061203</v>
          </cell>
          <cell r="AH54">
            <v>0.120643496513367</v>
          </cell>
          <cell r="AI54">
            <v>7.4810914695262895E-2</v>
          </cell>
          <cell r="AJ54">
            <v>6.1066571623086902E-2</v>
          </cell>
          <cell r="AK54">
            <v>3.5622628083236497E-2</v>
          </cell>
          <cell r="AL54">
            <v>3.3031512189037E-2</v>
          </cell>
          <cell r="AM54">
            <v>8.6221261392743706E-2</v>
          </cell>
          <cell r="AN54">
            <v>7.5076825916767106E-2</v>
          </cell>
          <cell r="AO54">
            <v>2.92442420622725E-2</v>
          </cell>
          <cell r="AP54">
            <v>4.5832582620473399E-2</v>
          </cell>
          <cell r="AQ54">
            <v>3.9188280701637303E-2</v>
          </cell>
          <cell r="AR54">
            <v>1.37443393542404E-2</v>
          </cell>
          <cell r="AS54">
            <v>2.5443942802159999E-2</v>
          </cell>
          <cell r="AT54">
            <v>0.26914051175117498</v>
          </cell>
        </row>
        <row r="55">
          <cell r="B55">
            <v>0.63353043794632002</v>
          </cell>
          <cell r="C55">
            <v>0.36646962165832497</v>
          </cell>
          <cell r="D55">
            <v>0.25956767797470098</v>
          </cell>
          <cell r="E55">
            <v>0.124293595552444</v>
          </cell>
          <cell r="F55">
            <v>9.24407914280891E-2</v>
          </cell>
          <cell r="G55">
            <v>4.7073179728759101E-2</v>
          </cell>
          <cell r="H55">
            <v>0.172065560177113</v>
          </cell>
          <cell r="I55">
            <v>0.46146485339382098</v>
          </cell>
          <cell r="J55">
            <v>0.24217601120471999</v>
          </cell>
          <cell r="K55">
            <v>0.106901929013946</v>
          </cell>
          <cell r="L55">
            <v>0.135274078611897</v>
          </cell>
          <cell r="M55">
            <v>7.7220410108566298E-2</v>
          </cell>
          <cell r="N55">
            <v>3.1852800845690601E-2</v>
          </cell>
          <cell r="O55">
            <v>4.5367609756350999E-2</v>
          </cell>
          <cell r="Q55">
            <v>0.52190518379211404</v>
          </cell>
          <cell r="R55">
            <v>0.208912968635559</v>
          </cell>
          <cell r="S55">
            <v>0.128429785370827</v>
          </cell>
          <cell r="T55">
            <v>3.7696961313486099E-2</v>
          </cell>
          <cell r="U55">
            <v>2.1272132173180601E-2</v>
          </cell>
          <cell r="V55">
            <v>5.5724826016930297E-3</v>
          </cell>
          <cell r="W55">
            <v>0.13991968466513799</v>
          </cell>
          <cell r="X55">
            <v>0.38198549004215698</v>
          </cell>
          <cell r="Y55">
            <v>0.171216011047363</v>
          </cell>
          <cell r="Z55">
            <v>8.0483188895942706E-2</v>
          </cell>
          <cell r="AA55">
            <v>9.0732826125557803E-2</v>
          </cell>
          <cell r="AB55">
            <v>3.21244783699512E-2</v>
          </cell>
          <cell r="AC55">
            <v>1.6424829721521001E-2</v>
          </cell>
          <cell r="AD55">
            <v>1.5699649493485499E-2</v>
          </cell>
          <cell r="AE55">
            <v>0.73081815242767301</v>
          </cell>
          <cell r="AF55">
            <v>0.111625239253044</v>
          </cell>
          <cell r="AG55">
            <v>0.157556623220444</v>
          </cell>
          <cell r="AH55">
            <v>0.13113787770271301</v>
          </cell>
          <cell r="AI55">
            <v>8.6596623063087505E-2</v>
          </cell>
          <cell r="AJ55">
            <v>7.11686536669731E-2</v>
          </cell>
          <cell r="AK55">
            <v>4.1500697117891103E-2</v>
          </cell>
          <cell r="AL55">
            <v>3.2145875173399001E-2</v>
          </cell>
          <cell r="AM55">
            <v>7.9479363266580505E-2</v>
          </cell>
          <cell r="AN55">
            <v>7.0959992706775707E-2</v>
          </cell>
          <cell r="AO55">
            <v>2.6418740103961499E-2</v>
          </cell>
          <cell r="AP55">
            <v>4.4541252486200202E-2</v>
          </cell>
          <cell r="AQ55">
            <v>4.5095931738615001E-2</v>
          </cell>
          <cell r="AR55">
            <v>1.5427971090326601E-2</v>
          </cell>
          <cell r="AS55">
            <v>2.9667960245624101E-2</v>
          </cell>
          <cell r="AT55">
            <v>0.26918184757232699</v>
          </cell>
        </row>
        <row r="56">
          <cell r="B56">
            <v>0.62983685731887795</v>
          </cell>
          <cell r="C56">
            <v>0.37016311287879899</v>
          </cell>
          <cell r="D56">
            <v>0.26450216770172102</v>
          </cell>
          <cell r="E56">
            <v>0.13136658072471599</v>
          </cell>
          <cell r="F56">
            <v>9.9216923117637607E-2</v>
          </cell>
          <cell r="G56">
            <v>5.14838683935811E-2</v>
          </cell>
          <cell r="H56">
            <v>0.17301990298161499</v>
          </cell>
          <cell r="I56">
            <v>0.45681696889030898</v>
          </cell>
          <cell r="J56">
            <v>0.238796532154083</v>
          </cell>
          <cell r="K56">
            <v>0.105660931562801</v>
          </cell>
          <cell r="L56">
            <v>0.13313559643374501</v>
          </cell>
          <cell r="M56">
            <v>7.9882711172103896E-2</v>
          </cell>
          <cell r="N56">
            <v>3.2149661207302803E-2</v>
          </cell>
          <cell r="O56">
            <v>4.7733053153696602E-2</v>
          </cell>
          <cell r="Q56">
            <v>0.520865738391876</v>
          </cell>
          <cell r="R56">
            <v>0.203549385070801</v>
          </cell>
          <cell r="S56">
            <v>0.124161683022976</v>
          </cell>
          <cell r="T56">
            <v>3.54523472487926E-2</v>
          </cell>
          <cell r="U56">
            <v>1.9669299945235301E-2</v>
          </cell>
          <cell r="V56">
            <v>5.3110681988021999E-3</v>
          </cell>
          <cell r="W56">
            <v>0.14094624438796099</v>
          </cell>
          <cell r="X56">
            <v>0.37991948058126701</v>
          </cell>
          <cell r="Y56">
            <v>0.168097034096718</v>
          </cell>
          <cell r="Z56">
            <v>7.9387705072787002E-2</v>
          </cell>
          <cell r="AA56">
            <v>8.8709332660225806E-2</v>
          </cell>
          <cell r="AB56">
            <v>3.0141277238726599E-2</v>
          </cell>
          <cell r="AC56">
            <v>1.5783046184150901E-2</v>
          </cell>
          <cell r="AD56">
            <v>1.4358230833319399E-2</v>
          </cell>
          <cell r="AE56">
            <v>0.724415123462677</v>
          </cell>
          <cell r="AF56">
            <v>0.10897114872932399</v>
          </cell>
          <cell r="AG56">
            <v>0.16661372780799899</v>
          </cell>
          <cell r="AH56">
            <v>0.14034050703048701</v>
          </cell>
          <cell r="AI56">
            <v>9.5914237201213795E-2</v>
          </cell>
          <cell r="AJ56">
            <v>7.9547621309757205E-2</v>
          </cell>
          <cell r="AK56">
            <v>4.6172800210212202E-2</v>
          </cell>
          <cell r="AL56">
            <v>3.2073658573650403E-2</v>
          </cell>
          <cell r="AM56">
            <v>7.6897487549218602E-2</v>
          </cell>
          <cell r="AN56">
            <v>7.0699490606784807E-2</v>
          </cell>
          <cell r="AO56">
            <v>2.6273226433786101E-2</v>
          </cell>
          <cell r="AP56">
            <v>4.4426263825059001E-2</v>
          </cell>
          <cell r="AQ56">
            <v>4.9741435796022401E-2</v>
          </cell>
          <cell r="AR56">
            <v>1.6366615011598501E-2</v>
          </cell>
          <cell r="AS56">
            <v>3.3374822273482999E-2</v>
          </cell>
          <cell r="AT56">
            <v>0.275584876537323</v>
          </cell>
        </row>
        <row r="57">
          <cell r="B57">
            <v>0.62497085332870495</v>
          </cell>
          <cell r="C57">
            <v>0.375029116868973</v>
          </cell>
          <cell r="D57">
            <v>0.27011740207672102</v>
          </cell>
          <cell r="E57">
            <v>0.135713130235672</v>
          </cell>
          <cell r="F57">
            <v>0.102558247745037</v>
          </cell>
          <cell r="G57">
            <v>5.3016663090854503E-2</v>
          </cell>
          <cell r="H57">
            <v>0.17267119452924001</v>
          </cell>
          <cell r="I57">
            <v>0.45229963758028302</v>
          </cell>
          <cell r="J57">
            <v>0.239316001534462</v>
          </cell>
          <cell r="K57">
            <v>0.104911725352183</v>
          </cell>
          <cell r="L57">
            <v>0.13440428102926399</v>
          </cell>
          <cell r="M57">
            <v>8.2696467638015705E-2</v>
          </cell>
          <cell r="N57">
            <v>3.3154884083060998E-2</v>
          </cell>
          <cell r="O57">
            <v>4.9541582827493998E-2</v>
          </cell>
          <cell r="Q57">
            <v>0.520582616329193</v>
          </cell>
          <cell r="R57">
            <v>0.20396929979324299</v>
          </cell>
          <cell r="S57">
            <v>0.124756313860416</v>
          </cell>
          <cell r="T57">
            <v>3.5443473607301698E-2</v>
          </cell>
          <cell r="U57">
            <v>1.97453703731298E-2</v>
          </cell>
          <cell r="V57">
            <v>5.1642253232697301E-3</v>
          </cell>
          <cell r="W57">
            <v>0.14189143806797699</v>
          </cell>
          <cell r="X57">
            <v>0.378691199778383</v>
          </cell>
          <cell r="Y57">
            <v>0.16852582991123199</v>
          </cell>
          <cell r="Z57">
            <v>7.92129906388193E-2</v>
          </cell>
          <cell r="AA57">
            <v>8.9312840000838001E-2</v>
          </cell>
          <cell r="AB57">
            <v>3.0279248952865601E-2</v>
          </cell>
          <cell r="AC57">
            <v>1.5698103118376099E-2</v>
          </cell>
          <cell r="AD57">
            <v>1.4581145346115799E-2</v>
          </cell>
          <cell r="AE57">
            <v>0.72455191612243697</v>
          </cell>
          <cell r="AF57">
            <v>0.104388192296028</v>
          </cell>
          <cell r="AG57">
            <v>0.17105983197689101</v>
          </cell>
          <cell r="AH57">
            <v>0.14536109566688499</v>
          </cell>
          <cell r="AI57">
            <v>0.10026965290308</v>
          </cell>
          <cell r="AJ57">
            <v>8.2812875509262099E-2</v>
          </cell>
          <cell r="AK57">
            <v>4.7852437785962501E-2</v>
          </cell>
          <cell r="AL57">
            <v>3.0779756315859299E-2</v>
          </cell>
          <cell r="AM57">
            <v>7.3608437755050896E-2</v>
          </cell>
          <cell r="AN57">
            <v>7.0790179073810605E-2</v>
          </cell>
          <cell r="AO57">
            <v>2.5698734661649202E-2</v>
          </cell>
          <cell r="AP57">
            <v>4.5091440973001697E-2</v>
          </cell>
          <cell r="AQ57">
            <v>5.2417218685150098E-2</v>
          </cell>
          <cell r="AR57">
            <v>1.74567809689701E-2</v>
          </cell>
          <cell r="AS57">
            <v>3.4960437488759703E-2</v>
          </cell>
          <cell r="AT57">
            <v>0.27544802427291898</v>
          </cell>
        </row>
        <row r="58">
          <cell r="B58">
            <v>0.62356919050216697</v>
          </cell>
          <cell r="C58">
            <v>0.37643077969551098</v>
          </cell>
          <cell r="D58">
            <v>0.271408170461655</v>
          </cell>
          <cell r="E58">
            <v>0.13669554889202101</v>
          </cell>
          <cell r="F58">
            <v>0.10298698395490601</v>
          </cell>
          <cell r="G58">
            <v>5.2609089917032302E-2</v>
          </cell>
          <cell r="H58">
            <v>0.17189509308134501</v>
          </cell>
          <cell r="I58">
            <v>0.45167410073333197</v>
          </cell>
          <cell r="J58">
            <v>0.23973523080348999</v>
          </cell>
          <cell r="K58">
            <v>0.10502262216607799</v>
          </cell>
          <cell r="L58">
            <v>0.13471260713161401</v>
          </cell>
          <cell r="M58">
            <v>8.4086462855339106E-2</v>
          </cell>
          <cell r="N58">
            <v>3.3708569504812401E-2</v>
          </cell>
          <cell r="O58">
            <v>5.0377890681492697E-2</v>
          </cell>
          <cell r="Q58">
            <v>0.52077198028564498</v>
          </cell>
          <cell r="R58">
            <v>0.20652122795581801</v>
          </cell>
          <cell r="S58">
            <v>0.12685896456241599</v>
          </cell>
          <cell r="T58">
            <v>3.6410629749298103E-2</v>
          </cell>
          <cell r="U58">
            <v>2.04723719507456E-2</v>
          </cell>
          <cell r="V58">
            <v>5.8272155795472298E-3</v>
          </cell>
          <cell r="W58">
            <v>0.141684893070775</v>
          </cell>
          <cell r="X58">
            <v>0.37908711383849503</v>
          </cell>
          <cell r="Y58">
            <v>0.17011059820652</v>
          </cell>
          <cell r="Z58">
            <v>7.96622571250587E-2</v>
          </cell>
          <cell r="AA58">
            <v>9.0448340647484998E-2</v>
          </cell>
          <cell r="AB58">
            <v>3.05834151804447E-2</v>
          </cell>
          <cell r="AC58">
            <v>1.5938258674616599E-2</v>
          </cell>
          <cell r="AD58">
            <v>1.4645156969845301E-2</v>
          </cell>
          <cell r="AE58">
            <v>0.72729319334030196</v>
          </cell>
          <cell r="AF58">
            <v>0.10279718786478</v>
          </cell>
          <cell r="AG58">
            <v>0.16990955173969299</v>
          </cell>
          <cell r="AH58">
            <v>0.144549190998077</v>
          </cell>
          <cell r="AI58">
            <v>0.100284919142723</v>
          </cell>
          <cell r="AJ58">
            <v>8.2514606416225406E-2</v>
          </cell>
          <cell r="AK58">
            <v>4.6781874337625401E-2</v>
          </cell>
          <cell r="AL58">
            <v>3.0210200116950001E-2</v>
          </cell>
          <cell r="AM58">
            <v>7.2586986487680097E-2</v>
          </cell>
          <cell r="AN58">
            <v>6.9624632596969604E-2</v>
          </cell>
          <cell r="AO58">
            <v>2.5360365023661201E-2</v>
          </cell>
          <cell r="AP58">
            <v>4.4264266486158499E-2</v>
          </cell>
          <cell r="AQ58">
            <v>5.3503043949604E-2</v>
          </cell>
          <cell r="AR58">
            <v>1.7770310834461699E-2</v>
          </cell>
          <cell r="AS58">
            <v>3.5732733733882201E-2</v>
          </cell>
          <cell r="AT58">
            <v>0.27270674705505399</v>
          </cell>
        </row>
        <row r="59">
          <cell r="B59">
            <v>0.62080049514770497</v>
          </cell>
          <cell r="C59">
            <v>0.37919953465461698</v>
          </cell>
          <cell r="D59">
            <v>0.27516126632690402</v>
          </cell>
          <cell r="E59">
            <v>0.140459150075912</v>
          </cell>
          <cell r="F59">
            <v>0.106244601309299</v>
          </cell>
          <cell r="G59">
            <v>5.4205513266345498E-2</v>
          </cell>
          <cell r="H59">
            <v>0.172891627187791</v>
          </cell>
          <cell r="I59">
            <v>0.44790886317404199</v>
          </cell>
          <cell r="J59">
            <v>0.238740384578705</v>
          </cell>
          <cell r="K59">
            <v>0.10403826816100301</v>
          </cell>
          <cell r="L59">
            <v>0.134702112217603</v>
          </cell>
          <cell r="M59">
            <v>8.6253628134727506E-2</v>
          </cell>
          <cell r="N59">
            <v>3.4214542999892503E-2</v>
          </cell>
          <cell r="O59">
            <v>5.2039087790788099E-2</v>
          </cell>
          <cell r="Q59">
            <v>0.51988041400909402</v>
          </cell>
          <cell r="R59">
            <v>0.205895066261292</v>
          </cell>
          <cell r="S59">
            <v>0.126827597618103</v>
          </cell>
          <cell r="T59">
            <v>3.6680907011032098E-2</v>
          </cell>
          <cell r="U59">
            <v>2.0757529884576801E-2</v>
          </cell>
          <cell r="V59">
            <v>5.8548411383441898E-3</v>
          </cell>
          <cell r="W59">
            <v>0.14304330445201199</v>
          </cell>
          <cell r="X59">
            <v>0.37683713868334601</v>
          </cell>
          <cell r="Y59">
            <v>0.16921417415142101</v>
          </cell>
          <cell r="Z59">
            <v>7.9067472621661805E-2</v>
          </cell>
          <cell r="AA59">
            <v>9.0146695068291399E-2</v>
          </cell>
          <cell r="AB59">
            <v>3.0826063826680201E-2</v>
          </cell>
          <cell r="AC59">
            <v>1.5923375666782799E-2</v>
          </cell>
          <cell r="AD59">
            <v>1.49026888364932E-2</v>
          </cell>
          <cell r="AE59">
            <v>0.72577548027038596</v>
          </cell>
          <cell r="AF59">
            <v>0.10092004388570799</v>
          </cell>
          <cell r="AG59">
            <v>0.173304453492165</v>
          </cell>
          <cell r="AH59">
            <v>0.14833365380763999</v>
          </cell>
          <cell r="AI59">
            <v>0.1037782356143</v>
          </cell>
          <cell r="AJ59">
            <v>8.5487067699432401E-2</v>
          </cell>
          <cell r="AK59">
            <v>4.8350672116495901E-2</v>
          </cell>
          <cell r="AL59">
            <v>2.9848322649427401E-2</v>
          </cell>
          <cell r="AM59">
            <v>7.1071724310059203E-2</v>
          </cell>
          <cell r="AN59">
            <v>6.9526210427284199E-2</v>
          </cell>
          <cell r="AO59">
            <v>2.49707955907023E-2</v>
          </cell>
          <cell r="AP59">
            <v>4.4555417094532299E-2</v>
          </cell>
          <cell r="AQ59">
            <v>5.5427566170692402E-2</v>
          </cell>
          <cell r="AR59">
            <v>1.82911673387731E-2</v>
          </cell>
          <cell r="AS59">
            <v>3.7136398991053997E-2</v>
          </cell>
          <cell r="AT59">
            <v>0.27422448992729198</v>
          </cell>
        </row>
        <row r="60">
          <cell r="B60">
            <v>0.62078255414962802</v>
          </cell>
          <cell r="C60">
            <v>0.37921741604804998</v>
          </cell>
          <cell r="D60">
            <v>0.27609747648239102</v>
          </cell>
          <cell r="E60">
            <v>0.141192242503166</v>
          </cell>
          <cell r="F60">
            <v>0.10665562748908999</v>
          </cell>
          <cell r="G60">
            <v>5.4784514757091299E-2</v>
          </cell>
          <cell r="H60">
            <v>0.17740272628031001</v>
          </cell>
          <cell r="I60">
            <v>0.44337985326000601</v>
          </cell>
          <cell r="J60">
            <v>0.23802517354488401</v>
          </cell>
          <cell r="K60">
            <v>0.103119945785039</v>
          </cell>
          <cell r="L60">
            <v>0.13490523315122999</v>
          </cell>
          <cell r="M60">
            <v>8.6407721042633098E-2</v>
          </cell>
          <cell r="N60">
            <v>3.4536608347527503E-2</v>
          </cell>
          <cell r="O60">
            <v>5.1871110924212697E-2</v>
          </cell>
          <cell r="Q60">
            <v>0.52285665273666404</v>
          </cell>
          <cell r="R60">
            <v>0.208196505904198</v>
          </cell>
          <cell r="S60">
            <v>0.12909601628780401</v>
          </cell>
          <cell r="T60">
            <v>3.8134399801492698E-2</v>
          </cell>
          <cell r="U60">
            <v>2.1876769140362701E-2</v>
          </cell>
          <cell r="V60">
            <v>6.3494920133506504E-3</v>
          </cell>
          <cell r="W60">
            <v>0.147889250436396</v>
          </cell>
          <cell r="X60">
            <v>0.37496737445492001</v>
          </cell>
          <cell r="Y60">
            <v>0.170062094926834</v>
          </cell>
          <cell r="Z60">
            <v>7.91004888954083E-2</v>
          </cell>
          <cell r="AA60">
            <v>9.0961611546925406E-2</v>
          </cell>
          <cell r="AB60">
            <v>3.1784906983375501E-2</v>
          </cell>
          <cell r="AC60">
            <v>1.6257631335771901E-2</v>
          </cell>
          <cell r="AD60">
            <v>1.55272764963056E-2</v>
          </cell>
          <cell r="AE60">
            <v>0.73105317354202304</v>
          </cell>
          <cell r="AF60">
            <v>9.7925953567028004E-2</v>
          </cell>
          <cell r="AG60">
            <v>0.17102091014385201</v>
          </cell>
          <cell r="AH60">
            <v>0.14700146019458801</v>
          </cell>
          <cell r="AI60">
            <v>0.103057838976383</v>
          </cell>
          <cell r="AJ60">
            <v>8.4778860211372403E-2</v>
          </cell>
          <cell r="AK60">
            <v>4.8435022772277798E-2</v>
          </cell>
          <cell r="AL60">
            <v>2.9513475882672498E-2</v>
          </cell>
          <cell r="AM60">
            <v>6.8412479238465093E-2</v>
          </cell>
          <cell r="AN60">
            <v>6.7963078618049594E-2</v>
          </cell>
          <cell r="AO60">
            <v>2.4019456898281E-2</v>
          </cell>
          <cell r="AP60">
            <v>4.3943621692759401E-2</v>
          </cell>
          <cell r="AQ60">
            <v>5.4622810333967202E-2</v>
          </cell>
          <cell r="AR60">
            <v>1.8278976983920701E-2</v>
          </cell>
          <cell r="AS60">
            <v>3.6343834461373403E-2</v>
          </cell>
          <cell r="AT60">
            <v>0.26894685626030002</v>
          </cell>
        </row>
        <row r="61">
          <cell r="B61">
            <v>0.63146471977233898</v>
          </cell>
          <cell r="C61">
            <v>0.36853525042533902</v>
          </cell>
          <cell r="D61">
            <v>0.26652374863624601</v>
          </cell>
          <cell r="E61">
            <v>0.13388256728649101</v>
          </cell>
          <cell r="F61">
            <v>0.10033053159713699</v>
          </cell>
          <cell r="G61">
            <v>5.0779623864199201E-2</v>
          </cell>
          <cell r="H61">
            <v>0.18554169411848401</v>
          </cell>
          <cell r="I61">
            <v>0.445923008320672</v>
          </cell>
          <cell r="J61">
            <v>0.23465268313884699</v>
          </cell>
          <cell r="K61">
            <v>0.102011492908579</v>
          </cell>
          <cell r="L61">
            <v>0.13264119394093599</v>
          </cell>
          <cell r="M61">
            <v>8.3102948963642106E-2</v>
          </cell>
          <cell r="N61">
            <v>3.3552038208302902E-2</v>
          </cell>
          <cell r="O61">
            <v>4.9550907775382298E-2</v>
          </cell>
          <cell r="Q61">
            <v>0.53455257415771495</v>
          </cell>
          <cell r="R61">
            <v>0.20998021960258501</v>
          </cell>
          <cell r="S61">
            <v>0.13068000972270999</v>
          </cell>
          <cell r="T61">
            <v>3.9159011095762301E-2</v>
          </cell>
          <cell r="U61">
            <v>2.2905290126800499E-2</v>
          </cell>
          <cell r="V61">
            <v>6.6793761600586901E-3</v>
          </cell>
          <cell r="W61">
            <v>0.15585810554219401</v>
          </cell>
          <cell r="X61">
            <v>0.37869445962793102</v>
          </cell>
          <cell r="Y61">
            <v>0.17082120478153201</v>
          </cell>
          <cell r="Z61">
            <v>7.9300204650877601E-2</v>
          </cell>
          <cell r="AA61">
            <v>9.1520997743948396E-2</v>
          </cell>
          <cell r="AB61">
            <v>3.2479636371135698E-2</v>
          </cell>
          <cell r="AC61">
            <v>1.62537215424381E-2</v>
          </cell>
          <cell r="AD61">
            <v>1.6225914389345099E-2</v>
          </cell>
          <cell r="AE61">
            <v>0.74453282356262196</v>
          </cell>
          <cell r="AF61">
            <v>9.6912138164043399E-2</v>
          </cell>
          <cell r="AG61">
            <v>0.15855504572391499</v>
          </cell>
          <cell r="AH61">
            <v>0.13584375381469699</v>
          </cell>
          <cell r="AI61">
            <v>9.4723559916019398E-2</v>
          </cell>
          <cell r="AJ61">
            <v>7.74252414703369E-2</v>
          </cell>
          <cell r="AK61">
            <v>4.41002477067114E-2</v>
          </cell>
          <cell r="AL61">
            <v>2.9683588094221398E-2</v>
          </cell>
          <cell r="AM61">
            <v>6.7228548437992502E-2</v>
          </cell>
          <cell r="AN61">
            <v>6.3831485807895702E-2</v>
          </cell>
          <cell r="AO61">
            <v>2.2711288203857701E-2</v>
          </cell>
          <cell r="AP61">
            <v>4.1120196259917002E-2</v>
          </cell>
          <cell r="AQ61">
            <v>5.0623308867216103E-2</v>
          </cell>
          <cell r="AR61">
            <v>1.7298316658221902E-2</v>
          </cell>
          <cell r="AS61">
            <v>3.3324993402594601E-2</v>
          </cell>
          <cell r="AT61">
            <v>0.25546717643737799</v>
          </cell>
        </row>
        <row r="62">
          <cell r="B62">
            <v>0.62753641605377197</v>
          </cell>
          <cell r="C62">
            <v>0.37246358394622803</v>
          </cell>
          <cell r="D62">
            <v>0.27057147026062001</v>
          </cell>
          <cell r="E62">
            <v>0.13798463344574</v>
          </cell>
          <cell r="F62">
            <v>0.103925131261349</v>
          </cell>
          <cell r="G62">
            <v>5.2987017814692401E-2</v>
          </cell>
          <cell r="H62">
            <v>0.182757312655557</v>
          </cell>
          <cell r="I62">
            <v>0.44477912796685098</v>
          </cell>
          <cell r="J62">
            <v>0.234478935599327</v>
          </cell>
          <cell r="K62">
            <v>0.101892103859507</v>
          </cell>
          <cell r="L62">
            <v>0.13258683516540601</v>
          </cell>
          <cell r="M62">
            <v>8.4997616708278698E-2</v>
          </cell>
          <cell r="N62">
            <v>3.4059505831057102E-2</v>
          </cell>
          <cell r="O62">
            <v>5.0938110294323602E-2</v>
          </cell>
          <cell r="Q62">
            <v>0.53070640563964799</v>
          </cell>
          <cell r="R62">
            <v>0.20879618823528301</v>
          </cell>
          <cell r="S62">
            <v>0.12963496148586301</v>
          </cell>
          <cell r="T62">
            <v>3.82953025400639E-2</v>
          </cell>
          <cell r="U62">
            <v>2.2053144872188599E-2</v>
          </cell>
          <cell r="V62">
            <v>6.2371380908236998E-3</v>
          </cell>
          <cell r="W62">
            <v>0.15314322844250899</v>
          </cell>
          <cell r="X62">
            <v>0.37756315415559699</v>
          </cell>
          <cell r="Y62">
            <v>0.17050088942050901</v>
          </cell>
          <cell r="Z62">
            <v>7.9161230815930905E-2</v>
          </cell>
          <cell r="AA62">
            <v>9.1339654828249406E-2</v>
          </cell>
          <cell r="AB62">
            <v>3.20581644773483E-2</v>
          </cell>
          <cell r="AC62">
            <v>1.62421567548625E-2</v>
          </cell>
          <cell r="AD62">
            <v>1.58160063762257E-2</v>
          </cell>
          <cell r="AE62">
            <v>0.73950260877609297</v>
          </cell>
          <cell r="AF62">
            <v>9.6830055117607103E-2</v>
          </cell>
          <cell r="AG62">
            <v>0.16366738080978399</v>
          </cell>
          <cell r="AH62">
            <v>0.140936508774757</v>
          </cell>
          <cell r="AI62">
            <v>9.96893346309662E-2</v>
          </cell>
          <cell r="AJ62">
            <v>8.1871986389160198E-2</v>
          </cell>
          <cell r="AK62">
            <v>4.6749879722230298E-2</v>
          </cell>
          <cell r="AL62">
            <v>2.9614083809307901E-2</v>
          </cell>
          <cell r="AM62">
            <v>6.7215973261039993E-2</v>
          </cell>
          <cell r="AN62">
            <v>6.3978053629398304E-2</v>
          </cell>
          <cell r="AO62">
            <v>2.27308730391555E-2</v>
          </cell>
          <cell r="AP62">
            <v>4.1247180342314699E-2</v>
          </cell>
          <cell r="AQ62">
            <v>5.2939452230930301E-2</v>
          </cell>
          <cell r="AR62">
            <v>1.7817349050998001E-2</v>
          </cell>
          <cell r="AS62">
            <v>3.5122103899642598E-2</v>
          </cell>
          <cell r="AT62">
            <v>0.26049745082855202</v>
          </cell>
        </row>
        <row r="63">
          <cell r="B63">
            <v>0.62533974647521995</v>
          </cell>
          <cell r="C63">
            <v>0.374660223722458</v>
          </cell>
          <cell r="D63">
            <v>0.27366393804550199</v>
          </cell>
          <cell r="E63">
            <v>0.141582801938057</v>
          </cell>
          <cell r="F63">
            <v>0.107135139405727</v>
          </cell>
          <cell r="G63">
            <v>5.4847895349570297E-2</v>
          </cell>
          <cell r="H63">
            <v>0.18397691336703001</v>
          </cell>
          <cell r="I63">
            <v>0.44136285659829599</v>
          </cell>
          <cell r="J63">
            <v>0.233077421784401</v>
          </cell>
          <cell r="K63">
            <v>0.100996274600116</v>
          </cell>
          <cell r="L63">
            <v>0.13208114119634501</v>
          </cell>
          <cell r="M63">
            <v>8.67348983883858E-2</v>
          </cell>
          <cell r="N63">
            <v>3.4447656212505902E-2</v>
          </cell>
          <cell r="O63">
            <v>5.22872407274204E-2</v>
          </cell>
          <cell r="Q63">
            <v>0.52955883741378795</v>
          </cell>
          <cell r="R63">
            <v>0.20791870355606101</v>
          </cell>
          <cell r="S63">
            <v>0.12932163476944</v>
          </cell>
          <cell r="T63">
            <v>3.8364592939615298E-2</v>
          </cell>
          <cell r="U63">
            <v>2.2106917575001699E-2</v>
          </cell>
          <cell r="V63">
            <v>6.3890922229971597E-3</v>
          </cell>
          <cell r="W63">
            <v>0.15439434358826801</v>
          </cell>
          <cell r="X63">
            <v>0.37516446554216698</v>
          </cell>
          <cell r="Y63">
            <v>0.16955411434173601</v>
          </cell>
          <cell r="Z63">
            <v>7.8597075763988403E-2</v>
          </cell>
          <cell r="AA63">
            <v>9.0957044235227699E-2</v>
          </cell>
          <cell r="AB63">
            <v>3.1975500285625499E-2</v>
          </cell>
          <cell r="AC63">
            <v>1.6257674323699602E-2</v>
          </cell>
          <cell r="AD63">
            <v>1.5717826181659601E-2</v>
          </cell>
          <cell r="AE63">
            <v>0.73747754096984897</v>
          </cell>
          <cell r="AF63">
            <v>9.5780961215496105E-2</v>
          </cell>
          <cell r="AG63">
            <v>0.16674149036407501</v>
          </cell>
          <cell r="AH63">
            <v>0.14434228837490101</v>
          </cell>
          <cell r="AI63">
            <v>0.103218197822571</v>
          </cell>
          <cell r="AJ63">
            <v>8.5028216242790194E-2</v>
          </cell>
          <cell r="AK63">
            <v>4.84588031438637E-2</v>
          </cell>
          <cell r="AL63">
            <v>2.9582570122861099E-2</v>
          </cell>
          <cell r="AM63">
            <v>6.6198391217947197E-2</v>
          </cell>
          <cell r="AN63">
            <v>6.3523292541503906E-2</v>
          </cell>
          <cell r="AO63">
            <v>2.23991988542038E-2</v>
          </cell>
          <cell r="AP63">
            <v>4.11240968625824E-2</v>
          </cell>
          <cell r="AQ63">
            <v>5.4759398102760301E-2</v>
          </cell>
          <cell r="AR63">
            <v>1.81899818940153E-2</v>
          </cell>
          <cell r="AS63">
            <v>3.6569414533378003E-2</v>
          </cell>
          <cell r="AT63">
            <v>0.26252245903015098</v>
          </cell>
        </row>
        <row r="64">
          <cell r="B64">
            <v>0.62682205438613903</v>
          </cell>
          <cell r="C64">
            <v>0.37317797541618303</v>
          </cell>
          <cell r="D64">
            <v>0.27213412523269698</v>
          </cell>
          <cell r="E64">
            <v>0.13851885497569999</v>
          </cell>
          <cell r="F64">
            <v>0.103782378137112</v>
          </cell>
          <cell r="G64">
            <v>5.1780763843012903E-2</v>
          </cell>
          <cell r="H64">
            <v>0.18542933207391599</v>
          </cell>
          <cell r="I64">
            <v>0.44139274816878998</v>
          </cell>
          <cell r="J64">
            <v>0.23465910553932201</v>
          </cell>
          <cell r="K64">
            <v>0.101043838719866</v>
          </cell>
          <cell r="L64">
            <v>0.13361526769747301</v>
          </cell>
          <cell r="M64">
            <v>8.6738087236881298E-2</v>
          </cell>
          <cell r="N64">
            <v>3.4736471145770699E-2</v>
          </cell>
          <cell r="O64">
            <v>5.2001616507708903E-2</v>
          </cell>
          <cell r="Q64">
            <v>0.53134548664092995</v>
          </cell>
          <cell r="R64">
            <v>0.205797374248505</v>
          </cell>
          <cell r="S64">
            <v>0.128119632601738</v>
          </cell>
          <cell r="T64">
            <v>3.8921371102333097E-2</v>
          </cell>
          <cell r="U64">
            <v>2.3012870922684701E-2</v>
          </cell>
          <cell r="V64">
            <v>6.7470816420588803E-3</v>
          </cell>
          <cell r="W64">
            <v>0.156029335552447</v>
          </cell>
          <cell r="X64">
            <v>0.37531613608688802</v>
          </cell>
          <cell r="Y64">
            <v>0.16687600314617199</v>
          </cell>
          <cell r="Z64">
            <v>7.7677742312555295E-2</v>
          </cell>
          <cell r="AA64">
            <v>8.9198257377507695E-2</v>
          </cell>
          <cell r="AB64">
            <v>3.2174285501241698E-2</v>
          </cell>
          <cell r="AC64">
            <v>1.5908498419127001E-2</v>
          </cell>
          <cell r="AD64">
            <v>1.6265788422312501E-2</v>
          </cell>
          <cell r="AE64">
            <v>0.73714286088943504</v>
          </cell>
          <cell r="AF64">
            <v>9.5476604998111697E-2</v>
          </cell>
          <cell r="AG64">
            <v>0.167380586266518</v>
          </cell>
          <cell r="AH64">
            <v>0.144014492630959</v>
          </cell>
          <cell r="AI64">
            <v>9.9597483873367296E-2</v>
          </cell>
          <cell r="AJ64">
            <v>8.0769509077072102E-2</v>
          </cell>
          <cell r="AK64">
            <v>4.5033682213687698E-2</v>
          </cell>
          <cell r="AL64">
            <v>2.9399996112427398E-2</v>
          </cell>
          <cell r="AM64">
            <v>6.6076612188596798E-2</v>
          </cell>
          <cell r="AN64">
            <v>6.7783109843730899E-2</v>
          </cell>
          <cell r="AO64">
            <v>2.3366096397056901E-2</v>
          </cell>
          <cell r="AP64">
            <v>4.4417010351505401E-2</v>
          </cell>
          <cell r="AQ64">
            <v>5.45638017356396E-2</v>
          </cell>
          <cell r="AR64">
            <v>1.8827972734461299E-2</v>
          </cell>
          <cell r="AS64">
            <v>3.5735828072350803E-2</v>
          </cell>
          <cell r="AT64">
            <v>0.26285719871521002</v>
          </cell>
        </row>
        <row r="65">
          <cell r="B65">
            <v>0.62654995918273904</v>
          </cell>
          <cell r="C65">
            <v>0.37345004081726102</v>
          </cell>
          <cell r="D65">
            <v>0.271322101354599</v>
          </cell>
          <cell r="E65">
            <v>0.13608039915561701</v>
          </cell>
          <cell r="F65">
            <v>0.101193502545357</v>
          </cell>
          <cell r="G65">
            <v>5.0305431956320298E-2</v>
          </cell>
          <cell r="H65">
            <v>0.18486417462381</v>
          </cell>
          <cell r="I65">
            <v>0.44168575500339502</v>
          </cell>
          <cell r="J65">
            <v>0.23736962676048301</v>
          </cell>
          <cell r="K65">
            <v>0.10212794181636101</v>
          </cell>
          <cell r="L65">
            <v>0.13524168920650501</v>
          </cell>
          <cell r="M65">
            <v>8.5774973034858704E-2</v>
          </cell>
          <cell r="N65">
            <v>3.4886903580238098E-2</v>
          </cell>
          <cell r="O65">
            <v>5.08880690444974E-2</v>
          </cell>
          <cell r="Q65">
            <v>0.53005045652389504</v>
          </cell>
          <cell r="R65">
            <v>0.20495314896106701</v>
          </cell>
          <cell r="S65">
            <v>0.12771509587764701</v>
          </cell>
          <cell r="T65">
            <v>3.9499968290329E-2</v>
          </cell>
          <cell r="U65">
            <v>2.3813819512724901E-2</v>
          </cell>
          <cell r="V65">
            <v>7.6324202002310401E-3</v>
          </cell>
          <cell r="W65">
            <v>0.155807979654841</v>
          </cell>
          <cell r="X65">
            <v>0.37424246217687401</v>
          </cell>
          <cell r="Y65">
            <v>0.165453195571899</v>
          </cell>
          <cell r="Z65">
            <v>7.7238059544451995E-2</v>
          </cell>
          <cell r="AA65">
            <v>8.8215129899228598E-2</v>
          </cell>
          <cell r="AB65">
            <v>3.1867548823356601E-2</v>
          </cell>
          <cell r="AC65">
            <v>1.5686148430341201E-2</v>
          </cell>
          <cell r="AD65">
            <v>1.61813990597377E-2</v>
          </cell>
          <cell r="AE65">
            <v>0.73500359058380105</v>
          </cell>
          <cell r="AF65">
            <v>9.64994877576828E-2</v>
          </cell>
          <cell r="AG65">
            <v>0.16849687695503199</v>
          </cell>
          <cell r="AH65">
            <v>0.14360699057578999</v>
          </cell>
          <cell r="AI65">
            <v>9.6580438315868405E-2</v>
          </cell>
          <cell r="AJ65">
            <v>7.7379681169986697E-2</v>
          </cell>
          <cell r="AK65">
            <v>4.2673011768396801E-2</v>
          </cell>
          <cell r="AL65">
            <v>2.9056194840165701E-2</v>
          </cell>
          <cell r="AM65">
            <v>6.7443292869935903E-2</v>
          </cell>
          <cell r="AN65">
            <v>7.1916438639163999E-2</v>
          </cell>
          <cell r="AO65">
            <v>2.4889882274791001E-2</v>
          </cell>
          <cell r="AP65">
            <v>4.7026559369265898E-2</v>
          </cell>
          <cell r="AQ65">
            <v>5.3907424211502103E-2</v>
          </cell>
          <cell r="AR65">
            <v>1.92007551548646E-2</v>
          </cell>
          <cell r="AS65">
            <v>3.4706669995549E-2</v>
          </cell>
          <cell r="AT65">
            <v>0.26499634981155401</v>
          </cell>
        </row>
        <row r="66">
          <cell r="B66">
            <v>0.62147754430770896</v>
          </cell>
          <cell r="C66">
            <v>0.37852245569229098</v>
          </cell>
          <cell r="D66">
            <v>0.27660652995109603</v>
          </cell>
          <cell r="E66">
            <v>0.13995449244975999</v>
          </cell>
          <cell r="F66">
            <v>0.104341737926006</v>
          </cell>
          <cell r="G66">
            <v>5.1490889925424999E-2</v>
          </cell>
          <cell r="H66">
            <v>0.18470555745592401</v>
          </cell>
          <cell r="I66">
            <v>0.43677199021843699</v>
          </cell>
          <cell r="J66">
            <v>0.23856794834136999</v>
          </cell>
          <cell r="K66">
            <v>0.101915923144189</v>
          </cell>
          <cell r="L66">
            <v>0.13665202879161101</v>
          </cell>
          <cell r="M66">
            <v>8.8463604450225802E-2</v>
          </cell>
          <cell r="N66">
            <v>3.5612758562675803E-2</v>
          </cell>
          <cell r="O66">
            <v>5.28508459435999E-2</v>
          </cell>
          <cell r="Q66">
            <v>0.52610778808593806</v>
          </cell>
          <cell r="R66">
            <v>0.20253351330757099</v>
          </cell>
          <cell r="S66">
            <v>0.126228913664818</v>
          </cell>
          <cell r="T66">
            <v>3.9485089480876902E-2</v>
          </cell>
          <cell r="U66">
            <v>2.3988952860236199E-2</v>
          </cell>
          <cell r="V66">
            <v>7.9703278300229108E-3</v>
          </cell>
          <cell r="W66">
            <v>0.156054741812825</v>
          </cell>
          <cell r="X66">
            <v>0.37005303071708101</v>
          </cell>
          <cell r="Y66">
            <v>0.163048431277275</v>
          </cell>
          <cell r="Z66">
            <v>7.6304604829480399E-2</v>
          </cell>
          <cell r="AA66">
            <v>8.6743827919783398E-2</v>
          </cell>
          <cell r="AB66">
            <v>3.1514763832092299E-2</v>
          </cell>
          <cell r="AC66">
            <v>1.5496138439387699E-2</v>
          </cell>
          <cell r="AD66">
            <v>1.6018624784775799E-2</v>
          </cell>
          <cell r="AE66">
            <v>0.72864127159118697</v>
          </cell>
          <cell r="AF66">
            <v>9.5369771122932406E-2</v>
          </cell>
          <cell r="AG66">
            <v>0.17598891258239699</v>
          </cell>
          <cell r="AH66">
            <v>0.15037760138511699</v>
          </cell>
          <cell r="AI66">
            <v>0.100469402968884</v>
          </cell>
          <cell r="AJ66">
            <v>8.0352783203125E-2</v>
          </cell>
          <cell r="AK66">
            <v>4.3520562097845002E-2</v>
          </cell>
          <cell r="AL66">
            <v>2.8650815141723501E-2</v>
          </cell>
          <cell r="AM66">
            <v>6.6718959242853995E-2</v>
          </cell>
          <cell r="AN66">
            <v>7.5519517064094502E-2</v>
          </cell>
          <cell r="AO66">
            <v>2.5611318370578302E-2</v>
          </cell>
          <cell r="AP66">
            <v>4.9908200945985803E-2</v>
          </cell>
          <cell r="AQ66">
            <v>5.6948840618133503E-2</v>
          </cell>
          <cell r="AR66">
            <v>2.0116620151395599E-2</v>
          </cell>
          <cell r="AS66">
            <v>3.6832221161005999E-2</v>
          </cell>
          <cell r="AT66">
            <v>0.27135866880416898</v>
          </cell>
        </row>
        <row r="67">
          <cell r="B67">
            <v>0.62765008211135898</v>
          </cell>
          <cell r="C67">
            <v>0.37234991788864102</v>
          </cell>
          <cell r="D67">
            <v>0.2702317237854</v>
          </cell>
          <cell r="E67">
            <v>0.135119378566742</v>
          </cell>
          <cell r="F67">
            <v>0.100488811731339</v>
          </cell>
          <cell r="G67">
            <v>5.0866540835167499E-2</v>
          </cell>
          <cell r="H67">
            <v>0.18709287992927401</v>
          </cell>
          <cell r="I67">
            <v>0.44055721411698201</v>
          </cell>
          <cell r="J67">
            <v>0.237230524420738</v>
          </cell>
          <cell r="K67">
            <v>0.10211818773695</v>
          </cell>
          <cell r="L67">
            <v>0.13511233089126701</v>
          </cell>
          <cell r="M67">
            <v>8.4252834320068401E-2</v>
          </cell>
          <cell r="N67">
            <v>3.4630564634432898E-2</v>
          </cell>
          <cell r="O67">
            <v>4.96222687332541E-2</v>
          </cell>
          <cell r="Q67">
            <v>0.53017657995223999</v>
          </cell>
          <cell r="R67">
            <v>0.20394782721996299</v>
          </cell>
          <cell r="S67">
            <v>0.127336069941521</v>
          </cell>
          <cell r="T67">
            <v>4.05648685991764E-2</v>
          </cell>
          <cell r="U67">
            <v>2.4408262223005298E-2</v>
          </cell>
          <cell r="V67">
            <v>7.9792514267356101E-3</v>
          </cell>
          <cell r="W67">
            <v>0.15836936386221301</v>
          </cell>
          <cell r="X67">
            <v>0.37180722121938098</v>
          </cell>
          <cell r="Y67">
            <v>0.16338294744491599</v>
          </cell>
          <cell r="Z67">
            <v>7.6611752244072504E-2</v>
          </cell>
          <cell r="AA67">
            <v>8.6771197323825294E-2</v>
          </cell>
          <cell r="AB67">
            <v>3.2585617154836703E-2</v>
          </cell>
          <cell r="AC67">
            <v>1.61566065007453E-2</v>
          </cell>
          <cell r="AD67">
            <v>1.64290107115392E-2</v>
          </cell>
          <cell r="AE67">
            <v>0.73412442207336404</v>
          </cell>
          <cell r="AF67">
            <v>9.7473509609699194E-2</v>
          </cell>
          <cell r="AG67">
            <v>0.16840207576751701</v>
          </cell>
          <cell r="AH67">
            <v>0.14289563894271901</v>
          </cell>
          <cell r="AI67">
            <v>9.4554506242275196E-2</v>
          </cell>
          <cell r="AJ67">
            <v>7.6080545783042894E-2</v>
          </cell>
          <cell r="AK67">
            <v>4.2887289435791801E-2</v>
          </cell>
          <cell r="AL67">
            <v>2.8723515842732601E-2</v>
          </cell>
          <cell r="AM67">
            <v>6.8749992941498195E-2</v>
          </cell>
          <cell r="AN67">
            <v>7.3847569525241893E-2</v>
          </cell>
          <cell r="AO67">
            <v>2.55064354963861E-2</v>
          </cell>
          <cell r="AP67">
            <v>4.8341133575231197E-2</v>
          </cell>
          <cell r="AQ67">
            <v>5.1667217165231698E-2</v>
          </cell>
          <cell r="AR67">
            <v>1.84739581623652E-2</v>
          </cell>
          <cell r="AS67">
            <v>3.3193257982917897E-2</v>
          </cell>
          <cell r="AT67">
            <v>0.26587557792663602</v>
          </cell>
        </row>
        <row r="68">
          <cell r="B68">
            <v>0.64611601829528797</v>
          </cell>
          <cell r="C68">
            <v>0.35388395190239003</v>
          </cell>
          <cell r="D68">
            <v>0.25095486640930198</v>
          </cell>
          <cell r="E68">
            <v>0.118310131132603</v>
          </cell>
          <cell r="F68">
            <v>8.6023330688476604E-2</v>
          </cell>
          <cell r="G68">
            <v>4.1320891005779299E-2</v>
          </cell>
          <cell r="H68">
            <v>0.19137274888846301</v>
          </cell>
          <cell r="I68">
            <v>0.45474328007452203</v>
          </cell>
          <cell r="J68">
            <v>0.23557382822036699</v>
          </cell>
          <cell r="K68">
            <v>0.102929086484997</v>
          </cell>
          <cell r="L68">
            <v>0.13264473490481399</v>
          </cell>
          <cell r="M68">
            <v>7.6989240944385501E-2</v>
          </cell>
          <cell r="N68">
            <v>3.2286800578189397E-2</v>
          </cell>
          <cell r="O68">
            <v>4.4702439705785899E-2</v>
          </cell>
          <cell r="Q68">
            <v>0.54794013500213601</v>
          </cell>
          <cell r="R68">
            <v>0.209235459566116</v>
          </cell>
          <cell r="S68">
            <v>0.13014619052410101</v>
          </cell>
          <cell r="T68">
            <v>4.0285371243953698E-2</v>
          </cell>
          <cell r="U68">
            <v>2.4210745468735698E-2</v>
          </cell>
          <cell r="V68">
            <v>7.7121359114835902E-3</v>
          </cell>
          <cell r="W68">
            <v>0.16222861774057101</v>
          </cell>
          <cell r="X68">
            <v>0.38571152498877298</v>
          </cell>
          <cell r="Y68">
            <v>0.168950080871582</v>
          </cell>
          <cell r="Z68">
            <v>7.9089266112126105E-2</v>
          </cell>
          <cell r="AA68">
            <v>8.9860820497179306E-2</v>
          </cell>
          <cell r="AB68">
            <v>3.2573234289884602E-2</v>
          </cell>
          <cell r="AC68">
            <v>1.6074624679781099E-2</v>
          </cell>
          <cell r="AD68">
            <v>1.6498609950720399E-2</v>
          </cell>
          <cell r="AE68">
            <v>0.75717556476592995</v>
          </cell>
          <cell r="AF68">
            <v>9.8175883293151897E-2</v>
          </cell>
          <cell r="AG68">
            <v>0.144648492336273</v>
          </cell>
          <cell r="AH68">
            <v>0.120808675885201</v>
          </cell>
          <cell r="AI68">
            <v>7.8024759888649001E-2</v>
          </cell>
          <cell r="AJ68">
            <v>6.1812583357095698E-2</v>
          </cell>
          <cell r="AK68">
            <v>3.3608755032364102E-2</v>
          </cell>
          <cell r="AL68">
            <v>2.91441315103728E-2</v>
          </cell>
          <cell r="AM68">
            <v>6.9031754838632595E-2</v>
          </cell>
          <cell r="AN68">
            <v>6.6623732447624207E-2</v>
          </cell>
          <cell r="AO68">
            <v>2.3839820350198101E-2</v>
          </cell>
          <cell r="AP68">
            <v>4.2783914384168002E-2</v>
          </cell>
          <cell r="AQ68">
            <v>4.4416006654501003E-2</v>
          </cell>
          <cell r="AR68">
            <v>1.62121759001378E-2</v>
          </cell>
          <cell r="AS68">
            <v>2.8203829812810301E-2</v>
          </cell>
          <cell r="AT68">
            <v>0.24282437562942499</v>
          </cell>
        </row>
        <row r="69">
          <cell r="B69">
            <v>0.64010518789291404</v>
          </cell>
          <cell r="C69">
            <v>0.35989481210708602</v>
          </cell>
          <cell r="D69">
            <v>0.25785475969314597</v>
          </cell>
          <cell r="E69">
            <v>0.12657468020915999</v>
          </cell>
          <cell r="F69">
            <v>9.4023168087005601E-2</v>
          </cell>
          <cell r="G69">
            <v>4.8084272828508398E-2</v>
          </cell>
          <cell r="H69">
            <v>0.18995817472844101</v>
          </cell>
          <cell r="I69">
            <v>0.450147009035062</v>
          </cell>
          <cell r="J69">
            <v>0.233320116996765</v>
          </cell>
          <cell r="K69">
            <v>0.10204004331543</v>
          </cell>
          <cell r="L69">
            <v>0.131280073347355</v>
          </cell>
          <cell r="M69">
            <v>7.8490406274795504E-2</v>
          </cell>
          <cell r="N69">
            <v>3.2551510990311297E-2</v>
          </cell>
          <cell r="O69">
            <v>4.5938897614918199E-2</v>
          </cell>
          <cell r="Q69">
            <v>0.54324567317962602</v>
          </cell>
          <cell r="R69">
            <v>0.20814277231693301</v>
          </cell>
          <cell r="S69">
            <v>0.12986776232719399</v>
          </cell>
          <cell r="T69">
            <v>4.1031807661056498E-2</v>
          </cell>
          <cell r="U69">
            <v>2.4947706609964398E-2</v>
          </cell>
          <cell r="V69">
            <v>8.0856538623445308E-3</v>
          </cell>
          <cell r="W69">
            <v>0.16154170181968799</v>
          </cell>
          <cell r="X69">
            <v>0.38170394156425702</v>
          </cell>
          <cell r="Y69">
            <v>0.16711096465587599</v>
          </cell>
          <cell r="Z69">
            <v>7.8275011446925599E-2</v>
          </cell>
          <cell r="AA69">
            <v>8.8835953604731094E-2</v>
          </cell>
          <cell r="AB69">
            <v>3.2946154475212097E-2</v>
          </cell>
          <cell r="AC69">
            <v>1.6084099713363501E-2</v>
          </cell>
          <cell r="AD69">
            <v>1.68620531794485E-2</v>
          </cell>
          <cell r="AE69">
            <v>0.75138843059539795</v>
          </cell>
          <cell r="AF69">
            <v>9.6859537065029103E-2</v>
          </cell>
          <cell r="AG69">
            <v>0.151752024888992</v>
          </cell>
          <cell r="AH69">
            <v>0.12798699736595201</v>
          </cell>
          <cell r="AI69">
            <v>8.5542879998683902E-2</v>
          </cell>
          <cell r="AJ69">
            <v>6.9075465202331501E-2</v>
          </cell>
          <cell r="AK69">
            <v>3.9998619060834302E-2</v>
          </cell>
          <cell r="AL69">
            <v>2.8416472964509099E-2</v>
          </cell>
          <cell r="AM69">
            <v>6.8443067255029993E-2</v>
          </cell>
          <cell r="AN69">
            <v>6.6209152340889005E-2</v>
          </cell>
          <cell r="AO69">
            <v>2.3765031880791598E-2</v>
          </cell>
          <cell r="AP69">
            <v>4.2444119764291702E-2</v>
          </cell>
          <cell r="AQ69">
            <v>4.5544255524873699E-2</v>
          </cell>
          <cell r="AR69">
            <v>1.6467411266721001E-2</v>
          </cell>
          <cell r="AS69">
            <v>2.9076844435957101E-2</v>
          </cell>
          <cell r="AT69">
            <v>0.248611569404602</v>
          </cell>
        </row>
        <row r="70">
          <cell r="B70">
            <v>0.64130043983459495</v>
          </cell>
          <cell r="C70">
            <v>0.358699530363083</v>
          </cell>
          <cell r="D70">
            <v>0.257333964109421</v>
          </cell>
          <cell r="E70">
            <v>0.12615662813186601</v>
          </cell>
          <cell r="F70">
            <v>9.3538194894790594E-2</v>
          </cell>
          <cell r="G70">
            <v>4.6968166130115799E-2</v>
          </cell>
          <cell r="H70">
            <v>0.19337578086176599</v>
          </cell>
          <cell r="I70">
            <v>0.44792468798623702</v>
          </cell>
          <cell r="J70">
            <v>0.23254290223121599</v>
          </cell>
          <cell r="K70">
            <v>0.101365557323617</v>
          </cell>
          <cell r="L70">
            <v>0.13117734741918999</v>
          </cell>
          <cell r="M70">
            <v>7.9188458621501895E-2</v>
          </cell>
          <cell r="N70">
            <v>3.2618428760177801E-2</v>
          </cell>
          <cell r="O70">
            <v>4.6570031061498901E-2</v>
          </cell>
          <cell r="Q70">
            <v>0.54513806104660001</v>
          </cell>
          <cell r="R70">
            <v>0.209068238735199</v>
          </cell>
          <cell r="S70">
            <v>0.130810230970383</v>
          </cell>
          <cell r="T70">
            <v>4.1248716413974797E-2</v>
          </cell>
          <cell r="U70">
            <v>2.5368483737111099E-2</v>
          </cell>
          <cell r="V70">
            <v>8.1964098880658708E-3</v>
          </cell>
          <cell r="W70">
            <v>0.16496092446909599</v>
          </cell>
          <cell r="X70">
            <v>0.38017714708517403</v>
          </cell>
          <cell r="Y70">
            <v>0.167819529771805</v>
          </cell>
          <cell r="Z70">
            <v>7.82580054900055E-2</v>
          </cell>
          <cell r="AA70">
            <v>8.9561518986902094E-2</v>
          </cell>
          <cell r="AB70">
            <v>3.3052306622266797E-2</v>
          </cell>
          <cell r="AC70">
            <v>1.5880232457017501E-2</v>
          </cell>
          <cell r="AD70">
            <v>1.7172074494191301E-2</v>
          </cell>
          <cell r="AE70">
            <v>0.75420629978179898</v>
          </cell>
          <cell r="AF70">
            <v>9.6162401139736203E-2</v>
          </cell>
          <cell r="AG70">
            <v>0.14963129162788399</v>
          </cell>
          <cell r="AH70">
            <v>0.126523733139038</v>
          </cell>
          <cell r="AI70">
            <v>8.4907911717891693E-2</v>
          </cell>
          <cell r="AJ70">
            <v>6.8169713020324693E-2</v>
          </cell>
          <cell r="AK70">
            <v>3.8771756206960301E-2</v>
          </cell>
          <cell r="AL70">
            <v>2.8414856749073999E-2</v>
          </cell>
          <cell r="AM70">
            <v>6.7747541182165305E-2</v>
          </cell>
          <cell r="AN70">
            <v>6.4723379909992204E-2</v>
          </cell>
          <cell r="AO70">
            <v>2.3107551913493399E-2</v>
          </cell>
          <cell r="AP70">
            <v>4.1615828378413898E-2</v>
          </cell>
          <cell r="AQ70">
            <v>4.6136151999235202E-2</v>
          </cell>
          <cell r="AR70">
            <v>1.6738196285397799E-2</v>
          </cell>
          <cell r="AS70">
            <v>2.93979565819582E-2</v>
          </cell>
          <cell r="AT70">
            <v>0.24579370021820099</v>
          </cell>
        </row>
        <row r="71">
          <cell r="B71">
            <v>0.64908462762832597</v>
          </cell>
          <cell r="C71">
            <v>0.35091540217399603</v>
          </cell>
          <cell r="D71">
            <v>0.249152362346649</v>
          </cell>
          <cell r="E71">
            <v>0.118520207703114</v>
          </cell>
          <cell r="F71">
            <v>8.6370058357715607E-2</v>
          </cell>
          <cell r="G71">
            <v>4.1240974980729601E-2</v>
          </cell>
          <cell r="H71">
            <v>0.196398742862117</v>
          </cell>
          <cell r="I71">
            <v>0.45268586457230398</v>
          </cell>
          <cell r="J71">
            <v>0.23239517211914101</v>
          </cell>
          <cell r="K71">
            <v>0.101763026934447</v>
          </cell>
          <cell r="L71">
            <v>0.13063214969577999</v>
          </cell>
          <cell r="M71">
            <v>7.7279232442378998E-2</v>
          </cell>
          <cell r="N71">
            <v>3.2150148245236203E-2</v>
          </cell>
          <cell r="O71">
            <v>4.5129083798977898E-2</v>
          </cell>
          <cell r="Q71">
            <v>0.55211269855499301</v>
          </cell>
          <cell r="R71">
            <v>0.21087771654129001</v>
          </cell>
          <cell r="S71">
            <v>0.13196161389350899</v>
          </cell>
          <cell r="T71">
            <v>4.1648957878351198E-2</v>
          </cell>
          <cell r="U71">
            <v>2.5337362661957699E-2</v>
          </cell>
          <cell r="V71">
            <v>8.1251622052490192E-3</v>
          </cell>
          <cell r="W71">
            <v>0.16756536476935099</v>
          </cell>
          <cell r="X71">
            <v>0.38454731065592002</v>
          </cell>
          <cell r="Y71">
            <v>0.16922874748706801</v>
          </cell>
          <cell r="Z71">
            <v>7.8916097355058196E-2</v>
          </cell>
          <cell r="AA71">
            <v>9.0312648883336705E-2</v>
          </cell>
          <cell r="AB71">
            <v>3.3523794263601303E-2</v>
          </cell>
          <cell r="AC71">
            <v>1.6311595539945899E-2</v>
          </cell>
          <cell r="AD71">
            <v>1.72122003385543E-2</v>
          </cell>
          <cell r="AE71">
            <v>0.76299041509628296</v>
          </cell>
          <cell r="AF71">
            <v>9.6971929073333699E-2</v>
          </cell>
          <cell r="AG71">
            <v>0.14003768563270599</v>
          </cell>
          <cell r="AH71">
            <v>0.11719075590372099</v>
          </cell>
          <cell r="AI71">
            <v>7.6871253550052601E-2</v>
          </cell>
          <cell r="AJ71">
            <v>6.1032697558403001E-2</v>
          </cell>
          <cell r="AK71">
            <v>3.3115812703543399E-2</v>
          </cell>
          <cell r="AL71">
            <v>2.88333782824121E-2</v>
          </cell>
          <cell r="AM71">
            <v>6.8138553970417501E-2</v>
          </cell>
          <cell r="AN71">
            <v>6.3166432082653004E-2</v>
          </cell>
          <cell r="AO71">
            <v>2.2846929609762999E-2</v>
          </cell>
          <cell r="AP71">
            <v>4.0319500822675901E-2</v>
          </cell>
          <cell r="AQ71">
            <v>4.3755434453487403E-2</v>
          </cell>
          <cell r="AR71">
            <v>1.58385527093244E-2</v>
          </cell>
          <cell r="AS71">
            <v>2.7916883487083499E-2</v>
          </cell>
          <cell r="AT71">
            <v>0.23700961470603901</v>
          </cell>
        </row>
      </sheetData>
      <sheetData sheetId="15">
        <row r="29">
          <cell r="B29">
            <v>0.71856889966875304</v>
          </cell>
          <cell r="C29">
            <v>0.281431121286004</v>
          </cell>
          <cell r="D29">
            <v>0.21055608289316299</v>
          </cell>
          <cell r="E29">
            <v>9.3038877821527505E-2</v>
          </cell>
          <cell r="F29">
            <v>6.5430435060989098E-2</v>
          </cell>
          <cell r="G29">
            <v>2.5145031331082601E-2</v>
          </cell>
          <cell r="H29">
            <v>0.45554650958932102</v>
          </cell>
          <cell r="I29">
            <v>0.26302238093063701</v>
          </cell>
          <cell r="J29">
            <v>0.18839224055409401</v>
          </cell>
          <cell r="K29">
            <v>7.0875033398046905E-2</v>
          </cell>
          <cell r="L29">
            <v>0.11751720896524601</v>
          </cell>
          <cell r="M29">
            <v>6.7893845727667199E-2</v>
          </cell>
          <cell r="N29">
            <v>2.7608442206467299E-2</v>
          </cell>
          <cell r="O29">
            <v>4.0285401885794297E-2</v>
          </cell>
        </row>
        <row r="30">
          <cell r="B30">
            <v>0.72324709044043101</v>
          </cell>
          <cell r="C30">
            <v>0.27675293569052101</v>
          </cell>
          <cell r="D30">
            <v>0.20677865720448799</v>
          </cell>
          <cell r="E30">
            <v>9.1860505442515797E-2</v>
          </cell>
          <cell r="F30">
            <v>6.4391774172283603E-2</v>
          </cell>
          <cell r="G30">
            <v>2.37849985279983E-2</v>
          </cell>
          <cell r="H30">
            <v>0.45696775336942502</v>
          </cell>
          <cell r="I30">
            <v>0.26627932783397001</v>
          </cell>
          <cell r="J30">
            <v>0.18489242783580101</v>
          </cell>
          <cell r="K30">
            <v>6.9974273918614605E-2</v>
          </cell>
          <cell r="L30">
            <v>0.114918155080919</v>
          </cell>
          <cell r="M30">
            <v>6.8075506110912995E-2</v>
          </cell>
          <cell r="N30">
            <v>2.7468730984335599E-2</v>
          </cell>
          <cell r="O30">
            <v>4.0606774194224302E-2</v>
          </cell>
        </row>
        <row r="31">
          <cell r="B31">
            <v>0.72673297033110595</v>
          </cell>
          <cell r="C31">
            <v>0.273267060387126</v>
          </cell>
          <cell r="D31">
            <v>0.20434060373363899</v>
          </cell>
          <cell r="E31">
            <v>9.17854569198297E-2</v>
          </cell>
          <cell r="F31">
            <v>6.4272474600753096E-2</v>
          </cell>
          <cell r="G31">
            <v>2.2828786359428099E-2</v>
          </cell>
          <cell r="H31">
            <v>0.45850586833200402</v>
          </cell>
          <cell r="I31">
            <v>0.268227093086226</v>
          </cell>
          <cell r="J31">
            <v>0.18148160173641001</v>
          </cell>
          <cell r="K31">
            <v>6.8926452622739706E-2</v>
          </cell>
          <cell r="L31">
            <v>0.11255514961537399</v>
          </cell>
          <cell r="M31">
            <v>6.8956669739019802E-2</v>
          </cell>
          <cell r="N31">
            <v>2.7512982299295601E-2</v>
          </cell>
          <cell r="O31">
            <v>4.1443687123602697E-2</v>
          </cell>
        </row>
        <row r="32">
          <cell r="B32">
            <v>0.73039177352787599</v>
          </cell>
          <cell r="C32">
            <v>0.26960826175377101</v>
          </cell>
          <cell r="D32">
            <v>0.20170314026164199</v>
          </cell>
          <cell r="E32">
            <v>9.1606668299444693E-2</v>
          </cell>
          <cell r="F32">
            <v>6.4092406405151806E-2</v>
          </cell>
          <cell r="G32">
            <v>2.1828051317616001E-2</v>
          </cell>
          <cell r="H32">
            <v>0.460244293667051</v>
          </cell>
          <cell r="I32">
            <v>0.27014747135244799</v>
          </cell>
          <cell r="J32">
            <v>0.178001592318834</v>
          </cell>
          <cell r="K32">
            <v>6.79051179728202E-2</v>
          </cell>
          <cell r="L32">
            <v>0.11009647422633601</v>
          </cell>
          <cell r="M32">
            <v>6.9778616148861702E-2</v>
          </cell>
          <cell r="N32">
            <v>2.7514262143019601E-2</v>
          </cell>
          <cell r="O32">
            <v>4.2264354279535697E-2</v>
          </cell>
        </row>
        <row r="33">
          <cell r="B33">
            <v>0.736236306736614</v>
          </cell>
          <cell r="C33">
            <v>0.26376373342047299</v>
          </cell>
          <cell r="D33">
            <v>0.196619932428658</v>
          </cell>
          <cell r="E33">
            <v>8.9452169189956299E-2</v>
          </cell>
          <cell r="F33">
            <v>6.2456369024455498E-2</v>
          </cell>
          <cell r="G33">
            <v>2.03409084752302E-2</v>
          </cell>
          <cell r="H33">
            <v>0.46171434754343299</v>
          </cell>
          <cell r="I33">
            <v>0.27452195109438898</v>
          </cell>
          <cell r="J33">
            <v>0.174311563388345</v>
          </cell>
          <cell r="K33">
            <v>6.7143797778959305E-2</v>
          </cell>
          <cell r="L33">
            <v>0.107167764918081</v>
          </cell>
          <cell r="M33">
            <v>6.9111259903134603E-2</v>
          </cell>
          <cell r="N33">
            <v>2.69958006046182E-2</v>
          </cell>
          <cell r="O33">
            <v>4.2115460093200802E-2</v>
          </cell>
        </row>
        <row r="34">
          <cell r="B34">
            <v>0.74106257222592797</v>
          </cell>
          <cell r="C34">
            <v>0.258937472477556</v>
          </cell>
          <cell r="D34">
            <v>0.192615875042975</v>
          </cell>
          <cell r="E34">
            <v>8.80694217048585E-2</v>
          </cell>
          <cell r="F34">
            <v>6.1454557813704E-2</v>
          </cell>
          <cell r="G34">
            <v>1.9158614698841302E-2</v>
          </cell>
          <cell r="H34">
            <v>0.46298126033915599</v>
          </cell>
          <cell r="I34">
            <v>0.27808130445940799</v>
          </cell>
          <cell r="J34">
            <v>0.170868050307036</v>
          </cell>
          <cell r="K34">
            <v>6.6321594542994605E-2</v>
          </cell>
          <cell r="L34">
            <v>0.104546454495019</v>
          </cell>
          <cell r="M34">
            <v>6.8910806206986294E-2</v>
          </cell>
          <cell r="N34">
            <v>2.66148644886956E-2</v>
          </cell>
          <cell r="O34">
            <v>4.2295942966976197E-2</v>
          </cell>
        </row>
        <row r="35">
          <cell r="B35">
            <v>0.74030392190509897</v>
          </cell>
          <cell r="C35">
            <v>0.25969611797658898</v>
          </cell>
          <cell r="D35">
            <v>0.191404050289081</v>
          </cell>
          <cell r="E35">
            <v>8.8723791000598601E-2</v>
          </cell>
          <cell r="F35">
            <v>6.09852623805534E-2</v>
          </cell>
          <cell r="G35">
            <v>2.0417185838127499E-2</v>
          </cell>
          <cell r="H35">
            <v>0.46003003862122799</v>
          </cell>
          <cell r="I35">
            <v>0.28027387616793598</v>
          </cell>
          <cell r="J35">
            <v>0.17097232744400701</v>
          </cell>
          <cell r="K35">
            <v>6.8292065895802806E-2</v>
          </cell>
          <cell r="L35">
            <v>0.10268026085937999</v>
          </cell>
          <cell r="M35">
            <v>6.8306604849624697E-2</v>
          </cell>
          <cell r="N35">
            <v>2.7738529390366001E-2</v>
          </cell>
          <cell r="O35">
            <v>4.0568076417916397E-2</v>
          </cell>
        </row>
        <row r="36">
          <cell r="B36">
            <v>0.73978263386491605</v>
          </cell>
          <cell r="C36">
            <v>0.26021739552065098</v>
          </cell>
          <cell r="D36">
            <v>0.189984873428931</v>
          </cell>
          <cell r="E36">
            <v>8.9114134472526293E-2</v>
          </cell>
          <cell r="F36">
            <v>6.0197730986599203E-2</v>
          </cell>
          <cell r="G36">
            <v>2.14665811043151E-2</v>
          </cell>
          <cell r="H36">
            <v>0.45711691242525299</v>
          </cell>
          <cell r="I36">
            <v>0.282665714580637</v>
          </cell>
          <cell r="J36">
            <v>0.17110326237792201</v>
          </cell>
          <cell r="K36">
            <v>7.0232521395583003E-2</v>
          </cell>
          <cell r="L36">
            <v>0.100870740854563</v>
          </cell>
          <cell r="M36">
            <v>6.76475535681232E-2</v>
          </cell>
          <cell r="N36">
            <v>2.89164044401879E-2</v>
          </cell>
          <cell r="O36">
            <v>3.87311498072824E-2</v>
          </cell>
        </row>
        <row r="37">
          <cell r="B37">
            <v>0.73669357405525604</v>
          </cell>
          <cell r="C37">
            <v>0.26330644410901699</v>
          </cell>
          <cell r="D37">
            <v>0.191020431261265</v>
          </cell>
          <cell r="E37">
            <v>9.1477049556055706E-2</v>
          </cell>
          <cell r="F37">
            <v>6.1025166082753997E-2</v>
          </cell>
          <cell r="G37">
            <v>2.33101409038067E-2</v>
          </cell>
          <cell r="H37">
            <v>0.45424928412510301</v>
          </cell>
          <cell r="I37">
            <v>0.28244428313014702</v>
          </cell>
          <cell r="J37">
            <v>0.171829396908629</v>
          </cell>
          <cell r="K37">
            <v>7.2286013290748394E-2</v>
          </cell>
          <cell r="L37">
            <v>9.9543383996970797E-2</v>
          </cell>
          <cell r="M37">
            <v>6.8166909506855805E-2</v>
          </cell>
          <cell r="N37">
            <v>3.0451884707007E-2</v>
          </cell>
          <cell r="O37">
            <v>3.7715025216915297E-2</v>
          </cell>
        </row>
        <row r="38">
          <cell r="B38">
            <v>0.73344654776156004</v>
          </cell>
          <cell r="C38">
            <v>0.26655346620827902</v>
          </cell>
          <cell r="D38">
            <v>0.19209092436358299</v>
          </cell>
          <cell r="E38">
            <v>9.3954609706997802E-2</v>
          </cell>
          <cell r="F38">
            <v>6.2078050803393098E-2</v>
          </cell>
          <cell r="G38">
            <v>2.5404607625993701E-2</v>
          </cell>
          <cell r="H38">
            <v>0.451019333885671</v>
          </cell>
          <cell r="I38">
            <v>0.28242720722768999</v>
          </cell>
          <cell r="J38">
            <v>0.17259885976091</v>
          </cell>
          <cell r="K38">
            <v>7.4462543292124497E-2</v>
          </cell>
          <cell r="L38">
            <v>9.8136317350791105E-2</v>
          </cell>
          <cell r="M38">
            <v>6.8550003692507799E-2</v>
          </cell>
          <cell r="N38">
            <v>3.1876560448312601E-2</v>
          </cell>
          <cell r="O38">
            <v>3.6673443341071699E-2</v>
          </cell>
        </row>
        <row r="39">
          <cell r="B39">
            <v>0.73644900486722598</v>
          </cell>
          <cell r="C39">
            <v>0.26355100852021401</v>
          </cell>
          <cell r="D39">
            <v>0.18903003061231199</v>
          </cell>
          <cell r="E39">
            <v>9.0878869577041596E-2</v>
          </cell>
          <cell r="F39">
            <v>6.0291787825050999E-2</v>
          </cell>
          <cell r="G39">
            <v>2.52938099847912E-2</v>
          </cell>
          <cell r="H39">
            <v>0.44711111337635201</v>
          </cell>
          <cell r="I39">
            <v>0.28933788829622098</v>
          </cell>
          <cell r="J39">
            <v>0.17267214189794</v>
          </cell>
          <cell r="K39">
            <v>7.4520979461733805E-2</v>
          </cell>
          <cell r="L39">
            <v>9.8151162898039601E-2</v>
          </cell>
          <cell r="M39">
            <v>6.5585060823812394E-2</v>
          </cell>
          <cell r="N39">
            <v>3.0587083097246202E-2</v>
          </cell>
          <cell r="O39">
            <v>3.4997977828637901E-2</v>
          </cell>
        </row>
        <row r="40">
          <cell r="B40">
            <v>0.74074725243540795</v>
          </cell>
          <cell r="C40">
            <v>0.25925275922479601</v>
          </cell>
          <cell r="D40">
            <v>0.18471332705919999</v>
          </cell>
          <cell r="E40">
            <v>8.6690180538492201E-2</v>
          </cell>
          <cell r="F40">
            <v>5.7607785336466197E-2</v>
          </cell>
          <cell r="G40">
            <v>2.4695540638423E-2</v>
          </cell>
          <cell r="H40">
            <v>0.44314544792121202</v>
          </cell>
          <cell r="I40">
            <v>0.29760180445060902</v>
          </cell>
          <cell r="J40">
            <v>0.17256258149288101</v>
          </cell>
          <cell r="K40">
            <v>7.4539433961755996E-2</v>
          </cell>
          <cell r="L40">
            <v>9.8023147583038803E-2</v>
          </cell>
          <cell r="M40">
            <v>6.1994640629471902E-2</v>
          </cell>
          <cell r="N40">
            <v>2.9082396302967699E-2</v>
          </cell>
          <cell r="O40">
            <v>3.2912244480355603E-2</v>
          </cell>
        </row>
        <row r="41">
          <cell r="B41">
            <v>0.74457671276102699</v>
          </cell>
          <cell r="C41">
            <v>0.25542329807868103</v>
          </cell>
          <cell r="D41">
            <v>0.18092427124433499</v>
          </cell>
          <cell r="E41">
            <v>8.3014139882254007E-2</v>
          </cell>
          <cell r="F41">
            <v>5.5409146951582597E-2</v>
          </cell>
          <cell r="G41">
            <v>2.4364565849705099E-2</v>
          </cell>
          <cell r="H41">
            <v>0.43905306861455201</v>
          </cell>
          <cell r="I41">
            <v>0.30552364716025798</v>
          </cell>
          <cell r="J41">
            <v>0.172409161113452</v>
          </cell>
          <cell r="K41">
            <v>7.4499028952406995E-2</v>
          </cell>
          <cell r="L41">
            <v>9.7910131784499005E-2</v>
          </cell>
          <cell r="M41">
            <v>5.8649574244186403E-2</v>
          </cell>
          <cell r="N41">
            <v>2.76049937878146E-2</v>
          </cell>
          <cell r="O41">
            <v>3.1044580675225499E-2</v>
          </cell>
        </row>
        <row r="42">
          <cell r="B42">
            <v>0.74728201178061704</v>
          </cell>
          <cell r="C42">
            <v>0.25271800013684298</v>
          </cell>
          <cell r="D42">
            <v>0.17829227516688601</v>
          </cell>
          <cell r="E42">
            <v>8.0300578544519399E-2</v>
          </cell>
          <cell r="F42">
            <v>5.4132043004679303E-2</v>
          </cell>
          <cell r="G42">
            <v>2.4627730533608099E-2</v>
          </cell>
          <cell r="H42">
            <v>0.43496954559657702</v>
          </cell>
          <cell r="I42">
            <v>0.31231247231787501</v>
          </cell>
          <cell r="J42">
            <v>0.172417424758844</v>
          </cell>
          <cell r="K42">
            <v>7.4425727424948296E-2</v>
          </cell>
          <cell r="L42">
            <v>9.7991696498007694E-2</v>
          </cell>
          <cell r="M42">
            <v>5.5672847686218101E-2</v>
          </cell>
          <cell r="N42">
            <v>2.6168536142602301E-2</v>
          </cell>
          <cell r="O42">
            <v>2.95043118237736E-2</v>
          </cell>
        </row>
        <row r="43">
          <cell r="B43">
            <v>0.74960470385849398</v>
          </cell>
          <cell r="C43">
            <v>0.25039531243965002</v>
          </cell>
          <cell r="D43">
            <v>0.176104098092765</v>
          </cell>
          <cell r="E43">
            <v>7.7906349441036596E-2</v>
          </cell>
          <cell r="F43">
            <v>5.3280523279681802E-2</v>
          </cell>
          <cell r="G43">
            <v>2.53035514533573E-2</v>
          </cell>
          <cell r="H43">
            <v>0.43100078726196001</v>
          </cell>
          <cell r="I43">
            <v>0.318603925886488</v>
          </cell>
          <cell r="J43">
            <v>0.17248896649107301</v>
          </cell>
          <cell r="K43">
            <v>7.4291217128214196E-2</v>
          </cell>
          <cell r="L43">
            <v>9.8197748000056706E-2</v>
          </cell>
          <cell r="M43">
            <v>5.2602797164581702E-2</v>
          </cell>
          <cell r="N43">
            <v>2.46258264926595E-2</v>
          </cell>
          <cell r="O43">
            <v>2.7976970996647098E-2</v>
          </cell>
        </row>
        <row r="44">
          <cell r="B44">
            <v>0.74218592885780099</v>
          </cell>
          <cell r="C44">
            <v>0.25781407142261598</v>
          </cell>
          <cell r="D44">
            <v>0.18314850773939501</v>
          </cell>
          <cell r="E44">
            <v>8.1057914686023899E-2</v>
          </cell>
          <cell r="F44">
            <v>5.5649436210408E-2</v>
          </cell>
          <cell r="G44">
            <v>2.58561051135409E-2</v>
          </cell>
          <cell r="H44">
            <v>0.42329967876489699</v>
          </cell>
          <cell r="I44">
            <v>0.31888625544230298</v>
          </cell>
          <cell r="J44">
            <v>0.17675616038464101</v>
          </cell>
          <cell r="K44">
            <v>7.4665566541787395E-2</v>
          </cell>
          <cell r="L44">
            <v>0.102090593053307</v>
          </cell>
          <cell r="M44">
            <v>5.5201808686053601E-2</v>
          </cell>
          <cell r="N44">
            <v>2.5408478257480702E-2</v>
          </cell>
          <cell r="O44">
            <v>2.9793330625034999E-2</v>
          </cell>
        </row>
        <row r="45">
          <cell r="B45">
            <v>0.73339356576441195</v>
          </cell>
          <cell r="C45">
            <v>0.26660641884909497</v>
          </cell>
          <cell r="D45">
            <v>0.19143681416595601</v>
          </cell>
          <cell r="E45">
            <v>8.5197650046428999E-2</v>
          </cell>
          <cell r="F45">
            <v>5.87342230717613E-2</v>
          </cell>
          <cell r="G45">
            <v>2.6560951108815199E-2</v>
          </cell>
          <cell r="H45">
            <v>0.41506084285737199</v>
          </cell>
          <cell r="I45">
            <v>0.31833272436598398</v>
          </cell>
          <cell r="J45">
            <v>0.18140877227782601</v>
          </cell>
          <cell r="K45">
            <v>7.5169607349314202E-2</v>
          </cell>
          <cell r="L45">
            <v>0.10623916470259299</v>
          </cell>
          <cell r="M45">
            <v>5.8636697863568503E-2</v>
          </cell>
          <cell r="N45">
            <v>2.6463426261586102E-2</v>
          </cell>
          <cell r="O45">
            <v>3.2173271743536999E-2</v>
          </cell>
        </row>
        <row r="46">
          <cell r="B46">
            <v>0.72553568866536799</v>
          </cell>
          <cell r="C46">
            <v>0.27446428038154502</v>
          </cell>
          <cell r="D46">
            <v>0.198658148395847</v>
          </cell>
          <cell r="E46">
            <v>8.8447219655447107E-2</v>
          </cell>
          <cell r="F46">
            <v>6.0856221533343198E-2</v>
          </cell>
          <cell r="G46">
            <v>2.6365040807853901E-2</v>
          </cell>
          <cell r="H46">
            <v>0.40676592093727898</v>
          </cell>
          <cell r="I46">
            <v>0.31876976519071298</v>
          </cell>
          <cell r="J46">
            <v>0.18601706396145101</v>
          </cell>
          <cell r="K46">
            <v>7.5806134583694201E-2</v>
          </cell>
          <cell r="L46">
            <v>0.110210929870112</v>
          </cell>
          <cell r="M46">
            <v>6.2082177622361998E-2</v>
          </cell>
          <cell r="N46">
            <v>2.7590997019191502E-2</v>
          </cell>
          <cell r="O46">
            <v>3.4491180732328298E-2</v>
          </cell>
        </row>
        <row r="47">
          <cell r="B47">
            <v>0.71733138710260402</v>
          </cell>
          <cell r="C47">
            <v>0.28266856633126702</v>
          </cell>
          <cell r="D47">
            <v>0.20615145843475999</v>
          </cell>
          <cell r="E47">
            <v>9.1910888440906904E-2</v>
          </cell>
          <cell r="F47">
            <v>6.3058325555175501E-2</v>
          </cell>
          <cell r="G47">
            <v>2.6042090504036001E-2</v>
          </cell>
          <cell r="H47">
            <v>0.39835025806931601</v>
          </cell>
          <cell r="I47">
            <v>0.31898112267644901</v>
          </cell>
          <cell r="J47">
            <v>0.190757680684328</v>
          </cell>
          <cell r="K47">
            <v>7.6517110340098698E-2</v>
          </cell>
          <cell r="L47">
            <v>0.114240571622604</v>
          </cell>
          <cell r="M47">
            <v>6.5868796547874794E-2</v>
          </cell>
          <cell r="N47">
            <v>2.8852561442502402E-2</v>
          </cell>
          <cell r="O47">
            <v>3.70162352452343E-2</v>
          </cell>
        </row>
        <row r="48">
          <cell r="B48">
            <v>0.72117525815917005</v>
          </cell>
          <cell r="C48">
            <v>0.27882472402098102</v>
          </cell>
          <cell r="D48">
            <v>0.20069908621879901</v>
          </cell>
          <cell r="E48">
            <v>9.1737726426588104E-2</v>
          </cell>
          <cell r="F48">
            <v>6.2795396963877495E-2</v>
          </cell>
          <cell r="G48">
            <v>2.5635867512514701E-2</v>
          </cell>
          <cell r="H48">
            <v>0.39684313241784303</v>
          </cell>
          <cell r="I48">
            <v>0.32433212233972097</v>
          </cell>
          <cell r="J48">
            <v>0.18708699817990099</v>
          </cell>
          <cell r="K48">
            <v>7.8125638355702506E-2</v>
          </cell>
          <cell r="L48">
            <v>0.1089613602811</v>
          </cell>
          <cell r="M48">
            <v>6.6101858270463998E-2</v>
          </cell>
          <cell r="N48">
            <v>2.8942328903594699E-2</v>
          </cell>
          <cell r="O48">
            <v>3.7159529726042098E-2</v>
          </cell>
        </row>
        <row r="49">
          <cell r="B49">
            <v>0.72844417393207594</v>
          </cell>
          <cell r="C49">
            <v>0.27155583724379601</v>
          </cell>
          <cell r="D49">
            <v>0.19184952788054899</v>
          </cell>
          <cell r="E49">
            <v>8.8825441431254107E-2</v>
          </cell>
          <cell r="F49">
            <v>6.01745706517249E-2</v>
          </cell>
          <cell r="G49">
            <v>2.4109140329846599E-2</v>
          </cell>
          <cell r="H49">
            <v>0.39638527779958099</v>
          </cell>
          <cell r="I49">
            <v>0.33205889527435101</v>
          </cell>
          <cell r="J49">
            <v>0.182730394415557</v>
          </cell>
          <cell r="K49">
            <v>7.9706308325943401E-2</v>
          </cell>
          <cell r="L49">
            <v>0.103024085823547</v>
          </cell>
          <cell r="M49">
            <v>6.4716301392764006E-2</v>
          </cell>
          <cell r="N49">
            <v>2.86508710624232E-2</v>
          </cell>
          <cell r="O49">
            <v>3.6065430780308799E-2</v>
          </cell>
        </row>
        <row r="50">
          <cell r="B50">
            <v>0.71763288974761996</v>
          </cell>
          <cell r="C50">
            <v>0.28236708045005798</v>
          </cell>
          <cell r="D50">
            <v>0.19556583464145699</v>
          </cell>
          <cell r="E50">
            <v>8.89879465103149E-2</v>
          </cell>
          <cell r="F50">
            <v>6.3361786305904402E-2</v>
          </cell>
          <cell r="G50">
            <v>2.6993539576824901E-2</v>
          </cell>
          <cell r="H50">
            <v>0.39632898238288999</v>
          </cell>
          <cell r="I50">
            <v>0.32130392186317103</v>
          </cell>
          <cell r="J50">
            <v>0.19337914884090401</v>
          </cell>
          <cell r="K50">
            <v>8.6801246638314303E-2</v>
          </cell>
          <cell r="L50">
            <v>0.106577894924618</v>
          </cell>
          <cell r="M50">
            <v>6.1994399875402499E-2</v>
          </cell>
          <cell r="N50">
            <v>2.5626158506731701E-2</v>
          </cell>
          <cell r="O50">
            <v>3.6368243144786601E-2</v>
          </cell>
        </row>
        <row r="51">
          <cell r="B51">
            <v>0.73418807983398404</v>
          </cell>
          <cell r="C51">
            <v>0.26581194996833801</v>
          </cell>
          <cell r="D51">
            <v>0.19581648707389801</v>
          </cell>
          <cell r="E51">
            <v>8.5769549012184101E-2</v>
          </cell>
          <cell r="F51">
            <v>5.9620797634124797E-2</v>
          </cell>
          <cell r="G51">
            <v>2.2014918420907199E-2</v>
          </cell>
          <cell r="H51">
            <v>0.40246102048161297</v>
          </cell>
          <cell r="I51">
            <v>0.33172704015246601</v>
          </cell>
          <cell r="J51">
            <v>0.18004240095615401</v>
          </cell>
          <cell r="K51">
            <v>6.9995461213854804E-2</v>
          </cell>
          <cell r="L51">
            <v>0.11004693780859701</v>
          </cell>
          <cell r="M51">
            <v>6.3754633069038405E-2</v>
          </cell>
          <cell r="N51">
            <v>2.6148754535660901E-2</v>
          </cell>
          <cell r="O51">
            <v>3.76058806627576E-2</v>
          </cell>
        </row>
        <row r="52">
          <cell r="B52">
            <v>0.73209059238433805</v>
          </cell>
          <cell r="C52">
            <v>0.26790940761566201</v>
          </cell>
          <cell r="D52">
            <v>0.184935867786407</v>
          </cell>
          <cell r="E52">
            <v>8.9712157845497104E-2</v>
          </cell>
          <cell r="F52">
            <v>6.1864808201789898E-2</v>
          </cell>
          <cell r="G52">
            <v>2.7786124031623501E-2</v>
          </cell>
          <cell r="H52">
            <v>0.38225541346180397</v>
          </cell>
          <cell r="I52">
            <v>0.34983516504173401</v>
          </cell>
          <cell r="J52">
            <v>0.17819723486900299</v>
          </cell>
          <cell r="K52">
            <v>8.29735305471829E-2</v>
          </cell>
          <cell r="L52">
            <v>9.5223709924465993E-2</v>
          </cell>
          <cell r="M52">
            <v>6.1926037073135397E-2</v>
          </cell>
          <cell r="N52">
            <v>2.7847351863348298E-2</v>
          </cell>
          <cell r="O52">
            <v>3.4078685926371498E-2</v>
          </cell>
        </row>
        <row r="53">
          <cell r="B53">
            <v>0.71589845418930098</v>
          </cell>
          <cell r="C53">
            <v>0.28410151600837702</v>
          </cell>
          <cell r="D53">
            <v>0.20178182423114799</v>
          </cell>
          <cell r="E53">
            <v>9.0695008635520893E-2</v>
          </cell>
          <cell r="F53">
            <v>6.2566764652729007E-2</v>
          </cell>
          <cell r="G53">
            <v>2.3886121078246302E-2</v>
          </cell>
          <cell r="H53">
            <v>0.37309783856751</v>
          </cell>
          <cell r="I53">
            <v>0.34280062309710002</v>
          </cell>
          <cell r="J53">
            <v>0.193406507372856</v>
          </cell>
          <cell r="K53">
            <v>8.2319689104060206E-2</v>
          </cell>
          <cell r="L53">
            <v>0.111086821511761</v>
          </cell>
          <cell r="M53">
            <v>6.6808894276618999E-2</v>
          </cell>
          <cell r="N53">
            <v>2.8128247586980099E-2</v>
          </cell>
          <cell r="O53">
            <v>3.8680644470709097E-2</v>
          </cell>
        </row>
        <row r="54">
          <cell r="B54">
            <v>0.71630138158798196</v>
          </cell>
          <cell r="C54">
            <v>0.28369861841201799</v>
          </cell>
          <cell r="D54">
            <v>0.201762199401855</v>
          </cell>
          <cell r="E54">
            <v>8.9278399944305406E-2</v>
          </cell>
          <cell r="F54">
            <v>6.1752069741487503E-2</v>
          </cell>
          <cell r="G54">
            <v>2.3819246883912799E-2</v>
          </cell>
          <cell r="H54">
            <v>0.37185706121498102</v>
          </cell>
          <cell r="I54">
            <v>0.34444430003555998</v>
          </cell>
          <cell r="J54">
            <v>0.19442021846771201</v>
          </cell>
          <cell r="K54">
            <v>8.1936412193889793E-2</v>
          </cell>
          <cell r="L54">
            <v>0.11248380438671</v>
          </cell>
          <cell r="M54">
            <v>6.5459154546260806E-2</v>
          </cell>
          <cell r="N54">
            <v>2.7526331074047301E-2</v>
          </cell>
          <cell r="O54">
            <v>3.7932824210675203E-2</v>
          </cell>
        </row>
        <row r="55">
          <cell r="B55">
            <v>0.71440875530242898</v>
          </cell>
          <cell r="C55">
            <v>0.28559124469757102</v>
          </cell>
          <cell r="D55">
            <v>0.20718909800052601</v>
          </cell>
          <cell r="E55">
            <v>9.5867499709129306E-2</v>
          </cell>
          <cell r="F55">
            <v>6.6854260861873599E-2</v>
          </cell>
          <cell r="G55">
            <v>2.5258891544351899E-2</v>
          </cell>
          <cell r="H55">
            <v>0.37198136752508598</v>
          </cell>
          <cell r="I55">
            <v>0.34242740427457002</v>
          </cell>
          <cell r="J55">
            <v>0.189723744988441</v>
          </cell>
          <cell r="K55">
            <v>7.8402152596444494E-2</v>
          </cell>
          <cell r="L55">
            <v>0.11132159387827099</v>
          </cell>
          <cell r="M55">
            <v>7.0608600974082905E-2</v>
          </cell>
          <cell r="N55">
            <v>2.9013236706252301E-2</v>
          </cell>
          <cell r="O55">
            <v>4.1595365663080502E-2</v>
          </cell>
        </row>
        <row r="56">
          <cell r="B56">
            <v>0.70983582735061601</v>
          </cell>
          <cell r="C56">
            <v>0.29016417264938399</v>
          </cell>
          <cell r="D56">
            <v>0.211769878864288</v>
          </cell>
          <cell r="E56">
            <v>9.8936043679714203E-2</v>
          </cell>
          <cell r="F56">
            <v>6.9693915545940399E-2</v>
          </cell>
          <cell r="G56">
            <v>2.75539453514764E-2</v>
          </cell>
          <cell r="H56">
            <v>0.37206590906062798</v>
          </cell>
          <cell r="I56">
            <v>0.33776989994079698</v>
          </cell>
          <cell r="J56">
            <v>0.19122813642024999</v>
          </cell>
          <cell r="K56">
            <v>7.8394302306689007E-2</v>
          </cell>
          <cell r="L56">
            <v>0.112833835148809</v>
          </cell>
          <cell r="M56">
            <v>7.1382097899913802E-2</v>
          </cell>
          <cell r="N56">
            <v>2.9242126264906399E-2</v>
          </cell>
          <cell r="O56">
            <v>4.2139969781293099E-2</v>
          </cell>
        </row>
        <row r="57">
          <cell r="B57">
            <v>0.70185375213623002</v>
          </cell>
          <cell r="C57">
            <v>0.29814618825912498</v>
          </cell>
          <cell r="D57">
            <v>0.21785476803779599</v>
          </cell>
          <cell r="E57">
            <v>0.102299742400646</v>
          </cell>
          <cell r="F57">
            <v>7.1716316044330597E-2</v>
          </cell>
          <cell r="G57">
            <v>2.7711430243348201E-2</v>
          </cell>
          <cell r="H57">
            <v>0.36655871112663302</v>
          </cell>
          <cell r="I57">
            <v>0.33529506046575502</v>
          </cell>
          <cell r="J57">
            <v>0.195846453309059</v>
          </cell>
          <cell r="K57">
            <v>8.0291427727253797E-2</v>
          </cell>
          <cell r="L57">
            <v>0.11555503066285</v>
          </cell>
          <cell r="M57">
            <v>7.4588313698768602E-2</v>
          </cell>
          <cell r="N57">
            <v>3.05834292682148E-2</v>
          </cell>
          <cell r="O57">
            <v>4.4004886162557502E-2</v>
          </cell>
        </row>
        <row r="58">
          <cell r="B58">
            <v>0.69346690177917503</v>
          </cell>
          <cell r="C58">
            <v>0.30653306841850297</v>
          </cell>
          <cell r="D58">
            <v>0.225822374224663</v>
          </cell>
          <cell r="E58">
            <v>0.106187015771866</v>
          </cell>
          <cell r="F58">
            <v>7.48334601521492E-2</v>
          </cell>
          <cell r="G58">
            <v>2.76530554602793E-2</v>
          </cell>
          <cell r="H58">
            <v>0.35740341248802798</v>
          </cell>
          <cell r="I58">
            <v>0.33606350331732299</v>
          </cell>
          <cell r="J58">
            <v>0.20034605264663699</v>
          </cell>
          <cell r="K58">
            <v>8.0710688215715296E-2</v>
          </cell>
          <cell r="L58">
            <v>0.11963536049962201</v>
          </cell>
          <cell r="M58">
            <v>7.8533962368965093E-2</v>
          </cell>
          <cell r="N58">
            <v>3.1353559279496103E-2</v>
          </cell>
          <cell r="O58">
            <v>4.71804032067571E-2</v>
          </cell>
        </row>
        <row r="59">
          <cell r="B59">
            <v>0.68876481056213401</v>
          </cell>
          <cell r="C59">
            <v>0.31123515963554399</v>
          </cell>
          <cell r="D59">
            <v>0.227971196174622</v>
          </cell>
          <cell r="E59">
            <v>0.10659876465797399</v>
          </cell>
          <cell r="F59">
            <v>7.5040683150291401E-2</v>
          </cell>
          <cell r="G59">
            <v>2.69489617864817E-2</v>
          </cell>
          <cell r="H59">
            <v>0.35417889345422698</v>
          </cell>
          <cell r="I59">
            <v>0.33458589047612802</v>
          </cell>
          <cell r="J59">
            <v>0.204636409878731</v>
          </cell>
          <cell r="K59">
            <v>8.3263975333068202E-2</v>
          </cell>
          <cell r="L59">
            <v>0.12137242774750701</v>
          </cell>
          <cell r="M59">
            <v>7.9649798572063404E-2</v>
          </cell>
          <cell r="N59">
            <v>3.1558078696323398E-2</v>
          </cell>
          <cell r="O59">
            <v>4.8091720879597698E-2</v>
          </cell>
        </row>
        <row r="60">
          <cell r="B60">
            <v>0.68872058391571001</v>
          </cell>
          <cell r="C60">
            <v>0.311279386281967</v>
          </cell>
          <cell r="D60">
            <v>0.22843894362449599</v>
          </cell>
          <cell r="E60">
            <v>0.106284022331238</v>
          </cell>
          <cell r="F60">
            <v>7.3675572872161907E-2</v>
          </cell>
          <cell r="G60">
            <v>2.57035789299109E-2</v>
          </cell>
          <cell r="H60">
            <v>0.35279025453455298</v>
          </cell>
          <cell r="I60">
            <v>0.33593030578737398</v>
          </cell>
          <cell r="J60">
            <v>0.20499537885189101</v>
          </cell>
          <cell r="K60">
            <v>8.2840454237589595E-2</v>
          </cell>
          <cell r="L60">
            <v>0.12215492666326699</v>
          </cell>
          <cell r="M60">
            <v>8.0580450594425201E-2</v>
          </cell>
          <cell r="N60">
            <v>3.2608451062388903E-2</v>
          </cell>
          <cell r="O60">
            <v>4.7971996753428399E-2</v>
          </cell>
        </row>
        <row r="61">
          <cell r="B61">
            <v>0.69563657045364402</v>
          </cell>
          <cell r="C61">
            <v>0.30436339974403398</v>
          </cell>
          <cell r="D61">
            <v>0.22151830792427099</v>
          </cell>
          <cell r="E61">
            <v>0.101214744150639</v>
          </cell>
          <cell r="F61">
            <v>6.9604516029357896E-2</v>
          </cell>
          <cell r="G61">
            <v>2.4641340933940201E-2</v>
          </cell>
          <cell r="H61">
            <v>0.36013411435692599</v>
          </cell>
          <cell r="I61">
            <v>0.33550248324615001</v>
          </cell>
          <cell r="J61">
            <v>0.203148648142815</v>
          </cell>
          <cell r="K61">
            <v>8.2845087041983304E-2</v>
          </cell>
          <cell r="L61">
            <v>0.120303561203569</v>
          </cell>
          <cell r="M61">
            <v>7.6573401689529405E-2</v>
          </cell>
          <cell r="N61">
            <v>3.1610227881876403E-2</v>
          </cell>
          <cell r="O61">
            <v>4.4963176231672099E-2</v>
          </cell>
        </row>
        <row r="62">
          <cell r="B62">
            <v>0.69937425851821899</v>
          </cell>
          <cell r="C62">
            <v>0.30062568187713601</v>
          </cell>
          <cell r="D62">
            <v>0.21718969941139199</v>
          </cell>
          <cell r="E62">
            <v>9.9378444254398304E-2</v>
          </cell>
          <cell r="F62">
            <v>6.7888058722019196E-2</v>
          </cell>
          <cell r="G62">
            <v>2.4306829934161198E-2</v>
          </cell>
          <cell r="H62">
            <v>0.35625974530550703</v>
          </cell>
          <cell r="I62">
            <v>0.34311453260947999</v>
          </cell>
          <cell r="J62">
            <v>0.20124723017215701</v>
          </cell>
          <cell r="K62">
            <v>8.3435984746499006E-2</v>
          </cell>
          <cell r="L62">
            <v>0.11781125251117899</v>
          </cell>
          <cell r="M62">
            <v>7.5071617960929898E-2</v>
          </cell>
          <cell r="N62">
            <v>3.1490385241707698E-2</v>
          </cell>
          <cell r="O62">
            <v>4.3581232169628503E-2</v>
          </cell>
        </row>
        <row r="63">
          <cell r="B63">
            <v>0.70199805498123202</v>
          </cell>
          <cell r="C63">
            <v>0.29800191521644598</v>
          </cell>
          <cell r="D63">
            <v>0.21441042423248299</v>
          </cell>
          <cell r="E63">
            <v>9.6046417951583904E-2</v>
          </cell>
          <cell r="F63">
            <v>6.5760627388954204E-2</v>
          </cell>
          <cell r="G63">
            <v>2.3252643574018801E-2</v>
          </cell>
          <cell r="H63">
            <v>0.35765002562453702</v>
          </cell>
          <cell r="I63">
            <v>0.34434800937319598</v>
          </cell>
          <cell r="J63">
            <v>0.201955512166023</v>
          </cell>
          <cell r="K63">
            <v>8.3591502611781304E-2</v>
          </cell>
          <cell r="L63">
            <v>0.118364005706703</v>
          </cell>
          <cell r="M63">
            <v>7.2793774306774098E-2</v>
          </cell>
          <cell r="N63">
            <v>3.02857910794306E-2</v>
          </cell>
          <cell r="O63">
            <v>4.2507983751480703E-2</v>
          </cell>
        </row>
        <row r="64">
          <cell r="B64">
            <v>0.70539969205856301</v>
          </cell>
          <cell r="C64">
            <v>0.29460027813911399</v>
          </cell>
          <cell r="D64">
            <v>0.21148194372654</v>
          </cell>
          <cell r="E64">
            <v>9.4353049993515001E-2</v>
          </cell>
          <cell r="F64">
            <v>6.3896164298057598E-2</v>
          </cell>
          <cell r="G64">
            <v>2.1684757470969301E-2</v>
          </cell>
          <cell r="H64">
            <v>0.359368843448444</v>
          </cell>
          <cell r="I64">
            <v>0.34603086980171199</v>
          </cell>
          <cell r="J64">
            <v>0.200247228145599</v>
          </cell>
          <cell r="K64">
            <v>8.3118337128956804E-2</v>
          </cell>
          <cell r="L64">
            <v>0.11712889774784301</v>
          </cell>
          <cell r="M64">
            <v>7.2668284177780207E-2</v>
          </cell>
          <cell r="N64">
            <v>3.0456882857937299E-2</v>
          </cell>
          <cell r="O64">
            <v>4.2211403518733599E-2</v>
          </cell>
        </row>
        <row r="65">
          <cell r="B65">
            <v>0.70642399787902799</v>
          </cell>
          <cell r="C65">
            <v>0.29357600212097201</v>
          </cell>
          <cell r="D65">
            <v>0.20871813595295</v>
          </cell>
          <cell r="E65">
            <v>9.07329097390175E-2</v>
          </cell>
          <cell r="F65">
            <v>6.1009645462036098E-2</v>
          </cell>
          <cell r="G65">
            <v>2.1631319311660398E-2</v>
          </cell>
          <cell r="H65">
            <v>0.354319463517697</v>
          </cell>
          <cell r="I65">
            <v>0.35210450965319001</v>
          </cell>
          <cell r="J65">
            <v>0.20284309983253501</v>
          </cell>
          <cell r="K65">
            <v>8.4857869180226905E-2</v>
          </cell>
          <cell r="L65">
            <v>0.11798522329278199</v>
          </cell>
          <cell r="M65">
            <v>6.91015869379044E-2</v>
          </cell>
          <cell r="N65">
            <v>2.9723262445276399E-2</v>
          </cell>
          <cell r="O65">
            <v>3.93783271395323E-2</v>
          </cell>
        </row>
        <row r="66">
          <cell r="B66">
            <v>0.70665740966796897</v>
          </cell>
          <cell r="C66">
            <v>0.29334259033203097</v>
          </cell>
          <cell r="D66">
            <v>0.20727108418941501</v>
          </cell>
          <cell r="E66">
            <v>8.8793747127056094E-2</v>
          </cell>
          <cell r="F66">
            <v>5.95579594373703E-2</v>
          </cell>
          <cell r="G66">
            <v>2.09294030596722E-2</v>
          </cell>
          <cell r="H66">
            <v>0.35358497223588597</v>
          </cell>
          <cell r="I66">
            <v>0.353072420537281</v>
          </cell>
          <cell r="J66">
            <v>0.204548865556717</v>
          </cell>
          <cell r="K66">
            <v>8.6071520725103004E-2</v>
          </cell>
          <cell r="L66">
            <v>0.11847734172322801</v>
          </cell>
          <cell r="M66">
            <v>6.7864350974559798E-2</v>
          </cell>
          <cell r="N66">
            <v>2.9235791126018599E-2</v>
          </cell>
          <cell r="O66">
            <v>3.8628557351532998E-2</v>
          </cell>
        </row>
        <row r="67">
          <cell r="B67">
            <v>0.71311867237091098</v>
          </cell>
          <cell r="C67">
            <v>0.28688132762908902</v>
          </cell>
          <cell r="D67">
            <v>0.20120044052600899</v>
          </cell>
          <cell r="E67">
            <v>8.5416525602340698E-2</v>
          </cell>
          <cell r="F67">
            <v>5.6045185774564701E-2</v>
          </cell>
          <cell r="G67">
            <v>1.93209337247097E-2</v>
          </cell>
          <cell r="H67">
            <v>0.35072289884955399</v>
          </cell>
          <cell r="I67">
            <v>0.36239575722855799</v>
          </cell>
          <cell r="J67">
            <v>0.20146481692790999</v>
          </cell>
          <cell r="K67">
            <v>8.5680893313206399E-2</v>
          </cell>
          <cell r="L67">
            <v>0.115783916849639</v>
          </cell>
          <cell r="M67">
            <v>6.6095598042011303E-2</v>
          </cell>
          <cell r="N67">
            <v>2.9371342503175E-2</v>
          </cell>
          <cell r="O67">
            <v>3.6724253037343897E-2</v>
          </cell>
        </row>
        <row r="68">
          <cell r="B68">
            <v>0.71845257282257102</v>
          </cell>
          <cell r="C68">
            <v>0.28154745697975198</v>
          </cell>
          <cell r="D68">
            <v>0.19572408497333499</v>
          </cell>
          <cell r="E68">
            <v>8.1716902554035201E-2</v>
          </cell>
          <cell r="F68">
            <v>5.4324001073837301E-2</v>
          </cell>
          <cell r="G68">
            <v>1.90649813208397E-2</v>
          </cell>
          <cell r="H68">
            <v>0.35208483431968202</v>
          </cell>
          <cell r="I68">
            <v>0.36636770908702299</v>
          </cell>
          <cell r="J68">
            <v>0.199830576777458</v>
          </cell>
          <cell r="K68">
            <v>8.5823384111253107E-2</v>
          </cell>
          <cell r="L68">
            <v>0.114007188735187</v>
          </cell>
          <cell r="M68">
            <v>6.2651924788951902E-2</v>
          </cell>
          <cell r="N68">
            <v>2.7392902135835898E-2</v>
          </cell>
          <cell r="O68">
            <v>3.5259020134556902E-2</v>
          </cell>
        </row>
        <row r="69">
          <cell r="B69">
            <v>0.716136574745178</v>
          </cell>
          <cell r="C69">
            <v>0.283863455057144</v>
          </cell>
          <cell r="D69">
            <v>0.19980105757713301</v>
          </cell>
          <cell r="E69">
            <v>8.4286838769912706E-2</v>
          </cell>
          <cell r="F69">
            <v>5.6695062667131403E-2</v>
          </cell>
          <cell r="G69">
            <v>2.0427075280746301E-2</v>
          </cell>
          <cell r="H69">
            <v>0.34918075513958302</v>
          </cell>
          <cell r="I69">
            <v>0.36695583877275501</v>
          </cell>
          <cell r="J69">
            <v>0.19957660138607</v>
          </cell>
          <cell r="K69">
            <v>8.4062383312059397E-2</v>
          </cell>
          <cell r="L69">
            <v>0.11551421471321401</v>
          </cell>
          <cell r="M69">
            <v>6.3859768211841597E-2</v>
          </cell>
          <cell r="N69">
            <v>2.7591776513033101E-2</v>
          </cell>
          <cell r="O69">
            <v>3.6267989010903001E-2</v>
          </cell>
        </row>
        <row r="70">
          <cell r="B70">
            <v>0.72076541185378995</v>
          </cell>
          <cell r="C70">
            <v>0.279234558343887</v>
          </cell>
          <cell r="D70">
            <v>0.19606965780258201</v>
          </cell>
          <cell r="E70">
            <v>8.3838857710361495E-2</v>
          </cell>
          <cell r="F70">
            <v>5.52868284285069E-2</v>
          </cell>
          <cell r="G70">
            <v>2.1902084969037099E-2</v>
          </cell>
          <cell r="H70">
            <v>0.35192728584786598</v>
          </cell>
          <cell r="I70">
            <v>0.36883813475657101</v>
          </cell>
          <cell r="J70">
            <v>0.195395678281784</v>
          </cell>
          <cell r="K70">
            <v>8.3164890387743301E-2</v>
          </cell>
          <cell r="L70">
            <v>0.112230793631379</v>
          </cell>
          <cell r="M70">
            <v>6.1936769634485203E-2</v>
          </cell>
          <cell r="N70">
            <v>2.8552025629874501E-2</v>
          </cell>
          <cell r="O70">
            <v>3.3384743976745297E-2</v>
          </cell>
        </row>
        <row r="71">
          <cell r="B71">
            <v>0.72341680526733398</v>
          </cell>
          <cell r="C71">
            <v>0.27658325433731101</v>
          </cell>
          <cell r="D71">
            <v>0.191677361726761</v>
          </cell>
          <cell r="E71">
            <v>8.0674208700656905E-2</v>
          </cell>
          <cell r="F71">
            <v>5.3528893738985103E-2</v>
          </cell>
          <cell r="G71">
            <v>1.83960875617399E-2</v>
          </cell>
          <cell r="H71">
            <v>0.348619671200049</v>
          </cell>
          <cell r="I71">
            <v>0.37479712856810399</v>
          </cell>
          <cell r="J71">
            <v>0.195909038186073</v>
          </cell>
          <cell r="K71">
            <v>8.4905885156133301E-2</v>
          </cell>
          <cell r="L71">
            <v>0.11100314871858701</v>
          </cell>
          <cell r="M71">
            <v>6.2278121709823601E-2</v>
          </cell>
          <cell r="N71">
            <v>2.7145316385125001E-2</v>
          </cell>
          <cell r="O71">
            <v>3.5132806471921102E-2</v>
          </cell>
        </row>
      </sheetData>
      <sheetData sheetId="16"/>
      <sheetData sheetId="17"/>
      <sheetData sheetId="18"/>
      <sheetData sheetId="19">
        <row r="29">
          <cell r="B29">
            <v>0.62465476151555699</v>
          </cell>
          <cell r="C29">
            <v>0.37534523941576498</v>
          </cell>
          <cell r="D29">
            <v>0.25792752986308198</v>
          </cell>
          <cell r="E29">
            <v>0.100485189992469</v>
          </cell>
          <cell r="F29">
            <v>6.6200234548887293E-2</v>
          </cell>
          <cell r="G29">
            <v>2.3591643758379299E-2</v>
          </cell>
          <cell r="H29">
            <v>0.159272070584842</v>
          </cell>
          <cell r="I29">
            <v>0.46538267767118702</v>
          </cell>
          <cell r="J29">
            <v>0.27486003446392698</v>
          </cell>
          <cell r="K29">
            <v>0.117417696278486</v>
          </cell>
          <cell r="L29">
            <v>0.157442338521741</v>
          </cell>
          <cell r="M29">
            <v>7.6893548102816595E-2</v>
          </cell>
          <cell r="N29">
            <v>3.4284957466506498E-2</v>
          </cell>
          <cell r="O29">
            <v>4.2608590135876798E-2</v>
          </cell>
          <cell r="Q29">
            <v>0.46908694505691501</v>
          </cell>
          <cell r="R29">
            <v>0.30740183591842701</v>
          </cell>
          <cell r="S29">
            <v>0.205139055848122</v>
          </cell>
          <cell r="T29">
            <v>7.5068861246108995E-2</v>
          </cell>
          <cell r="U29">
            <v>4.7711931169033099E-2</v>
          </cell>
          <cell r="V29">
            <v>1.6222392804519099E-2</v>
          </cell>
          <cell r="W29">
            <v>5.6822333753572499E-2</v>
          </cell>
          <cell r="X29">
            <v>0.41226459920799602</v>
          </cell>
          <cell r="Y29">
            <v>0.23233295977115601</v>
          </cell>
          <cell r="Z29">
            <v>0.10226276668437299</v>
          </cell>
          <cell r="AA29">
            <v>0.130070193875232</v>
          </cell>
          <cell r="AB29">
            <v>5.8846469968557399E-2</v>
          </cell>
          <cell r="AC29">
            <v>2.7356931749241701E-2</v>
          </cell>
          <cell r="AD29">
            <v>3.1489537546988501E-2</v>
          </cell>
          <cell r="AE29">
            <v>0.77648713775285505</v>
          </cell>
          <cell r="AF29">
            <v>0.15556781645864201</v>
          </cell>
          <cell r="AG29">
            <v>6.7943403497338295E-2</v>
          </cell>
          <cell r="AH29">
            <v>5.2788474014960299E-2</v>
          </cell>
          <cell r="AI29">
            <v>2.5416328746359799E-2</v>
          </cell>
          <cell r="AJ29">
            <v>1.8488303379854201E-2</v>
          </cell>
          <cell r="AK29">
            <v>7.36925095386018E-3</v>
          </cell>
          <cell r="AL29">
            <v>0.10244973683127</v>
          </cell>
          <cell r="AM29">
            <v>5.31180784631907E-2</v>
          </cell>
          <cell r="AN29">
            <v>4.2527074692770901E-2</v>
          </cell>
          <cell r="AO29">
            <v>1.51549295941134E-2</v>
          </cell>
          <cell r="AP29">
            <v>2.7372144646509299E-2</v>
          </cell>
          <cell r="AQ29">
            <v>1.8047078134259199E-2</v>
          </cell>
          <cell r="AR29">
            <v>6.9280257172648404E-3</v>
          </cell>
          <cell r="AS29">
            <v>1.11190525888883E-2</v>
          </cell>
          <cell r="AT29">
            <v>0.22351492767132999</v>
          </cell>
        </row>
        <row r="30">
          <cell r="B30">
            <v>0.63000701890468602</v>
          </cell>
          <cell r="C30">
            <v>0.36998916903833701</v>
          </cell>
          <cell r="D30">
            <v>0.25380697902678501</v>
          </cell>
          <cell r="E30">
            <v>9.9239940639989199E-2</v>
          </cell>
          <cell r="F30">
            <v>6.5361090069788796E-2</v>
          </cell>
          <cell r="G30">
            <v>2.2953081100569199E-2</v>
          </cell>
          <cell r="H30">
            <v>0.16430014689237599</v>
          </cell>
          <cell r="I30">
            <v>0.46570685880253498</v>
          </cell>
          <cell r="J30">
            <v>0.27074921939997498</v>
          </cell>
          <cell r="K30">
            <v>0.116182182406998</v>
          </cell>
          <cell r="L30">
            <v>0.15456703736195501</v>
          </cell>
          <cell r="M30">
            <v>7.6286860774405899E-2</v>
          </cell>
          <cell r="N30">
            <v>3.3878851794919701E-2</v>
          </cell>
          <cell r="O30">
            <v>4.2408008390554398E-2</v>
          </cell>
          <cell r="Q30">
            <v>0.47456734334937001</v>
          </cell>
          <cell r="R30">
            <v>0.30334965954269399</v>
          </cell>
          <cell r="S30">
            <v>0.20207511764477801</v>
          </cell>
          <cell r="T30">
            <v>7.41635531560349E-2</v>
          </cell>
          <cell r="U30">
            <v>4.7243868610910997E-2</v>
          </cell>
          <cell r="V30">
            <v>1.60744170182173E-2</v>
          </cell>
          <cell r="W30">
            <v>6.1989876104040699E-2</v>
          </cell>
          <cell r="X30">
            <v>0.41257745552025499</v>
          </cell>
          <cell r="Y30">
            <v>0.22918609731388601</v>
          </cell>
          <cell r="Z30">
            <v>0.10127453403048101</v>
          </cell>
          <cell r="AA30">
            <v>0.12791156401654799</v>
          </cell>
          <cell r="AB30">
            <v>5.8089137146067199E-2</v>
          </cell>
          <cell r="AC30">
            <v>2.6919685542530099E-2</v>
          </cell>
          <cell r="AD30">
            <v>3.11694508939191E-2</v>
          </cell>
          <cell r="AE30">
            <v>0.77791541772692196</v>
          </cell>
          <cell r="AF30">
            <v>0.15543967555531699</v>
          </cell>
          <cell r="AG30">
            <v>6.6639509495642998E-2</v>
          </cell>
          <cell r="AH30">
            <v>5.1731861382006403E-2</v>
          </cell>
          <cell r="AI30">
            <v>2.5076387483954299E-2</v>
          </cell>
          <cell r="AJ30">
            <v>1.81172214588778E-2</v>
          </cell>
          <cell r="AK30">
            <v>6.8786640823518402E-3</v>
          </cell>
          <cell r="AL30">
            <v>0.102310270788335</v>
          </cell>
          <cell r="AM30">
            <v>5.3129403282279601E-2</v>
          </cell>
          <cell r="AN30">
            <v>4.1563122086088998E-2</v>
          </cell>
          <cell r="AO30">
            <v>1.4907648376517301E-2</v>
          </cell>
          <cell r="AP30">
            <v>2.6655473345407601E-2</v>
          </cell>
          <cell r="AQ30">
            <v>1.8197723628338599E-2</v>
          </cell>
          <cell r="AR30">
            <v>6.9591662523896102E-3</v>
          </cell>
          <cell r="AS30">
            <v>1.1238557496635399E-2</v>
          </cell>
          <cell r="AT30">
            <v>0.22208257638344001</v>
          </cell>
        </row>
        <row r="31">
          <cell r="B31">
            <v>0.63488634754377904</v>
          </cell>
          <cell r="C31">
            <v>0.36511547857530002</v>
          </cell>
          <cell r="D31">
            <v>0.24991460364812601</v>
          </cell>
          <cell r="E31">
            <v>9.8002357659622494E-2</v>
          </cell>
          <cell r="F31">
            <v>6.44827805122173E-2</v>
          </cell>
          <cell r="G31">
            <v>2.23092799005725E-2</v>
          </cell>
          <cell r="H31">
            <v>0.16800777871471101</v>
          </cell>
          <cell r="I31">
            <v>0.46687855553312402</v>
          </cell>
          <cell r="J31">
            <v>0.26711311775826901</v>
          </cell>
          <cell r="K31">
            <v>0.11520087292480399</v>
          </cell>
          <cell r="L31">
            <v>0.151912245238495</v>
          </cell>
          <cell r="M31">
            <v>7.5693078380555501E-2</v>
          </cell>
          <cell r="N31">
            <v>3.3519577595946898E-2</v>
          </cell>
          <cell r="O31">
            <v>4.2173500113875897E-2</v>
          </cell>
          <cell r="Q31">
            <v>0.48201378960927799</v>
          </cell>
          <cell r="R31">
            <v>0.30049562417439002</v>
          </cell>
          <cell r="S31">
            <v>0.199806489078829</v>
          </cell>
          <cell r="T31">
            <v>7.3551831054691097E-2</v>
          </cell>
          <cell r="U31">
            <v>4.6963669368415402E-2</v>
          </cell>
          <cell r="V31">
            <v>1.5990447953961099E-2</v>
          </cell>
          <cell r="W31">
            <v>6.7448748931962801E-2</v>
          </cell>
          <cell r="X31">
            <v>0.41456502927785899</v>
          </cell>
          <cell r="Y31">
            <v>0.22694378988373201</v>
          </cell>
          <cell r="Z31">
            <v>0.100689132757524</v>
          </cell>
          <cell r="AA31">
            <v>0.12625465780658801</v>
          </cell>
          <cell r="AB31">
            <v>5.7561383590326497E-2</v>
          </cell>
          <cell r="AC31">
            <v>2.6588162007733E-2</v>
          </cell>
          <cell r="AD31">
            <v>3.0973220832519001E-2</v>
          </cell>
          <cell r="AE31">
            <v>0.78250788070092003</v>
          </cell>
          <cell r="AF31">
            <v>0.152872557934501</v>
          </cell>
          <cell r="AG31">
            <v>6.4619854400910295E-2</v>
          </cell>
          <cell r="AH31">
            <v>5.0108114569296397E-2</v>
          </cell>
          <cell r="AI31">
            <v>2.44505266049314E-2</v>
          </cell>
          <cell r="AJ31">
            <v>1.7519111143801901E-2</v>
          </cell>
          <cell r="AK31">
            <v>6.3188319466114303E-3</v>
          </cell>
          <cell r="AL31">
            <v>0.100559029782748</v>
          </cell>
          <cell r="AM31">
            <v>5.2313526255264198E-2</v>
          </cell>
          <cell r="AN31">
            <v>4.0169327874536198E-2</v>
          </cell>
          <cell r="AO31">
            <v>1.4511740167279699E-2</v>
          </cell>
          <cell r="AP31">
            <v>2.56575874319067E-2</v>
          </cell>
          <cell r="AQ31">
            <v>1.8131694790229001E-2</v>
          </cell>
          <cell r="AR31">
            <v>6.9314155882138203E-3</v>
          </cell>
          <cell r="AS31">
            <v>1.12002792813569E-2</v>
          </cell>
          <cell r="AT31">
            <v>0.21749544681171301</v>
          </cell>
        </row>
        <row r="32">
          <cell r="B32">
            <v>0.64044638990192104</v>
          </cell>
          <cell r="C32">
            <v>0.35955373037516097</v>
          </cell>
          <cell r="D32">
            <v>0.245950594109342</v>
          </cell>
          <cell r="E32">
            <v>9.7114363617157903E-2</v>
          </cell>
          <cell r="F32">
            <v>6.3956236271375796E-2</v>
          </cell>
          <cell r="G32">
            <v>2.17800004877312E-2</v>
          </cell>
          <cell r="H32">
            <v>0.175056886380933</v>
          </cell>
          <cell r="I32">
            <v>0.46538949033854599</v>
          </cell>
          <cell r="J32">
            <v>0.26243936975383497</v>
          </cell>
          <cell r="K32">
            <v>0.113603140054159</v>
          </cell>
          <cell r="L32">
            <v>0.14883623004621799</v>
          </cell>
          <cell r="M32">
            <v>7.5334363152640194E-2</v>
          </cell>
          <cell r="N32">
            <v>3.3158126995756501E-2</v>
          </cell>
          <cell r="O32">
            <v>4.2176235386194E-2</v>
          </cell>
          <cell r="Q32">
            <v>0.48446513266706398</v>
          </cell>
          <cell r="R32">
            <v>0.29451728829053903</v>
          </cell>
          <cell r="S32">
            <v>0.19545993280013399</v>
          </cell>
          <cell r="T32">
            <v>7.2175497905792599E-2</v>
          </cell>
          <cell r="U32">
            <v>4.6195408601311501E-2</v>
          </cell>
          <cell r="V32">
            <v>1.57403166851178E-2</v>
          </cell>
          <cell r="W32">
            <v>7.2214701132838496E-2</v>
          </cell>
          <cell r="X32">
            <v>0.41225042057920702</v>
          </cell>
          <cell r="Y32">
            <v>0.22234179302718399</v>
          </cell>
          <cell r="Z32">
            <v>9.9057358713618204E-2</v>
          </cell>
          <cell r="AA32">
            <v>0.12328443493404501</v>
          </cell>
          <cell r="AB32">
            <v>5.6435181185823698E-2</v>
          </cell>
          <cell r="AC32">
            <v>2.5980088945725701E-2</v>
          </cell>
          <cell r="AD32">
            <v>3.0455091457300701E-2</v>
          </cell>
          <cell r="AE32">
            <v>0.77898095594834704</v>
          </cell>
          <cell r="AF32">
            <v>0.15598125723485801</v>
          </cell>
          <cell r="AG32">
            <v>6.5036442084621907E-2</v>
          </cell>
          <cell r="AH32">
            <v>5.04906613092077E-2</v>
          </cell>
          <cell r="AI32">
            <v>2.4938865711365301E-2</v>
          </cell>
          <cell r="AJ32">
            <v>1.7760827670064198E-2</v>
          </cell>
          <cell r="AK32">
            <v>6.0396838026133704E-3</v>
          </cell>
          <cell r="AL32">
            <v>0.10284218524809401</v>
          </cell>
          <cell r="AM32">
            <v>5.3139069759339401E-2</v>
          </cell>
          <cell r="AN32">
            <v>4.0097576726651603E-2</v>
          </cell>
          <cell r="AO32">
            <v>1.45457813405406E-2</v>
          </cell>
          <cell r="AP32">
            <v>2.55517951121727E-2</v>
          </cell>
          <cell r="AQ32">
            <v>1.8899181966816499E-2</v>
          </cell>
          <cell r="AR32">
            <v>7.1780380500307602E-3</v>
          </cell>
          <cell r="AS32">
            <v>1.1721143928893301E-2</v>
          </cell>
          <cell r="AT32">
            <v>0.221020491906703</v>
          </cell>
        </row>
        <row r="33">
          <cell r="B33">
            <v>0.64614489122558805</v>
          </cell>
          <cell r="C33">
            <v>0.353855150163291</v>
          </cell>
          <cell r="D33">
            <v>0.24163723552741301</v>
          </cell>
          <cell r="E33">
            <v>9.5944385644559899E-2</v>
          </cell>
          <cell r="F33">
            <v>6.3152857217325095E-2</v>
          </cell>
          <cell r="G33">
            <v>2.11345725042489E-2</v>
          </cell>
          <cell r="H33">
            <v>0.180987278749213</v>
          </cell>
          <cell r="I33">
            <v>0.46515759917695998</v>
          </cell>
          <cell r="J33">
            <v>0.25791077355484898</v>
          </cell>
          <cell r="K33">
            <v>0.112217924154212</v>
          </cell>
          <cell r="L33">
            <v>0.14569284964853099</v>
          </cell>
          <cell r="M33">
            <v>7.4809812638095705E-2</v>
          </cell>
          <cell r="N33">
            <v>3.2791527304465801E-2</v>
          </cell>
          <cell r="O33">
            <v>4.2018284438805301E-2</v>
          </cell>
          <cell r="Q33">
            <v>0.48868612556333302</v>
          </cell>
          <cell r="R33">
            <v>0.28965454932102902</v>
          </cell>
          <cell r="S33">
            <v>0.19185577462334999</v>
          </cell>
          <cell r="T33">
            <v>7.1072084330819393E-2</v>
          </cell>
          <cell r="U33">
            <v>4.5601227924550999E-2</v>
          </cell>
          <cell r="V33">
            <v>1.5549438296609701E-2</v>
          </cell>
          <cell r="W33">
            <v>7.7220995727755495E-2</v>
          </cell>
          <cell r="X33">
            <v>0.41146511928231799</v>
          </cell>
          <cell r="Y33">
            <v>0.218582473489459</v>
          </cell>
          <cell r="Z33">
            <v>9.7798783464376898E-2</v>
          </cell>
          <cell r="AA33">
            <v>0.12078369058826401</v>
          </cell>
          <cell r="AB33">
            <v>5.5522645477576599E-2</v>
          </cell>
          <cell r="AC33">
            <v>2.54708553696038E-2</v>
          </cell>
          <cell r="AD33">
            <v>3.0051789289746399E-2</v>
          </cell>
          <cell r="AE33">
            <v>0.77833927219509202</v>
          </cell>
          <cell r="AF33">
            <v>0.157458765662256</v>
          </cell>
          <cell r="AG33">
            <v>6.4200600842262201E-2</v>
          </cell>
          <cell r="AH33">
            <v>4.9781460904062297E-2</v>
          </cell>
          <cell r="AI33">
            <v>2.4872301313740498E-2</v>
          </cell>
          <cell r="AJ33">
            <v>1.7551629292773999E-2</v>
          </cell>
          <cell r="AK33">
            <v>5.5851342076392498E-3</v>
          </cell>
          <cell r="AL33">
            <v>0.103766283021458</v>
          </cell>
          <cell r="AM33">
            <v>5.36924798946425E-2</v>
          </cell>
          <cell r="AN33">
            <v>3.93283000653908E-2</v>
          </cell>
          <cell r="AO33">
            <v>1.4419140689835399E-2</v>
          </cell>
          <cell r="AP33">
            <v>2.49091590602671E-2</v>
          </cell>
          <cell r="AQ33">
            <v>1.9287167160519099E-2</v>
          </cell>
          <cell r="AR33">
            <v>7.3206719348620298E-3</v>
          </cell>
          <cell r="AS33">
            <v>1.19664951490589E-2</v>
          </cell>
          <cell r="AT33">
            <v>0.22166187497662901</v>
          </cell>
        </row>
        <row r="34">
          <cell r="B34">
            <v>0.65017179399728797</v>
          </cell>
          <cell r="C34">
            <v>0.34982818760909201</v>
          </cell>
          <cell r="D34">
            <v>0.237022037385032</v>
          </cell>
          <cell r="E34">
            <v>9.3168738705571699E-2</v>
          </cell>
          <cell r="F34">
            <v>6.1049971496686402E-2</v>
          </cell>
          <cell r="G34">
            <v>2.0248435963202301E-2</v>
          </cell>
          <cell r="H34">
            <v>0.17534290780812201</v>
          </cell>
          <cell r="I34">
            <v>0.47482887290709203</v>
          </cell>
          <cell r="J34">
            <v>0.25665946421213498</v>
          </cell>
          <cell r="K34">
            <v>0.112806165698087</v>
          </cell>
          <cell r="L34">
            <v>0.14385329892519</v>
          </cell>
          <cell r="M34">
            <v>7.2920301492558806E-2</v>
          </cell>
          <cell r="N34">
            <v>3.2118765246043499E-2</v>
          </cell>
          <cell r="O34">
            <v>4.0801535301381302E-2</v>
          </cell>
          <cell r="Q34">
            <v>0.51195943355560303</v>
          </cell>
          <cell r="R34">
            <v>0.295812338590622</v>
          </cell>
          <cell r="S34">
            <v>0.19553701579570801</v>
          </cell>
          <cell r="T34">
            <v>7.2676077485084506E-2</v>
          </cell>
          <cell r="U34">
            <v>4.67483773827553E-2</v>
          </cell>
          <cell r="V34">
            <v>1.5952764822396999E-2</v>
          </cell>
          <cell r="W34">
            <v>8.5398262043097098E-2</v>
          </cell>
          <cell r="X34">
            <v>0.42656116096778401</v>
          </cell>
          <cell r="Y34">
            <v>0.223136276006699</v>
          </cell>
          <cell r="Z34">
            <v>0.100275337648959</v>
          </cell>
          <cell r="AA34">
            <v>0.12286093888328301</v>
          </cell>
          <cell r="AB34">
            <v>5.6723311543464702E-2</v>
          </cell>
          <cell r="AC34">
            <v>2.5927698322615999E-2</v>
          </cell>
          <cell r="AD34">
            <v>3.07956123342451E-2</v>
          </cell>
          <cell r="AE34">
            <v>0.80777037984153299</v>
          </cell>
          <cell r="AF34">
            <v>0.138212360441685</v>
          </cell>
          <cell r="AG34">
            <v>5.4015849018469599E-2</v>
          </cell>
          <cell r="AH34">
            <v>4.1485021589323899E-2</v>
          </cell>
          <cell r="AI34">
            <v>2.04926612204872E-2</v>
          </cell>
          <cell r="AJ34">
            <v>1.43015941139311E-2</v>
          </cell>
          <cell r="AK34">
            <v>4.2956711408052703E-3</v>
          </cell>
          <cell r="AL34">
            <v>8.9944645765025394E-2</v>
          </cell>
          <cell r="AM34">
            <v>4.8267711939307803E-2</v>
          </cell>
          <cell r="AN34">
            <v>3.35231882054359E-2</v>
          </cell>
          <cell r="AO34">
            <v>1.2530828049127999E-2</v>
          </cell>
          <cell r="AP34">
            <v>2.0992360041907399E-2</v>
          </cell>
          <cell r="AQ34">
            <v>1.61969899490941E-2</v>
          </cell>
          <cell r="AR34">
            <v>6.1910669234275396E-3</v>
          </cell>
          <cell r="AS34">
            <v>1.00059229671362E-2</v>
          </cell>
          <cell r="AT34">
            <v>0.19223013131313499</v>
          </cell>
        </row>
        <row r="35">
          <cell r="B35">
            <v>0.65285340290142702</v>
          </cell>
          <cell r="C35">
            <v>0.34714658996942899</v>
          </cell>
          <cell r="D35">
            <v>0.234558631398431</v>
          </cell>
          <cell r="E35">
            <v>9.2658061237277795E-2</v>
          </cell>
          <cell r="F35">
            <v>6.0745287221443199E-2</v>
          </cell>
          <cell r="G35">
            <v>2.1008762042174299E-2</v>
          </cell>
          <cell r="H35">
            <v>0.17659468345513399</v>
          </cell>
          <cell r="I35">
            <v>0.47625870583012497</v>
          </cell>
          <cell r="J35">
            <v>0.25448853841145402</v>
          </cell>
          <cell r="K35">
            <v>0.112587969438831</v>
          </cell>
          <cell r="L35">
            <v>0.141900569083622</v>
          </cell>
          <cell r="M35">
            <v>7.1649298507733203E-2</v>
          </cell>
          <cell r="N35">
            <v>3.1912772749684598E-2</v>
          </cell>
          <cell r="O35">
            <v>3.9736525104691403E-2</v>
          </cell>
          <cell r="Q35">
            <v>0.51632997865895602</v>
          </cell>
          <cell r="R35">
            <v>0.29258073711235699</v>
          </cell>
          <cell r="S35">
            <v>0.19289470900431499</v>
          </cell>
          <cell r="T35">
            <v>7.1412755539379494E-2</v>
          </cell>
          <cell r="U35">
            <v>4.5849057690631898E-2</v>
          </cell>
          <cell r="V35">
            <v>1.5912470211573299E-2</v>
          </cell>
          <cell r="W35">
            <v>8.8116977036039601E-2</v>
          </cell>
          <cell r="X35">
            <v>0.428212989941397</v>
          </cell>
          <cell r="Y35">
            <v>0.221167990894447</v>
          </cell>
          <cell r="Z35">
            <v>9.9686038520098399E-2</v>
          </cell>
          <cell r="AA35">
            <v>0.12148195267744499</v>
          </cell>
          <cell r="AB35">
            <v>5.5500284749614499E-2</v>
          </cell>
          <cell r="AC35">
            <v>2.5563696729942902E-2</v>
          </cell>
          <cell r="AD35">
            <v>2.9936587355921699E-2</v>
          </cell>
          <cell r="AE35">
            <v>0.80890969044266603</v>
          </cell>
          <cell r="AF35">
            <v>0.13652342424247099</v>
          </cell>
          <cell r="AG35">
            <v>5.4565852857071898E-2</v>
          </cell>
          <cell r="AH35">
            <v>4.1663922394115399E-2</v>
          </cell>
          <cell r="AI35">
            <v>2.1245305697898301E-2</v>
          </cell>
          <cell r="AJ35">
            <v>1.4896229530811199E-2</v>
          </cell>
          <cell r="AK35">
            <v>5.0962918306011002E-3</v>
          </cell>
          <cell r="AL35">
            <v>8.8477706419094193E-2</v>
          </cell>
          <cell r="AM35">
            <v>4.8045715888727802E-2</v>
          </cell>
          <cell r="AN35">
            <v>3.3320547517007401E-2</v>
          </cell>
          <cell r="AO35">
            <v>1.29019309187324E-2</v>
          </cell>
          <cell r="AP35">
            <v>2.0418616406176801E-2</v>
          </cell>
          <cell r="AQ35">
            <v>1.61490137581187E-2</v>
          </cell>
          <cell r="AR35">
            <v>6.3490760197417104E-3</v>
          </cell>
          <cell r="AS35">
            <v>9.7999377487697804E-3</v>
          </cell>
          <cell r="AT35">
            <v>0.19109075476665099</v>
          </cell>
        </row>
        <row r="36">
          <cell r="B36">
            <v>0.65555758435997202</v>
          </cell>
          <cell r="C36">
            <v>0.34444167241628798</v>
          </cell>
          <cell r="D36">
            <v>0.23228302511655699</v>
          </cell>
          <cell r="E36">
            <v>9.2475689280682602E-2</v>
          </cell>
          <cell r="F36">
            <v>6.0704942485298202E-2</v>
          </cell>
          <cell r="G36">
            <v>2.1903370598979101E-2</v>
          </cell>
          <cell r="H36">
            <v>0.17928074469240901</v>
          </cell>
          <cell r="I36">
            <v>0.47627682575784802</v>
          </cell>
          <cell r="J36">
            <v>0.25196598713198798</v>
          </cell>
          <cell r="K36">
            <v>0.112158653518246</v>
          </cell>
          <cell r="L36">
            <v>0.13980733345376301</v>
          </cell>
          <cell r="M36">
            <v>7.0572318561060096E-2</v>
          </cell>
          <cell r="N36">
            <v>3.1770746231795301E-2</v>
          </cell>
          <cell r="O36">
            <v>3.8801571974089698E-2</v>
          </cell>
          <cell r="Q36">
            <v>0.51800857863688698</v>
          </cell>
          <cell r="R36">
            <v>0.28783733669550698</v>
          </cell>
          <cell r="S36">
            <v>0.189256912294296</v>
          </cell>
          <cell r="T36">
            <v>6.9781566507889706E-2</v>
          </cell>
          <cell r="U36">
            <v>4.47137669484024E-2</v>
          </cell>
          <cell r="V36">
            <v>1.57896311655146E-2</v>
          </cell>
          <cell r="W36">
            <v>9.0371582374827397E-2</v>
          </cell>
          <cell r="X36">
            <v>0.42763698350711798</v>
          </cell>
          <cell r="Y36">
            <v>0.21805577389428199</v>
          </cell>
          <cell r="Z36">
            <v>9.8580430327791402E-2</v>
          </cell>
          <cell r="AA36">
            <v>0.11947534364609699</v>
          </cell>
          <cell r="AB36">
            <v>5.39919353069278E-2</v>
          </cell>
          <cell r="AC36">
            <v>2.5067799105826599E-2</v>
          </cell>
          <cell r="AD36">
            <v>2.89241357631209E-2</v>
          </cell>
          <cell r="AE36">
            <v>0.80584526143017898</v>
          </cell>
          <cell r="AF36">
            <v>0.13754900572308501</v>
          </cell>
          <cell r="AG36">
            <v>5.6604335720780503E-2</v>
          </cell>
          <cell r="AH36">
            <v>4.3026112822261001E-2</v>
          </cell>
          <cell r="AI36">
            <v>2.26941227727929E-2</v>
          </cell>
          <cell r="AJ36">
            <v>1.5991175536895899E-2</v>
          </cell>
          <cell r="AK36">
            <v>6.1137394334644102E-3</v>
          </cell>
          <cell r="AL36">
            <v>8.8909162317581697E-2</v>
          </cell>
          <cell r="AM36">
            <v>4.8639842250729502E-2</v>
          </cell>
          <cell r="AN36">
            <v>3.3910213237706502E-2</v>
          </cell>
          <cell r="AO36">
            <v>1.35782231904545E-2</v>
          </cell>
          <cell r="AP36">
            <v>2.0331989807666699E-2</v>
          </cell>
          <cell r="AQ36">
            <v>1.6580383254132299E-2</v>
          </cell>
          <cell r="AR36">
            <v>6.7029471259686902E-3</v>
          </cell>
          <cell r="AS36">
            <v>9.8774362109687996E-3</v>
          </cell>
          <cell r="AT36">
            <v>0.19415440458516001</v>
          </cell>
        </row>
        <row r="37">
          <cell r="B37">
            <v>0.658378285990462</v>
          </cell>
          <cell r="C37">
            <v>0.34162179896692402</v>
          </cell>
          <cell r="D37">
            <v>0.22942791425564099</v>
          </cell>
          <cell r="E37">
            <v>9.1366779928640202E-2</v>
          </cell>
          <cell r="F37">
            <v>5.9912439115094897E-2</v>
          </cell>
          <cell r="G37">
            <v>2.2456274038919598E-2</v>
          </cell>
          <cell r="H37">
            <v>0.17921255457898999</v>
          </cell>
          <cell r="I37">
            <v>0.47916571728489099</v>
          </cell>
          <cell r="J37">
            <v>0.25025501742074502</v>
          </cell>
          <cell r="K37">
            <v>0.112193886313669</v>
          </cell>
          <cell r="L37">
            <v>0.13806113067974801</v>
          </cell>
          <cell r="M37">
            <v>6.8910506272458205E-2</v>
          </cell>
          <cell r="N37">
            <v>3.14543409415163E-2</v>
          </cell>
          <cell r="O37">
            <v>3.7456165291819797E-2</v>
          </cell>
          <cell r="Q37">
            <v>0.52452232403895904</v>
          </cell>
          <cell r="R37">
            <v>0.28577093313296698</v>
          </cell>
          <cell r="S37">
            <v>0.187378389519678</v>
          </cell>
          <cell r="T37">
            <v>6.8798549696823696E-2</v>
          </cell>
          <cell r="U37">
            <v>4.39936499271203E-2</v>
          </cell>
          <cell r="V37">
            <v>1.58138766048905E-2</v>
          </cell>
          <cell r="W37">
            <v>9.3473080081115795E-2</v>
          </cell>
          <cell r="X37">
            <v>0.43104923000866002</v>
          </cell>
          <cell r="Y37">
            <v>0.21697238155297899</v>
          </cell>
          <cell r="Z37">
            <v>9.8392545102008094E-2</v>
          </cell>
          <cell r="AA37">
            <v>0.11857983630744701</v>
          </cell>
          <cell r="AB37">
            <v>5.2984673599827899E-2</v>
          </cell>
          <cell r="AC37">
            <v>2.4804899978091901E-2</v>
          </cell>
          <cell r="AD37">
            <v>2.8179773405825601E-2</v>
          </cell>
          <cell r="AE37">
            <v>0.81029296923133498</v>
          </cell>
          <cell r="AF37">
            <v>0.13385596195150401</v>
          </cell>
          <cell r="AG37">
            <v>5.5850865833957403E-2</v>
          </cell>
          <cell r="AH37">
            <v>4.2049524735963101E-2</v>
          </cell>
          <cell r="AI37">
            <v>2.2568230231816502E-2</v>
          </cell>
          <cell r="AJ37">
            <v>1.59187891879746E-2</v>
          </cell>
          <cell r="AK37">
            <v>6.6423974340291602E-3</v>
          </cell>
          <cell r="AL37">
            <v>8.5739474497874196E-2</v>
          </cell>
          <cell r="AM37">
            <v>4.8116487276231502E-2</v>
          </cell>
          <cell r="AN37">
            <v>3.3282635867766003E-2</v>
          </cell>
          <cell r="AO37">
            <v>1.38013412116611E-2</v>
          </cell>
          <cell r="AP37">
            <v>1.9481294372300902E-2</v>
          </cell>
          <cell r="AQ37">
            <v>1.59258326726303E-2</v>
          </cell>
          <cell r="AR37">
            <v>6.6494409634243598E-3</v>
          </cell>
          <cell r="AS37">
            <v>9.2763918859942104E-3</v>
          </cell>
          <cell r="AT37">
            <v>0.18970743513003499</v>
          </cell>
        </row>
        <row r="38">
          <cell r="B38">
            <v>0.66067835409194198</v>
          </cell>
          <cell r="C38">
            <v>0.33932169713079902</v>
          </cell>
          <cell r="D38">
            <v>0.22755636717192901</v>
          </cell>
          <cell r="E38">
            <v>9.1640162456314997E-2</v>
          </cell>
          <cell r="F38">
            <v>6.0277228272752899E-2</v>
          </cell>
          <cell r="G38">
            <v>2.3620679235774E-2</v>
          </cell>
          <cell r="H38">
            <v>0.18227732846403899</v>
          </cell>
          <cell r="I38">
            <v>0.47840101130659701</v>
          </cell>
          <cell r="J38">
            <v>0.24768152751494199</v>
          </cell>
          <cell r="K38">
            <v>0.111765327008038</v>
          </cell>
          <cell r="L38">
            <v>0.135916199842885</v>
          </cell>
          <cell r="M38">
            <v>6.8019484198884997E-2</v>
          </cell>
          <cell r="N38">
            <v>3.1362935043865101E-2</v>
          </cell>
          <cell r="O38">
            <v>3.6656549430965302E-2</v>
          </cell>
          <cell r="Q38">
            <v>0.52515524625778198</v>
          </cell>
          <cell r="R38">
            <v>0.28050184249877902</v>
          </cell>
          <cell r="S38">
            <v>0.18340000510215801</v>
          </cell>
          <cell r="T38">
            <v>6.7044608294963795E-2</v>
          </cell>
          <cell r="U38">
            <v>4.2780581861734397E-2</v>
          </cell>
          <cell r="V38">
            <v>1.56608606898299E-2</v>
          </cell>
          <cell r="W38">
            <v>9.5526126217996499E-2</v>
          </cell>
          <cell r="X38">
            <v>0.42962910505299401</v>
          </cell>
          <cell r="Y38">
            <v>0.213457226753235</v>
          </cell>
          <cell r="Z38">
            <v>9.7101834431828904E-2</v>
          </cell>
          <cell r="AA38">
            <v>0.11635539195641301</v>
          </cell>
          <cell r="AB38">
            <v>5.1383748650550801E-2</v>
          </cell>
          <cell r="AC38">
            <v>2.42640273011769E-2</v>
          </cell>
          <cell r="AD38">
            <v>2.7119721357901801E-2</v>
          </cell>
          <cell r="AE38">
            <v>0.80565716991966496</v>
          </cell>
          <cell r="AF38">
            <v>0.13552310783415999</v>
          </cell>
          <cell r="AG38">
            <v>5.8819854632019997E-2</v>
          </cell>
          <cell r="AH38">
            <v>4.4156362069770701E-2</v>
          </cell>
          <cell r="AI38">
            <v>2.4595554161351198E-2</v>
          </cell>
          <cell r="AJ38">
            <v>1.7496646411018502E-2</v>
          </cell>
          <cell r="AK38">
            <v>7.9598185459440803E-3</v>
          </cell>
          <cell r="AL38">
            <v>8.6751202246042297E-2</v>
          </cell>
          <cell r="AM38">
            <v>4.8771906253602802E-2</v>
          </cell>
          <cell r="AN38">
            <v>3.4224300761707099E-2</v>
          </cell>
          <cell r="AO38">
            <v>1.4663492576209299E-2</v>
          </cell>
          <cell r="AP38">
            <v>1.9560807886472201E-2</v>
          </cell>
          <cell r="AQ38">
            <v>1.66357355483342E-2</v>
          </cell>
          <cell r="AR38">
            <v>7.0989077426881599E-3</v>
          </cell>
          <cell r="AS38">
            <v>9.5368280730634501E-3</v>
          </cell>
          <cell r="AT38">
            <v>0.19434314242113301</v>
          </cell>
        </row>
        <row r="39">
          <cell r="B39">
            <v>0.66278247823449499</v>
          </cell>
          <cell r="C39">
            <v>0.337218590418841</v>
          </cell>
          <cell r="D39">
            <v>0.22533253743336801</v>
          </cell>
          <cell r="E39">
            <v>8.9400107505315199E-2</v>
          </cell>
          <cell r="F39">
            <v>5.8666520102451401E-2</v>
          </cell>
          <cell r="G39">
            <v>2.3001191897345199E-2</v>
          </cell>
          <cell r="H39">
            <v>0.18241003091515401</v>
          </cell>
          <cell r="I39">
            <v>0.480372436263245</v>
          </cell>
          <cell r="J39">
            <v>0.24781847965314099</v>
          </cell>
          <cell r="K39">
            <v>0.111886051262682</v>
          </cell>
          <cell r="L39">
            <v>0.13593242668444</v>
          </cell>
          <cell r="M39">
            <v>6.6398916239469905E-2</v>
          </cell>
          <cell r="N39">
            <v>3.0733587773400701E-2</v>
          </cell>
          <cell r="O39">
            <v>3.5665328845825198E-2</v>
          </cell>
          <cell r="Q39">
            <v>0.53151325401859095</v>
          </cell>
          <cell r="R39">
            <v>0.281295595225865</v>
          </cell>
          <cell r="S39">
            <v>0.183394989311429</v>
          </cell>
          <cell r="T39">
            <v>6.6411766620378801E-2</v>
          </cell>
          <cell r="U39">
            <v>4.2237846521120899E-2</v>
          </cell>
          <cell r="V39">
            <v>1.5266335932844301E-2</v>
          </cell>
          <cell r="W39">
            <v>9.9368602037176804E-2</v>
          </cell>
          <cell r="X39">
            <v>0.43214464044025802</v>
          </cell>
          <cell r="Y39">
            <v>0.21488382487256</v>
          </cell>
          <cell r="Z39">
            <v>9.7900604059734997E-2</v>
          </cell>
          <cell r="AA39">
            <v>0.116983219387248</v>
          </cell>
          <cell r="AB39">
            <v>5.1145431410118E-2</v>
          </cell>
          <cell r="AC39">
            <v>2.4173920542114299E-2</v>
          </cell>
          <cell r="AD39">
            <v>2.6971511054331501E-2</v>
          </cell>
          <cell r="AE39">
            <v>0.81280891079762296</v>
          </cell>
          <cell r="AF39">
            <v>0.13126922421590501</v>
          </cell>
          <cell r="AG39">
            <v>5.5922995192976499E-2</v>
          </cell>
          <cell r="AH39">
            <v>4.19375481219392E-2</v>
          </cell>
          <cell r="AI39">
            <v>2.2988340884936401E-2</v>
          </cell>
          <cell r="AJ39">
            <v>1.6428673581330499E-2</v>
          </cell>
          <cell r="AK39">
            <v>7.7348559645009102E-3</v>
          </cell>
          <cell r="AL39">
            <v>8.3041428877977302E-2</v>
          </cell>
          <cell r="AM39">
            <v>4.82277958229878E-2</v>
          </cell>
          <cell r="AN39">
            <v>3.2934654780581003E-2</v>
          </cell>
          <cell r="AO39">
            <v>1.3985447202947201E-2</v>
          </cell>
          <cell r="AP39">
            <v>1.89492072971916E-2</v>
          </cell>
          <cell r="AQ39">
            <v>1.5253484829351901E-2</v>
          </cell>
          <cell r="AR39">
            <v>6.5596672312863598E-3</v>
          </cell>
          <cell r="AS39">
            <v>8.6938177914937104E-3</v>
          </cell>
          <cell r="AT39">
            <v>0.18719236009412199</v>
          </cell>
        </row>
        <row r="40">
          <cell r="B40">
            <v>0.66626689592615995</v>
          </cell>
          <cell r="C40">
            <v>0.33373292367299501</v>
          </cell>
          <cell r="D40">
            <v>0.221973243951957</v>
          </cell>
          <cell r="E40">
            <v>8.6478982562182602E-2</v>
          </cell>
          <cell r="F40">
            <v>5.6549463326378002E-2</v>
          </cell>
          <cell r="G40">
            <v>2.2126085813615699E-2</v>
          </cell>
          <cell r="H40">
            <v>0.184544021861133</v>
          </cell>
          <cell r="I40">
            <v>0.48172286655510899</v>
          </cell>
          <cell r="J40">
            <v>0.247253941872944</v>
          </cell>
          <cell r="K40">
            <v>0.111759679268709</v>
          </cell>
          <cell r="L40">
            <v>0.13549425980763399</v>
          </cell>
          <cell r="M40">
            <v>6.4352897017904101E-2</v>
          </cell>
          <cell r="N40">
            <v>2.9929519110046598E-2</v>
          </cell>
          <cell r="O40">
            <v>3.44233783958817E-2</v>
          </cell>
          <cell r="Q40">
            <v>0.53367166060026805</v>
          </cell>
          <cell r="R40">
            <v>0.27984169867564801</v>
          </cell>
          <cell r="S40">
            <v>0.18191948878994599</v>
          </cell>
          <cell r="T40">
            <v>6.5240273478748195E-2</v>
          </cell>
          <cell r="U40">
            <v>4.1351161539353802E-2</v>
          </cell>
          <cell r="V40">
            <v>1.47455606504963E-2</v>
          </cell>
          <cell r="W40">
            <v>0.10245182331932599</v>
          </cell>
          <cell r="X40">
            <v>0.431219829311556</v>
          </cell>
          <cell r="Y40">
            <v>0.21460142524781101</v>
          </cell>
          <cell r="Z40">
            <v>9.7922209166788801E-2</v>
          </cell>
          <cell r="AA40">
            <v>0.116679213595949</v>
          </cell>
          <cell r="AB40">
            <v>5.04947132190606E-2</v>
          </cell>
          <cell r="AC40">
            <v>2.38891119494638E-2</v>
          </cell>
          <cell r="AD40">
            <v>2.6605601633964301E-2</v>
          </cell>
          <cell r="AE40">
            <v>0.81351340053440002</v>
          </cell>
          <cell r="AF40">
            <v>0.13259523532589201</v>
          </cell>
          <cell r="AG40">
            <v>5.38912249973467E-2</v>
          </cell>
          <cell r="AH40">
            <v>4.00537551620112E-2</v>
          </cell>
          <cell r="AI40">
            <v>2.1238709083434299E-2</v>
          </cell>
          <cell r="AJ40">
            <v>1.51983017870242E-2</v>
          </cell>
          <cell r="AK40">
            <v>7.3805251631193997E-3</v>
          </cell>
          <cell r="AL40">
            <v>8.2092198541806605E-2</v>
          </cell>
          <cell r="AM40">
            <v>5.0503037243552602E-2</v>
          </cell>
          <cell r="AN40">
            <v>3.2652516625133701E-2</v>
          </cell>
          <cell r="AO40">
            <v>1.3837470101920501E-2</v>
          </cell>
          <cell r="AP40">
            <v>1.8815046211684599E-2</v>
          </cell>
          <cell r="AQ40">
            <v>1.38581837988435E-2</v>
          </cell>
          <cell r="AR40">
            <v>6.0404071605828103E-3</v>
          </cell>
          <cell r="AS40">
            <v>7.8177767619173593E-3</v>
          </cell>
          <cell r="AT40">
            <v>0.186486561374062</v>
          </cell>
        </row>
        <row r="41">
          <cell r="B41">
            <v>0.66887522596487903</v>
          </cell>
          <cell r="C41">
            <v>0.331124688318371</v>
          </cell>
          <cell r="D41">
            <v>0.219170071248628</v>
          </cell>
          <cell r="E41">
            <v>8.3694524332851794E-2</v>
          </cell>
          <cell r="F41">
            <v>5.4445219329441998E-2</v>
          </cell>
          <cell r="G41">
            <v>2.11303933611941E-2</v>
          </cell>
          <cell r="H41">
            <v>0.18447427663140301</v>
          </cell>
          <cell r="I41">
            <v>0.48440094522357902</v>
          </cell>
          <cell r="J41">
            <v>0.247430168677261</v>
          </cell>
          <cell r="K41">
            <v>0.111954617869563</v>
          </cell>
          <cell r="L41">
            <v>0.13547554692907701</v>
          </cell>
          <cell r="M41">
            <v>6.2564130859986106E-2</v>
          </cell>
          <cell r="N41">
            <v>2.9249304374987999E-2</v>
          </cell>
          <cell r="O41">
            <v>3.3314827091440999E-2</v>
          </cell>
          <cell r="Q41">
            <v>0.54075219143979003</v>
          </cell>
          <cell r="R41">
            <v>0.28094055783227101</v>
          </cell>
          <cell r="S41">
            <v>0.18209768702487</v>
          </cell>
          <cell r="T41">
            <v>6.46548118335568E-2</v>
          </cell>
          <cell r="U41">
            <v>4.08343445413357E-2</v>
          </cell>
          <cell r="V41">
            <v>1.435444181094E-2</v>
          </cell>
          <cell r="W41">
            <v>0.10650914148634601</v>
          </cell>
          <cell r="X41">
            <v>0.434243045521717</v>
          </cell>
          <cell r="Y41">
            <v>0.21628574987528601</v>
          </cell>
          <cell r="Z41">
            <v>9.8842871230089793E-2</v>
          </cell>
          <cell r="AA41">
            <v>0.117442875066237</v>
          </cell>
          <cell r="AB41">
            <v>5.0300370081611402E-2</v>
          </cell>
          <cell r="AC41">
            <v>2.3820466864865501E-2</v>
          </cell>
          <cell r="AD41">
            <v>2.6479903764443698E-2</v>
          </cell>
          <cell r="AE41">
            <v>0.82169277039275201</v>
          </cell>
          <cell r="AF41">
            <v>0.128123034525088</v>
          </cell>
          <cell r="AG41">
            <v>5.0184130486099598E-2</v>
          </cell>
          <cell r="AH41">
            <v>3.7072384223757998E-2</v>
          </cell>
          <cell r="AI41">
            <v>1.9039712499295001E-2</v>
          </cell>
          <cell r="AJ41">
            <v>1.3610874788106299E-2</v>
          </cell>
          <cell r="AK41">
            <v>6.7759515502540703E-3</v>
          </cell>
          <cell r="AL41">
            <v>7.7965135145056194E-2</v>
          </cell>
          <cell r="AM41">
            <v>5.0157899701861602E-2</v>
          </cell>
          <cell r="AN41">
            <v>3.11444188019755E-2</v>
          </cell>
          <cell r="AO41">
            <v>1.3111746639472999E-2</v>
          </cell>
          <cell r="AP41">
            <v>1.80326718628398E-2</v>
          </cell>
          <cell r="AQ41">
            <v>1.22637607783747E-2</v>
          </cell>
          <cell r="AR41">
            <v>5.42883751012249E-3</v>
          </cell>
          <cell r="AS41">
            <v>6.8349233269973204E-3</v>
          </cell>
          <cell r="AT41">
            <v>0.17830722960724901</v>
          </cell>
        </row>
        <row r="42">
          <cell r="B42">
            <v>0.67229168603997902</v>
          </cell>
          <cell r="C42">
            <v>0.32770809274954499</v>
          </cell>
          <cell r="D42">
            <v>0.21628595571508399</v>
          </cell>
          <cell r="E42">
            <v>8.1536684505114004E-2</v>
          </cell>
          <cell r="F42">
            <v>5.2984639317599801E-2</v>
          </cell>
          <cell r="G42">
            <v>2.06626336202234E-2</v>
          </cell>
          <cell r="H42">
            <v>0.18946725318513899</v>
          </cell>
          <cell r="I42">
            <v>0.48282443243408402</v>
          </cell>
          <cell r="J42">
            <v>0.246171416776403</v>
          </cell>
          <cell r="K42">
            <v>0.1114221390319</v>
          </cell>
          <cell r="L42">
            <v>0.13474927282541099</v>
          </cell>
          <cell r="M42">
            <v>6.0874050375351797E-2</v>
          </cell>
          <cell r="N42">
            <v>2.8552044036270399E-2</v>
          </cell>
          <cell r="O42">
            <v>3.2322007071958897E-2</v>
          </cell>
          <cell r="Q42">
            <v>0.53682369185821099</v>
          </cell>
          <cell r="R42">
            <v>0.27632099193405901</v>
          </cell>
          <cell r="S42">
            <v>0.178569606673771</v>
          </cell>
          <cell r="T42">
            <v>6.2753709082892906E-2</v>
          </cell>
          <cell r="U42">
            <v>3.9486668534081101E-2</v>
          </cell>
          <cell r="V42">
            <v>1.3671347157300799E-2</v>
          </cell>
          <cell r="W42">
            <v>0.10839686145395699</v>
          </cell>
          <cell r="X42">
            <v>0.42842682959878098</v>
          </cell>
          <cell r="Y42">
            <v>0.21356729047276499</v>
          </cell>
          <cell r="Z42">
            <v>9.7751386815458599E-2</v>
          </cell>
          <cell r="AA42">
            <v>0.115815899057799</v>
          </cell>
          <cell r="AB42">
            <v>4.9082361651722403E-2</v>
          </cell>
          <cell r="AC42">
            <v>2.32670396929275E-2</v>
          </cell>
          <cell r="AD42">
            <v>2.58153226785926E-2</v>
          </cell>
          <cell r="AE42">
            <v>0.81314468435442999</v>
          </cell>
          <cell r="AF42">
            <v>0.135467994181768</v>
          </cell>
          <cell r="AG42">
            <v>5.1387100815485497E-2</v>
          </cell>
          <cell r="AH42">
            <v>3.77163490413134E-2</v>
          </cell>
          <cell r="AI42">
            <v>1.8782975422221099E-2</v>
          </cell>
          <cell r="AJ42">
            <v>1.3497970783518699E-2</v>
          </cell>
          <cell r="AK42">
            <v>6.9912864629226301E-3</v>
          </cell>
          <cell r="AL42">
            <v>8.1070391731181399E-2</v>
          </cell>
          <cell r="AM42">
            <v>5.43976028353029E-2</v>
          </cell>
          <cell r="AN42">
            <v>3.2604126303638299E-2</v>
          </cell>
          <cell r="AO42">
            <v>1.36707522164418E-2</v>
          </cell>
          <cell r="AP42">
            <v>1.8933373767611901E-2</v>
          </cell>
          <cell r="AQ42">
            <v>1.1791688723629399E-2</v>
          </cell>
          <cell r="AR42">
            <v>5.28500434334287E-3</v>
          </cell>
          <cell r="AS42">
            <v>6.5066843933662202E-3</v>
          </cell>
          <cell r="AT42">
            <v>0.18685512708226901</v>
          </cell>
        </row>
        <row r="43">
          <cell r="B43">
            <v>0.67604846972972099</v>
          </cell>
          <cell r="C43">
            <v>0.32395152747631101</v>
          </cell>
          <cell r="D43">
            <v>0.213467539288104</v>
          </cell>
          <cell r="E43">
            <v>7.9704011615831405E-2</v>
          </cell>
          <cell r="F43">
            <v>5.1952456356957603E-2</v>
          </cell>
          <cell r="G43">
            <v>2.0666631520020299E-2</v>
          </cell>
          <cell r="H43">
            <v>0.19671052919429799</v>
          </cell>
          <cell r="I43">
            <v>0.47933794362929599</v>
          </cell>
          <cell r="J43">
            <v>0.244247528142296</v>
          </cell>
          <cell r="K43">
            <v>0.11048399133157299</v>
          </cell>
          <cell r="L43">
            <v>0.133763530878897</v>
          </cell>
          <cell r="M43">
            <v>5.9037379163783099E-2</v>
          </cell>
          <cell r="N43">
            <v>2.7751553574999501E-2</v>
          </cell>
          <cell r="O43">
            <v>3.1285826444041397E-2</v>
          </cell>
          <cell r="Q43">
            <v>0.52761125564575195</v>
          </cell>
          <cell r="R43">
            <v>0.26906070113182101</v>
          </cell>
          <cell r="S43">
            <v>0.173351511359215</v>
          </cell>
          <cell r="T43">
            <v>6.0278829187154798E-2</v>
          </cell>
          <cell r="U43">
            <v>3.7782564759254497E-2</v>
          </cell>
          <cell r="V43">
            <v>1.28714399061795E-2</v>
          </cell>
          <cell r="W43">
            <v>0.109135998376213</v>
          </cell>
          <cell r="X43">
            <v>0.418475259988006</v>
          </cell>
          <cell r="Y43">
            <v>0.208781883120537</v>
          </cell>
          <cell r="Z43">
            <v>9.5709192410119104E-2</v>
          </cell>
          <cell r="AA43">
            <v>0.113072685167736</v>
          </cell>
          <cell r="AB43">
            <v>4.7407388687133803E-2</v>
          </cell>
          <cell r="AC43">
            <v>2.2496263165151201E-2</v>
          </cell>
          <cell r="AD43">
            <v>2.4911126401394399E-2</v>
          </cell>
          <cell r="AE43">
            <v>0.79667193740155695</v>
          </cell>
          <cell r="AF43">
            <v>0.14843721408397001</v>
          </cell>
          <cell r="AG43">
            <v>5.48908263444901E-2</v>
          </cell>
          <cell r="AH43">
            <v>4.0116027928888798E-2</v>
          </cell>
          <cell r="AI43">
            <v>1.94251824286766E-2</v>
          </cell>
          <cell r="AJ43">
            <v>1.4169891597703099E-2</v>
          </cell>
          <cell r="AK43">
            <v>7.7951916138407898E-3</v>
          </cell>
          <cell r="AL43">
            <v>8.7574530818085403E-2</v>
          </cell>
          <cell r="AM43">
            <v>6.0862683641290098E-2</v>
          </cell>
          <cell r="AN43">
            <v>3.5465645021759001E-2</v>
          </cell>
          <cell r="AO43">
            <v>1.47747989214534E-2</v>
          </cell>
          <cell r="AP43">
            <v>2.0690845711161001E-2</v>
          </cell>
          <cell r="AQ43">
            <v>1.1629990476649201E-2</v>
          </cell>
          <cell r="AR43">
            <v>5.2552904098483299E-3</v>
          </cell>
          <cell r="AS43">
            <v>6.3747000426469603E-3</v>
          </cell>
          <cell r="AT43">
            <v>0.20332803398552601</v>
          </cell>
        </row>
        <row r="44">
          <cell r="B44">
            <v>0.67702799445093298</v>
          </cell>
          <cell r="C44">
            <v>0.32297220329340098</v>
          </cell>
          <cell r="D44">
            <v>0.21435580213564501</v>
          </cell>
          <cell r="E44">
            <v>8.1485629127104706E-2</v>
          </cell>
          <cell r="F44">
            <v>5.3374161013049801E-2</v>
          </cell>
          <cell r="G44">
            <v>2.1141348794908799E-2</v>
          </cell>
          <cell r="H44">
            <v>0.203466705407962</v>
          </cell>
          <cell r="I44">
            <v>0.47356128830613098</v>
          </cell>
          <cell r="J44">
            <v>0.24148658670675199</v>
          </cell>
          <cell r="K44">
            <v>0.108616404042298</v>
          </cell>
          <cell r="L44">
            <v>0.1328701775784</v>
          </cell>
          <cell r="M44">
            <v>6.0344279159928502E-2</v>
          </cell>
          <cell r="N44">
            <v>2.8111466856123701E-2</v>
          </cell>
          <cell r="O44">
            <v>3.2232812982585297E-2</v>
          </cell>
          <cell r="Q44">
            <v>0.52177023651541699</v>
          </cell>
          <cell r="R44">
            <v>0.26330931827286502</v>
          </cell>
          <cell r="S44">
            <v>0.17040589964553901</v>
          </cell>
          <cell r="T44">
            <v>6.0213863811874303E-2</v>
          </cell>
          <cell r="U44">
            <v>3.7923901715876597E-2</v>
          </cell>
          <cell r="V44">
            <v>1.3048092513632099E-2</v>
          </cell>
          <cell r="W44">
            <v>0.112586294273482</v>
          </cell>
          <cell r="X44">
            <v>0.409183940899218</v>
          </cell>
          <cell r="Y44">
            <v>0.203095465712228</v>
          </cell>
          <cell r="Z44">
            <v>9.2903421077729004E-2</v>
          </cell>
          <cell r="AA44">
            <v>0.110192040031734</v>
          </cell>
          <cell r="AB44">
            <v>4.7165770248530803E-2</v>
          </cell>
          <cell r="AC44">
            <v>2.2289961177645298E-2</v>
          </cell>
          <cell r="AD44">
            <v>2.4875809849686601E-2</v>
          </cell>
          <cell r="AE44">
            <v>0.78507948758243096</v>
          </cell>
          <cell r="AF44">
            <v>0.15525775793551699</v>
          </cell>
          <cell r="AG44">
            <v>5.9662885020535801E-2</v>
          </cell>
          <cell r="AH44">
            <v>4.3949902490105899E-2</v>
          </cell>
          <cell r="AI44">
            <v>2.1271765315230399E-2</v>
          </cell>
          <cell r="AJ44">
            <v>1.54502592971732E-2</v>
          </cell>
          <cell r="AK44">
            <v>8.09325628127666E-3</v>
          </cell>
          <cell r="AL44">
            <v>9.0880411134479797E-2</v>
          </cell>
          <cell r="AM44">
            <v>6.4377347406912505E-2</v>
          </cell>
          <cell r="AN44">
            <v>3.8391120994523298E-2</v>
          </cell>
          <cell r="AO44">
            <v>1.5712982964568901E-2</v>
          </cell>
          <cell r="AP44">
            <v>2.2678137546666002E-2</v>
          </cell>
          <cell r="AQ44">
            <v>1.3178508911397701E-2</v>
          </cell>
          <cell r="AR44">
            <v>5.82150567847839E-3</v>
          </cell>
          <cell r="AS44">
            <v>7.3570031328987397E-3</v>
          </cell>
          <cell r="AT44">
            <v>0.21492064715335499</v>
          </cell>
        </row>
        <row r="45">
          <cell r="B45">
            <v>0.67799397049036803</v>
          </cell>
          <cell r="C45">
            <v>0.32200642749201502</v>
          </cell>
          <cell r="D45">
            <v>0.21579459365637499</v>
          </cell>
          <cell r="E45">
            <v>8.4013951202662099E-2</v>
          </cell>
          <cell r="F45">
            <v>5.54707436987351E-2</v>
          </cell>
          <cell r="G45">
            <v>2.2041109959465E-2</v>
          </cell>
          <cell r="H45">
            <v>0.21381124755782999</v>
          </cell>
          <cell r="I45">
            <v>0.46418271860814297</v>
          </cell>
          <cell r="J45">
            <v>0.23799248902283199</v>
          </cell>
          <cell r="K45">
            <v>0.106211836425341</v>
          </cell>
          <cell r="L45">
            <v>0.13178064832162401</v>
          </cell>
          <cell r="M45">
            <v>6.1972839851014198E-2</v>
          </cell>
          <cell r="N45">
            <v>2.8543206644434702E-2</v>
          </cell>
          <cell r="O45">
            <v>3.3429633697997403E-2</v>
          </cell>
          <cell r="Q45">
            <v>0.50623697379751298</v>
          </cell>
          <cell r="R45">
            <v>0.25279923460501802</v>
          </cell>
          <cell r="S45">
            <v>0.16434391597555401</v>
          </cell>
          <cell r="T45">
            <v>5.9001609232616298E-2</v>
          </cell>
          <cell r="U45">
            <v>3.7334042976213899E-2</v>
          </cell>
          <cell r="V45">
            <v>1.2967121993536E-2</v>
          </cell>
          <cell r="W45">
            <v>0.113722684088713</v>
          </cell>
          <cell r="X45">
            <v>0.392514284522407</v>
          </cell>
          <cell r="Y45">
            <v>0.193797636480496</v>
          </cell>
          <cell r="Z45">
            <v>8.8455320854782304E-2</v>
          </cell>
          <cell r="AA45">
            <v>0.105342312006395</v>
          </cell>
          <cell r="AB45">
            <v>4.6034485775089201E-2</v>
          </cell>
          <cell r="AC45">
            <v>2.1667565683721701E-2</v>
          </cell>
          <cell r="AD45">
            <v>2.4366920759432201E-2</v>
          </cell>
          <cell r="AE45">
            <v>0.75903609691032703</v>
          </cell>
          <cell r="AF45">
            <v>0.17175699669285499</v>
          </cell>
          <cell r="AG45">
            <v>6.9207192886997004E-2</v>
          </cell>
          <cell r="AH45">
            <v>5.1450677680821399E-2</v>
          </cell>
          <cell r="AI45">
            <v>2.50123419700457E-2</v>
          </cell>
          <cell r="AJ45">
            <v>1.8136700722521201E-2</v>
          </cell>
          <cell r="AK45">
            <v>9.0739879659290004E-3</v>
          </cell>
          <cell r="AL45">
            <v>0.100088563469117</v>
          </cell>
          <cell r="AM45">
            <v>7.1668434085735894E-2</v>
          </cell>
          <cell r="AN45">
            <v>4.4194852542336002E-2</v>
          </cell>
          <cell r="AO45">
            <v>1.77565155705591E-2</v>
          </cell>
          <cell r="AP45">
            <v>2.64383363152297E-2</v>
          </cell>
          <cell r="AQ45">
            <v>1.5938354075925001E-2</v>
          </cell>
          <cell r="AR45">
            <v>6.8756409607130097E-3</v>
          </cell>
          <cell r="AS45">
            <v>9.0627129385652296E-3</v>
          </cell>
          <cell r="AT45">
            <v>0.24096420656855999</v>
          </cell>
        </row>
        <row r="46">
          <cell r="B46">
            <v>0.67746782888563095</v>
          </cell>
          <cell r="C46">
            <v>0.32253215435781302</v>
          </cell>
          <cell r="D46">
            <v>0.21786969177082799</v>
          </cell>
          <cell r="E46">
            <v>8.6443071425643198E-2</v>
          </cell>
          <cell r="F46">
            <v>5.7276490913928099E-2</v>
          </cell>
          <cell r="G46">
            <v>2.23579252717548E-2</v>
          </cell>
          <cell r="H46">
            <v>0.21860082913788001</v>
          </cell>
          <cell r="I46">
            <v>0.45886699179326901</v>
          </cell>
          <cell r="J46">
            <v>0.23608909600339401</v>
          </cell>
          <cell r="K46">
            <v>0.104662464902518</v>
          </cell>
          <cell r="L46">
            <v>0.13142662755222301</v>
          </cell>
          <cell r="M46">
            <v>6.4085144611740905E-2</v>
          </cell>
          <cell r="N46">
            <v>2.9166580086703101E-2</v>
          </cell>
          <cell r="O46">
            <v>3.4918564817853798E-2</v>
          </cell>
          <cell r="Q46">
            <v>0.50121889013272103</v>
          </cell>
          <cell r="R46">
            <v>0.24766703936707801</v>
          </cell>
          <cell r="S46">
            <v>0.16174255361996101</v>
          </cell>
          <cell r="T46">
            <v>5.8987317004086902E-2</v>
          </cell>
          <cell r="U46">
            <v>3.7494040855083198E-2</v>
          </cell>
          <cell r="V46">
            <v>1.31408847507836E-2</v>
          </cell>
          <cell r="W46">
            <v>0.11700797721796601</v>
          </cell>
          <cell r="X46">
            <v>0.38421090396149599</v>
          </cell>
          <cell r="Y46">
            <v>0.188679733549558</v>
          </cell>
          <cell r="Z46">
            <v>8.5924487800802404E-2</v>
          </cell>
          <cell r="AA46">
            <v>0.10275524299748599</v>
          </cell>
          <cell r="AB46">
            <v>4.58464303657935E-2</v>
          </cell>
          <cell r="AC46">
            <v>2.1493275894973199E-2</v>
          </cell>
          <cell r="AD46">
            <v>2.43531550461853E-2</v>
          </cell>
          <cell r="AE46">
            <v>0.74888577360481201</v>
          </cell>
          <cell r="AF46">
            <v>0.17624893875291001</v>
          </cell>
          <cell r="AG46">
            <v>7.4865114990734505E-2</v>
          </cell>
          <cell r="AH46">
            <v>5.6127138150867201E-2</v>
          </cell>
          <cell r="AI46">
            <v>2.7455754421556299E-2</v>
          </cell>
          <cell r="AJ46">
            <v>1.9782450058844901E-2</v>
          </cell>
          <cell r="AK46">
            <v>9.2170405209712203E-3</v>
          </cell>
          <cell r="AL46">
            <v>0.101592851919915</v>
          </cell>
          <cell r="AM46">
            <v>7.4656087831773105E-2</v>
          </cell>
          <cell r="AN46">
            <v>4.7409362453835702E-2</v>
          </cell>
          <cell r="AO46">
            <v>1.8737977101715299E-2</v>
          </cell>
          <cell r="AP46">
            <v>2.8671384554736602E-2</v>
          </cell>
          <cell r="AQ46">
            <v>1.8238714245947401E-2</v>
          </cell>
          <cell r="AR46">
            <v>7.6733041917299103E-3</v>
          </cell>
          <cell r="AS46">
            <v>1.0565409771668499E-2</v>
          </cell>
          <cell r="AT46">
            <v>0.25111408413957398</v>
          </cell>
        </row>
        <row r="47">
          <cell r="B47">
            <v>0.67850260436534904</v>
          </cell>
          <cell r="C47">
            <v>0.32149743731133701</v>
          </cell>
          <cell r="D47">
            <v>0.21852155867963999</v>
          </cell>
          <cell r="E47">
            <v>8.7786418851464904E-2</v>
          </cell>
          <cell r="F47">
            <v>5.8173853409243803E-2</v>
          </cell>
          <cell r="G47">
            <v>2.2161233545728E-2</v>
          </cell>
          <cell r="H47">
            <v>0.225377508593013</v>
          </cell>
          <cell r="I47">
            <v>0.45312508458108303</v>
          </cell>
          <cell r="J47">
            <v>0.23371103173121899</v>
          </cell>
          <cell r="K47">
            <v>0.102975880708244</v>
          </cell>
          <cell r="L47">
            <v>0.130735148213839</v>
          </cell>
          <cell r="M47">
            <v>6.5625183575321003E-2</v>
          </cell>
          <cell r="N47">
            <v>2.9612565423879401E-2</v>
          </cell>
          <cell r="O47">
            <v>3.6012618273452097E-2</v>
          </cell>
          <cell r="Q47">
            <v>0.49249511957168601</v>
          </cell>
          <cell r="R47">
            <v>0.24079373478889499</v>
          </cell>
          <cell r="S47">
            <v>0.15797868371009799</v>
          </cell>
          <cell r="T47">
            <v>5.8517362922429997E-2</v>
          </cell>
          <cell r="U47">
            <v>3.7358671426773099E-2</v>
          </cell>
          <cell r="V47">
            <v>1.3207135302620099E-2</v>
          </cell>
          <cell r="W47">
            <v>0.11927701094787201</v>
          </cell>
          <cell r="X47">
            <v>0.3732180961007</v>
          </cell>
          <cell r="Y47">
            <v>0.18227638304233601</v>
          </cell>
          <cell r="Z47">
            <v>8.2815052950790002E-2</v>
          </cell>
          <cell r="AA47">
            <v>9.9461328200157004E-2</v>
          </cell>
          <cell r="AB47">
            <v>4.5310225337743801E-2</v>
          </cell>
          <cell r="AC47">
            <v>2.1158691551432199E-2</v>
          </cell>
          <cell r="AD47">
            <v>2.4151534267672099E-2</v>
          </cell>
          <cell r="AE47">
            <v>0.73328865677453703</v>
          </cell>
          <cell r="AF47">
            <v>0.186007484793663</v>
          </cell>
          <cell r="AG47">
            <v>8.0703702522441703E-2</v>
          </cell>
          <cell r="AH47">
            <v>6.0542874969541999E-2</v>
          </cell>
          <cell r="AI47">
            <v>2.92690559290349E-2</v>
          </cell>
          <cell r="AJ47">
            <v>2.0815181982470701E-2</v>
          </cell>
          <cell r="AK47">
            <v>8.9540982431078608E-3</v>
          </cell>
          <cell r="AL47">
            <v>0.106100497645141</v>
          </cell>
          <cell r="AM47">
            <v>7.9906988480382704E-2</v>
          </cell>
          <cell r="AN47">
            <v>5.1434648688882603E-2</v>
          </cell>
          <cell r="AO47">
            <v>2.0160827757454501E-2</v>
          </cell>
          <cell r="AP47">
            <v>3.1273820013681501E-2</v>
          </cell>
          <cell r="AQ47">
            <v>2.0314958237577199E-2</v>
          </cell>
          <cell r="AR47">
            <v>8.4538738724472401E-3</v>
          </cell>
          <cell r="AS47">
            <v>1.1861084005780001E-2</v>
          </cell>
          <cell r="AT47">
            <v>0.26671123318506201</v>
          </cell>
        </row>
        <row r="48">
          <cell r="B48">
            <v>0.67974777460179503</v>
          </cell>
          <cell r="C48">
            <v>0.32025213636674599</v>
          </cell>
          <cell r="D48">
            <v>0.21661638013241799</v>
          </cell>
          <cell r="E48">
            <v>8.7424690397478494E-2</v>
          </cell>
          <cell r="F48">
            <v>5.8164279370249101E-2</v>
          </cell>
          <cell r="G48">
            <v>2.2549620412182801E-2</v>
          </cell>
          <cell r="H48">
            <v>0.22616235837814799</v>
          </cell>
          <cell r="I48">
            <v>0.45358540632307598</v>
          </cell>
          <cell r="J48">
            <v>0.23282744615791401</v>
          </cell>
          <cell r="K48">
            <v>0.10363575464883799</v>
          </cell>
          <cell r="L48">
            <v>0.12919169204902001</v>
          </cell>
          <cell r="M48">
            <v>6.4875068785066894E-2</v>
          </cell>
          <cell r="N48">
            <v>2.92604112284791E-2</v>
          </cell>
          <cell r="O48">
            <v>3.5614657340615703E-2</v>
          </cell>
          <cell r="Q48">
            <v>0.48622983946845799</v>
          </cell>
          <cell r="R48">
            <v>0.237770089484374</v>
          </cell>
          <cell r="S48">
            <v>0.155028636806362</v>
          </cell>
          <cell r="T48">
            <v>5.6380940806400902E-2</v>
          </cell>
          <cell r="U48">
            <v>3.5979050689553101E-2</v>
          </cell>
          <cell r="V48">
            <v>1.2878403914849E-2</v>
          </cell>
          <cell r="W48">
            <v>0.117103069381229</v>
          </cell>
          <cell r="X48">
            <v>0.36912676144303402</v>
          </cell>
          <cell r="Y48">
            <v>0.18138914680572801</v>
          </cell>
          <cell r="Z48">
            <v>8.2741450457684398E-2</v>
          </cell>
          <cell r="AA48">
            <v>9.8647697184582495E-2</v>
          </cell>
          <cell r="AB48">
            <v>4.3502535468656497E-2</v>
          </cell>
          <cell r="AC48">
            <v>2.0401890352596801E-2</v>
          </cell>
          <cell r="AD48">
            <v>2.3100645042565399E-2</v>
          </cell>
          <cell r="AE48">
            <v>0.72399983650580901</v>
          </cell>
          <cell r="AF48">
            <v>0.19351793513333701</v>
          </cell>
          <cell r="AG48">
            <v>8.2482046882371998E-2</v>
          </cell>
          <cell r="AH48">
            <v>6.1587743326056203E-2</v>
          </cell>
          <cell r="AI48">
            <v>3.1043749591077599E-2</v>
          </cell>
          <cell r="AJ48">
            <v>2.2185228680696001E-2</v>
          </cell>
          <cell r="AK48">
            <v>9.6712164973338406E-3</v>
          </cell>
          <cell r="AL48">
            <v>0.109059288996919</v>
          </cell>
          <cell r="AM48">
            <v>8.4458644880041303E-2</v>
          </cell>
          <cell r="AN48">
            <v>5.1438299352185898E-2</v>
          </cell>
          <cell r="AO48">
            <v>2.0894304191153699E-2</v>
          </cell>
          <cell r="AP48">
            <v>3.0543994864437998E-2</v>
          </cell>
          <cell r="AQ48">
            <v>2.13725333164104E-2</v>
          </cell>
          <cell r="AR48">
            <v>8.8585208758823007E-3</v>
          </cell>
          <cell r="AS48">
            <v>1.2514012298050299E-2</v>
          </cell>
          <cell r="AT48">
            <v>0.276000061894555</v>
          </cell>
        </row>
        <row r="49">
          <cell r="B49">
            <v>0.68221301492303599</v>
          </cell>
          <cell r="C49">
            <v>0.31778700253926201</v>
          </cell>
          <cell r="D49">
            <v>0.21288029523566299</v>
          </cell>
          <cell r="E49">
            <v>8.5231190023478107E-2</v>
          </cell>
          <cell r="F49">
            <v>5.6598047493025702E-2</v>
          </cell>
          <cell r="G49">
            <v>2.2090332686637501E-2</v>
          </cell>
          <cell r="H49">
            <v>0.22393791031655899</v>
          </cell>
          <cell r="I49">
            <v>0.45827509569040997</v>
          </cell>
          <cell r="J49">
            <v>0.23255579941905999</v>
          </cell>
          <cell r="K49">
            <v>0.10490670195594901</v>
          </cell>
          <cell r="L49">
            <v>0.12764910134174901</v>
          </cell>
          <cell r="M49">
            <v>6.3140856684185606E-2</v>
          </cell>
          <cell r="N49">
            <v>2.8633142992504801E-2</v>
          </cell>
          <cell r="O49">
            <v>3.45077131433505E-2</v>
          </cell>
          <cell r="Q49">
            <v>0.49022898077964799</v>
          </cell>
          <cell r="R49">
            <v>0.239765644073486</v>
          </cell>
          <cell r="S49">
            <v>0.15535555779933899</v>
          </cell>
          <cell r="T49">
            <v>5.5441066622734098E-2</v>
          </cell>
          <cell r="U49">
            <v>3.5363070666790002E-2</v>
          </cell>
          <cell r="V49">
            <v>1.2822269795832E-2</v>
          </cell>
          <cell r="W49">
            <v>0.117404187324665</v>
          </cell>
          <cell r="X49">
            <v>0.37282478849030198</v>
          </cell>
          <cell r="Y49">
            <v>0.18432456254959101</v>
          </cell>
          <cell r="Z49">
            <v>8.4410079933139301E-2</v>
          </cell>
          <cell r="AA49">
            <v>9.9914486186274604E-2</v>
          </cell>
          <cell r="AB49">
            <v>4.2618796229362502E-2</v>
          </cell>
          <cell r="AC49">
            <v>2.0077996375821399E-2</v>
          </cell>
          <cell r="AD49">
            <v>2.25407992261373E-2</v>
          </cell>
          <cell r="AE49">
            <v>0.729994635126609</v>
          </cell>
          <cell r="AF49">
            <v>0.19198403414338799</v>
          </cell>
          <cell r="AG49">
            <v>7.8021358465775806E-2</v>
          </cell>
          <cell r="AH49">
            <v>5.75247374363244E-2</v>
          </cell>
          <cell r="AI49">
            <v>2.9790123400743999E-2</v>
          </cell>
          <cell r="AJ49">
            <v>2.1234976826235701E-2</v>
          </cell>
          <cell r="AK49">
            <v>9.2680628908054907E-3</v>
          </cell>
          <cell r="AL49">
            <v>0.10653372299189399</v>
          </cell>
          <cell r="AM49">
            <v>8.5450307200108502E-2</v>
          </cell>
          <cell r="AN49">
            <v>4.8231236869469299E-2</v>
          </cell>
          <cell r="AO49">
            <v>2.04966220228095E-2</v>
          </cell>
          <cell r="AP49">
            <v>2.7734615155474599E-2</v>
          </cell>
          <cell r="AQ49">
            <v>2.0522060454823101E-2</v>
          </cell>
          <cell r="AR49">
            <v>8.5551466166834105E-3</v>
          </cell>
          <cell r="AS49">
            <v>1.19669139172132E-2</v>
          </cell>
          <cell r="AT49">
            <v>0.27000550221519198</v>
          </cell>
        </row>
        <row r="50">
          <cell r="B50">
            <v>0.68329280614852905</v>
          </cell>
          <cell r="C50">
            <v>0.316707253456116</v>
          </cell>
          <cell r="D50">
            <v>0.21163401007652299</v>
          </cell>
          <cell r="E50">
            <v>8.3836443722248105E-2</v>
          </cell>
          <cell r="F50">
            <v>5.6448996067047098E-2</v>
          </cell>
          <cell r="G50">
            <v>2.1840131779570698E-2</v>
          </cell>
          <cell r="H50">
            <v>0.22547476186794499</v>
          </cell>
          <cell r="I50">
            <v>0.45781801529503802</v>
          </cell>
          <cell r="J50">
            <v>0.23287081718444799</v>
          </cell>
          <cell r="K50">
            <v>0.105073247382949</v>
          </cell>
          <cell r="L50">
            <v>0.12779756337734299</v>
          </cell>
          <cell r="M50">
            <v>6.1996307224035298E-2</v>
          </cell>
          <cell r="N50">
            <v>2.73874460167834E-2</v>
          </cell>
          <cell r="O50">
            <v>3.4608862711902999E-2</v>
          </cell>
          <cell r="Q50">
            <v>0.49894067645072898</v>
          </cell>
          <cell r="R50">
            <v>0.238096132874489</v>
          </cell>
          <cell r="S50">
            <v>0.15459616482257801</v>
          </cell>
          <cell r="T50">
            <v>5.4699052125215503E-2</v>
          </cell>
          <cell r="U50">
            <v>3.4663803875446299E-2</v>
          </cell>
          <cell r="V50">
            <v>1.18846431157434E-2</v>
          </cell>
          <cell r="W50">
            <v>0.122043569285307</v>
          </cell>
          <cell r="X50">
            <v>0.37689712009798099</v>
          </cell>
          <cell r="Y50">
            <v>0.18339708447456399</v>
          </cell>
          <cell r="Z50">
            <v>8.3499967730265398E-2</v>
          </cell>
          <cell r="AA50">
            <v>9.9897111166124902E-2</v>
          </cell>
          <cell r="AB50">
            <v>4.2814407497644397E-2</v>
          </cell>
          <cell r="AC50">
            <v>2.00352485782135E-2</v>
          </cell>
          <cell r="AD50">
            <v>2.2779159118386901E-2</v>
          </cell>
          <cell r="AE50">
            <v>0.73703682422637895</v>
          </cell>
          <cell r="AF50">
            <v>0.18435208499431599</v>
          </cell>
          <cell r="AG50">
            <v>7.8611120581626906E-2</v>
          </cell>
          <cell r="AH50">
            <v>5.7037841528654099E-2</v>
          </cell>
          <cell r="AI50">
            <v>2.9137389734387401E-2</v>
          </cell>
          <cell r="AJ50">
            <v>2.17851921916008E-2</v>
          </cell>
          <cell r="AK50">
            <v>9.9554886988661804E-3</v>
          </cell>
          <cell r="AL50">
            <v>0.103431192791082</v>
          </cell>
          <cell r="AM50">
            <v>8.0920895551823094E-2</v>
          </cell>
          <cell r="AN50">
            <v>4.9473732709884602E-2</v>
          </cell>
          <cell r="AO50">
            <v>2.1573280038366699E-2</v>
          </cell>
          <cell r="AP50">
            <v>2.7900451889865299E-2</v>
          </cell>
          <cell r="AQ50">
            <v>1.9181901589036002E-2</v>
          </cell>
          <cell r="AR50">
            <v>7.3521974106304597E-3</v>
          </cell>
          <cell r="AS50">
            <v>1.18297036799411E-2</v>
          </cell>
          <cell r="AT50">
            <v>0.26296320557594299</v>
          </cell>
        </row>
        <row r="51">
          <cell r="B51">
            <v>0.68966144323348999</v>
          </cell>
          <cell r="C51">
            <v>0.31033852696418801</v>
          </cell>
          <cell r="D51">
            <v>0.21020245552062999</v>
          </cell>
          <cell r="E51">
            <v>8.2100316882133498E-2</v>
          </cell>
          <cell r="F51">
            <v>5.4739002138376201E-2</v>
          </cell>
          <cell r="G51">
            <v>2.0361548393764799E-2</v>
          </cell>
          <cell r="H51">
            <v>0.229959954914711</v>
          </cell>
          <cell r="I51">
            <v>0.45970147459905603</v>
          </cell>
          <cell r="J51">
            <v>0.228238224983215</v>
          </cell>
          <cell r="K51">
            <v>0.100136077556326</v>
          </cell>
          <cell r="L51">
            <v>0.12810214196172801</v>
          </cell>
          <cell r="M51">
            <v>6.1738770455122001E-2</v>
          </cell>
          <cell r="N51">
            <v>2.7361317442835702E-2</v>
          </cell>
          <cell r="O51">
            <v>3.437745359391E-2</v>
          </cell>
          <cell r="Q51">
            <v>0.49661970138549799</v>
          </cell>
          <cell r="R51">
            <v>0.235823109745979</v>
          </cell>
          <cell r="S51">
            <v>0.15290392935276001</v>
          </cell>
          <cell r="T51">
            <v>5.3817491978406899E-2</v>
          </cell>
          <cell r="U51">
            <v>3.4366931766271598E-2</v>
          </cell>
          <cell r="V51">
            <v>1.2357054831634301E-2</v>
          </cell>
          <cell r="W51">
            <v>0.120727315349888</v>
          </cell>
          <cell r="X51">
            <v>0.37589238534164399</v>
          </cell>
          <cell r="Y51">
            <v>0.18200561404228199</v>
          </cell>
          <cell r="Z51">
            <v>8.2919181977509096E-2</v>
          </cell>
          <cell r="AA51">
            <v>9.90864312916475E-2</v>
          </cell>
          <cell r="AB51">
            <v>4.1460435837507199E-2</v>
          </cell>
          <cell r="AC51">
            <v>1.9450559586827301E-2</v>
          </cell>
          <cell r="AD51">
            <v>2.20098772094161E-2</v>
          </cell>
          <cell r="AE51">
            <v>0.73244279623031605</v>
          </cell>
          <cell r="AF51">
            <v>0.193041726946831</v>
          </cell>
          <cell r="AG51">
            <v>7.4515439569950104E-2</v>
          </cell>
          <cell r="AH51">
            <v>5.7298541069030803E-2</v>
          </cell>
          <cell r="AI51">
            <v>2.8282828629016901E-2</v>
          </cell>
          <cell r="AJ51">
            <v>2.03720703721046E-2</v>
          </cell>
          <cell r="AK51">
            <v>8.0044935437613794E-3</v>
          </cell>
          <cell r="AL51">
            <v>0.109232639509488</v>
          </cell>
          <cell r="AM51">
            <v>8.3809090160381003E-2</v>
          </cell>
          <cell r="AN51">
            <v>4.6232607215642901E-2</v>
          </cell>
          <cell r="AO51">
            <v>1.7216895723880899E-2</v>
          </cell>
          <cell r="AP51">
            <v>2.9015711063978801E-2</v>
          </cell>
          <cell r="AQ51">
            <v>2.0278334617614701E-2</v>
          </cell>
          <cell r="AR51">
            <v>7.9107577824890692E-3</v>
          </cell>
          <cell r="AS51">
            <v>1.23675762926394E-2</v>
          </cell>
          <cell r="AT51">
            <v>0.26755717396736101</v>
          </cell>
        </row>
        <row r="52">
          <cell r="B52">
            <v>0.68933117389678999</v>
          </cell>
          <cell r="C52">
            <v>0.31066879630088801</v>
          </cell>
          <cell r="D52">
            <v>0.20447251200676</v>
          </cell>
          <cell r="E52">
            <v>7.9507142305374104E-2</v>
          </cell>
          <cell r="F52">
            <v>5.2391067147254902E-2</v>
          </cell>
          <cell r="G52">
            <v>2.0064433453317099E-2</v>
          </cell>
          <cell r="H52">
            <v>0.22057377882283299</v>
          </cell>
          <cell r="I52">
            <v>0.46875739444329201</v>
          </cell>
          <cell r="J52">
            <v>0.231161653995514</v>
          </cell>
          <cell r="K52">
            <v>0.106196287752758</v>
          </cell>
          <cell r="L52">
            <v>0.124965368109365</v>
          </cell>
          <cell r="M52">
            <v>5.9442710131406798E-2</v>
          </cell>
          <cell r="N52">
            <v>2.7116075031617899E-2</v>
          </cell>
          <cell r="O52">
            <v>3.2326634386148599E-2</v>
          </cell>
          <cell r="Q52">
            <v>0.499142795801163</v>
          </cell>
          <cell r="R52">
            <v>0.23502792418003099</v>
          </cell>
          <cell r="S52">
            <v>0.14985968172550199</v>
          </cell>
          <cell r="T52">
            <v>5.0753153860569E-2</v>
          </cell>
          <cell r="U52">
            <v>3.1673155725002303E-2</v>
          </cell>
          <cell r="V52">
            <v>1.05518527104449E-2</v>
          </cell>
          <cell r="W52">
            <v>0.121058692200723</v>
          </cell>
          <cell r="X52">
            <v>0.37808411099630901</v>
          </cell>
          <cell r="Y52">
            <v>0.184274762868881</v>
          </cell>
          <cell r="Z52">
            <v>8.5168235270271495E-2</v>
          </cell>
          <cell r="AA52">
            <v>9.9106527766345098E-2</v>
          </cell>
          <cell r="AB52">
            <v>4.0201298892498002E-2</v>
          </cell>
          <cell r="AC52">
            <v>1.9079997430610399E-2</v>
          </cell>
          <cell r="AD52">
            <v>2.11213017140243E-2</v>
          </cell>
          <cell r="AE52">
            <v>0.73417073488235496</v>
          </cell>
          <cell r="AF52">
            <v>0.190188363194466</v>
          </cell>
          <cell r="AG52">
            <v>7.5640879571437794E-2</v>
          </cell>
          <cell r="AH52">
            <v>5.4612830281257602E-2</v>
          </cell>
          <cell r="AI52">
            <v>2.8753990307450301E-2</v>
          </cell>
          <cell r="AJ52">
            <v>2.0717913284897801E-2</v>
          </cell>
          <cell r="AK52">
            <v>9.5125807379887097E-3</v>
          </cell>
          <cell r="AL52">
            <v>9.9515086227045593E-2</v>
          </cell>
          <cell r="AM52">
            <v>9.0673283087509493E-2</v>
          </cell>
          <cell r="AN52">
            <v>4.6886891126632697E-2</v>
          </cell>
          <cell r="AO52">
            <v>2.1028051999398899E-2</v>
          </cell>
          <cell r="AP52">
            <v>2.58588399898299E-2</v>
          </cell>
          <cell r="AQ52">
            <v>1.9241411238908799E-2</v>
          </cell>
          <cell r="AR52">
            <v>8.0360776147339E-3</v>
          </cell>
          <cell r="AS52">
            <v>1.12053328221399E-2</v>
          </cell>
          <cell r="AT52">
            <v>0.26582923531532299</v>
          </cell>
        </row>
        <row r="53">
          <cell r="B53">
            <v>0.685197412967682</v>
          </cell>
          <cell r="C53">
            <v>0.314802587032318</v>
          </cell>
          <cell r="D53">
            <v>0.20965494215488401</v>
          </cell>
          <cell r="E53">
            <v>8.1485368311405196E-2</v>
          </cell>
          <cell r="F53">
            <v>5.3672131150960901E-2</v>
          </cell>
          <cell r="G53">
            <v>1.98495337479987E-2</v>
          </cell>
          <cell r="H53">
            <v>0.21982351621766599</v>
          </cell>
          <cell r="I53">
            <v>0.46537389206505803</v>
          </cell>
          <cell r="J53">
            <v>0.233317211270332</v>
          </cell>
          <cell r="K53">
            <v>0.10514764401320401</v>
          </cell>
          <cell r="L53">
            <v>0.12816957101795701</v>
          </cell>
          <cell r="M53">
            <v>6.1635833233594901E-2</v>
          </cell>
          <cell r="N53">
            <v>2.7813237770321499E-2</v>
          </cell>
          <cell r="O53">
            <v>3.3822595660399399E-2</v>
          </cell>
          <cell r="Q53">
            <v>0.49859467148780801</v>
          </cell>
          <cell r="R53">
            <v>0.232638269662857</v>
          </cell>
          <cell r="S53">
            <v>0.14917166531086001</v>
          </cell>
          <cell r="T53">
            <v>5.1961231976747499E-2</v>
          </cell>
          <cell r="U53">
            <v>3.2757975161075599E-2</v>
          </cell>
          <cell r="V53">
            <v>1.1409861792073201E-2</v>
          </cell>
          <cell r="W53">
            <v>0.12178583181619</v>
          </cell>
          <cell r="X53">
            <v>0.37680884408623999</v>
          </cell>
          <cell r="Y53">
            <v>0.18067702651023901</v>
          </cell>
          <cell r="Z53">
            <v>8.3466600853694201E-2</v>
          </cell>
          <cell r="AA53">
            <v>9.7210428281293906E-2</v>
          </cell>
          <cell r="AB53">
            <v>4.0551368147134802E-2</v>
          </cell>
          <cell r="AC53">
            <v>1.9203256734499099E-2</v>
          </cell>
          <cell r="AD53">
            <v>2.1348112559166299E-2</v>
          </cell>
          <cell r="AE53">
            <v>0.73123294115066495</v>
          </cell>
          <cell r="AF53">
            <v>0.18660272657871199</v>
          </cell>
          <cell r="AG53">
            <v>8.2164324820041698E-2</v>
          </cell>
          <cell r="AH53">
            <v>6.0483280569314998E-2</v>
          </cell>
          <cell r="AI53">
            <v>2.95241363346577E-2</v>
          </cell>
          <cell r="AJ53">
            <v>2.0914155989885299E-2</v>
          </cell>
          <cell r="AK53">
            <v>8.4396719486460898E-3</v>
          </cell>
          <cell r="AL53">
            <v>9.8037684401197797E-2</v>
          </cell>
          <cell r="AM53">
            <v>8.8565048436026306E-2</v>
          </cell>
          <cell r="AN53">
            <v>5.2640184760093703E-2</v>
          </cell>
          <cell r="AO53">
            <v>2.16810432959623E-2</v>
          </cell>
          <cell r="AP53">
            <v>3.09591426757111E-2</v>
          </cell>
          <cell r="AQ53">
            <v>2.10844650864601E-2</v>
          </cell>
          <cell r="AR53">
            <v>8.6099810371301506E-3</v>
          </cell>
          <cell r="AS53">
            <v>1.2474483129787901E-2</v>
          </cell>
          <cell r="AT53">
            <v>0.26876705884933499</v>
          </cell>
        </row>
        <row r="54">
          <cell r="B54">
            <v>0.68699097633361805</v>
          </cell>
          <cell r="C54">
            <v>0.313009053468704</v>
          </cell>
          <cell r="D54">
            <v>0.20813630521297499</v>
          </cell>
          <cell r="E54">
            <v>8.0392919480800601E-2</v>
          </cell>
          <cell r="F54">
            <v>5.2909608930349399E-2</v>
          </cell>
          <cell r="G54">
            <v>1.9557439704305599E-2</v>
          </cell>
          <cell r="H54">
            <v>0.21995214771431301</v>
          </cell>
          <cell r="I54">
            <v>0.46703880466498399</v>
          </cell>
          <cell r="J54">
            <v>0.232616126537323</v>
          </cell>
          <cell r="K54">
            <v>0.10487274312711101</v>
          </cell>
          <cell r="L54">
            <v>0.12774337895514301</v>
          </cell>
          <cell r="M54">
            <v>6.08354806900024E-2</v>
          </cell>
          <cell r="N54">
            <v>2.7483312175796699E-2</v>
          </cell>
          <cell r="O54">
            <v>3.33521688183777E-2</v>
          </cell>
          <cell r="Q54">
            <v>0.50062406063079801</v>
          </cell>
          <cell r="R54">
            <v>0.23023541271686601</v>
          </cell>
          <cell r="S54">
            <v>0.147086456418037</v>
          </cell>
          <cell r="T54">
            <v>5.0982356071472203E-2</v>
          </cell>
          <cell r="U54">
            <v>3.2045196741819403E-2</v>
          </cell>
          <cell r="V54">
            <v>1.1038295929052601E-2</v>
          </cell>
          <cell r="W54">
            <v>0.122656550877174</v>
          </cell>
          <cell r="X54">
            <v>0.37796752945140899</v>
          </cell>
          <cell r="Y54">
            <v>0.17925305664539301</v>
          </cell>
          <cell r="Z54">
            <v>8.3148950699376098E-2</v>
          </cell>
          <cell r="AA54">
            <v>9.6104100175402302E-2</v>
          </cell>
          <cell r="AB54">
            <v>3.9944060146808603E-2</v>
          </cell>
          <cell r="AC54">
            <v>1.8937158353275502E-2</v>
          </cell>
          <cell r="AD54">
            <v>2.1006901487988699E-2</v>
          </cell>
          <cell r="AE54">
            <v>0.73085945844650302</v>
          </cell>
          <cell r="AF54">
            <v>0.18636687099933599</v>
          </cell>
          <cell r="AG54">
            <v>8.2773633301258101E-2</v>
          </cell>
          <cell r="AH54">
            <v>6.1049841344356502E-2</v>
          </cell>
          <cell r="AI54">
            <v>2.9410563409328499E-2</v>
          </cell>
          <cell r="AJ54">
            <v>2.0864410325884802E-2</v>
          </cell>
          <cell r="AK54">
            <v>8.5191437787650506E-3</v>
          </cell>
          <cell r="AL54">
            <v>9.7295596897785205E-2</v>
          </cell>
          <cell r="AM54">
            <v>8.9071275303027095E-2</v>
          </cell>
          <cell r="AN54">
            <v>5.3363069891929599E-2</v>
          </cell>
          <cell r="AO54">
            <v>2.1723792529450899E-2</v>
          </cell>
          <cell r="AP54">
            <v>3.1639278831089801E-2</v>
          </cell>
          <cell r="AQ54">
            <v>2.08914205431938E-2</v>
          </cell>
          <cell r="AR54">
            <v>8.5461538117209308E-3</v>
          </cell>
          <cell r="AS54">
            <v>1.2345267352324401E-2</v>
          </cell>
          <cell r="AT54">
            <v>0.26914051175117498</v>
          </cell>
        </row>
        <row r="55">
          <cell r="B55">
            <v>0.68674153089523304</v>
          </cell>
          <cell r="C55">
            <v>0.31325846910476701</v>
          </cell>
          <cell r="D55">
            <v>0.21001864969730399</v>
          </cell>
          <cell r="E55">
            <v>8.2614697515964494E-2</v>
          </cell>
          <cell r="F55">
            <v>5.4663028568029397E-2</v>
          </cell>
          <cell r="G55">
            <v>2.0181316673062801E-2</v>
          </cell>
          <cell r="H55">
            <v>0.22199014125890301</v>
          </cell>
          <cell r="I55">
            <v>0.46475139909010699</v>
          </cell>
          <cell r="J55">
            <v>0.23064376413822199</v>
          </cell>
          <cell r="K55">
            <v>0.10323982492181701</v>
          </cell>
          <cell r="L55">
            <v>0.12740394590276999</v>
          </cell>
          <cell r="M55">
            <v>6.2433384358882897E-2</v>
          </cell>
          <cell r="N55">
            <v>2.79516701280858E-2</v>
          </cell>
          <cell r="O55">
            <v>3.4481713552832499E-2</v>
          </cell>
          <cell r="Q55">
            <v>0.50157272815704301</v>
          </cell>
          <cell r="R55">
            <v>0.22924543917179099</v>
          </cell>
          <cell r="S55">
            <v>0.14653621613979301</v>
          </cell>
          <cell r="T55">
            <v>5.0913490355014801E-2</v>
          </cell>
          <cell r="U55">
            <v>3.20798717439175E-2</v>
          </cell>
          <cell r="V55">
            <v>1.12013226039615E-2</v>
          </cell>
          <cell r="W55">
            <v>0.124275877184379</v>
          </cell>
          <cell r="X55">
            <v>0.377296834507093</v>
          </cell>
          <cell r="Y55">
            <v>0.17833195626735701</v>
          </cell>
          <cell r="Z55">
            <v>8.2709227282471404E-2</v>
          </cell>
          <cell r="AA55">
            <v>9.5622723410349705E-2</v>
          </cell>
          <cell r="AB55">
            <v>3.9712168276310002E-2</v>
          </cell>
          <cell r="AC55">
            <v>1.88336180126361E-2</v>
          </cell>
          <cell r="AD55">
            <v>2.08785485446049E-2</v>
          </cell>
          <cell r="AE55">
            <v>0.73081815242767301</v>
          </cell>
          <cell r="AF55">
            <v>0.185168832540512</v>
          </cell>
          <cell r="AG55">
            <v>8.4013029932975797E-2</v>
          </cell>
          <cell r="AH55">
            <v>6.3482433557510404E-2</v>
          </cell>
          <cell r="AI55">
            <v>3.1701210886239999E-2</v>
          </cell>
          <cell r="AJ55">
            <v>2.2583158686757102E-2</v>
          </cell>
          <cell r="AK55">
            <v>8.9799940765511992E-3</v>
          </cell>
          <cell r="AL55">
            <v>9.7714263745666996E-2</v>
          </cell>
          <cell r="AM55">
            <v>8.7454564488011893E-2</v>
          </cell>
          <cell r="AN55">
            <v>5.2311819046735798E-2</v>
          </cell>
          <cell r="AO55">
            <v>2.0530597641694699E-2</v>
          </cell>
          <cell r="AP55">
            <v>3.17812224350753E-2</v>
          </cell>
          <cell r="AQ55">
            <v>2.27212179452181E-2</v>
          </cell>
          <cell r="AR55">
            <v>9.1180521093428193E-3</v>
          </cell>
          <cell r="AS55">
            <v>1.36031649876408E-2</v>
          </cell>
          <cell r="AT55">
            <v>0.26918184757232699</v>
          </cell>
        </row>
        <row r="56">
          <cell r="B56">
            <v>0.68764764070510898</v>
          </cell>
          <cell r="C56">
            <v>0.31235235929489102</v>
          </cell>
          <cell r="D56">
            <v>0.20982754230499301</v>
          </cell>
          <cell r="E56">
            <v>8.2977943122386905E-2</v>
          </cell>
          <cell r="F56">
            <v>5.5324070155620603E-2</v>
          </cell>
          <cell r="G56">
            <v>2.0980574425063798E-2</v>
          </cell>
          <cell r="H56">
            <v>0.225285980097191</v>
          </cell>
          <cell r="I56">
            <v>0.46236163202397002</v>
          </cell>
          <cell r="J56">
            <v>0.22937442362308499</v>
          </cell>
          <cell r="K56">
            <v>0.102524824269868</v>
          </cell>
          <cell r="L56">
            <v>0.12684960107569701</v>
          </cell>
          <cell r="M56">
            <v>6.1997368931770297E-2</v>
          </cell>
          <cell r="N56">
            <v>2.7653875270933201E-2</v>
          </cell>
          <cell r="O56">
            <v>3.4343495460327098E-2</v>
          </cell>
          <cell r="Q56">
            <v>0.49988418817520103</v>
          </cell>
          <cell r="R56">
            <v>0.224530920386314</v>
          </cell>
          <cell r="S56">
            <v>0.14315150678157801</v>
          </cell>
          <cell r="T56">
            <v>4.9498260021209703E-2</v>
          </cell>
          <cell r="U56">
            <v>3.1219145283103E-2</v>
          </cell>
          <cell r="V56">
            <v>1.10134106878151E-2</v>
          </cell>
          <cell r="W56">
            <v>0.12552670851904901</v>
          </cell>
          <cell r="X56">
            <v>0.37435747292383198</v>
          </cell>
          <cell r="Y56">
            <v>0.17503266036510501</v>
          </cell>
          <cell r="Z56">
            <v>8.1379412927758202E-2</v>
          </cell>
          <cell r="AA56">
            <v>9.3653253769837394E-2</v>
          </cell>
          <cell r="AB56">
            <v>3.8484849035739899E-2</v>
          </cell>
          <cell r="AC56">
            <v>1.8279115099417102E-2</v>
          </cell>
          <cell r="AD56">
            <v>2.02057339908054E-2</v>
          </cell>
          <cell r="AE56">
            <v>0.724415123462677</v>
          </cell>
          <cell r="AF56">
            <v>0.18776342272758501</v>
          </cell>
          <cell r="AG56">
            <v>8.7821446359157604E-2</v>
          </cell>
          <cell r="AH56">
            <v>6.6676035523414598E-2</v>
          </cell>
          <cell r="AI56">
            <v>3.34796868264675E-2</v>
          </cell>
          <cell r="AJ56">
            <v>2.41049248725176E-2</v>
          </cell>
          <cell r="AK56">
            <v>9.9671637425885803E-3</v>
          </cell>
          <cell r="AL56">
            <v>9.9759271560422996E-2</v>
          </cell>
          <cell r="AM56">
            <v>8.8004158490232298E-2</v>
          </cell>
          <cell r="AN56">
            <v>5.434175953269E-2</v>
          </cell>
          <cell r="AO56">
            <v>2.11454112002399E-2</v>
          </cell>
          <cell r="AP56">
            <v>3.3196347253690597E-2</v>
          </cell>
          <cell r="AQ56">
            <v>2.35125217586756E-2</v>
          </cell>
          <cell r="AR56">
            <v>9.3747601578572093E-3</v>
          </cell>
          <cell r="AS56">
            <v>1.41377614719762E-2</v>
          </cell>
          <cell r="AT56">
            <v>0.275584876537323</v>
          </cell>
        </row>
        <row r="57">
          <cell r="B57">
            <v>0.68499320745468095</v>
          </cell>
          <cell r="C57">
            <v>0.31500676274299599</v>
          </cell>
          <cell r="D57">
            <v>0.21232025325298301</v>
          </cell>
          <cell r="E57">
            <v>8.4512889385223403E-2</v>
          </cell>
          <cell r="F57">
            <v>5.6401222944259602E-2</v>
          </cell>
          <cell r="G57">
            <v>2.1258904450528599E-2</v>
          </cell>
          <cell r="H57">
            <v>0.22539111506199699</v>
          </cell>
          <cell r="I57">
            <v>0.459602106375331</v>
          </cell>
          <cell r="J57">
            <v>0.23049385845661199</v>
          </cell>
          <cell r="K57">
            <v>0.10268649947070201</v>
          </cell>
          <cell r="L57">
            <v>0.12780735691270201</v>
          </cell>
          <cell r="M57">
            <v>6.3253983855247498E-2</v>
          </cell>
          <cell r="N57">
            <v>2.8111667998341701E-2</v>
          </cell>
          <cell r="O57">
            <v>3.5142318222778503E-2</v>
          </cell>
          <cell r="Q57">
            <v>0.50005841255187999</v>
          </cell>
          <cell r="R57">
            <v>0.224493563175201</v>
          </cell>
          <cell r="S57">
            <v>0.14352662861347201</v>
          </cell>
          <cell r="T57">
            <v>4.9900230020284701E-2</v>
          </cell>
          <cell r="U57">
            <v>3.1601075083017301E-2</v>
          </cell>
          <cell r="V57">
            <v>1.1219040198863399E-2</v>
          </cell>
          <cell r="W57">
            <v>0.12755430939452</v>
          </cell>
          <cell r="X57">
            <v>0.372504074540362</v>
          </cell>
          <cell r="Y57">
            <v>0.17459332942962599</v>
          </cell>
          <cell r="Z57">
            <v>8.0966933765801205E-2</v>
          </cell>
          <cell r="AA57">
            <v>9.36263933630163E-2</v>
          </cell>
          <cell r="AB57">
            <v>3.8681190460920299E-2</v>
          </cell>
          <cell r="AC57">
            <v>1.8299156667354599E-2</v>
          </cell>
          <cell r="AD57">
            <v>2.0382034343862401E-2</v>
          </cell>
          <cell r="AE57">
            <v>0.72455197572708097</v>
          </cell>
          <cell r="AF57">
            <v>0.18493483960628501</v>
          </cell>
          <cell r="AG57">
            <v>9.0513192117214203E-2</v>
          </cell>
          <cell r="AH57">
            <v>6.8793624639511095E-2</v>
          </cell>
          <cell r="AI57">
            <v>3.4612659364938701E-2</v>
          </cell>
          <cell r="AJ57">
            <v>2.4800147861242301E-2</v>
          </cell>
          <cell r="AK57">
            <v>1.0039864270321599E-2</v>
          </cell>
          <cell r="AL57">
            <v>9.7836805486183107E-2</v>
          </cell>
          <cell r="AM57">
            <v>8.7098031839551796E-2</v>
          </cell>
          <cell r="AN57">
            <v>5.5900529026985203E-2</v>
          </cell>
          <cell r="AO57">
            <v>2.1719565615094499E-2</v>
          </cell>
          <cell r="AP57">
            <v>3.4180963491090698E-2</v>
          </cell>
          <cell r="AQ57">
            <v>2.4572795256972299E-2</v>
          </cell>
          <cell r="AR57">
            <v>9.8125113629919693E-3</v>
          </cell>
          <cell r="AS57">
            <v>1.4760283884018699E-2</v>
          </cell>
          <cell r="AT57">
            <v>0.27544802427291898</v>
          </cell>
        </row>
        <row r="58">
          <cell r="B58">
            <v>0.682761430740356</v>
          </cell>
          <cell r="C58">
            <v>0.317238539457321</v>
          </cell>
          <cell r="D58">
            <v>0.21435697376728099</v>
          </cell>
          <cell r="E58">
            <v>8.5585199296474498E-2</v>
          </cell>
          <cell r="F58">
            <v>5.7295039296150201E-2</v>
          </cell>
          <cell r="G58">
            <v>2.1335299245465001E-2</v>
          </cell>
          <cell r="H58">
            <v>0.22240034026036601</v>
          </cell>
          <cell r="I58">
            <v>0.46036110266110802</v>
          </cell>
          <cell r="J58">
            <v>0.231653332710266</v>
          </cell>
          <cell r="K58">
            <v>0.10288155881851301</v>
          </cell>
          <cell r="L58">
            <v>0.128771771491453</v>
          </cell>
          <cell r="M58">
            <v>6.4249902963638306E-2</v>
          </cell>
          <cell r="N58">
            <v>2.8290160011310499E-2</v>
          </cell>
          <cell r="O58">
            <v>3.5959740727489801E-2</v>
          </cell>
          <cell r="Q58">
            <v>0.50108259916305498</v>
          </cell>
          <cell r="R58">
            <v>0.22621062397956801</v>
          </cell>
          <cell r="S58">
            <v>0.14495666325092299</v>
          </cell>
          <cell r="T58">
            <v>5.0911583006382002E-2</v>
          </cell>
          <cell r="U58">
            <v>3.24501655995846E-2</v>
          </cell>
          <cell r="V58">
            <v>1.18418363486069E-2</v>
          </cell>
          <cell r="W58">
            <v>0.127853251858454</v>
          </cell>
          <cell r="X58">
            <v>0.37322935219786801</v>
          </cell>
          <cell r="Y58">
            <v>0.17529904842376701</v>
          </cell>
          <cell r="Z58">
            <v>8.1253965908462095E-2</v>
          </cell>
          <cell r="AA58">
            <v>9.4045082086145093E-2</v>
          </cell>
          <cell r="AB58">
            <v>3.9069745689630501E-2</v>
          </cell>
          <cell r="AC58">
            <v>1.8461418151544499E-2</v>
          </cell>
          <cell r="AD58">
            <v>2.0608329354743202E-2</v>
          </cell>
          <cell r="AE58">
            <v>0.72729325294494596</v>
          </cell>
          <cell r="AF58">
            <v>0.181678831577301</v>
          </cell>
          <cell r="AG58">
            <v>9.1027893126010895E-2</v>
          </cell>
          <cell r="AH58">
            <v>6.9400303065776797E-2</v>
          </cell>
          <cell r="AI58">
            <v>3.4673616290092503E-2</v>
          </cell>
          <cell r="AJ58">
            <v>2.48448736965656E-2</v>
          </cell>
          <cell r="AK58">
            <v>9.4934629184651002E-3</v>
          </cell>
          <cell r="AL58">
            <v>9.4547088681084399E-2</v>
          </cell>
          <cell r="AM58">
            <v>8.7131749923627794E-2</v>
          </cell>
          <cell r="AN58">
            <v>5.6354280561208697E-2</v>
          </cell>
          <cell r="AO58">
            <v>2.1627592873286701E-2</v>
          </cell>
          <cell r="AP58">
            <v>3.4726689401243398E-2</v>
          </cell>
          <cell r="AQ58">
            <v>2.5180153548717499E-2</v>
          </cell>
          <cell r="AR58">
            <v>9.8287418680664002E-3</v>
          </cell>
          <cell r="AS58">
            <v>1.53514113546447E-2</v>
          </cell>
          <cell r="AT58">
            <v>0.27270671725273099</v>
          </cell>
        </row>
        <row r="59">
          <cell r="B59">
            <v>0.68104994297027599</v>
          </cell>
          <cell r="C59">
            <v>0.31895005702972401</v>
          </cell>
          <cell r="D59">
            <v>0.21582052111625699</v>
          </cell>
          <cell r="E59">
            <v>8.6795359849929796E-2</v>
          </cell>
          <cell r="F59">
            <v>5.84620758891106E-2</v>
          </cell>
          <cell r="G59">
            <v>2.1688578953176E-2</v>
          </cell>
          <cell r="H59">
            <v>0.22330741678553401</v>
          </cell>
          <cell r="I59">
            <v>0.457742536033792</v>
          </cell>
          <cell r="J59">
            <v>0.23215469717979401</v>
          </cell>
          <cell r="K59">
            <v>0.10312954373351001</v>
          </cell>
          <cell r="L59">
            <v>0.12902515806374801</v>
          </cell>
          <cell r="M59">
            <v>6.5106779336929294E-2</v>
          </cell>
          <cell r="N59">
            <v>2.8333285583205001E-2</v>
          </cell>
          <cell r="O59">
            <v>3.6773495644500803E-2</v>
          </cell>
          <cell r="Q59">
            <v>0.50073492527008101</v>
          </cell>
          <cell r="R59">
            <v>0.22504058480262801</v>
          </cell>
          <cell r="S59">
            <v>0.144614532589912</v>
          </cell>
          <cell r="T59">
            <v>5.1250360906124101E-2</v>
          </cell>
          <cell r="U59">
            <v>3.2896883785724598E-2</v>
          </cell>
          <cell r="V59">
            <v>1.21973111907105E-2</v>
          </cell>
          <cell r="W59">
            <v>0.129497201235489</v>
          </cell>
          <cell r="X59">
            <v>0.37123773070740501</v>
          </cell>
          <cell r="Y59">
            <v>0.17379021644592299</v>
          </cell>
          <cell r="Z59">
            <v>8.0426056841990903E-2</v>
          </cell>
          <cell r="AA59">
            <v>9.3364166087656394E-2</v>
          </cell>
          <cell r="AB59">
            <v>3.9053048938512802E-2</v>
          </cell>
          <cell r="AC59">
            <v>1.83534778504242E-2</v>
          </cell>
          <cell r="AD59">
            <v>2.0699572553255899E-2</v>
          </cell>
          <cell r="AE59">
            <v>0.72577548027038596</v>
          </cell>
          <cell r="AF59">
            <v>0.18031501770019501</v>
          </cell>
          <cell r="AG59">
            <v>9.3909472227096599E-2</v>
          </cell>
          <cell r="AH59">
            <v>7.1205988526344299E-2</v>
          </cell>
          <cell r="AI59">
            <v>3.5544998943805702E-2</v>
          </cell>
          <cell r="AJ59">
            <v>2.55651902407408E-2</v>
          </cell>
          <cell r="AK59">
            <v>9.4912677573525603E-3</v>
          </cell>
          <cell r="AL59">
            <v>9.3810215401768496E-2</v>
          </cell>
          <cell r="AM59">
            <v>8.6504805221709502E-2</v>
          </cell>
          <cell r="AN59">
            <v>5.8364480733871502E-2</v>
          </cell>
          <cell r="AO59">
            <v>2.27034869343988E-2</v>
          </cell>
          <cell r="AP59">
            <v>3.5660991975367699E-2</v>
          </cell>
          <cell r="AQ59">
            <v>2.6053730398416498E-2</v>
          </cell>
          <cell r="AR59">
            <v>9.9798077118913291E-3</v>
          </cell>
          <cell r="AS59">
            <v>1.60739230885572E-2</v>
          </cell>
          <cell r="AT59">
            <v>0.27422448992729198</v>
          </cell>
        </row>
        <row r="60">
          <cell r="B60">
            <v>0.67942243814468395</v>
          </cell>
          <cell r="C60">
            <v>0.320577532052994</v>
          </cell>
          <cell r="D60">
            <v>0.218279004096985</v>
          </cell>
          <cell r="E60">
            <v>8.8830605149269104E-2</v>
          </cell>
          <cell r="F60">
            <v>5.9767358005046803E-2</v>
          </cell>
          <cell r="G60">
            <v>2.22843812050499E-2</v>
          </cell>
          <cell r="H60">
            <v>0.226019764582615</v>
          </cell>
          <cell r="I60">
            <v>0.45340268969713499</v>
          </cell>
          <cell r="J60">
            <v>0.231746926903725</v>
          </cell>
          <cell r="K60">
            <v>0.10229853608783999</v>
          </cell>
          <cell r="L60">
            <v>0.12944839515082501</v>
          </cell>
          <cell r="M60">
            <v>6.6546224057674394E-2</v>
          </cell>
          <cell r="N60">
            <v>2.9063248122352201E-2</v>
          </cell>
          <cell r="O60">
            <v>3.7482977659600403E-2</v>
          </cell>
          <cell r="Q60">
            <v>0.50468492507934604</v>
          </cell>
          <cell r="R60">
            <v>0.226368173956871</v>
          </cell>
          <cell r="S60">
            <v>0.14617753028869601</v>
          </cell>
          <cell r="T60">
            <v>5.2534494549035998E-2</v>
          </cell>
          <cell r="U60">
            <v>3.39736565947533E-2</v>
          </cell>
          <cell r="V60">
            <v>1.2813083017911399E-2</v>
          </cell>
          <cell r="W60">
            <v>0.13501815086060401</v>
          </cell>
          <cell r="X60">
            <v>0.36966678686418603</v>
          </cell>
          <cell r="Y60">
            <v>0.173833698034287</v>
          </cell>
          <cell r="Z60">
            <v>8.0190650650438303E-2</v>
          </cell>
          <cell r="AA60">
            <v>9.3643041801823396E-2</v>
          </cell>
          <cell r="AB60">
            <v>3.97214107215405E-2</v>
          </cell>
          <cell r="AC60">
            <v>1.8560836793377701E-2</v>
          </cell>
          <cell r="AD60">
            <v>2.1160575190737399E-2</v>
          </cell>
          <cell r="AE60">
            <v>0.73105311393737804</v>
          </cell>
          <cell r="AF60">
            <v>0.174737513065338</v>
          </cell>
          <cell r="AG60">
            <v>9.4209350645542103E-2</v>
          </cell>
          <cell r="AH60">
            <v>7.2101466357708005E-2</v>
          </cell>
          <cell r="AI60">
            <v>3.6296114325523397E-2</v>
          </cell>
          <cell r="AJ60">
            <v>2.57937014102936E-2</v>
          </cell>
          <cell r="AK60">
            <v>9.4712982068088196E-3</v>
          </cell>
          <cell r="AL60">
            <v>9.1001613810681906E-2</v>
          </cell>
          <cell r="AM60">
            <v>8.3735903192295499E-2</v>
          </cell>
          <cell r="AN60">
            <v>5.7913240045309101E-2</v>
          </cell>
          <cell r="AO60">
            <v>2.21078855062769E-2</v>
          </cell>
          <cell r="AP60">
            <v>3.5805353403150497E-2</v>
          </cell>
          <cell r="AQ60">
            <v>2.6824813336133999E-2</v>
          </cell>
          <cell r="AR60">
            <v>1.05024113278842E-2</v>
          </cell>
          <cell r="AS60">
            <v>1.6322402482651599E-2</v>
          </cell>
          <cell r="AT60">
            <v>0.26894685626030002</v>
          </cell>
        </row>
        <row r="61">
          <cell r="B61">
            <v>0.68372857570648204</v>
          </cell>
          <cell r="C61">
            <v>0.31627139449119601</v>
          </cell>
          <cell r="D61">
            <v>0.21466359496116599</v>
          </cell>
          <cell r="E61">
            <v>8.6745120584964794E-2</v>
          </cell>
          <cell r="F61">
            <v>5.82827776670456E-2</v>
          </cell>
          <cell r="G61">
            <v>2.1932926202606898E-2</v>
          </cell>
          <cell r="H61">
            <v>0.230041954760553</v>
          </cell>
          <cell r="I61">
            <v>0.453686610311477</v>
          </cell>
          <cell r="J61">
            <v>0.22952626645565</v>
          </cell>
          <cell r="K61">
            <v>0.101607792037404</v>
          </cell>
          <cell r="L61">
            <v>0.12791848154510899</v>
          </cell>
          <cell r="M61">
            <v>6.4812190830707606E-2</v>
          </cell>
          <cell r="N61">
            <v>2.8462343955265101E-2</v>
          </cell>
          <cell r="O61">
            <v>3.6349850324140703E-2</v>
          </cell>
          <cell r="Q61">
            <v>0.51753151416778598</v>
          </cell>
          <cell r="R61">
            <v>0.22700127959251401</v>
          </cell>
          <cell r="S61">
            <v>0.146500334143639</v>
          </cell>
          <cell r="T61">
            <v>5.2935004234314E-2</v>
          </cell>
          <cell r="U61">
            <v>3.43039706349373E-2</v>
          </cell>
          <cell r="V61">
            <v>1.29779404692564E-2</v>
          </cell>
          <cell r="W61">
            <v>0.14280933737676099</v>
          </cell>
          <cell r="X61">
            <v>0.37472217778144201</v>
          </cell>
          <cell r="Y61">
            <v>0.17406626045703899</v>
          </cell>
          <cell r="Z61">
            <v>8.0500938158605304E-2</v>
          </cell>
          <cell r="AA61">
            <v>9.3565324820847201E-2</v>
          </cell>
          <cell r="AB61">
            <v>3.9957061409950298E-2</v>
          </cell>
          <cell r="AC61">
            <v>1.86310324183468E-2</v>
          </cell>
          <cell r="AD61">
            <v>2.13260286315347E-2</v>
          </cell>
          <cell r="AE61">
            <v>0.74453282356262196</v>
          </cell>
          <cell r="AF61">
            <v>0.16619704663753501</v>
          </cell>
          <cell r="AG61">
            <v>8.9270129799842807E-2</v>
          </cell>
          <cell r="AH61">
            <v>6.8163275718689006E-2</v>
          </cell>
          <cell r="AI61">
            <v>3.38101200759411E-2</v>
          </cell>
          <cell r="AJ61">
            <v>2.39788070321083E-2</v>
          </cell>
          <cell r="AK61">
            <v>8.9549857227314792E-3</v>
          </cell>
          <cell r="AL61">
            <v>8.7232617130391696E-2</v>
          </cell>
          <cell r="AM61">
            <v>7.8964432054948894E-2</v>
          </cell>
          <cell r="AN61">
            <v>5.54600097239017E-2</v>
          </cell>
          <cell r="AO61">
            <v>2.1106853862605499E-2</v>
          </cell>
          <cell r="AP61">
            <v>3.4353156746480797E-2</v>
          </cell>
          <cell r="AQ61">
            <v>2.4855133146047599E-2</v>
          </cell>
          <cell r="AR61">
            <v>9.8313115437741704E-3</v>
          </cell>
          <cell r="AS61">
            <v>1.5023821702583699E-2</v>
          </cell>
          <cell r="AT61">
            <v>0.25546717643737799</v>
          </cell>
        </row>
        <row r="62">
          <cell r="B62">
            <v>0.68265962600707997</v>
          </cell>
          <cell r="C62">
            <v>0.31734040379524198</v>
          </cell>
          <cell r="D62">
            <v>0.21554009616375</v>
          </cell>
          <cell r="E62">
            <v>8.7672084569931003E-2</v>
          </cell>
          <cell r="F62">
            <v>5.8908652514219298E-2</v>
          </cell>
          <cell r="G62">
            <v>2.2128337049964301E-2</v>
          </cell>
          <cell r="H62">
            <v>0.227899369518688</v>
          </cell>
          <cell r="I62">
            <v>0.45476023754280098</v>
          </cell>
          <cell r="J62">
            <v>0.229668319225311</v>
          </cell>
          <cell r="K62">
            <v>0.10180030585755701</v>
          </cell>
          <cell r="L62">
            <v>0.127868011949299</v>
          </cell>
          <cell r="M62">
            <v>6.5543748438358307E-2</v>
          </cell>
          <cell r="N62">
            <v>2.8763435576978101E-2</v>
          </cell>
          <cell r="O62">
            <v>3.6780316092106503E-2</v>
          </cell>
          <cell r="Q62">
            <v>0.51359629631042503</v>
          </cell>
          <cell r="R62">
            <v>0.225906252861023</v>
          </cell>
          <cell r="S62">
            <v>0.14570127427578</v>
          </cell>
          <cell r="T62">
            <v>5.2427798509597799E-2</v>
          </cell>
          <cell r="U62">
            <v>3.3860344439744901E-2</v>
          </cell>
          <cell r="V62">
            <v>1.2668785639064199E-2</v>
          </cell>
          <cell r="W62">
            <v>0.14056462487705801</v>
          </cell>
          <cell r="X62">
            <v>0.37303169866084501</v>
          </cell>
          <cell r="Y62">
            <v>0.173478439450264</v>
          </cell>
          <cell r="Z62">
            <v>8.0204974345315094E-2</v>
          </cell>
          <cell r="AA62">
            <v>9.3273471376240105E-2</v>
          </cell>
          <cell r="AB62">
            <v>3.9759013801813098E-2</v>
          </cell>
          <cell r="AC62">
            <v>1.8567454691512698E-2</v>
          </cell>
          <cell r="AD62">
            <v>2.1191559874163199E-2</v>
          </cell>
          <cell r="AE62">
            <v>0.73950254917144798</v>
          </cell>
          <cell r="AF62">
            <v>0.169063284993172</v>
          </cell>
          <cell r="AG62">
            <v>9.1434158384799999E-2</v>
          </cell>
          <cell r="AH62">
            <v>6.9838829338550595E-2</v>
          </cell>
          <cell r="AI62">
            <v>3.5244289785623599E-2</v>
          </cell>
          <cell r="AJ62">
            <v>2.50483080744743E-2</v>
          </cell>
          <cell r="AK62">
            <v>9.4595514309229294E-3</v>
          </cell>
          <cell r="AL62">
            <v>8.7334744402416301E-2</v>
          </cell>
          <cell r="AM62">
            <v>8.1728538215376095E-2</v>
          </cell>
          <cell r="AN62">
            <v>5.6189872324466698E-2</v>
          </cell>
          <cell r="AO62">
            <v>2.15953314436057E-2</v>
          </cell>
          <cell r="AP62">
            <v>3.4594540549584801E-2</v>
          </cell>
          <cell r="AQ62">
            <v>2.5784736499190299E-2</v>
          </cell>
          <cell r="AR62">
            <v>1.01959808715084E-2</v>
          </cell>
          <cell r="AS62">
            <v>1.5588756211275199E-2</v>
          </cell>
          <cell r="AT62">
            <v>0.26049745082855202</v>
          </cell>
        </row>
        <row r="63">
          <cell r="B63">
            <v>0.682140052318573</v>
          </cell>
          <cell r="C63">
            <v>0.317859917879105</v>
          </cell>
          <cell r="D63">
            <v>0.216579183936119</v>
          </cell>
          <cell r="E63">
            <v>8.8333018124103505E-2</v>
          </cell>
          <cell r="F63">
            <v>5.9666872024536098E-2</v>
          </cell>
          <cell r="G63">
            <v>2.2558395239271899E-2</v>
          </cell>
          <cell r="H63">
            <v>0.22986249098658401</v>
          </cell>
          <cell r="I63">
            <v>0.45227756806702901</v>
          </cell>
          <cell r="J63">
            <v>0.22952689230442</v>
          </cell>
          <cell r="K63">
            <v>0.101280735215464</v>
          </cell>
          <cell r="L63">
            <v>0.128246164252943</v>
          </cell>
          <cell r="M63">
            <v>6.5774627029895796E-2</v>
          </cell>
          <cell r="N63">
            <v>2.8666145687728999E-2</v>
          </cell>
          <cell r="O63">
            <v>3.7108478602260998E-2</v>
          </cell>
          <cell r="Q63">
            <v>0.51289695501327504</v>
          </cell>
          <cell r="R63">
            <v>0.22458058595657299</v>
          </cell>
          <cell r="S63">
            <v>0.14511752128601099</v>
          </cell>
          <cell r="T63">
            <v>5.26271127164364E-2</v>
          </cell>
          <cell r="U63">
            <v>3.42390947043896E-2</v>
          </cell>
          <cell r="V63">
            <v>1.30077798625004E-2</v>
          </cell>
          <cell r="W63">
            <v>0.14197603743096901</v>
          </cell>
          <cell r="X63">
            <v>0.37092089388790001</v>
          </cell>
          <cell r="Y63">
            <v>0.171953469514847</v>
          </cell>
          <cell r="Z63">
            <v>7.9463065270953204E-2</v>
          </cell>
          <cell r="AA63">
            <v>9.2490410888643806E-2</v>
          </cell>
          <cell r="AB63">
            <v>3.9619334042072303E-2</v>
          </cell>
          <cell r="AC63">
            <v>1.8388018233971699E-2</v>
          </cell>
          <cell r="AD63">
            <v>2.1231316283070002E-2</v>
          </cell>
          <cell r="AE63">
            <v>0.73747754096984897</v>
          </cell>
          <cell r="AF63">
            <v>0.16924312710761999</v>
          </cell>
          <cell r="AG63">
            <v>9.3279324471950503E-2</v>
          </cell>
          <cell r="AH63">
            <v>7.1461655199527699E-2</v>
          </cell>
          <cell r="AI63">
            <v>3.5705905407667202E-2</v>
          </cell>
          <cell r="AJ63">
            <v>2.5427777320146599E-2</v>
          </cell>
          <cell r="AK63">
            <v>9.5506154020567197E-3</v>
          </cell>
          <cell r="AL63">
            <v>8.7886453768072595E-2</v>
          </cell>
          <cell r="AM63">
            <v>8.1356674440998797E-2</v>
          </cell>
          <cell r="AN63">
            <v>5.7573422789573697E-2</v>
          </cell>
          <cell r="AO63">
            <v>2.18176699544653E-2</v>
          </cell>
          <cell r="AP63">
            <v>3.5755753281968297E-2</v>
          </cell>
          <cell r="AQ63">
            <v>2.6155289262533198E-2</v>
          </cell>
          <cell r="AR63">
            <v>1.02781274345571E-2</v>
          </cell>
          <cell r="AS63">
            <v>1.5877162346732601E-2</v>
          </cell>
          <cell r="AT63">
            <v>0.26252245903015098</v>
          </cell>
        </row>
        <row r="64">
          <cell r="B64">
            <v>0.68327695131301902</v>
          </cell>
          <cell r="C64">
            <v>0.31672307848930398</v>
          </cell>
          <cell r="D64">
            <v>0.216203093528748</v>
          </cell>
          <cell r="E64">
            <v>8.8695771992206601E-2</v>
          </cell>
          <cell r="F64">
            <v>5.9849325567483902E-2</v>
          </cell>
          <cell r="G64">
            <v>2.24609084184027E-2</v>
          </cell>
          <cell r="H64">
            <v>0.23171308693022</v>
          </cell>
          <cell r="I64">
            <v>0.45156387443361001</v>
          </cell>
          <cell r="J64">
            <v>0.228027299046516</v>
          </cell>
          <cell r="K64">
            <v>0.10051997368036</v>
          </cell>
          <cell r="L64">
            <v>0.12750732791104699</v>
          </cell>
          <cell r="M64">
            <v>6.6234864294529003E-2</v>
          </cell>
          <cell r="N64">
            <v>2.88464489376891E-2</v>
          </cell>
          <cell r="O64">
            <v>3.7388417845210603E-2</v>
          </cell>
          <cell r="Q64">
            <v>0.513713419437408</v>
          </cell>
          <cell r="R64">
            <v>0.22342938184738201</v>
          </cell>
          <cell r="S64">
            <v>0.14462573826312999</v>
          </cell>
          <cell r="T64">
            <v>5.3004126995801898E-2</v>
          </cell>
          <cell r="U64">
            <v>3.4695692360401202E-2</v>
          </cell>
          <cell r="V64">
            <v>1.33798348837256E-2</v>
          </cell>
          <cell r="W64">
            <v>0.14341571813491399</v>
          </cell>
          <cell r="X64">
            <v>0.370297729461525</v>
          </cell>
          <cell r="Y64">
            <v>0.17042526602745101</v>
          </cell>
          <cell r="Z64">
            <v>7.8803649130366304E-2</v>
          </cell>
          <cell r="AA64">
            <v>9.1621616705315406E-2</v>
          </cell>
          <cell r="AB64">
            <v>3.96242924034595E-2</v>
          </cell>
          <cell r="AC64">
            <v>1.8308435673894199E-2</v>
          </cell>
          <cell r="AD64">
            <v>2.1315855823155899E-2</v>
          </cell>
          <cell r="AE64">
            <v>0.73714280128479004</v>
          </cell>
          <cell r="AF64">
            <v>0.16956351697444899</v>
          </cell>
          <cell r="AG64">
            <v>9.32936891913414E-2</v>
          </cell>
          <cell r="AH64">
            <v>7.1577362716197995E-2</v>
          </cell>
          <cell r="AI64">
            <v>3.5691648721694898E-2</v>
          </cell>
          <cell r="AJ64">
            <v>2.5153635069727901E-2</v>
          </cell>
          <cell r="AK64">
            <v>9.0810735236137499E-3</v>
          </cell>
          <cell r="AL64">
            <v>8.8297368435130294E-2</v>
          </cell>
          <cell r="AM64">
            <v>8.1266144962000797E-2</v>
          </cell>
          <cell r="AN64">
            <v>5.7602036744356197E-2</v>
          </cell>
          <cell r="AO64">
            <v>2.17163245632527E-2</v>
          </cell>
          <cell r="AP64">
            <v>3.5885711295217899E-2</v>
          </cell>
          <cell r="AQ64">
            <v>2.66105756163597E-2</v>
          </cell>
          <cell r="AR64">
            <v>1.0538013256928699E-2</v>
          </cell>
          <cell r="AS64">
            <v>1.6072562033942601E-2</v>
          </cell>
          <cell r="AT64">
            <v>0.26285719871521002</v>
          </cell>
        </row>
        <row r="65">
          <cell r="B65">
            <v>0.68349909782409701</v>
          </cell>
          <cell r="C65">
            <v>0.31650084257125899</v>
          </cell>
          <cell r="D65">
            <v>0.215616419911385</v>
          </cell>
          <cell r="E65">
            <v>8.8175572454929393E-2</v>
          </cell>
          <cell r="F65">
            <v>5.9783261269330999E-2</v>
          </cell>
          <cell r="G65">
            <v>2.31680185540959E-2</v>
          </cell>
          <cell r="H65">
            <v>0.23100836616931</v>
          </cell>
          <cell r="I65">
            <v>0.45249075853939102</v>
          </cell>
          <cell r="J65">
            <v>0.22832527756691001</v>
          </cell>
          <cell r="K65">
            <v>0.100884422887849</v>
          </cell>
          <cell r="L65">
            <v>0.12744084797132699</v>
          </cell>
          <cell r="M65">
            <v>6.5007552504539504E-2</v>
          </cell>
          <cell r="N65">
            <v>2.8392307900034799E-2</v>
          </cell>
          <cell r="O65">
            <v>3.6615243209120699E-2</v>
          </cell>
          <cell r="Q65">
            <v>0.51169043779373202</v>
          </cell>
          <cell r="R65">
            <v>0.223313137888908</v>
          </cell>
          <cell r="S65">
            <v>0.14500959217548401</v>
          </cell>
          <cell r="T65">
            <v>5.3655702620744698E-2</v>
          </cell>
          <cell r="U65">
            <v>3.5393990576267201E-2</v>
          </cell>
          <cell r="V65">
            <v>1.3971222705500001E-2</v>
          </cell>
          <cell r="W65">
            <v>0.14308845115968699</v>
          </cell>
          <cell r="X65">
            <v>0.36860201341557502</v>
          </cell>
          <cell r="Y65">
            <v>0.16965743899345401</v>
          </cell>
          <cell r="Z65">
            <v>7.8303546357568504E-2</v>
          </cell>
          <cell r="AA65">
            <v>9.1353887633761899E-2</v>
          </cell>
          <cell r="AB65">
            <v>3.96844781935215E-2</v>
          </cell>
          <cell r="AC65">
            <v>1.8261711196200001E-2</v>
          </cell>
          <cell r="AD65">
            <v>2.1422766497412801E-2</v>
          </cell>
          <cell r="AE65">
            <v>0.73500359058380105</v>
          </cell>
          <cell r="AF65">
            <v>0.17180866003036499</v>
          </cell>
          <cell r="AG65">
            <v>9.31877046823502E-2</v>
          </cell>
          <cell r="AH65">
            <v>7.0606827735900907E-2</v>
          </cell>
          <cell r="AI65">
            <v>3.4519869834184598E-2</v>
          </cell>
          <cell r="AJ65">
            <v>2.4389272555708899E-2</v>
          </cell>
          <cell r="AK65">
            <v>9.19679585630904E-3</v>
          </cell>
          <cell r="AL65">
            <v>8.7919915018770597E-2</v>
          </cell>
          <cell r="AM65">
            <v>8.3888745081897004E-2</v>
          </cell>
          <cell r="AN65">
            <v>5.8667838573455797E-2</v>
          </cell>
          <cell r="AO65">
            <v>2.2580876454954799E-2</v>
          </cell>
          <cell r="AP65">
            <v>3.6086960418637799E-2</v>
          </cell>
          <cell r="AQ65">
            <v>2.5323074311018001E-2</v>
          </cell>
          <cell r="AR65">
            <v>1.0130596715259999E-2</v>
          </cell>
          <cell r="AS65">
            <v>1.51924767271396E-2</v>
          </cell>
          <cell r="AT65">
            <v>0.26499634981155401</v>
          </cell>
        </row>
        <row r="66">
          <cell r="B66">
            <v>0.68213862180709794</v>
          </cell>
          <cell r="C66">
            <v>0.317861378192902</v>
          </cell>
          <cell r="D66">
            <v>0.217208802700043</v>
          </cell>
          <cell r="E66">
            <v>8.9381083846092196E-2</v>
          </cell>
          <cell r="F66">
            <v>6.0687143355608E-2</v>
          </cell>
          <cell r="G66">
            <v>2.3894634790747101E-2</v>
          </cell>
          <cell r="H66">
            <v>0.233397896963147</v>
          </cell>
          <cell r="I66">
            <v>0.44874071134738303</v>
          </cell>
          <cell r="J66">
            <v>0.228480309247971</v>
          </cell>
          <cell r="K66">
            <v>0.100652588914563</v>
          </cell>
          <cell r="L66">
            <v>0.12782771740885199</v>
          </cell>
          <cell r="M66">
            <v>6.5486446022987393E-2</v>
          </cell>
          <cell r="N66">
            <v>2.8693937664867001E-2</v>
          </cell>
          <cell r="O66">
            <v>3.6792506952301102E-2</v>
          </cell>
          <cell r="Q66">
            <v>0.50707298517227195</v>
          </cell>
          <cell r="R66">
            <v>0.22156828641891499</v>
          </cell>
          <cell r="S66">
            <v>0.14436496794223799</v>
          </cell>
          <cell r="T66">
            <v>5.4080564528703703E-2</v>
          </cell>
          <cell r="U66">
            <v>3.5877171903848599E-2</v>
          </cell>
          <cell r="V66">
            <v>1.44628010588669E-2</v>
          </cell>
          <cell r="W66">
            <v>0.14345431689792501</v>
          </cell>
          <cell r="X66">
            <v>0.363618689740348</v>
          </cell>
          <cell r="Y66">
            <v>0.16748772561550099</v>
          </cell>
          <cell r="Z66">
            <v>7.7203315653382995E-2</v>
          </cell>
          <cell r="AA66">
            <v>9.0284410662072198E-2</v>
          </cell>
          <cell r="AB66">
            <v>3.9617761969566297E-2</v>
          </cell>
          <cell r="AC66">
            <v>1.8203390779420101E-2</v>
          </cell>
          <cell r="AD66">
            <v>2.1414371541341199E-2</v>
          </cell>
          <cell r="AE66">
            <v>0.72864127159118697</v>
          </cell>
          <cell r="AF66">
            <v>0.17506560683250399</v>
          </cell>
          <cell r="AG66">
            <v>9.6293091773986803E-2</v>
          </cell>
          <cell r="AH66">
            <v>7.2843819856643705E-2</v>
          </cell>
          <cell r="AI66">
            <v>3.5300515592098201E-2</v>
          </cell>
          <cell r="AJ66">
            <v>2.48099695891142E-2</v>
          </cell>
          <cell r="AK66">
            <v>9.4318337322938598E-3</v>
          </cell>
          <cell r="AL66">
            <v>8.9943579736275495E-2</v>
          </cell>
          <cell r="AM66">
            <v>8.5122021256053698E-2</v>
          </cell>
          <cell r="AN66">
            <v>6.09925799071789E-2</v>
          </cell>
          <cell r="AO66">
            <v>2.34492731856859E-2</v>
          </cell>
          <cell r="AP66">
            <v>3.7543306893389E-2</v>
          </cell>
          <cell r="AQ66">
            <v>2.5868682190775899E-2</v>
          </cell>
          <cell r="AR66">
            <v>1.04905468996215E-2</v>
          </cell>
          <cell r="AS66">
            <v>1.5378135408068899E-2</v>
          </cell>
          <cell r="AT66">
            <v>0.27135869860649098</v>
          </cell>
        </row>
        <row r="67">
          <cell r="B67">
            <v>0.68490141630172696</v>
          </cell>
          <cell r="C67">
            <v>0.31509855389594998</v>
          </cell>
          <cell r="D67">
            <v>0.21457545459270499</v>
          </cell>
          <cell r="E67">
            <v>8.8236898183822604E-2</v>
          </cell>
          <cell r="F67">
            <v>5.9424169361591297E-2</v>
          </cell>
          <cell r="G67">
            <v>2.3193439512621601E-2</v>
          </cell>
          <cell r="H67">
            <v>0.233637721199284</v>
          </cell>
          <cell r="I67">
            <v>0.45126372390449698</v>
          </cell>
          <cell r="J67">
            <v>0.22686164081096599</v>
          </cell>
          <cell r="K67">
            <v>0.10052308519902201</v>
          </cell>
          <cell r="L67">
            <v>0.12633855910741201</v>
          </cell>
          <cell r="M67">
            <v>6.5043456852436093E-2</v>
          </cell>
          <cell r="N67">
            <v>2.8812729061945399E-2</v>
          </cell>
          <cell r="O67">
            <v>3.6230728892546298E-2</v>
          </cell>
          <cell r="Q67">
            <v>0.51158124208450295</v>
          </cell>
          <cell r="R67">
            <v>0.222543179988861</v>
          </cell>
          <cell r="S67">
            <v>0.14496944844722701</v>
          </cell>
          <cell r="T67">
            <v>5.4183222353458398E-2</v>
          </cell>
          <cell r="U67">
            <v>3.5859134048223502E-2</v>
          </cell>
          <cell r="V67">
            <v>1.4225213467050701E-2</v>
          </cell>
          <cell r="W67">
            <v>0.14553485774679401</v>
          </cell>
          <cell r="X67">
            <v>0.36604635972959998</v>
          </cell>
          <cell r="Y67">
            <v>0.168359965085983</v>
          </cell>
          <cell r="Z67">
            <v>7.7573738734593903E-2</v>
          </cell>
          <cell r="AA67">
            <v>9.0786226837473505E-2</v>
          </cell>
          <cell r="AB67">
            <v>3.99580076336861E-2</v>
          </cell>
          <cell r="AC67">
            <v>1.8324086703292799E-2</v>
          </cell>
          <cell r="AD67">
            <v>2.16339200697073E-2</v>
          </cell>
          <cell r="AE67">
            <v>0.73412442207336404</v>
          </cell>
          <cell r="AF67">
            <v>0.17332023382186901</v>
          </cell>
          <cell r="AG67">
            <v>9.2555351555347401E-2</v>
          </cell>
          <cell r="AH67">
            <v>6.9606006145477295E-2</v>
          </cell>
          <cell r="AI67">
            <v>3.40536758303642E-2</v>
          </cell>
          <cell r="AJ67">
            <v>2.3565035313367799E-2</v>
          </cell>
          <cell r="AK67">
            <v>8.9682260512942095E-3</v>
          </cell>
          <cell r="AL67">
            <v>8.8102863315410798E-2</v>
          </cell>
          <cell r="AM67">
            <v>8.5217364157779599E-2</v>
          </cell>
          <cell r="AN67">
            <v>5.85016794502735E-2</v>
          </cell>
          <cell r="AO67">
            <v>2.2949346433027099E-2</v>
          </cell>
          <cell r="AP67">
            <v>3.5552332282311E-2</v>
          </cell>
          <cell r="AQ67">
            <v>2.5085451081395101E-2</v>
          </cell>
          <cell r="AR67">
            <v>1.04886423476684E-2</v>
          </cell>
          <cell r="AS67">
            <v>1.45968088494317E-2</v>
          </cell>
          <cell r="AT67">
            <v>0.26587557792663602</v>
          </cell>
        </row>
        <row r="68">
          <cell r="B68">
            <v>0.692835032939911</v>
          </cell>
          <cell r="C68">
            <v>0.307164937257767</v>
          </cell>
          <cell r="D68">
            <v>0.20588839054107699</v>
          </cell>
          <cell r="E68">
            <v>8.15469846129417E-2</v>
          </cell>
          <cell r="F68">
            <v>5.4576516151428202E-2</v>
          </cell>
          <cell r="G68">
            <v>2.0837852477502899E-2</v>
          </cell>
          <cell r="H68">
            <v>0.23075822737008</v>
          </cell>
          <cell r="I68">
            <v>0.46207682440479297</v>
          </cell>
          <cell r="J68">
            <v>0.225617945194244</v>
          </cell>
          <cell r="K68">
            <v>0.10127654363982801</v>
          </cell>
          <cell r="L68">
            <v>0.124341399238648</v>
          </cell>
          <cell r="M68">
            <v>6.07091337442398E-2</v>
          </cell>
          <cell r="N68">
            <v>2.6970471820969399E-2</v>
          </cell>
          <cell r="O68">
            <v>3.3738662690729102E-2</v>
          </cell>
          <cell r="Q68">
            <v>0.530808806419373</v>
          </cell>
          <cell r="R68">
            <v>0.226366803050041</v>
          </cell>
          <cell r="S68">
            <v>0.14607530832290599</v>
          </cell>
          <cell r="T68">
            <v>5.3151231259107597E-2</v>
          </cell>
          <cell r="U68">
            <v>3.4617241472005802E-2</v>
          </cell>
          <cell r="V68">
            <v>1.3187409598738599E-2</v>
          </cell>
          <cell r="W68">
            <v>0.14981529019086601</v>
          </cell>
          <cell r="X68">
            <v>0.380993499203443</v>
          </cell>
          <cell r="Y68">
            <v>0.173215582966805</v>
          </cell>
          <cell r="Z68">
            <v>8.0291497453899602E-2</v>
          </cell>
          <cell r="AA68">
            <v>9.2924081023694996E-2</v>
          </cell>
          <cell r="AB68">
            <v>3.9963822811841999E-2</v>
          </cell>
          <cell r="AC68">
            <v>1.85339895250877E-2</v>
          </cell>
          <cell r="AD68">
            <v>2.1429832884904201E-2</v>
          </cell>
          <cell r="AE68">
            <v>0.75717562437057495</v>
          </cell>
          <cell r="AF68">
            <v>0.162026256322861</v>
          </cell>
          <cell r="AG68">
            <v>8.0798119306564303E-2</v>
          </cell>
          <cell r="AH68">
            <v>5.9813074767589597E-2</v>
          </cell>
          <cell r="AI68">
            <v>2.8395755216479301E-2</v>
          </cell>
          <cell r="AJ68">
            <v>1.9959272816777202E-2</v>
          </cell>
          <cell r="AK68">
            <v>7.6504428959618797E-3</v>
          </cell>
          <cell r="AL68">
            <v>8.0942937489087097E-2</v>
          </cell>
          <cell r="AM68">
            <v>8.1083325064116293E-2</v>
          </cell>
          <cell r="AN68">
            <v>5.24023659527302E-2</v>
          </cell>
          <cell r="AO68">
            <v>2.0985046089353102E-2</v>
          </cell>
          <cell r="AP68">
            <v>3.1417318251311603E-2</v>
          </cell>
          <cell r="AQ68">
            <v>2.0745312795042999E-2</v>
          </cell>
          <cell r="AR68">
            <v>8.4364822812877105E-3</v>
          </cell>
          <cell r="AS68">
            <v>1.23088297575661E-2</v>
          </cell>
          <cell r="AT68">
            <v>0.24282437562942499</v>
          </cell>
        </row>
        <row r="69">
          <cell r="B69">
            <v>0.690055072307587</v>
          </cell>
          <cell r="C69">
            <v>0.309944897890091</v>
          </cell>
          <cell r="D69">
            <v>0.20978172123432201</v>
          </cell>
          <cell r="E69">
            <v>8.4281645715236705E-2</v>
          </cell>
          <cell r="F69">
            <v>5.7044386863708503E-2</v>
          </cell>
          <cell r="G69">
            <v>2.2318185077791701E-2</v>
          </cell>
          <cell r="H69">
            <v>0.2312340206689</v>
          </cell>
          <cell r="I69">
            <v>0.458821070387331</v>
          </cell>
          <cell r="J69">
            <v>0.22566324472427399</v>
          </cell>
          <cell r="K69">
            <v>0.10016316675536199</v>
          </cell>
          <cell r="L69">
            <v>0.125500072949076</v>
          </cell>
          <cell r="M69">
            <v>6.1963465064764002E-2</v>
          </cell>
          <cell r="N69">
            <v>2.7237262567672199E-2</v>
          </cell>
          <cell r="O69">
            <v>3.4726203453894502E-2</v>
          </cell>
          <cell r="Q69">
            <v>0.52568662166595503</v>
          </cell>
          <cell r="R69">
            <v>0.225701823830605</v>
          </cell>
          <cell r="S69">
            <v>0.146279081702232</v>
          </cell>
          <cell r="T69">
            <v>5.4136931896209703E-2</v>
          </cell>
          <cell r="U69">
            <v>3.5641789436340297E-2</v>
          </cell>
          <cell r="V69">
            <v>1.3874418622122299E-2</v>
          </cell>
          <cell r="W69">
            <v>0.14936785764292701</v>
          </cell>
          <cell r="X69">
            <v>0.37631873744748201</v>
          </cell>
          <cell r="Y69">
            <v>0.171564891934395</v>
          </cell>
          <cell r="Z69">
            <v>7.9422738486981406E-2</v>
          </cell>
          <cell r="AA69">
            <v>9.2142149506118307E-2</v>
          </cell>
          <cell r="AB69">
            <v>4.0262512862682301E-2</v>
          </cell>
          <cell r="AC69">
            <v>1.84951411414753E-2</v>
          </cell>
          <cell r="AD69">
            <v>2.1767372343653099E-2</v>
          </cell>
          <cell r="AE69">
            <v>0.75138843059539795</v>
          </cell>
          <cell r="AF69">
            <v>0.16436849534511599</v>
          </cell>
          <cell r="AG69">
            <v>8.4243066608905806E-2</v>
          </cell>
          <cell r="AH69">
            <v>6.3502639532089206E-2</v>
          </cell>
          <cell r="AI69">
            <v>3.0144719406962402E-2</v>
          </cell>
          <cell r="AJ69">
            <v>2.1402597427368199E-2</v>
          </cell>
          <cell r="AK69">
            <v>8.4437664589415602E-3</v>
          </cell>
          <cell r="AL69">
            <v>8.1866163089530694E-2</v>
          </cell>
          <cell r="AM69">
            <v>8.25023327848428E-2</v>
          </cell>
          <cell r="AN69">
            <v>5.4098352789878797E-2</v>
          </cell>
          <cell r="AO69">
            <v>2.07404282378977E-2</v>
          </cell>
          <cell r="AP69">
            <v>3.33579234688249E-2</v>
          </cell>
          <cell r="AQ69">
            <v>2.1700952202081701E-2</v>
          </cell>
          <cell r="AR69">
            <v>8.7421214491520405E-3</v>
          </cell>
          <cell r="AS69">
            <v>1.2958831138945101E-2</v>
          </cell>
          <cell r="AT69">
            <v>0.248611569404602</v>
          </cell>
        </row>
        <row r="70">
          <cell r="B70">
            <v>0.69148224592208896</v>
          </cell>
          <cell r="C70">
            <v>0.30851778388023399</v>
          </cell>
          <cell r="D70">
            <v>0.208736121654511</v>
          </cell>
          <cell r="E70">
            <v>8.4898501634597806E-2</v>
          </cell>
          <cell r="F70">
            <v>5.7165212929248803E-2</v>
          </cell>
          <cell r="G70">
            <v>2.3693861349004999E-2</v>
          </cell>
          <cell r="H70">
            <v>0.23427071948011599</v>
          </cell>
          <cell r="I70">
            <v>0.45721150841865699</v>
          </cell>
          <cell r="J70">
            <v>0.22361926734447499</v>
          </cell>
          <cell r="K70">
            <v>9.9781659583698307E-2</v>
          </cell>
          <cell r="L70">
            <v>0.123837612843418</v>
          </cell>
          <cell r="M70">
            <v>6.1204638332128497E-2</v>
          </cell>
          <cell r="N70">
            <v>2.7733286768047798E-2</v>
          </cell>
          <cell r="O70">
            <v>3.3471351099661102E-2</v>
          </cell>
          <cell r="Q70">
            <v>0.52829176187515303</v>
          </cell>
          <cell r="R70">
            <v>0.22591456770896901</v>
          </cell>
          <cell r="S70">
            <v>0.14671695232391399</v>
          </cell>
          <cell r="T70">
            <v>5.4556671530008302E-2</v>
          </cell>
          <cell r="U70">
            <v>3.6011971533298499E-2</v>
          </cell>
          <cell r="V70">
            <v>1.42458324525459E-2</v>
          </cell>
          <cell r="W70">
            <v>0.15299956504562201</v>
          </cell>
          <cell r="X70">
            <v>0.37529217721938901</v>
          </cell>
          <cell r="Y70">
            <v>0.17135789990425099</v>
          </cell>
          <cell r="Z70">
            <v>7.9197612308160498E-2</v>
          </cell>
          <cell r="AA70">
            <v>9.2160286505238304E-2</v>
          </cell>
          <cell r="AB70">
            <v>4.0310841053724303E-2</v>
          </cell>
          <cell r="AC70">
            <v>1.8544701750962501E-2</v>
          </cell>
          <cell r="AD70">
            <v>2.17661375885351E-2</v>
          </cell>
          <cell r="AE70">
            <v>0.75420629978179898</v>
          </cell>
          <cell r="AF70">
            <v>0.16319048404693601</v>
          </cell>
          <cell r="AG70">
            <v>8.2603201270103496E-2</v>
          </cell>
          <cell r="AH70">
            <v>6.2019154429435702E-2</v>
          </cell>
          <cell r="AI70">
            <v>3.0341828241944299E-2</v>
          </cell>
          <cell r="AJ70">
            <v>2.1153243258595501E-2</v>
          </cell>
          <cell r="AK70">
            <v>9.4480288915689808E-3</v>
          </cell>
          <cell r="AL70">
            <v>8.1271154739722601E-2</v>
          </cell>
          <cell r="AM70">
            <v>8.1919331501816503E-2</v>
          </cell>
          <cell r="AN70">
            <v>5.2261374890804298E-2</v>
          </cell>
          <cell r="AO70">
            <v>2.0584047330914401E-2</v>
          </cell>
          <cell r="AP70">
            <v>3.1677326317062098E-2</v>
          </cell>
          <cell r="AQ70">
            <v>2.0893799141049399E-2</v>
          </cell>
          <cell r="AR70">
            <v>9.1885850161354393E-3</v>
          </cell>
          <cell r="AS70">
            <v>1.17052135002426E-2</v>
          </cell>
          <cell r="AT70">
            <v>0.24579368531703899</v>
          </cell>
        </row>
        <row r="71">
          <cell r="B71">
            <v>0.695476114749908</v>
          </cell>
          <cell r="C71">
            <v>0.304523885250092</v>
          </cell>
          <cell r="D71">
            <v>0.204447656869888</v>
          </cell>
          <cell r="E71">
            <v>8.1841088831424699E-2</v>
          </cell>
          <cell r="F71">
            <v>5.5105052888393402E-2</v>
          </cell>
          <cell r="G71">
            <v>2.1074289550015501E-2</v>
          </cell>
          <cell r="H71">
            <v>0.23365607926148299</v>
          </cell>
          <cell r="I71">
            <v>0.46182001768205599</v>
          </cell>
          <cell r="J71">
            <v>0.22268280386924699</v>
          </cell>
          <cell r="K71">
            <v>0.100076235910528</v>
          </cell>
          <cell r="L71">
            <v>0.12260656905239201</v>
          </cell>
          <cell r="M71">
            <v>6.0766801238059998E-2</v>
          </cell>
          <cell r="N71">
            <v>2.6736036693282599E-2</v>
          </cell>
          <cell r="O71">
            <v>3.4030762939836597E-2</v>
          </cell>
          <cell r="Q71">
            <v>0.53578436374664296</v>
          </cell>
          <cell r="R71">
            <v>0.22720600664615601</v>
          </cell>
          <cell r="S71">
            <v>0.14723250269889801</v>
          </cell>
          <cell r="T71">
            <v>5.43623045086861E-2</v>
          </cell>
          <cell r="U71">
            <v>3.5770643502473803E-2</v>
          </cell>
          <cell r="V71">
            <v>1.39191743509512E-2</v>
          </cell>
          <cell r="W71">
            <v>0.15595654480656601</v>
          </cell>
          <cell r="X71">
            <v>0.37982782842165103</v>
          </cell>
          <cell r="Y71">
            <v>0.17284369468689001</v>
          </cell>
          <cell r="Z71">
            <v>7.9973499418553695E-2</v>
          </cell>
          <cell r="AA71">
            <v>9.2870201834883107E-2</v>
          </cell>
          <cell r="AB71">
            <v>4.0443129837512998E-2</v>
          </cell>
          <cell r="AC71">
            <v>1.8591661874676601E-2</v>
          </cell>
          <cell r="AD71">
            <v>2.1851469040132802E-2</v>
          </cell>
          <cell r="AE71">
            <v>0.76299035549163796</v>
          </cell>
          <cell r="AF71">
            <v>0.15969172120094299</v>
          </cell>
          <cell r="AG71">
            <v>7.7317886054515797E-2</v>
          </cell>
          <cell r="AH71">
            <v>5.7215150445699699E-2</v>
          </cell>
          <cell r="AI71">
            <v>2.7478784322738599E-2</v>
          </cell>
          <cell r="AJ71">
            <v>1.9334409385919599E-2</v>
          </cell>
          <cell r="AK71">
            <v>7.1551151954237302E-3</v>
          </cell>
          <cell r="AL71">
            <v>7.7699534583504898E-2</v>
          </cell>
          <cell r="AM71">
            <v>8.1992189449922301E-2</v>
          </cell>
          <cell r="AN71">
            <v>4.9839105457067497E-2</v>
          </cell>
          <cell r="AO71">
            <v>2.0102736460233101E-2</v>
          </cell>
          <cell r="AP71">
            <v>2.97363672694557E-2</v>
          </cell>
          <cell r="AQ71">
            <v>2.0323669537901899E-2</v>
          </cell>
          <cell r="AR71">
            <v>8.1443748034585404E-3</v>
          </cell>
          <cell r="AS71">
            <v>1.2179293823222101E-2</v>
          </cell>
          <cell r="AT71">
            <v>0.23700961470603901</v>
          </cell>
        </row>
      </sheetData>
      <sheetData sheetId="20">
        <row r="29">
          <cell r="B29">
            <v>0.40722083579748902</v>
          </cell>
          <cell r="C29">
            <v>0.59277918003499497</v>
          </cell>
          <cell r="D29">
            <v>0.432436598464847</v>
          </cell>
          <cell r="E29">
            <v>0.19767827820032799</v>
          </cell>
          <cell r="F29">
            <v>0.14242172520607699</v>
          </cell>
          <cell r="G29">
            <v>6.8314244141057898E-2</v>
          </cell>
          <cell r="H29">
            <v>5.7591800424716802E-2</v>
          </cell>
          <cell r="I29">
            <v>0.34962903378017002</v>
          </cell>
          <cell r="J29">
            <v>0.39510090369731199</v>
          </cell>
          <cell r="K29">
            <v>0.16034257396639601</v>
          </cell>
          <cell r="L29">
            <v>0.234758321531953</v>
          </cell>
          <cell r="M29">
            <v>0.12936403648927799</v>
          </cell>
          <cell r="N29">
            <v>5.52565546591565E-2</v>
          </cell>
          <cell r="O29">
            <v>7.4107479803144999E-2</v>
          </cell>
        </row>
        <row r="30">
          <cell r="B30">
            <v>0.41334756758278202</v>
          </cell>
          <cell r="C30">
            <v>0.58665244856370402</v>
          </cell>
          <cell r="D30">
            <v>0.42715774498248099</v>
          </cell>
          <cell r="E30">
            <v>0.19236458529731801</v>
          </cell>
          <cell r="F30">
            <v>0.137511085093903</v>
          </cell>
          <cell r="G30">
            <v>6.4640030847954902E-2</v>
          </cell>
          <cell r="H30">
            <v>5.8453933217050703E-2</v>
          </cell>
          <cell r="I30">
            <v>0.354893634241228</v>
          </cell>
          <cell r="J30">
            <v>0.39428786961394002</v>
          </cell>
          <cell r="K30">
            <v>0.15949469978254499</v>
          </cell>
          <cell r="L30">
            <v>0.23479316122983099</v>
          </cell>
          <cell r="M30">
            <v>0.12772455695149401</v>
          </cell>
          <cell r="N30">
            <v>5.4853501475739898E-2</v>
          </cell>
          <cell r="O30">
            <v>7.2871053115137599E-2</v>
          </cell>
        </row>
        <row r="31">
          <cell r="B31">
            <v>0.41399866421812498</v>
          </cell>
          <cell r="C31">
            <v>0.58600135268265396</v>
          </cell>
          <cell r="D31">
            <v>0.42802159594783401</v>
          </cell>
          <cell r="E31">
            <v>0.192506930460702</v>
          </cell>
          <cell r="F31">
            <v>0.13730012975304901</v>
          </cell>
          <cell r="G31">
            <v>6.3995640631407794E-2</v>
          </cell>
          <cell r="H31">
            <v>5.8414607741690001E-2</v>
          </cell>
          <cell r="I31">
            <v>0.35558405782878699</v>
          </cell>
          <cell r="J31">
            <v>0.39349443249439803</v>
          </cell>
          <cell r="K31">
            <v>0.15797975623218299</v>
          </cell>
          <cell r="L31">
            <v>0.23551466724612599</v>
          </cell>
          <cell r="M31">
            <v>0.128511292465534</v>
          </cell>
          <cell r="N31">
            <v>5.5206801615226203E-2</v>
          </cell>
          <cell r="O31">
            <v>7.3304488143249802E-2</v>
          </cell>
        </row>
        <row r="32">
          <cell r="B32">
            <v>0.41469657986897202</v>
          </cell>
          <cell r="C32">
            <v>0.58530343765581205</v>
          </cell>
          <cell r="D32">
            <v>0.42942334951049699</v>
          </cell>
          <cell r="E32">
            <v>0.19377656940433699</v>
          </cell>
          <cell r="F32">
            <v>0.13814232332251</v>
          </cell>
          <cell r="G32">
            <v>6.4017530025555505E-2</v>
          </cell>
          <cell r="H32">
            <v>5.81325144308181E-2</v>
          </cell>
          <cell r="I32">
            <v>0.356564068184066</v>
          </cell>
          <cell r="J32">
            <v>0.39152688237857203</v>
          </cell>
          <cell r="K32">
            <v>0.15588009083065099</v>
          </cell>
          <cell r="L32">
            <v>0.235646782202245</v>
          </cell>
          <cell r="M32">
            <v>0.129759042352663</v>
          </cell>
          <cell r="N32">
            <v>5.5634246709646701E-2</v>
          </cell>
          <cell r="O32">
            <v>7.4124792575843507E-2</v>
          </cell>
        </row>
        <row r="33">
          <cell r="B33">
            <v>0.42587915691011402</v>
          </cell>
          <cell r="C33">
            <v>0.57412086240075599</v>
          </cell>
          <cell r="D33">
            <v>0.41996570718027398</v>
          </cell>
          <cell r="E33">
            <v>0.18618012498092201</v>
          </cell>
          <cell r="F33">
            <v>0.131620690728706</v>
          </cell>
          <cell r="G33">
            <v>5.93064594631895E-2</v>
          </cell>
          <cell r="H33">
            <v>5.9354843462448299E-2</v>
          </cell>
          <cell r="I33">
            <v>0.36652431752726</v>
          </cell>
          <cell r="J33">
            <v>0.38794075443225301</v>
          </cell>
          <cell r="K33">
            <v>0.15415516091805201</v>
          </cell>
          <cell r="L33">
            <v>0.23378558415134901</v>
          </cell>
          <cell r="M33">
            <v>0.12687366831295499</v>
          </cell>
          <cell r="N33">
            <v>5.4559434405436098E-2</v>
          </cell>
          <cell r="O33">
            <v>7.2314230580176705E-2</v>
          </cell>
        </row>
        <row r="34">
          <cell r="B34">
            <v>0.43397457432001801</v>
          </cell>
          <cell r="C34">
            <v>0.56602544710040104</v>
          </cell>
          <cell r="D34">
            <v>0.41333963163197002</v>
          </cell>
          <cell r="E34">
            <v>0.180485076270997</v>
          </cell>
          <cell r="F34">
            <v>0.12669738056138199</v>
          </cell>
          <cell r="G34">
            <v>5.5654648937814903E-2</v>
          </cell>
          <cell r="H34">
            <v>6.0243715697289202E-2</v>
          </cell>
          <cell r="I34">
            <v>0.37373086409280598</v>
          </cell>
          <cell r="J34">
            <v>0.38554039038717802</v>
          </cell>
          <cell r="K34">
            <v>0.15268582383572299</v>
          </cell>
          <cell r="L34">
            <v>0.23285455710088601</v>
          </cell>
          <cell r="M34">
            <v>0.12483042990788799</v>
          </cell>
          <cell r="N34">
            <v>5.3787695360305997E-2</v>
          </cell>
          <cell r="O34">
            <v>7.1042730966268494E-2</v>
          </cell>
        </row>
        <row r="35">
          <cell r="B35">
            <v>0.44269997660330401</v>
          </cell>
          <cell r="C35">
            <v>0.55730004748669604</v>
          </cell>
          <cell r="D35">
            <v>0.40491572993117098</v>
          </cell>
          <cell r="E35">
            <v>0.17596231968753401</v>
          </cell>
          <cell r="F35">
            <v>0.123260326210186</v>
          </cell>
          <cell r="G35">
            <v>5.5898848633206502E-2</v>
          </cell>
          <cell r="H35">
            <v>6.2135825130472597E-2</v>
          </cell>
          <cell r="I35">
            <v>0.38056415445235298</v>
          </cell>
          <cell r="J35">
            <v>0.38133774309538199</v>
          </cell>
          <cell r="K35">
            <v>0.152384324441592</v>
          </cell>
          <cell r="L35">
            <v>0.22895341099483901</v>
          </cell>
          <cell r="M35">
            <v>0.120063472149358</v>
          </cell>
          <cell r="N35">
            <v>5.2701993102124603E-2</v>
          </cell>
          <cell r="O35">
            <v>6.7361476436168202E-2</v>
          </cell>
        </row>
        <row r="36">
          <cell r="B36">
            <v>0.451871880544228</v>
          </cell>
          <cell r="C36">
            <v>0.54812814053280301</v>
          </cell>
          <cell r="D36">
            <v>0.39613656565184802</v>
          </cell>
          <cell r="E36">
            <v>0.17122243056720601</v>
          </cell>
          <cell r="F36">
            <v>0.119543920330782</v>
          </cell>
          <cell r="G36">
            <v>5.5852227333819997E-2</v>
          </cell>
          <cell r="H36">
            <v>6.4144405124235304E-2</v>
          </cell>
          <cell r="I36">
            <v>0.38772747577942601</v>
          </cell>
          <cell r="J36">
            <v>0.37690572100181902</v>
          </cell>
          <cell r="K36">
            <v>0.151991580231253</v>
          </cell>
          <cell r="L36">
            <v>0.224914134884348</v>
          </cell>
          <cell r="M36">
            <v>0.115370202937915</v>
          </cell>
          <cell r="N36">
            <v>5.1678509862904502E-2</v>
          </cell>
          <cell r="O36">
            <v>6.3691691391835406E-2</v>
          </cell>
        </row>
        <row r="37">
          <cell r="B37">
            <v>0.45131947425333102</v>
          </cell>
          <cell r="C37">
            <v>0.54868054287565404</v>
          </cell>
          <cell r="D37">
            <v>0.39744129051103999</v>
          </cell>
          <cell r="E37">
            <v>0.174867020649807</v>
          </cell>
          <cell r="F37">
            <v>0.12313776939716101</v>
          </cell>
          <cell r="G37">
            <v>6.0436422507883197E-2</v>
          </cell>
          <cell r="H37">
            <v>6.3629064904178606E-2</v>
          </cell>
          <cell r="I37">
            <v>0.38769040693760198</v>
          </cell>
          <cell r="J37">
            <v>0.37381352949338997</v>
          </cell>
          <cell r="K37">
            <v>0.151239256856365</v>
          </cell>
          <cell r="L37">
            <v>0.222574268579635</v>
          </cell>
          <cell r="M37">
            <v>0.11443059636838999</v>
          </cell>
          <cell r="N37">
            <v>5.1729250855153501E-2</v>
          </cell>
          <cell r="O37">
            <v>6.2701344729879302E-2</v>
          </cell>
        </row>
        <row r="38">
          <cell r="B38">
            <v>0.45127808628603799</v>
          </cell>
          <cell r="C38">
            <v>0.54872193373739697</v>
          </cell>
          <cell r="D38">
            <v>0.39834384806454198</v>
          </cell>
          <cell r="E38">
            <v>0.17843432445079099</v>
          </cell>
          <cell r="F38">
            <v>0.12679500412195899</v>
          </cell>
          <cell r="G38">
            <v>6.5184803185817902E-2</v>
          </cell>
          <cell r="H38">
            <v>6.3222920750444306E-2</v>
          </cell>
          <cell r="I38">
            <v>0.38805516029035803</v>
          </cell>
          <cell r="J38">
            <v>0.370287613011897</v>
          </cell>
          <cell r="K38">
            <v>0.15037808945591699</v>
          </cell>
          <cell r="L38">
            <v>0.21990952134828501</v>
          </cell>
          <cell r="M38">
            <v>0.11324951797723801</v>
          </cell>
          <cell r="N38">
            <v>5.1639319869315602E-2</v>
          </cell>
          <cell r="O38">
            <v>6.1610198271515898E-2</v>
          </cell>
        </row>
        <row r="39">
          <cell r="B39">
            <v>0.45575692083791097</v>
          </cell>
          <cell r="C39">
            <v>0.54424310075167404</v>
          </cell>
          <cell r="D39">
            <v>0.394979515240173</v>
          </cell>
          <cell r="E39">
            <v>0.17634154663133</v>
          </cell>
          <cell r="F39">
            <v>0.12478829060128201</v>
          </cell>
          <cell r="G39">
            <v>6.2856500440428106E-2</v>
          </cell>
          <cell r="H39">
            <v>6.3622652562405402E-2</v>
          </cell>
          <cell r="I39">
            <v>0.39213426275416602</v>
          </cell>
          <cell r="J39">
            <v>0.36790155791686102</v>
          </cell>
          <cell r="K39">
            <v>0.14926359005143999</v>
          </cell>
          <cell r="L39">
            <v>0.21863796545772801</v>
          </cell>
          <cell r="M39">
            <v>0.113485043924753</v>
          </cell>
          <cell r="N39">
            <v>5.15532556346582E-2</v>
          </cell>
          <cell r="O39">
            <v>6.1931788042195603E-2</v>
          </cell>
        </row>
        <row r="40">
          <cell r="B40">
            <v>0.465116711054683</v>
          </cell>
          <cell r="C40">
            <v>0.534883310812718</v>
          </cell>
          <cell r="D40">
            <v>0.38678133324177999</v>
          </cell>
          <cell r="E40">
            <v>0.17042548609326499</v>
          </cell>
          <cell r="F40">
            <v>0.119433107322881</v>
          </cell>
          <cell r="G40">
            <v>5.8399739371876203E-2</v>
          </cell>
          <cell r="H40">
            <v>6.5193946249101603E-2</v>
          </cell>
          <cell r="I40">
            <v>0.39992275910813702</v>
          </cell>
          <cell r="J40">
            <v>0.36445782842529301</v>
          </cell>
          <cell r="K40">
            <v>0.14810198243216299</v>
          </cell>
          <cell r="L40">
            <v>0.216355843266232</v>
          </cell>
          <cell r="M40">
            <v>0.112025745563232</v>
          </cell>
          <cell r="N40">
            <v>5.09923784802069E-2</v>
          </cell>
          <cell r="O40">
            <v>6.1033366430644803E-2</v>
          </cell>
        </row>
        <row r="41">
          <cell r="B41">
            <v>0.47272396107873199</v>
          </cell>
          <cell r="C41">
            <v>0.52727606221393697</v>
          </cell>
          <cell r="D41">
            <v>0.38010453187982901</v>
          </cell>
          <cell r="E41">
            <v>0.165354930025984</v>
          </cell>
          <cell r="F41">
            <v>0.114760569829573</v>
          </cell>
          <cell r="G41">
            <v>5.4406332192290997E-2</v>
          </cell>
          <cell r="H41">
            <v>6.6728882373598794E-2</v>
          </cell>
          <cell r="I41">
            <v>0.40599507302246202</v>
          </cell>
          <cell r="J41">
            <v>0.36192113568540202</v>
          </cell>
          <cell r="K41">
            <v>0.14717153536266001</v>
          </cell>
          <cell r="L41">
            <v>0.21474959721821299</v>
          </cell>
          <cell r="M41">
            <v>0.11094859769514499</v>
          </cell>
          <cell r="N41">
            <v>5.0594359990868899E-2</v>
          </cell>
          <cell r="O41">
            <v>6.0354236664367997E-2</v>
          </cell>
        </row>
        <row r="42">
          <cell r="B42">
            <v>0.47531842352645598</v>
          </cell>
          <cell r="C42">
            <v>0.52468160289742805</v>
          </cell>
          <cell r="D42">
            <v>0.37810440388699801</v>
          </cell>
          <cell r="E42">
            <v>0.16347959162834999</v>
          </cell>
          <cell r="F42">
            <v>0.112784919536559</v>
          </cell>
          <cell r="G42">
            <v>5.2078677585284297E-2</v>
          </cell>
          <cell r="H42">
            <v>6.7112948577852702E-2</v>
          </cell>
          <cell r="I42">
            <v>0.40820546946561898</v>
          </cell>
          <cell r="J42">
            <v>0.36120201449862699</v>
          </cell>
          <cell r="K42">
            <v>0.146577204428503</v>
          </cell>
          <cell r="L42">
            <v>0.21462480661793301</v>
          </cell>
          <cell r="M42">
            <v>0.111400915123755</v>
          </cell>
          <cell r="N42">
            <v>5.0694672061402199E-2</v>
          </cell>
          <cell r="O42">
            <v>6.0706241600797697E-2</v>
          </cell>
        </row>
        <row r="43">
          <cell r="B43">
            <v>0.47465056460350702</v>
          </cell>
          <cell r="C43">
            <v>0.52534946799278304</v>
          </cell>
          <cell r="D43">
            <v>0.379284977912903</v>
          </cell>
          <cell r="E43">
            <v>0.163833623751998</v>
          </cell>
          <cell r="F43">
            <v>0.11262790765613299</v>
          </cell>
          <cell r="G43">
            <v>5.0795330609356398E-2</v>
          </cell>
          <cell r="H43">
            <v>6.6733272729115695E-2</v>
          </cell>
          <cell r="I43">
            <v>0.40791728672835198</v>
          </cell>
          <cell r="J43">
            <v>0.36151584703475198</v>
          </cell>
          <cell r="K43">
            <v>0.14606449596976401</v>
          </cell>
          <cell r="L43">
            <v>0.215451347276927</v>
          </cell>
          <cell r="M43">
            <v>0.11303829587996</v>
          </cell>
          <cell r="N43">
            <v>5.1205716426820598E-2</v>
          </cell>
          <cell r="O43">
            <v>6.1832577479046601E-2</v>
          </cell>
        </row>
        <row r="44">
          <cell r="B44">
            <v>0.46791885393025701</v>
          </cell>
          <cell r="C44">
            <v>0.53208115389650301</v>
          </cell>
          <cell r="D44">
            <v>0.38644708032992497</v>
          </cell>
          <cell r="E44">
            <v>0.16837534306289301</v>
          </cell>
          <cell r="F44">
            <v>0.116520747683342</v>
          </cell>
          <cell r="G44">
            <v>5.3104144946806299E-2</v>
          </cell>
          <cell r="H44">
            <v>6.3274742573508694E-2</v>
          </cell>
          <cell r="I44">
            <v>0.40464410874377399</v>
          </cell>
          <cell r="J44">
            <v>0.36370581548676001</v>
          </cell>
          <cell r="K44">
            <v>0.14563408143238599</v>
          </cell>
          <cell r="L44">
            <v>0.218071731403855</v>
          </cell>
          <cell r="M44">
            <v>0.11527120017233</v>
          </cell>
          <cell r="N44">
            <v>5.1854595516124098E-2</v>
          </cell>
          <cell r="O44">
            <v>6.3416603181896097E-2</v>
          </cell>
        </row>
        <row r="45">
          <cell r="B45">
            <v>0.45843264202213402</v>
          </cell>
          <cell r="C45">
            <v>0.54156734089492198</v>
          </cell>
          <cell r="D45">
            <v>0.39666316561894799</v>
          </cell>
          <cell r="E45">
            <v>0.17666828974399401</v>
          </cell>
          <cell r="F45">
            <v>0.12418907923410701</v>
          </cell>
          <cell r="G45">
            <v>5.8554261123061203E-2</v>
          </cell>
          <cell r="H45">
            <v>5.9299410748524801E-2</v>
          </cell>
          <cell r="I45">
            <v>0.39913323107780702</v>
          </cell>
          <cell r="J45">
            <v>0.364899058296139</v>
          </cell>
          <cell r="K45">
            <v>0.144904185085315</v>
          </cell>
          <cell r="L45">
            <v>0.21999487137520399</v>
          </cell>
          <cell r="M45">
            <v>0.118114029817252</v>
          </cell>
          <cell r="N45">
            <v>5.2479210362614402E-2</v>
          </cell>
          <cell r="O45">
            <v>6.5634818616675694E-2</v>
          </cell>
        </row>
        <row r="46">
          <cell r="B46">
            <v>0.454669066967547</v>
          </cell>
          <cell r="C46">
            <v>0.54533089204378504</v>
          </cell>
          <cell r="D46">
            <v>0.40047880450390999</v>
          </cell>
          <cell r="E46">
            <v>0.179642450712478</v>
          </cell>
          <cell r="F46">
            <v>0.127320742801425</v>
          </cell>
          <cell r="G46">
            <v>6.1194714822685098E-2</v>
          </cell>
          <cell r="H46">
            <v>5.6297409434172697E-2</v>
          </cell>
          <cell r="I46">
            <v>0.39837165961371102</v>
          </cell>
          <cell r="J46">
            <v>0.36568845128681698</v>
          </cell>
          <cell r="K46">
            <v>0.144852098873061</v>
          </cell>
          <cell r="L46">
            <v>0.22083635112941699</v>
          </cell>
          <cell r="M46">
            <v>0.118447735306265</v>
          </cell>
          <cell r="N46">
            <v>5.2321707105403903E-2</v>
          </cell>
          <cell r="O46">
            <v>6.6126028162721603E-2</v>
          </cell>
        </row>
        <row r="47">
          <cell r="B47">
            <v>0.45014520594850199</v>
          </cell>
          <cell r="C47">
            <v>0.54985472932457902</v>
          </cell>
          <cell r="D47">
            <v>0.40480769798159599</v>
          </cell>
          <cell r="E47">
            <v>0.183206826448441</v>
          </cell>
          <cell r="F47">
            <v>0.131083268672228</v>
          </cell>
          <cell r="G47">
            <v>6.44523064989308E-2</v>
          </cell>
          <cell r="H47">
            <v>5.3104344996532001E-2</v>
          </cell>
          <cell r="I47">
            <v>0.39704086520001702</v>
          </cell>
          <cell r="J47">
            <v>0.36664791591465501</v>
          </cell>
          <cell r="K47">
            <v>0.145047044142781</v>
          </cell>
          <cell r="L47">
            <v>0.221600870921836</v>
          </cell>
          <cell r="M47">
            <v>0.118754517287016</v>
          </cell>
          <cell r="N47">
            <v>5.2123556185687599E-2</v>
          </cell>
          <cell r="O47">
            <v>6.6630961954456003E-2</v>
          </cell>
        </row>
        <row r="48">
          <cell r="B48">
            <v>0.444491315310997</v>
          </cell>
          <cell r="C48">
            <v>0.55550865681495198</v>
          </cell>
          <cell r="D48">
            <v>0.40797314663393103</v>
          </cell>
          <cell r="E48">
            <v>0.190414704424549</v>
          </cell>
          <cell r="F48">
            <v>0.13915743917356899</v>
          </cell>
          <cell r="G48">
            <v>7.1892135097670007E-2</v>
          </cell>
          <cell r="H48">
            <v>5.1896525224760903E-2</v>
          </cell>
          <cell r="I48">
            <v>0.39259479563933602</v>
          </cell>
          <cell r="J48">
            <v>0.36509396064301097</v>
          </cell>
          <cell r="K48">
            <v>0.147535519034656</v>
          </cell>
          <cell r="L48">
            <v>0.21755843893170901</v>
          </cell>
          <cell r="M48">
            <v>0.118522565099675</v>
          </cell>
          <cell r="N48">
            <v>5.1257263187116403E-2</v>
          </cell>
          <cell r="O48">
            <v>6.7265302421267895E-2</v>
          </cell>
        </row>
        <row r="49">
          <cell r="B49">
            <v>0.44824541173875299</v>
          </cell>
          <cell r="C49">
            <v>0.55175459757447198</v>
          </cell>
          <cell r="D49">
            <v>0.401081282645464</v>
          </cell>
          <cell r="E49">
            <v>0.187534837983549</v>
          </cell>
          <cell r="F49">
            <v>0.13774191495031099</v>
          </cell>
          <cell r="G49">
            <v>7.1961781904482006E-2</v>
          </cell>
          <cell r="H49">
            <v>5.2158576369890901E-2</v>
          </cell>
          <cell r="I49">
            <v>0.39608684246319398</v>
          </cell>
          <cell r="J49">
            <v>0.36421976238489201</v>
          </cell>
          <cell r="K49">
            <v>0.150673319873179</v>
          </cell>
          <cell r="L49">
            <v>0.21354643829098499</v>
          </cell>
          <cell r="M49">
            <v>0.115573050454259</v>
          </cell>
          <cell r="N49">
            <v>4.9792920681703802E-2</v>
          </cell>
          <cell r="O49">
            <v>6.5780129812561206E-2</v>
          </cell>
        </row>
        <row r="50">
          <cell r="B50">
            <v>0.43828770518302901</v>
          </cell>
          <cell r="C50">
            <v>0.56171226501464799</v>
          </cell>
          <cell r="D50">
            <v>0.41268119215965299</v>
          </cell>
          <cell r="E50">
            <v>0.197819083929062</v>
          </cell>
          <cell r="F50">
            <v>0.14871118962764701</v>
          </cell>
          <cell r="G50">
            <v>8.0481145973537102E-2</v>
          </cell>
          <cell r="H50">
            <v>5.2589061911059297E-2</v>
          </cell>
          <cell r="I50">
            <v>0.385698628669018</v>
          </cell>
          <cell r="J50">
            <v>0.36389321088790899</v>
          </cell>
          <cell r="K50">
            <v>0.14903109635731099</v>
          </cell>
          <cell r="L50">
            <v>0.214862111941063</v>
          </cell>
          <cell r="M50">
            <v>0.117337942123413</v>
          </cell>
          <cell r="N50">
            <v>4.9107891316044899E-2</v>
          </cell>
          <cell r="O50">
            <v>6.8230050869300701E-2</v>
          </cell>
        </row>
        <row r="51">
          <cell r="B51">
            <v>0.441868245601654</v>
          </cell>
          <cell r="C51">
            <v>0.55813175439834595</v>
          </cell>
          <cell r="D51">
            <v>0.41541531682014499</v>
          </cell>
          <cell r="E51">
            <v>0.20069819688797</v>
          </cell>
          <cell r="F51">
            <v>0.148038804531097</v>
          </cell>
          <cell r="G51">
            <v>7.7825812323509103E-2</v>
          </cell>
          <cell r="H51">
            <v>4.7400996774639999E-2</v>
          </cell>
          <cell r="I51">
            <v>0.39446725756562101</v>
          </cell>
          <cell r="J51">
            <v>0.35743355751037598</v>
          </cell>
          <cell r="K51">
            <v>0.14271643822650901</v>
          </cell>
          <cell r="L51">
            <v>0.214717123535724</v>
          </cell>
          <cell r="M51">
            <v>0.12287238240242</v>
          </cell>
          <cell r="N51">
            <v>5.2659386166921701E-2</v>
          </cell>
          <cell r="O51">
            <v>7.0212998682934499E-2</v>
          </cell>
        </row>
        <row r="52">
          <cell r="B52">
            <v>0.433463245630264</v>
          </cell>
          <cell r="C52">
            <v>0.566536724567413</v>
          </cell>
          <cell r="D52">
            <v>0.42511555552482599</v>
          </cell>
          <cell r="E52">
            <v>0.21676233410835299</v>
          </cell>
          <cell r="F52">
            <v>0.16438268125057201</v>
          </cell>
          <cell r="G52">
            <v>8.7778915194286197E-2</v>
          </cell>
          <cell r="H52">
            <v>4.6006667929273201E-2</v>
          </cell>
          <cell r="I52">
            <v>0.38745657843829001</v>
          </cell>
          <cell r="J52">
            <v>0.349774390459061</v>
          </cell>
          <cell r="K52">
            <v>0.14142116415936501</v>
          </cell>
          <cell r="L52">
            <v>0.20835323284583901</v>
          </cell>
          <cell r="M52">
            <v>0.12898342311382299</v>
          </cell>
          <cell r="N52">
            <v>5.2379658713992701E-2</v>
          </cell>
          <cell r="O52">
            <v>7.6603763515482995E-2</v>
          </cell>
        </row>
        <row r="53">
          <cell r="B53">
            <v>0.426526069641113</v>
          </cell>
          <cell r="C53">
            <v>0.57347393035888705</v>
          </cell>
          <cell r="D53">
            <v>0.43251112103462203</v>
          </cell>
          <cell r="E53">
            <v>0.22451247274875599</v>
          </cell>
          <cell r="F53">
            <v>0.171385228633881</v>
          </cell>
          <cell r="G53">
            <v>9.2220068683256398E-2</v>
          </cell>
          <cell r="H53">
            <v>4.4841171121811803E-2</v>
          </cell>
          <cell r="I53">
            <v>0.38168489093563601</v>
          </cell>
          <cell r="J53">
            <v>0.348961472511292</v>
          </cell>
          <cell r="K53">
            <v>0.140962819204417</v>
          </cell>
          <cell r="L53">
            <v>0.20799864046726499</v>
          </cell>
          <cell r="M53">
            <v>0.13229238986969</v>
          </cell>
          <cell r="N53">
            <v>5.3127239360274699E-2</v>
          </cell>
          <cell r="O53">
            <v>7.9165155643706395E-2</v>
          </cell>
        </row>
        <row r="54">
          <cell r="B54">
            <v>0.42896524071693398</v>
          </cell>
          <cell r="C54">
            <v>0.57103472948074296</v>
          </cell>
          <cell r="D54">
            <v>0.430985987186432</v>
          </cell>
          <cell r="E54">
            <v>0.224150821566582</v>
          </cell>
          <cell r="F54">
            <v>0.170460760593414</v>
          </cell>
          <cell r="G54">
            <v>8.9476735982478406E-2</v>
          </cell>
          <cell r="H54">
            <v>4.7358882927953899E-2</v>
          </cell>
          <cell r="I54">
            <v>0.38160637223969301</v>
          </cell>
          <cell r="J54">
            <v>0.34688392281532299</v>
          </cell>
          <cell r="K54">
            <v>0.14004873662886499</v>
          </cell>
          <cell r="L54">
            <v>0.206835173005668</v>
          </cell>
          <cell r="M54">
            <v>0.134674072265625</v>
          </cell>
          <cell r="N54">
            <v>5.3690057775556299E-2</v>
          </cell>
          <cell r="O54">
            <v>8.09840214395635E-2</v>
          </cell>
        </row>
        <row r="55">
          <cell r="B55">
            <v>0.40222048759460399</v>
          </cell>
          <cell r="C55">
            <v>0.59777951240539595</v>
          </cell>
          <cell r="D55">
            <v>0.46591803431510898</v>
          </cell>
          <cell r="E55">
            <v>0.25741115212440502</v>
          </cell>
          <cell r="F55">
            <v>0.19972763955593101</v>
          </cell>
          <cell r="G55">
            <v>0.10730728310721201</v>
          </cell>
          <cell r="H55">
            <v>4.7811882695500199E-2</v>
          </cell>
          <cell r="I55">
            <v>0.354408616374918</v>
          </cell>
          <cell r="J55">
            <v>0.34036836028099099</v>
          </cell>
          <cell r="K55">
            <v>0.13186149007951201</v>
          </cell>
          <cell r="L55">
            <v>0.20850687433875101</v>
          </cell>
          <cell r="M55">
            <v>0.15010386705398601</v>
          </cell>
          <cell r="N55">
            <v>5.7683515501970199E-2</v>
          </cell>
          <cell r="O55">
            <v>9.2420350090195696E-2</v>
          </cell>
        </row>
        <row r="56">
          <cell r="B56">
            <v>0.38747245073318498</v>
          </cell>
          <cell r="C56">
            <v>0.61252754926681496</v>
          </cell>
          <cell r="D56">
            <v>0.48357805609703097</v>
          </cell>
          <cell r="E56">
            <v>0.27842956781387301</v>
          </cell>
          <cell r="F56">
            <v>0.21900823712348899</v>
          </cell>
          <cell r="G56">
            <v>0.11935409086361901</v>
          </cell>
          <cell r="H56">
            <v>4.7901232954809803E-2</v>
          </cell>
          <cell r="I56">
            <v>0.339571212778433</v>
          </cell>
          <cell r="J56">
            <v>0.33409795165062001</v>
          </cell>
          <cell r="K56">
            <v>0.12894947121825001</v>
          </cell>
          <cell r="L56">
            <v>0.205148486820488</v>
          </cell>
          <cell r="M56">
            <v>0.15907549858093301</v>
          </cell>
          <cell r="N56">
            <v>5.9421344042152303E-2</v>
          </cell>
          <cell r="O56">
            <v>9.9654149176848297E-2</v>
          </cell>
        </row>
        <row r="57">
          <cell r="B57">
            <v>0.37798011302947998</v>
          </cell>
          <cell r="C57">
            <v>0.62201982736587502</v>
          </cell>
          <cell r="D57">
            <v>0.496910899877548</v>
          </cell>
          <cell r="E57">
            <v>0.291208386421204</v>
          </cell>
          <cell r="F57">
            <v>0.22991731762886</v>
          </cell>
          <cell r="G57">
            <v>0.12481367023413199</v>
          </cell>
          <cell r="H57">
            <v>4.8107871812881502E-2</v>
          </cell>
          <cell r="I57">
            <v>0.329872249913085</v>
          </cell>
          <cell r="J57">
            <v>0.33081147074699402</v>
          </cell>
          <cell r="K57">
            <v>0.12510894336372899</v>
          </cell>
          <cell r="L57">
            <v>0.20570252041752499</v>
          </cell>
          <cell r="M57">
            <v>0.16639472544193301</v>
          </cell>
          <cell r="N57">
            <v>6.1291079537104498E-2</v>
          </cell>
          <cell r="O57">
            <v>0.10510364037815299</v>
          </cell>
        </row>
        <row r="58">
          <cell r="B58">
            <v>0.37061002850532498</v>
          </cell>
          <cell r="C58">
            <v>0.62938994169235196</v>
          </cell>
          <cell r="D58">
            <v>0.50484246015548695</v>
          </cell>
          <cell r="E58">
            <v>0.30387106537818898</v>
          </cell>
          <cell r="F58">
            <v>0.240695580840111</v>
          </cell>
          <cell r="G58">
            <v>0.13079038232157</v>
          </cell>
          <cell r="H58">
            <v>4.7592927522696303E-2</v>
          </cell>
          <cell r="I58">
            <v>0.32301709135826201</v>
          </cell>
          <cell r="J58">
            <v>0.32551890611648598</v>
          </cell>
          <cell r="K58">
            <v>0.12454748487164199</v>
          </cell>
          <cell r="L58">
            <v>0.20097141949456199</v>
          </cell>
          <cell r="M58">
            <v>0.17308068275451699</v>
          </cell>
          <cell r="N58">
            <v>6.3175476582996298E-2</v>
          </cell>
          <cell r="O58">
            <v>0.1099052003155</v>
          </cell>
        </row>
        <row r="59">
          <cell r="B59">
            <v>0.368749558925629</v>
          </cell>
          <cell r="C59">
            <v>0.63125038146972701</v>
          </cell>
          <cell r="D59">
            <v>0.508214712142944</v>
          </cell>
          <cell r="E59">
            <v>0.30746510624885598</v>
          </cell>
          <cell r="F59">
            <v>0.24345564842224099</v>
          </cell>
          <cell r="G59">
            <v>0.131057190764481</v>
          </cell>
          <cell r="H59">
            <v>4.65593358644147E-2</v>
          </cell>
          <cell r="I59">
            <v>0.322190237153262</v>
          </cell>
          <cell r="J59">
            <v>0.32378527522087103</v>
          </cell>
          <cell r="K59">
            <v>0.12303569865587199</v>
          </cell>
          <cell r="L59">
            <v>0.200749579006858</v>
          </cell>
          <cell r="M59">
            <v>0.17640790343284601</v>
          </cell>
          <cell r="N59">
            <v>6.4009445570209905E-2</v>
          </cell>
          <cell r="O59">
            <v>0.11239846135824</v>
          </cell>
        </row>
        <row r="60">
          <cell r="B60">
            <v>0.38060069084167503</v>
          </cell>
          <cell r="C60">
            <v>0.61939924955367998</v>
          </cell>
          <cell r="D60">
            <v>0.49753972887992898</v>
          </cell>
          <cell r="E60">
            <v>0.29575371742248502</v>
          </cell>
          <cell r="F60">
            <v>0.232703417539597</v>
          </cell>
          <cell r="G60">
            <v>0.12459935797255001</v>
          </cell>
          <cell r="H60">
            <v>4.9825902897219103E-2</v>
          </cell>
          <cell r="I60">
            <v>0.33077479709670099</v>
          </cell>
          <cell r="J60">
            <v>0.32364556193351701</v>
          </cell>
          <cell r="K60">
            <v>0.121859546764834</v>
          </cell>
          <cell r="L60">
            <v>0.20178602343180299</v>
          </cell>
          <cell r="M60">
            <v>0.171154335141182</v>
          </cell>
          <cell r="N60">
            <v>6.3050287334763103E-2</v>
          </cell>
          <cell r="O60">
            <v>0.10810405247064001</v>
          </cell>
        </row>
        <row r="61">
          <cell r="B61">
            <v>0.39477905631065402</v>
          </cell>
          <cell r="C61">
            <v>0.60522091388702404</v>
          </cell>
          <cell r="D61">
            <v>0.48185685276985202</v>
          </cell>
          <cell r="E61">
            <v>0.28016081452369701</v>
          </cell>
          <cell r="F61">
            <v>0.21766367554664601</v>
          </cell>
          <cell r="G61">
            <v>0.114869595991998</v>
          </cell>
          <cell r="H61">
            <v>5.2707667715687002E-2</v>
          </cell>
          <cell r="I61">
            <v>0.34207139667265701</v>
          </cell>
          <cell r="J61">
            <v>0.32506009936332703</v>
          </cell>
          <cell r="K61">
            <v>0.12336406285881001</v>
          </cell>
          <cell r="L61">
            <v>0.20169603978769499</v>
          </cell>
          <cell r="M61">
            <v>0.16529123485088301</v>
          </cell>
          <cell r="N61">
            <v>6.2497141173161498E-2</v>
          </cell>
          <cell r="O61">
            <v>0.102794086696109</v>
          </cell>
        </row>
        <row r="62">
          <cell r="B62">
            <v>0.40433043241500899</v>
          </cell>
          <cell r="C62">
            <v>0.59566950798034701</v>
          </cell>
          <cell r="D62">
            <v>0.47287002205848699</v>
          </cell>
          <cell r="E62">
            <v>0.27224633097648598</v>
          </cell>
          <cell r="F62">
            <v>0.21051676571369199</v>
          </cell>
          <cell r="G62">
            <v>0.110229714817797</v>
          </cell>
          <cell r="H62">
            <v>5.4722154879687498E-2</v>
          </cell>
          <cell r="I62">
            <v>0.349608272129876</v>
          </cell>
          <cell r="J62">
            <v>0.32342320680618297</v>
          </cell>
          <cell r="K62">
            <v>0.122799506285916</v>
          </cell>
          <cell r="L62">
            <v>0.20062370200937399</v>
          </cell>
          <cell r="M62">
            <v>0.16201661527156799</v>
          </cell>
          <cell r="N62">
            <v>6.1729568765333198E-2</v>
          </cell>
          <cell r="O62">
            <v>0.100287043630176</v>
          </cell>
        </row>
        <row r="63">
          <cell r="B63">
            <v>0.414559096097946</v>
          </cell>
          <cell r="C63">
            <v>0.585440814495087</v>
          </cell>
          <cell r="D63">
            <v>0.46374762058258101</v>
          </cell>
          <cell r="E63">
            <v>0.26433655619621299</v>
          </cell>
          <cell r="F63">
            <v>0.202975884079933</v>
          </cell>
          <cell r="G63">
            <v>0.10552139938612599</v>
          </cell>
          <cell r="H63">
            <v>5.7779526579988597E-2</v>
          </cell>
          <cell r="I63">
            <v>0.35677957560131501</v>
          </cell>
          <cell r="J63">
            <v>0.32110428810119601</v>
          </cell>
          <cell r="K63">
            <v>0.12169322351004699</v>
          </cell>
          <cell r="L63">
            <v>0.19941107915242101</v>
          </cell>
          <cell r="M63">
            <v>0.15881516039371499</v>
          </cell>
          <cell r="N63">
            <v>6.1360670670281198E-2</v>
          </cell>
          <cell r="O63">
            <v>9.7454486820968203E-2</v>
          </cell>
        </row>
        <row r="64">
          <cell r="B64">
            <v>0.42589756846427901</v>
          </cell>
          <cell r="C64">
            <v>0.57410240173339799</v>
          </cell>
          <cell r="D64">
            <v>0.45109498500824002</v>
          </cell>
          <cell r="E64">
            <v>0.24926228821277599</v>
          </cell>
          <cell r="F64">
            <v>0.18843200802803001</v>
          </cell>
          <cell r="G64">
            <v>9.4675714796362997E-2</v>
          </cell>
          <cell r="H64">
            <v>5.9352023971750302E-2</v>
          </cell>
          <cell r="I64">
            <v>0.36654553502438297</v>
          </cell>
          <cell r="J64">
            <v>0.324840158224106</v>
          </cell>
          <cell r="K64">
            <v>0.12300743849213699</v>
          </cell>
          <cell r="L64">
            <v>0.20183271134977801</v>
          </cell>
          <cell r="M64">
            <v>0.15458656847477001</v>
          </cell>
          <cell r="N64">
            <v>6.0830275560268599E-2</v>
          </cell>
          <cell r="O64">
            <v>9.37562927799164E-2</v>
          </cell>
        </row>
        <row r="65">
          <cell r="B65">
            <v>0.43130677938461298</v>
          </cell>
          <cell r="C65">
            <v>0.56869322061538696</v>
          </cell>
          <cell r="D65">
            <v>0.44416138529777499</v>
          </cell>
          <cell r="E65">
            <v>0.24010793864727001</v>
          </cell>
          <cell r="F65">
            <v>0.17977106571197499</v>
          </cell>
          <cell r="G65">
            <v>8.9613646906591196E-2</v>
          </cell>
          <cell r="H65">
            <v>5.9380165313718099E-2</v>
          </cell>
          <cell r="I65">
            <v>0.37192661018879503</v>
          </cell>
          <cell r="J65">
            <v>0.32858526706695601</v>
          </cell>
          <cell r="K65">
            <v>0.124531809192543</v>
          </cell>
          <cell r="L65">
            <v>0.20405346105310501</v>
          </cell>
          <cell r="M65">
            <v>0.15049427747726399</v>
          </cell>
          <cell r="N65">
            <v>6.0336869969174901E-2</v>
          </cell>
          <cell r="O65">
            <v>9.01574119164327E-2</v>
          </cell>
        </row>
        <row r="66">
          <cell r="B66">
            <v>0.43508693575859098</v>
          </cell>
          <cell r="C66">
            <v>0.56491309404373202</v>
          </cell>
          <cell r="D66">
            <v>0.440031558275223</v>
          </cell>
          <cell r="E66">
            <v>0.235118389129639</v>
          </cell>
          <cell r="F66">
            <v>0.176008671522141</v>
          </cell>
          <cell r="G66">
            <v>8.6187483610965607E-2</v>
          </cell>
          <cell r="H66">
            <v>6.0403149075938703E-2</v>
          </cell>
          <cell r="I66">
            <v>0.37468377393097302</v>
          </cell>
          <cell r="J66">
            <v>0.32979470491409302</v>
          </cell>
          <cell r="K66">
            <v>0.12488152941626</v>
          </cell>
          <cell r="L66">
            <v>0.204913163759291</v>
          </cell>
          <cell r="M66">
            <v>0.14893090724945099</v>
          </cell>
          <cell r="N66">
            <v>5.9109723748431202E-2</v>
          </cell>
          <cell r="O66">
            <v>8.9821183216862402E-2</v>
          </cell>
        </row>
        <row r="67">
          <cell r="B67">
            <v>0.44906949996948198</v>
          </cell>
          <cell r="C67">
            <v>0.55093050003051802</v>
          </cell>
          <cell r="D67">
            <v>0.42408221960067699</v>
          </cell>
          <cell r="E67">
            <v>0.221526429057121</v>
          </cell>
          <cell r="F67">
            <v>0.16480354964733099</v>
          </cell>
          <cell r="G67">
            <v>8.1535671060977505E-2</v>
          </cell>
          <cell r="H67">
            <v>6.2431196096418701E-2</v>
          </cell>
          <cell r="I67">
            <v>0.38663830400681798</v>
          </cell>
          <cell r="J67">
            <v>0.329404056072235</v>
          </cell>
          <cell r="K67">
            <v>0.12684828378530499</v>
          </cell>
          <cell r="L67">
            <v>0.20255578702322299</v>
          </cell>
          <cell r="M67">
            <v>0.13999074697494501</v>
          </cell>
          <cell r="N67">
            <v>5.6722882349429501E-2</v>
          </cell>
          <cell r="O67">
            <v>8.3267871184015907E-2</v>
          </cell>
        </row>
        <row r="68">
          <cell r="B68">
            <v>0.44568756222724898</v>
          </cell>
          <cell r="C68">
            <v>0.55431246757507302</v>
          </cell>
          <cell r="D68">
            <v>0.426590025424957</v>
          </cell>
          <cell r="E68">
            <v>0.22225174307823201</v>
          </cell>
          <cell r="F68">
            <v>0.16369302570819899</v>
          </cell>
          <cell r="G68">
            <v>7.9116665781798906E-2</v>
          </cell>
          <cell r="H68">
            <v>6.2539166213500696E-2</v>
          </cell>
          <cell r="I68">
            <v>0.38314838223719</v>
          </cell>
          <cell r="J68">
            <v>0.33206072449684099</v>
          </cell>
          <cell r="K68">
            <v>0.127722438726837</v>
          </cell>
          <cell r="L68">
            <v>0.20433829667216799</v>
          </cell>
          <cell r="M68">
            <v>0.143135070800781</v>
          </cell>
          <cell r="N68">
            <v>5.8558712439579698E-2</v>
          </cell>
          <cell r="O68">
            <v>8.4576357773307201E-2</v>
          </cell>
        </row>
        <row r="69">
          <cell r="B69">
            <v>0.43922609090805098</v>
          </cell>
          <cell r="C69">
            <v>0.56077396869659402</v>
          </cell>
          <cell r="D69">
            <v>0.43474844098091098</v>
          </cell>
          <cell r="E69">
            <v>0.234960481524467</v>
          </cell>
          <cell r="F69">
            <v>0.17760506272316001</v>
          </cell>
          <cell r="G69">
            <v>9.1445176900963904E-2</v>
          </cell>
          <cell r="H69">
            <v>6.2615148261968095E-2</v>
          </cell>
          <cell r="I69">
            <v>0.37661093884897701</v>
          </cell>
          <cell r="J69">
            <v>0.32581347227096602</v>
          </cell>
          <cell r="K69">
            <v>0.12602549830884899</v>
          </cell>
          <cell r="L69">
            <v>0.19978796101403901</v>
          </cell>
          <cell r="M69">
            <v>0.14351530373096499</v>
          </cell>
          <cell r="N69">
            <v>5.7355416326012799E-2</v>
          </cell>
          <cell r="O69">
            <v>8.6159893081477104E-2</v>
          </cell>
        </row>
        <row r="70">
          <cell r="B70">
            <v>0.44678875803947399</v>
          </cell>
          <cell r="C70">
            <v>0.55321121215820301</v>
          </cell>
          <cell r="D70">
            <v>0.42731770873069802</v>
          </cell>
          <cell r="E70">
            <v>0.22817900776863101</v>
          </cell>
          <cell r="F70">
            <v>0.17044708132743799</v>
          </cell>
          <cell r="G70">
            <v>8.6148105718231699E-2</v>
          </cell>
          <cell r="H70">
            <v>6.5670422879458901E-2</v>
          </cell>
          <cell r="I70">
            <v>0.38111833807031098</v>
          </cell>
          <cell r="J70">
            <v>0.32503220438957198</v>
          </cell>
          <cell r="K70">
            <v>0.12589348319507801</v>
          </cell>
          <cell r="L70">
            <v>0.199138708876306</v>
          </cell>
          <cell r="M70">
            <v>0.142030894756317</v>
          </cell>
          <cell r="N70">
            <v>5.7731929557142798E-2</v>
          </cell>
          <cell r="O70">
            <v>8.4298970902684706E-2</v>
          </cell>
        </row>
        <row r="71">
          <cell r="B71">
            <v>0.449421167373657</v>
          </cell>
          <cell r="C71">
            <v>0.55057889223098799</v>
          </cell>
          <cell r="D71">
            <v>0.42497244477272</v>
          </cell>
          <cell r="E71">
            <v>0.223984554409981</v>
          </cell>
          <cell r="F71">
            <v>0.16616293787956199</v>
          </cell>
          <cell r="G71">
            <v>8.0326082944838395E-2</v>
          </cell>
          <cell r="H71">
            <v>6.7295067787834298E-2</v>
          </cell>
          <cell r="I71">
            <v>0.38212609235213701</v>
          </cell>
          <cell r="J71">
            <v>0.32659432291984603</v>
          </cell>
          <cell r="K71">
            <v>0.12560642422735999</v>
          </cell>
          <cell r="L71">
            <v>0.20098789778030601</v>
          </cell>
          <cell r="M71">
            <v>0.14365847408771501</v>
          </cell>
          <cell r="N71">
            <v>5.7821620727790402E-2</v>
          </cell>
          <cell r="O71">
            <v>8.5836858241392505E-2</v>
          </cell>
        </row>
      </sheetData>
      <sheetData sheetId="21"/>
      <sheetData sheetId="22"/>
      <sheetData sheetId="23"/>
      <sheetData sheetId="24">
        <row r="29">
          <cell r="B29">
            <v>0.68545947619713798</v>
          </cell>
          <cell r="C29">
            <v>0.31454049330204698</v>
          </cell>
          <cell r="D29">
            <v>0.22571494197472899</v>
          </cell>
          <cell r="E29">
            <v>0.10159768164157899</v>
          </cell>
          <cell r="F29">
            <v>7.31259599560872E-2</v>
          </cell>
          <cell r="G29">
            <v>3.53099220722266E-2</v>
          </cell>
          <cell r="H29">
            <v>0.29729203988035302</v>
          </cell>
          <cell r="I29">
            <v>0.38816743923348701</v>
          </cell>
          <cell r="J29">
            <v>0.21294280979782301</v>
          </cell>
          <cell r="K29">
            <v>8.8825553904337107E-2</v>
          </cell>
          <cell r="L29">
            <v>0.12411726104231199</v>
          </cell>
          <cell r="M29">
            <v>6.6287757363170399E-2</v>
          </cell>
          <cell r="N29">
            <v>2.8471720589294799E-2</v>
          </cell>
          <cell r="O29">
            <v>3.7816037695008298E-2</v>
          </cell>
          <cell r="Q29">
            <v>0.62178790569305398</v>
          </cell>
          <cell r="R29">
            <v>0.15470084547996499</v>
          </cell>
          <cell r="S29">
            <v>9.7172379493713407E-2</v>
          </cell>
          <cell r="T29">
            <v>2.84999404102564E-2</v>
          </cell>
          <cell r="U29">
            <v>1.6653429716825499E-2</v>
          </cell>
          <cell r="V29">
            <v>4.7724377271817203E-3</v>
          </cell>
          <cell r="W29">
            <v>0.28948882734000497</v>
          </cell>
          <cell r="X29">
            <v>0.33229908196151497</v>
          </cell>
          <cell r="Y29">
            <v>0.12620089948177299</v>
          </cell>
          <cell r="Z29">
            <v>5.75284653943176E-2</v>
          </cell>
          <cell r="AA29">
            <v>6.8672440315880295E-2</v>
          </cell>
          <cell r="AB29">
            <v>2.3727502673864399E-2</v>
          </cell>
          <cell r="AC29">
            <v>1.1846510270236799E-2</v>
          </cell>
          <cell r="AD29">
            <v>1.1880992612785799E-2</v>
          </cell>
          <cell r="AE29">
            <v>0.77648713775285505</v>
          </cell>
          <cell r="AF29">
            <v>6.3671570504084299E-2</v>
          </cell>
          <cell r="AG29">
            <v>0.15983964782208199</v>
          </cell>
          <cell r="AH29">
            <v>0.128542562481016</v>
          </cell>
          <cell r="AI29">
            <v>7.3097741231322302E-2</v>
          </cell>
          <cell r="AJ29">
            <v>5.6472530239261701E-2</v>
          </cell>
          <cell r="AK29">
            <v>3.0537484345044899E-2</v>
          </cell>
          <cell r="AL29">
            <v>7.8032125403476203E-3</v>
          </cell>
          <cell r="AM29">
            <v>5.5868357271972098E-2</v>
          </cell>
          <cell r="AN29">
            <v>8.6741910316049997E-2</v>
          </cell>
          <cell r="AO29">
            <v>3.1297088510019402E-2</v>
          </cell>
          <cell r="AP29">
            <v>5.5444820726432198E-2</v>
          </cell>
          <cell r="AQ29">
            <v>4.2560254689306E-2</v>
          </cell>
          <cell r="AR29">
            <v>1.6625210319058E-2</v>
          </cell>
          <cell r="AS29">
            <v>2.59350450822225E-2</v>
          </cell>
          <cell r="AT29">
            <v>0.22351492767132999</v>
          </cell>
        </row>
        <row r="30">
          <cell r="B30">
            <v>0.68979703992440999</v>
          </cell>
          <cell r="C30">
            <v>0.31019912482575002</v>
          </cell>
          <cell r="D30">
            <v>0.22336580549239601</v>
          </cell>
          <cell r="E30">
            <v>0.100993106406112</v>
          </cell>
          <cell r="F30">
            <v>7.2578685652437205E-2</v>
          </cell>
          <cell r="G30">
            <v>3.4901882105228099E-2</v>
          </cell>
          <cell r="H30">
            <v>0.30046533100382999</v>
          </cell>
          <cell r="I30">
            <v>0.38933170937328199</v>
          </cell>
          <cell r="J30">
            <v>0.20920601640450701</v>
          </cell>
          <cell r="K30">
            <v>8.6833321482893203E-2</v>
          </cell>
          <cell r="L30">
            <v>0.12237269929069999</v>
          </cell>
          <cell r="M30">
            <v>6.6091222563661706E-2</v>
          </cell>
          <cell r="N30">
            <v>2.8414419805882201E-2</v>
          </cell>
          <cell r="O30">
            <v>3.76768036880911E-2</v>
          </cell>
          <cell r="Q30">
            <v>0.62652370161067195</v>
          </cell>
          <cell r="R30">
            <v>0.15139328026576199</v>
          </cell>
          <cell r="S30">
            <v>9.5312425106663295E-2</v>
          </cell>
          <cell r="T30">
            <v>2.80203796458365E-2</v>
          </cell>
          <cell r="U30">
            <v>1.6305627499396801E-2</v>
          </cell>
          <cell r="V30">
            <v>4.5951248683765902E-3</v>
          </cell>
          <cell r="W30">
            <v>0.29260164247270998</v>
          </cell>
          <cell r="X30">
            <v>0.33392206017051501</v>
          </cell>
          <cell r="Y30">
            <v>0.123372895782594</v>
          </cell>
          <cell r="Z30">
            <v>5.60808546235693E-2</v>
          </cell>
          <cell r="AA30">
            <v>6.7292046151037399E-2</v>
          </cell>
          <cell r="AB30">
            <v>2.3425254509009601E-2</v>
          </cell>
          <cell r="AC30">
            <v>1.17147516822457E-2</v>
          </cell>
          <cell r="AD30">
            <v>1.1710503157537E-2</v>
          </cell>
          <cell r="AE30">
            <v>0.77791541772692196</v>
          </cell>
          <cell r="AF30">
            <v>6.3273338313738201E-2</v>
          </cell>
          <cell r="AG30">
            <v>0.158805844559988</v>
          </cell>
          <cell r="AH30">
            <v>0.128053380385733</v>
          </cell>
          <cell r="AI30">
            <v>7.2972726760275303E-2</v>
          </cell>
          <cell r="AJ30">
            <v>5.6273058153040303E-2</v>
          </cell>
          <cell r="AK30">
            <v>3.0306757236851601E-2</v>
          </cell>
          <cell r="AL30">
            <v>7.8636885311204399E-3</v>
          </cell>
          <cell r="AM30">
            <v>5.5409649202767301E-2</v>
          </cell>
          <cell r="AN30">
            <v>8.5833120621913006E-2</v>
          </cell>
          <cell r="AO30">
            <v>3.0752466859323899E-2</v>
          </cell>
          <cell r="AP30">
            <v>5.50806531396624E-2</v>
          </cell>
          <cell r="AQ30">
            <v>4.2665968054652101E-2</v>
          </cell>
          <cell r="AR30">
            <v>1.6699668123636598E-2</v>
          </cell>
          <cell r="AS30">
            <v>2.5966300530554098E-2</v>
          </cell>
          <cell r="AT30">
            <v>0.22208257638344001</v>
          </cell>
        </row>
        <row r="31">
          <cell r="B31">
            <v>0.69629022582927902</v>
          </cell>
          <cell r="C31">
            <v>0.30371158511152502</v>
          </cell>
          <cell r="D31">
            <v>0.218342471332198</v>
          </cell>
          <cell r="E31">
            <v>9.7801994051006105E-2</v>
          </cell>
          <cell r="F31">
            <v>6.9845799166708702E-2</v>
          </cell>
          <cell r="G31">
            <v>3.31727118765665E-2</v>
          </cell>
          <cell r="H31">
            <v>0.30455783219398602</v>
          </cell>
          <cell r="I31">
            <v>0.39173239163215801</v>
          </cell>
          <cell r="J31">
            <v>0.20590958905753301</v>
          </cell>
          <cell r="K31">
            <v>8.5369115475656496E-2</v>
          </cell>
          <cell r="L31">
            <v>0.12054047702543901</v>
          </cell>
          <cell r="M31">
            <v>6.4629280908131706E-2</v>
          </cell>
          <cell r="N31">
            <v>2.7956194090408702E-2</v>
          </cell>
          <cell r="O31">
            <v>3.6673087727313397E-2</v>
          </cell>
          <cell r="Q31">
            <v>0.63383569352574598</v>
          </cell>
          <cell r="R31">
            <v>0.148673708011934</v>
          </cell>
          <cell r="S31">
            <v>9.3824376833503698E-2</v>
          </cell>
          <cell r="T31">
            <v>2.7650674874287798E-2</v>
          </cell>
          <cell r="U31">
            <v>1.6021219746093499E-2</v>
          </cell>
          <cell r="V31">
            <v>4.4350624812373902E-3</v>
          </cell>
          <cell r="W31">
            <v>0.29692458996679399</v>
          </cell>
          <cell r="X31">
            <v>0.33691110199980401</v>
          </cell>
          <cell r="Y31">
            <v>0.121023029037131</v>
          </cell>
          <cell r="Z31">
            <v>5.48493306975723E-2</v>
          </cell>
          <cell r="AA31">
            <v>6.6173702105807294E-2</v>
          </cell>
          <cell r="AB31">
            <v>2.3215611862261901E-2</v>
          </cell>
          <cell r="AC31">
            <v>1.1629454620801101E-2</v>
          </cell>
          <cell r="AD31">
            <v>1.1586157696132599E-2</v>
          </cell>
          <cell r="AE31">
            <v>0.78250788070092003</v>
          </cell>
          <cell r="AF31">
            <v>6.2454532303532803E-2</v>
          </cell>
          <cell r="AG31">
            <v>0.15503787709958999</v>
          </cell>
          <cell r="AH31">
            <v>0.124518094498695</v>
          </cell>
          <cell r="AI31">
            <v>7.0151319176718296E-2</v>
          </cell>
          <cell r="AJ31">
            <v>5.38245794206152E-2</v>
          </cell>
          <cell r="AK31">
            <v>2.87376493953291E-2</v>
          </cell>
          <cell r="AL31">
            <v>7.6332422271929998E-3</v>
          </cell>
          <cell r="AM31">
            <v>5.4821289632354303E-2</v>
          </cell>
          <cell r="AN31">
            <v>8.4886560020401805E-2</v>
          </cell>
          <cell r="AO31">
            <v>3.0519784778084199E-2</v>
          </cell>
          <cell r="AP31">
            <v>5.4366774919632099E-2</v>
          </cell>
          <cell r="AQ31">
            <v>4.1413669045869898E-2</v>
          </cell>
          <cell r="AR31">
            <v>1.6326739469607599E-2</v>
          </cell>
          <cell r="AS31">
            <v>2.5086930031180801E-2</v>
          </cell>
          <cell r="AT31">
            <v>0.21749544681171301</v>
          </cell>
        </row>
        <row r="32">
          <cell r="B32">
            <v>0.69643221814343503</v>
          </cell>
          <cell r="C32">
            <v>0.30356789515851601</v>
          </cell>
          <cell r="D32">
            <v>0.22009519871421199</v>
          </cell>
          <cell r="E32">
            <v>0.10040201070423101</v>
          </cell>
          <cell r="F32">
            <v>7.1917199251068403E-2</v>
          </cell>
          <cell r="G32">
            <v>3.4358029345076001E-2</v>
          </cell>
          <cell r="H32">
            <v>0.30580203515772802</v>
          </cell>
          <cell r="I32">
            <v>0.39063017860073701</v>
          </cell>
          <cell r="J32">
            <v>0.20316588229405699</v>
          </cell>
          <cell r="K32">
            <v>8.3472697811499699E-2</v>
          </cell>
          <cell r="L32">
            <v>0.11969318720335401</v>
          </cell>
          <cell r="M32">
            <v>6.6043980636049701E-2</v>
          </cell>
          <cell r="N32">
            <v>2.8484810796911699E-2</v>
          </cell>
          <cell r="O32">
            <v>3.7559170774231099E-2</v>
          </cell>
          <cell r="Q32">
            <v>0.63457585684697004</v>
          </cell>
          <cell r="R32">
            <v>0.14440656077346201</v>
          </cell>
          <cell r="S32">
            <v>9.1360004048164606E-2</v>
          </cell>
          <cell r="T32">
            <v>2.69933349857477E-2</v>
          </cell>
          <cell r="U32">
            <v>1.55700557013868E-2</v>
          </cell>
          <cell r="V32">
            <v>4.2287265027332599E-3</v>
          </cell>
          <cell r="W32">
            <v>0.29817014966242</v>
          </cell>
          <cell r="X32">
            <v>0.33640570304633999</v>
          </cell>
          <cell r="Y32">
            <v>0.11741322246760599</v>
          </cell>
          <cell r="Z32">
            <v>5.3046556304178802E-2</v>
          </cell>
          <cell r="AA32">
            <v>6.4366668663122101E-2</v>
          </cell>
          <cell r="AB32">
            <v>2.2764607695040101E-2</v>
          </cell>
          <cell r="AC32">
            <v>1.1423278738978099E-2</v>
          </cell>
          <cell r="AD32">
            <v>1.1341329530080799E-2</v>
          </cell>
          <cell r="AE32">
            <v>0.77898095594834704</v>
          </cell>
          <cell r="AF32">
            <v>6.1856361296465399E-2</v>
          </cell>
          <cell r="AG32">
            <v>0.159161334385054</v>
          </cell>
          <cell r="AH32">
            <v>0.12873519466604699</v>
          </cell>
          <cell r="AI32">
            <v>7.3408675718483099E-2</v>
          </cell>
          <cell r="AJ32">
            <v>5.6347143549681601E-2</v>
          </cell>
          <cell r="AK32">
            <v>3.0129302842342699E-2</v>
          </cell>
          <cell r="AL32">
            <v>7.6318854953080599E-3</v>
          </cell>
          <cell r="AM32">
            <v>5.42244755543973E-2</v>
          </cell>
          <cell r="AN32">
            <v>8.5752659826451499E-2</v>
          </cell>
          <cell r="AO32">
            <v>3.0426141507320901E-2</v>
          </cell>
          <cell r="AP32">
            <v>5.5326518540231601E-2</v>
          </cell>
          <cell r="AQ32">
            <v>4.32793729410096E-2</v>
          </cell>
          <cell r="AR32">
            <v>1.70615320579336E-2</v>
          </cell>
          <cell r="AS32">
            <v>2.62178412441504E-2</v>
          </cell>
          <cell r="AT32">
            <v>0.221020491906703</v>
          </cell>
        </row>
        <row r="33">
          <cell r="B33">
            <v>0.69963256773170701</v>
          </cell>
          <cell r="C33">
            <v>0.30036747414798898</v>
          </cell>
          <cell r="D33">
            <v>0.219106455383028</v>
          </cell>
          <cell r="E33">
            <v>0.101322760593178</v>
          </cell>
          <cell r="F33">
            <v>7.2635205116431706E-2</v>
          </cell>
          <cell r="G33">
            <v>3.4900702783207699E-2</v>
          </cell>
          <cell r="H33">
            <v>0.30840416223378297</v>
          </cell>
          <cell r="I33">
            <v>0.391228398908052</v>
          </cell>
          <cell r="J33">
            <v>0.19904471143333699</v>
          </cell>
          <cell r="K33">
            <v>8.1261019869668105E-2</v>
          </cell>
          <cell r="L33">
            <v>0.117783693474429</v>
          </cell>
          <cell r="M33">
            <v>6.6422057782834207E-2</v>
          </cell>
          <cell r="N33">
            <v>2.8687555055505E-2</v>
          </cell>
          <cell r="O33">
            <v>3.7734503651791998E-2</v>
          </cell>
          <cell r="Q33">
            <v>0.63764715524265703</v>
          </cell>
          <cell r="R33">
            <v>0.140693525153612</v>
          </cell>
          <cell r="S33">
            <v>8.9244941200465E-2</v>
          </cell>
          <cell r="T33">
            <v>2.6438825527653202E-2</v>
          </cell>
          <cell r="U33">
            <v>1.51785889699652E-2</v>
          </cell>
          <cell r="V33">
            <v>4.03905036614531E-3</v>
          </cell>
          <cell r="W33">
            <v>0.30050626443839001</v>
          </cell>
          <cell r="X33">
            <v>0.33714088408550802</v>
          </cell>
          <cell r="Y33">
            <v>0.114254697069883</v>
          </cell>
          <cell r="Z33">
            <v>5.1448583589900398E-2</v>
          </cell>
          <cell r="AA33">
            <v>6.2806114729069801E-2</v>
          </cell>
          <cell r="AB33">
            <v>2.2399774114818201E-2</v>
          </cell>
          <cell r="AC33">
            <v>1.12602359725111E-2</v>
          </cell>
          <cell r="AD33">
            <v>1.1139538837149399E-2</v>
          </cell>
          <cell r="AE33">
            <v>0.77833927219509202</v>
          </cell>
          <cell r="AF33">
            <v>6.1985412489050297E-2</v>
          </cell>
          <cell r="AG33">
            <v>0.15967394899437701</v>
          </cell>
          <cell r="AH33">
            <v>0.129861514182563</v>
          </cell>
          <cell r="AI33">
            <v>7.4883935065524904E-2</v>
          </cell>
          <cell r="AJ33">
            <v>5.7456616146466598E-2</v>
          </cell>
          <cell r="AK33">
            <v>3.0861652417062398E-2</v>
          </cell>
          <cell r="AL33">
            <v>7.8978977953930093E-3</v>
          </cell>
          <cell r="AM33">
            <v>5.4087514822544397E-2</v>
          </cell>
          <cell r="AN33">
            <v>8.4790014363454E-2</v>
          </cell>
          <cell r="AO33">
            <v>2.98124362797677E-2</v>
          </cell>
          <cell r="AP33">
            <v>5.4977578745358802E-2</v>
          </cell>
          <cell r="AQ33">
            <v>4.4022283668015999E-2</v>
          </cell>
          <cell r="AR33">
            <v>1.74273190829939E-2</v>
          </cell>
          <cell r="AS33">
            <v>2.6594964814642599E-2</v>
          </cell>
          <cell r="AT33">
            <v>0.22166187497662901</v>
          </cell>
        </row>
        <row r="34">
          <cell r="B34">
            <v>0.725211317883804</v>
          </cell>
          <cell r="C34">
            <v>0.27478867396712298</v>
          </cell>
          <cell r="D34">
            <v>0.19629932311363499</v>
          </cell>
          <cell r="E34">
            <v>8.5381177370436503E-2</v>
          </cell>
          <cell r="F34">
            <v>5.9551382728386802E-2</v>
          </cell>
          <cell r="G34">
            <v>2.7031635714247201E-2</v>
          </cell>
          <cell r="H34">
            <v>0.32215333916620298</v>
          </cell>
          <cell r="I34">
            <v>0.40305796937420901</v>
          </cell>
          <cell r="J34">
            <v>0.18940749415196501</v>
          </cell>
          <cell r="K34">
            <v>7.8489351207927702E-2</v>
          </cell>
          <cell r="L34">
            <v>0.110918143863963</v>
          </cell>
          <cell r="M34">
            <v>5.8349541621282697E-2</v>
          </cell>
          <cell r="N34">
            <v>2.5829794267076399E-2</v>
          </cell>
          <cell r="O34">
            <v>3.2519748255492399E-2</v>
          </cell>
          <cell r="Q34">
            <v>0.66548824310302701</v>
          </cell>
          <cell r="R34">
            <v>0.14228354394435899</v>
          </cell>
          <cell r="S34">
            <v>9.0502597391605405E-2</v>
          </cell>
          <cell r="T34">
            <v>2.6886148378253E-2</v>
          </cell>
          <cell r="U34">
            <v>1.53595739975572E-2</v>
          </cell>
          <cell r="V34">
            <v>3.9985445743501904E-3</v>
          </cell>
          <cell r="W34">
            <v>0.31454857097393202</v>
          </cell>
          <cell r="X34">
            <v>0.350939662474617</v>
          </cell>
          <cell r="Y34">
            <v>0.115397393703461</v>
          </cell>
          <cell r="Z34">
            <v>5.1780946235471199E-2</v>
          </cell>
          <cell r="AA34">
            <v>6.3616447468549206E-2</v>
          </cell>
          <cell r="AB34">
            <v>2.2887602448463398E-2</v>
          </cell>
          <cell r="AC34">
            <v>1.15265737316267E-2</v>
          </cell>
          <cell r="AD34">
            <v>1.13610295638356E-2</v>
          </cell>
          <cell r="AE34">
            <v>0.80777037984153299</v>
          </cell>
          <cell r="AF34">
            <v>5.9723074780777201E-2</v>
          </cell>
          <cell r="AG34">
            <v>0.13250513002276401</v>
          </cell>
          <cell r="AH34">
            <v>0.10579672572203</v>
          </cell>
          <cell r="AI34">
            <v>5.84950289921835E-2</v>
          </cell>
          <cell r="AJ34">
            <v>4.4191808730829597E-2</v>
          </cell>
          <cell r="AK34">
            <v>2.3033091139896999E-2</v>
          </cell>
          <cell r="AL34">
            <v>7.6047681922710702E-3</v>
          </cell>
          <cell r="AM34">
            <v>5.2118306899592098E-2</v>
          </cell>
          <cell r="AN34">
            <v>7.4010100448503993E-2</v>
          </cell>
          <cell r="AO34">
            <v>2.6708404972456499E-2</v>
          </cell>
          <cell r="AP34">
            <v>4.7301696395414303E-2</v>
          </cell>
          <cell r="AQ34">
            <v>3.5461939172819298E-2</v>
          </cell>
          <cell r="AR34">
            <v>1.43032205354497E-2</v>
          </cell>
          <cell r="AS34">
            <v>2.1158718691656801E-2</v>
          </cell>
          <cell r="AT34">
            <v>0.19223013131313499</v>
          </cell>
        </row>
        <row r="35">
          <cell r="B35">
            <v>0.72646244878314503</v>
          </cell>
          <cell r="C35">
            <v>0.273537540501813</v>
          </cell>
          <cell r="D35">
            <v>0.19492805529252</v>
          </cell>
          <cell r="E35">
            <v>8.5337960253834597E-2</v>
          </cell>
          <cell r="F35">
            <v>6.0017000849402299E-2</v>
          </cell>
          <cell r="G35">
            <v>2.8149971981315899E-2</v>
          </cell>
          <cell r="H35">
            <v>0.32209521090504101</v>
          </cell>
          <cell r="I35">
            <v>0.40436723552547599</v>
          </cell>
          <cell r="J35">
            <v>0.18819958048777</v>
          </cell>
          <cell r="K35">
            <v>7.8609486938223394E-2</v>
          </cell>
          <cell r="L35">
            <v>0.109590093391236</v>
          </cell>
          <cell r="M35">
            <v>5.7187988080088799E-2</v>
          </cell>
          <cell r="N35">
            <v>2.53209592909917E-2</v>
          </cell>
          <cell r="O35">
            <v>3.1867029671977597E-2</v>
          </cell>
          <cell r="Q35">
            <v>0.66711663345037198</v>
          </cell>
          <cell r="R35">
            <v>0.14179408229158599</v>
          </cell>
          <cell r="S35">
            <v>8.9621398300564495E-2</v>
          </cell>
          <cell r="T35">
            <v>2.6774439082808701E-2</v>
          </cell>
          <cell r="U35">
            <v>1.5472486894150801E-2</v>
          </cell>
          <cell r="V35">
            <v>4.4073177309301402E-3</v>
          </cell>
          <cell r="W35">
            <v>0.31441961854704198</v>
          </cell>
          <cell r="X35">
            <v>0.352697011948574</v>
          </cell>
          <cell r="Y35">
            <v>0.115019643679988</v>
          </cell>
          <cell r="Z35">
            <v>5.2172685165523702E-2</v>
          </cell>
          <cell r="AA35">
            <v>6.2846957772823106E-2</v>
          </cell>
          <cell r="AB35">
            <v>2.23671207190572E-2</v>
          </cell>
          <cell r="AC35">
            <v>1.1301951903939801E-2</v>
          </cell>
          <cell r="AD35">
            <v>1.1065169403585399E-2</v>
          </cell>
          <cell r="AE35">
            <v>0.80890969044266603</v>
          </cell>
          <cell r="AF35">
            <v>5.9345815332773201E-2</v>
          </cell>
          <cell r="AG35">
            <v>0.13174345821022701</v>
          </cell>
          <cell r="AH35">
            <v>0.105306656991956</v>
          </cell>
          <cell r="AI35">
            <v>5.8563521171025902E-2</v>
          </cell>
          <cell r="AJ35">
            <v>4.4544513955251497E-2</v>
          </cell>
          <cell r="AK35">
            <v>2.3742654250385801E-2</v>
          </cell>
          <cell r="AL35">
            <v>7.6755923579986604E-3</v>
          </cell>
          <cell r="AM35">
            <v>5.16702235769027E-2</v>
          </cell>
          <cell r="AN35">
            <v>7.3179936807781704E-2</v>
          </cell>
          <cell r="AO35">
            <v>2.6436801772699699E-2</v>
          </cell>
          <cell r="AP35">
            <v>4.6743135618412798E-2</v>
          </cell>
          <cell r="AQ35">
            <v>3.4820867361031502E-2</v>
          </cell>
          <cell r="AR35">
            <v>1.4019007387051899E-2</v>
          </cell>
          <cell r="AS35">
            <v>2.0801860268392199E-2</v>
          </cell>
          <cell r="AT35">
            <v>0.19109075476665099</v>
          </cell>
        </row>
        <row r="36">
          <cell r="B36">
            <v>0.72474338599346899</v>
          </cell>
          <cell r="C36">
            <v>0.275255853425458</v>
          </cell>
          <cell r="D36">
            <v>0.196268581653294</v>
          </cell>
          <cell r="E36">
            <v>8.7151731043938099E-2</v>
          </cell>
          <cell r="F36">
            <v>6.2038158463469197E-2</v>
          </cell>
          <cell r="G36">
            <v>3.02002383637484E-2</v>
          </cell>
          <cell r="H36">
            <v>0.320397667783136</v>
          </cell>
          <cell r="I36">
            <v>0.40434572279102998</v>
          </cell>
          <cell r="J36">
            <v>0.188104125354631</v>
          </cell>
          <cell r="K36">
            <v>7.8987274909369201E-2</v>
          </cell>
          <cell r="L36">
            <v>0.109116849218954</v>
          </cell>
          <cell r="M36">
            <v>5.6951492281491198E-2</v>
          </cell>
          <cell r="N36">
            <v>2.51135727166459E-2</v>
          </cell>
          <cell r="O36">
            <v>3.1837920444247603E-2</v>
          </cell>
          <cell r="Q36">
            <v>0.66527651239066798</v>
          </cell>
          <cell r="R36">
            <v>0.14056938801759</v>
          </cell>
          <cell r="S36">
            <v>8.82768559267324E-2</v>
          </cell>
          <cell r="T36">
            <v>2.6523944562034201E-2</v>
          </cell>
          <cell r="U36">
            <v>1.5504775250965899E-2</v>
          </cell>
          <cell r="V36">
            <v>4.79222753663292E-3</v>
          </cell>
          <cell r="W36">
            <v>0.31265805386309498</v>
          </cell>
          <cell r="X36">
            <v>0.35261846227191801</v>
          </cell>
          <cell r="Y36">
            <v>0.114045446252612</v>
          </cell>
          <cell r="Z36">
            <v>5.2292534747488698E-2</v>
          </cell>
          <cell r="AA36">
            <v>6.17529100269021E-2</v>
          </cell>
          <cell r="AB36">
            <v>2.1731717116762399E-2</v>
          </cell>
          <cell r="AC36">
            <v>1.10191693913116E-2</v>
          </cell>
          <cell r="AD36">
            <v>1.07125480529479E-2</v>
          </cell>
          <cell r="AE36">
            <v>0.80584526143017898</v>
          </cell>
          <cell r="AF36">
            <v>5.9466873602801201E-2</v>
          </cell>
          <cell r="AG36">
            <v>0.13468646540786899</v>
          </cell>
          <cell r="AH36">
            <v>0.107991725726562</v>
          </cell>
          <cell r="AI36">
            <v>6.0627786481903902E-2</v>
          </cell>
          <cell r="AJ36">
            <v>4.6533383212503297E-2</v>
          </cell>
          <cell r="AK36">
            <v>2.5408010827115499E-2</v>
          </cell>
          <cell r="AL36">
            <v>7.7396139200405396E-3</v>
          </cell>
          <cell r="AM36">
            <v>5.1727260519112299E-2</v>
          </cell>
          <cell r="AN36">
            <v>7.4058679102018604E-2</v>
          </cell>
          <cell r="AO36">
            <v>2.66947401618805E-2</v>
          </cell>
          <cell r="AP36">
            <v>4.7363939192051403E-2</v>
          </cell>
          <cell r="AQ36">
            <v>3.5219775164728802E-2</v>
          </cell>
          <cell r="AR36">
            <v>1.40944033253343E-2</v>
          </cell>
          <cell r="AS36">
            <v>2.1125372391299801E-2</v>
          </cell>
          <cell r="AT36">
            <v>0.19415440458516001</v>
          </cell>
        </row>
        <row r="37">
          <cell r="B37">
            <v>0.73044698434244404</v>
          </cell>
          <cell r="C37">
            <v>0.269553069779706</v>
          </cell>
          <cell r="D37">
            <v>0.19013799148617</v>
          </cell>
          <cell r="E37">
            <v>8.2997780996448195E-2</v>
          </cell>
          <cell r="F37">
            <v>5.9116868858156299E-2</v>
          </cell>
          <cell r="G37">
            <v>2.9221379640681201E-2</v>
          </cell>
          <cell r="H37">
            <v>0.32168251109533302</v>
          </cell>
          <cell r="I37">
            <v>0.408764484690601</v>
          </cell>
          <cell r="J37">
            <v>0.18655529431530399</v>
          </cell>
          <cell r="K37">
            <v>7.9415082664667999E-2</v>
          </cell>
          <cell r="L37">
            <v>0.10714020937896999</v>
          </cell>
          <cell r="M37">
            <v>5.3776400865700798E-2</v>
          </cell>
          <cell r="N37">
            <v>2.3880912553080901E-2</v>
          </cell>
          <cell r="O37">
            <v>2.9895489106218798E-2</v>
          </cell>
          <cell r="Q37">
            <v>0.66963931754397199</v>
          </cell>
          <cell r="R37">
            <v>0.14065390964434499</v>
          </cell>
          <cell r="S37">
            <v>8.7753510400839604E-2</v>
          </cell>
          <cell r="T37">
            <v>2.65204519326275E-2</v>
          </cell>
          <cell r="U37">
            <v>1.5681756073420101E-2</v>
          </cell>
          <cell r="V37">
            <v>5.2225001483834103E-3</v>
          </cell>
          <cell r="W37">
            <v>0.31381012672060798</v>
          </cell>
          <cell r="X37">
            <v>0.35582920131319401</v>
          </cell>
          <cell r="Y37">
            <v>0.114133462864691</v>
          </cell>
          <cell r="Z37">
            <v>5.2900403409583199E-2</v>
          </cell>
          <cell r="AA37">
            <v>6.1233057225256203E-2</v>
          </cell>
          <cell r="AB37">
            <v>2.1297952601878299E-2</v>
          </cell>
          <cell r="AC37">
            <v>1.0838696305784601E-2</v>
          </cell>
          <cell r="AD37">
            <v>1.04592563652285E-2</v>
          </cell>
          <cell r="AE37">
            <v>0.81029296923133498</v>
          </cell>
          <cell r="AF37">
            <v>6.0807666798471598E-2</v>
          </cell>
          <cell r="AG37">
            <v>0.12889916013536101</v>
          </cell>
          <cell r="AH37">
            <v>0.10238448108533101</v>
          </cell>
          <cell r="AI37">
            <v>5.6477329063820698E-2</v>
          </cell>
          <cell r="AJ37">
            <v>4.3435112784736198E-2</v>
          </cell>
          <cell r="AK37">
            <v>2.39988794922978E-2</v>
          </cell>
          <cell r="AL37">
            <v>7.8723843747251707E-3</v>
          </cell>
          <cell r="AM37">
            <v>5.2935283377407299E-2</v>
          </cell>
          <cell r="AN37">
            <v>7.2421831450613594E-2</v>
          </cell>
          <cell r="AO37">
            <v>2.6514679255084699E-2</v>
          </cell>
          <cell r="AP37">
            <v>4.5907152153713798E-2</v>
          </cell>
          <cell r="AQ37">
            <v>3.2478448263822499E-2</v>
          </cell>
          <cell r="AR37">
            <v>1.30422162472963E-2</v>
          </cell>
          <cell r="AS37">
            <v>1.9436232740990302E-2</v>
          </cell>
          <cell r="AT37">
            <v>0.18970743513003499</v>
          </cell>
        </row>
        <row r="38">
          <cell r="B38">
            <v>0.72673475858755399</v>
          </cell>
          <cell r="C38">
            <v>0.27326524863019602</v>
          </cell>
          <cell r="D38">
            <v>0.19342315546236899</v>
          </cell>
          <cell r="E38">
            <v>8.6356168845668393E-2</v>
          </cell>
          <cell r="F38">
            <v>6.2525885761715402E-2</v>
          </cell>
          <cell r="G38">
            <v>3.2202667991269703E-2</v>
          </cell>
          <cell r="H38">
            <v>0.31913247619643398</v>
          </cell>
          <cell r="I38">
            <v>0.40760230064466202</v>
          </cell>
          <cell r="J38">
            <v>0.1869090879336</v>
          </cell>
          <cell r="K38">
            <v>7.9842098854030999E-2</v>
          </cell>
          <cell r="L38">
            <v>0.107066985815839</v>
          </cell>
          <cell r="M38">
            <v>5.4153500008396797E-2</v>
          </cell>
          <cell r="N38">
            <v>2.3830283747443101E-2</v>
          </cell>
          <cell r="O38">
            <v>3.03232170824842E-2</v>
          </cell>
          <cell r="Q38">
            <v>0.66649520397186302</v>
          </cell>
          <cell r="R38">
            <v>0.13916184008121499</v>
          </cell>
          <cell r="S38">
            <v>8.6246669292450007E-2</v>
          </cell>
          <cell r="T38">
            <v>2.6219695806503299E-2</v>
          </cell>
          <cell r="U38">
            <v>1.56829208135605E-2</v>
          </cell>
          <cell r="V38">
            <v>5.5941340026774101E-3</v>
          </cell>
          <cell r="W38">
            <v>0.311444473594718</v>
          </cell>
          <cell r="X38">
            <v>0.35505074749330701</v>
          </cell>
          <cell r="Y38">
            <v>0.112942151725292</v>
          </cell>
          <cell r="Z38">
            <v>5.2915176417240001E-2</v>
          </cell>
          <cell r="AA38">
            <v>6.0026972351740898E-2</v>
          </cell>
          <cell r="AB38">
            <v>2.0625563338398899E-2</v>
          </cell>
          <cell r="AC38">
            <v>1.05367758007629E-2</v>
          </cell>
          <cell r="AD38">
            <v>1.0088787347694099E-2</v>
          </cell>
          <cell r="AE38">
            <v>0.80565716991966496</v>
          </cell>
          <cell r="AF38">
            <v>6.0239554615691297E-2</v>
          </cell>
          <cell r="AG38">
            <v>0.13410340854898101</v>
          </cell>
          <cell r="AH38">
            <v>0.107176486169919</v>
          </cell>
          <cell r="AI38">
            <v>6.0136473039165098E-2</v>
          </cell>
          <cell r="AJ38">
            <v>4.6842964948155E-2</v>
          </cell>
          <cell r="AK38">
            <v>2.6608533988592298E-2</v>
          </cell>
          <cell r="AL38">
            <v>7.6880026017161398E-3</v>
          </cell>
          <cell r="AM38">
            <v>5.25515531513547E-2</v>
          </cell>
          <cell r="AN38">
            <v>7.3966936208307701E-2</v>
          </cell>
          <cell r="AO38">
            <v>2.6926922436791002E-2</v>
          </cell>
          <cell r="AP38">
            <v>4.7040013464097898E-2</v>
          </cell>
          <cell r="AQ38">
            <v>3.3527936669997899E-2</v>
          </cell>
          <cell r="AR38">
            <v>1.3293507946680201E-2</v>
          </cell>
          <cell r="AS38">
            <v>2.0234429734790099E-2</v>
          </cell>
          <cell r="AT38">
            <v>0.19434314242113301</v>
          </cell>
        </row>
        <row r="39">
          <cell r="B39">
            <v>0.73142437016214701</v>
          </cell>
          <cell r="C39">
            <v>0.26857666088641202</v>
          </cell>
          <cell r="D39">
            <v>0.18858010613905299</v>
          </cell>
          <cell r="E39">
            <v>8.3216582974950701E-2</v>
          </cell>
          <cell r="F39">
            <v>5.9754563523401603E-2</v>
          </cell>
          <cell r="G39">
            <v>3.0144632030588502E-2</v>
          </cell>
          <cell r="H39">
            <v>0.31922002701403901</v>
          </cell>
          <cell r="I39">
            <v>0.41220436111630399</v>
          </cell>
          <cell r="J39">
            <v>0.18536008547132901</v>
          </cell>
          <cell r="K39">
            <v>7.9996559948196003E-2</v>
          </cell>
          <cell r="L39">
            <v>0.105363522863878</v>
          </cell>
          <cell r="M39">
            <v>5.3071950006270199E-2</v>
          </cell>
          <cell r="N39">
            <v>2.34620196822862E-2</v>
          </cell>
          <cell r="O39">
            <v>2.9609930986800499E-2</v>
          </cell>
          <cell r="Q39">
            <v>0.67391348424681596</v>
          </cell>
          <cell r="R39">
            <v>0.13889532587679199</v>
          </cell>
          <cell r="S39">
            <v>8.5301537022716298E-2</v>
          </cell>
          <cell r="T39">
            <v>2.6061406580432302E-2</v>
          </cell>
          <cell r="U39">
            <v>1.5563165115077399E-2</v>
          </cell>
          <cell r="V39">
            <v>5.4324076799446E-3</v>
          </cell>
          <cell r="W39">
            <v>0.31210667904572098</v>
          </cell>
          <cell r="X39">
            <v>0.36180682234578099</v>
          </cell>
          <cell r="Y39">
            <v>0.112833927210109</v>
          </cell>
          <cell r="Z39">
            <v>5.35937943822513E-2</v>
          </cell>
          <cell r="AA39">
            <v>5.9240130041987499E-2</v>
          </cell>
          <cell r="AB39">
            <v>2.0629000162087598E-2</v>
          </cell>
          <cell r="AC39">
            <v>1.04982420300008E-2</v>
          </cell>
          <cell r="AD39">
            <v>1.01307579280206E-2</v>
          </cell>
          <cell r="AE39">
            <v>0.81280891079762296</v>
          </cell>
          <cell r="AF39">
            <v>5.7510885915331503E-2</v>
          </cell>
          <cell r="AG39">
            <v>0.12968133500962001</v>
          </cell>
          <cell r="AH39">
            <v>0.103278569116336</v>
          </cell>
          <cell r="AI39">
            <v>5.7155176394518399E-2</v>
          </cell>
          <cell r="AJ39">
            <v>4.4191398408324097E-2</v>
          </cell>
          <cell r="AK39">
            <v>2.4712224350643901E-2</v>
          </cell>
          <cell r="AL39">
            <v>7.1133479683175901E-3</v>
          </cell>
          <cell r="AM39">
            <v>5.0397538770522901E-2</v>
          </cell>
          <cell r="AN39">
            <v>7.2526158261220802E-2</v>
          </cell>
          <cell r="AO39">
            <v>2.6402765565944699E-2</v>
          </cell>
          <cell r="AP39">
            <v>4.6123392821890499E-2</v>
          </cell>
          <cell r="AQ39">
            <v>3.2442949844182598E-2</v>
          </cell>
          <cell r="AR39">
            <v>1.29637776522854E-2</v>
          </cell>
          <cell r="AS39">
            <v>1.94791730587799E-2</v>
          </cell>
          <cell r="AT39">
            <v>0.18719236009412199</v>
          </cell>
        </row>
        <row r="40">
          <cell r="B40">
            <v>0.73696168044129595</v>
          </cell>
          <cell r="C40">
            <v>0.26303810828803398</v>
          </cell>
          <cell r="D40">
            <v>0.18281424165913501</v>
          </cell>
          <cell r="E40">
            <v>7.9370274042896996E-2</v>
          </cell>
          <cell r="F40">
            <v>5.6327187638640801E-2</v>
          </cell>
          <cell r="G40">
            <v>2.76775828778246E-2</v>
          </cell>
          <cell r="H40">
            <v>0.31811066031663798</v>
          </cell>
          <cell r="I40">
            <v>0.41885103774955201</v>
          </cell>
          <cell r="J40">
            <v>0.18366784133091599</v>
          </cell>
          <cell r="K40">
            <v>8.0223871339132793E-2</v>
          </cell>
          <cell r="L40">
            <v>0.103443967846872</v>
          </cell>
          <cell r="M40">
            <v>5.1692690182889398E-2</v>
          </cell>
          <cell r="N40">
            <v>2.3043086206293101E-2</v>
          </cell>
          <cell r="O40">
            <v>2.8649604475815799E-2</v>
          </cell>
          <cell r="Q40">
            <v>0.67600075693628703</v>
          </cell>
          <cell r="R40">
            <v>0.13751256916952101</v>
          </cell>
          <cell r="S40">
            <v>8.3663252453592199E-2</v>
          </cell>
          <cell r="T40">
            <v>2.5692617047238901E-2</v>
          </cell>
          <cell r="U40">
            <v>1.5317458319979899E-2</v>
          </cell>
          <cell r="V40">
            <v>5.2255480119353702E-3</v>
          </cell>
          <cell r="W40">
            <v>0.31027291342258401</v>
          </cell>
          <cell r="X40">
            <v>0.36572786054973</v>
          </cell>
          <cell r="Y40">
            <v>0.111819960440264</v>
          </cell>
          <cell r="Z40">
            <v>5.3849322098502198E-2</v>
          </cell>
          <cell r="AA40">
            <v>5.7970635750332102E-2</v>
          </cell>
          <cell r="AB40">
            <v>2.0467070011153301E-2</v>
          </cell>
          <cell r="AC40">
            <v>1.0375159041832401E-2</v>
          </cell>
          <cell r="AD40">
            <v>1.00919107526288E-2</v>
          </cell>
          <cell r="AE40">
            <v>0.81351340053440002</v>
          </cell>
          <cell r="AF40">
            <v>6.0960923505008799E-2</v>
          </cell>
          <cell r="AG40">
            <v>0.125525539118513</v>
          </cell>
          <cell r="AH40">
            <v>9.9150989205542897E-2</v>
          </cell>
          <cell r="AI40">
            <v>5.3677656995657998E-2</v>
          </cell>
          <cell r="AJ40">
            <v>4.1009729318660898E-2</v>
          </cell>
          <cell r="AK40">
            <v>2.24520348658892E-2</v>
          </cell>
          <cell r="AL40">
            <v>7.8377468940543597E-3</v>
          </cell>
          <cell r="AM40">
            <v>5.3123177199822201E-2</v>
          </cell>
          <cell r="AN40">
            <v>7.1847880890651805E-2</v>
          </cell>
          <cell r="AO40">
            <v>2.6374549240630499E-2</v>
          </cell>
          <cell r="AP40">
            <v>4.5473332096540101E-2</v>
          </cell>
          <cell r="AQ40">
            <v>3.1225620171736201E-2</v>
          </cell>
          <cell r="AR40">
            <v>1.2667927164460699E-2</v>
          </cell>
          <cell r="AS40">
            <v>1.8557693723187E-2</v>
          </cell>
          <cell r="AT40">
            <v>0.186486561374062</v>
          </cell>
        </row>
        <row r="41">
          <cell r="B41">
            <v>0.74501207295613103</v>
          </cell>
          <cell r="C41">
            <v>0.254987816549748</v>
          </cell>
          <cell r="D41">
            <v>0.17446715730578199</v>
          </cell>
          <cell r="E41">
            <v>7.3425329541386503E-2</v>
          </cell>
          <cell r="F41">
            <v>5.1161718249642198E-2</v>
          </cell>
          <cell r="G41">
            <v>2.4128763092058501E-2</v>
          </cell>
          <cell r="H41">
            <v>0.31899323620131098</v>
          </cell>
          <cell r="I41">
            <v>0.42601885410974</v>
          </cell>
          <cell r="J41">
            <v>0.18156249385758599</v>
          </cell>
          <cell r="K41">
            <v>8.0520663581535395E-2</v>
          </cell>
          <cell r="L41">
            <v>0.101041828645296</v>
          </cell>
          <cell r="M41">
            <v>4.9296565518533599E-2</v>
          </cell>
          <cell r="N41">
            <v>2.2263610701001399E-2</v>
          </cell>
          <cell r="O41">
            <v>2.7032955150300599E-2</v>
          </cell>
          <cell r="Q41">
            <v>0.68431580479737297</v>
          </cell>
          <cell r="R41">
            <v>0.137376917015894</v>
          </cell>
          <cell r="S41">
            <v>8.2775000612409194E-2</v>
          </cell>
          <cell r="T41">
            <v>2.55556273668264E-2</v>
          </cell>
          <cell r="U41">
            <v>1.52096638252503E-2</v>
          </cell>
          <cell r="V41">
            <v>5.0643923279303001E-3</v>
          </cell>
          <cell r="W41">
            <v>0.31126707750431498</v>
          </cell>
          <cell r="X41">
            <v>0.37304874437560798</v>
          </cell>
          <cell r="Y41">
            <v>0.11182129845205099</v>
          </cell>
          <cell r="Z41">
            <v>5.4601921688270903E-2</v>
          </cell>
          <cell r="AA41">
            <v>5.7219374345129199E-2</v>
          </cell>
          <cell r="AB41">
            <v>2.04912357348296E-2</v>
          </cell>
          <cell r="AC41">
            <v>1.0345963606231001E-2</v>
          </cell>
          <cell r="AD41">
            <v>1.0145271897153601E-2</v>
          </cell>
          <cell r="AE41">
            <v>0.82169277039275201</v>
          </cell>
          <cell r="AF41">
            <v>6.0696268158757997E-2</v>
          </cell>
          <cell r="AG41">
            <v>0.11761089953385399</v>
          </cell>
          <cell r="AH41">
            <v>9.1692156693372606E-2</v>
          </cell>
          <cell r="AI41">
            <v>4.7869702174560103E-2</v>
          </cell>
          <cell r="AJ41">
            <v>3.5952054424391901E-2</v>
          </cell>
          <cell r="AK41">
            <v>1.9064370764128199E-2</v>
          </cell>
          <cell r="AL41">
            <v>7.7261586969958702E-3</v>
          </cell>
          <cell r="AM41">
            <v>5.2970109734131597E-2</v>
          </cell>
          <cell r="AN41">
            <v>6.9741195405534903E-2</v>
          </cell>
          <cell r="AO41">
            <v>2.5918741893264499E-2</v>
          </cell>
          <cell r="AP41">
            <v>4.3822454300166902E-2</v>
          </cell>
          <cell r="AQ41">
            <v>2.8805329783703901E-2</v>
          </cell>
          <cell r="AR41">
            <v>1.1917647094770299E-2</v>
          </cell>
          <cell r="AS41">
            <v>1.6887683253147E-2</v>
          </cell>
          <cell r="AT41">
            <v>0.17830722960724901</v>
          </cell>
        </row>
        <row r="42">
          <cell r="B42">
            <v>0.74385313471783698</v>
          </cell>
          <cell r="C42">
            <v>0.25614662665987997</v>
          </cell>
          <cell r="D42">
            <v>0.174574570745687</v>
          </cell>
          <cell r="E42">
            <v>7.3266271041200107E-2</v>
          </cell>
          <cell r="F42">
            <v>5.0716328386159297E-2</v>
          </cell>
          <cell r="G42">
            <v>2.33394527804166E-2</v>
          </cell>
          <cell r="H42">
            <v>0.31414328028675598</v>
          </cell>
          <cell r="I42">
            <v>0.42970987112693398</v>
          </cell>
          <cell r="J42">
            <v>0.182880361712942</v>
          </cell>
          <cell r="K42">
            <v>8.1572059697911897E-2</v>
          </cell>
          <cell r="L42">
            <v>0.101308300968462</v>
          </cell>
          <cell r="M42">
            <v>4.99268170989869E-2</v>
          </cell>
          <cell r="N42">
            <v>2.2549941588834901E-2</v>
          </cell>
          <cell r="O42">
            <v>2.73768757556704E-2</v>
          </cell>
          <cell r="Q42">
            <v>0.67869934118396502</v>
          </cell>
          <cell r="R42">
            <v>0.1344453214171</v>
          </cell>
          <cell r="S42">
            <v>8.0202448322464204E-2</v>
          </cell>
          <cell r="T42">
            <v>2.4898571200717201E-2</v>
          </cell>
          <cell r="U42">
            <v>1.47923589400486E-2</v>
          </cell>
          <cell r="V42">
            <v>4.80023512140966E-3</v>
          </cell>
          <cell r="W42">
            <v>0.30592563439102799</v>
          </cell>
          <cell r="X42">
            <v>0.37277372357431299</v>
          </cell>
          <cell r="Y42">
            <v>0.10954675932498301</v>
          </cell>
          <cell r="Z42">
            <v>5.42428781741187E-2</v>
          </cell>
          <cell r="AA42">
            <v>5.5303878954139699E-2</v>
          </cell>
          <cell r="AB42">
            <v>2.0098336481287601E-2</v>
          </cell>
          <cell r="AC42">
            <v>1.01062120742025E-2</v>
          </cell>
          <cell r="AD42">
            <v>9.9921241656044796E-3</v>
          </cell>
          <cell r="AE42">
            <v>0.81314468435442999</v>
          </cell>
          <cell r="AF42">
            <v>6.5153793533871407E-2</v>
          </cell>
          <cell r="AG42">
            <v>0.12170130524278</v>
          </cell>
          <cell r="AH42">
            <v>9.4372122423223001E-2</v>
          </cell>
          <cell r="AI42">
            <v>4.8367699840482899E-2</v>
          </cell>
          <cell r="AJ42">
            <v>3.5923969446110697E-2</v>
          </cell>
          <cell r="AK42">
            <v>1.8539217659006901E-2</v>
          </cell>
          <cell r="AL42">
            <v>8.2176458957276995E-3</v>
          </cell>
          <cell r="AM42">
            <v>5.6936147552621101E-2</v>
          </cell>
          <cell r="AN42">
            <v>7.3333602387959398E-2</v>
          </cell>
          <cell r="AO42">
            <v>2.7329181523793201E-2</v>
          </cell>
          <cell r="AP42">
            <v>4.6004422014322699E-2</v>
          </cell>
          <cell r="AQ42">
            <v>2.9828480617699299E-2</v>
          </cell>
          <cell r="AR42">
            <v>1.24437295146324E-2</v>
          </cell>
          <cell r="AS42">
            <v>1.7384751590065899E-2</v>
          </cell>
          <cell r="AT42">
            <v>0.18685512708226901</v>
          </cell>
        </row>
        <row r="43">
          <cell r="B43">
            <v>0.73685448453761704</v>
          </cell>
          <cell r="C43">
            <v>0.26314550312236001</v>
          </cell>
          <cell r="D43">
            <v>0.180128236534074</v>
          </cell>
          <cell r="E43">
            <v>7.6742551173083498E-2</v>
          </cell>
          <cell r="F43">
            <v>5.3185388678684803E-2</v>
          </cell>
          <cell r="G43">
            <v>2.41804058132357E-2</v>
          </cell>
          <cell r="H43">
            <v>0.306329454682645</v>
          </cell>
          <cell r="I43">
            <v>0.43052504569849298</v>
          </cell>
          <cell r="J43">
            <v>0.186402956722304</v>
          </cell>
          <cell r="K43">
            <v>8.3017269593126997E-2</v>
          </cell>
          <cell r="L43">
            <v>0.103385686728833</v>
          </cell>
          <cell r="M43">
            <v>5.2562143886461798E-2</v>
          </cell>
          <cell r="N43">
            <v>2.3557160849066699E-2</v>
          </cell>
          <cell r="O43">
            <v>2.9004983207725502E-2</v>
          </cell>
          <cell r="Q43">
            <v>0.66642224788665805</v>
          </cell>
          <cell r="R43">
            <v>0.130249693989754</v>
          </cell>
          <cell r="S43">
            <v>7.6900929212570204E-2</v>
          </cell>
          <cell r="T43">
            <v>2.40108985453844E-2</v>
          </cell>
          <cell r="U43">
            <v>1.42388641834259E-2</v>
          </cell>
          <cell r="V43">
            <v>4.4958033796949296E-3</v>
          </cell>
          <cell r="W43">
            <v>0.297667453328193</v>
          </cell>
          <cell r="X43">
            <v>0.36875481087891898</v>
          </cell>
          <cell r="Y43">
            <v>0.10623880475759501</v>
          </cell>
          <cell r="Z43">
            <v>5.3348769606486601E-2</v>
          </cell>
          <cell r="AA43">
            <v>5.2890033191664798E-2</v>
          </cell>
          <cell r="AB43">
            <v>1.9515095278620699E-2</v>
          </cell>
          <cell r="AC43">
            <v>9.7720339338949799E-3</v>
          </cell>
          <cell r="AD43">
            <v>9.7430610959457799E-3</v>
          </cell>
          <cell r="AE43">
            <v>0.79667193740155695</v>
          </cell>
          <cell r="AF43">
            <v>7.0432236650958699E-2</v>
          </cell>
          <cell r="AG43">
            <v>0.13289580913260601</v>
          </cell>
          <cell r="AH43">
            <v>0.10322730732150399</v>
          </cell>
          <cell r="AI43">
            <v>5.2731652627699098E-2</v>
          </cell>
          <cell r="AJ43">
            <v>3.89465244952589E-2</v>
          </cell>
          <cell r="AK43">
            <v>1.9684602433540799E-2</v>
          </cell>
          <cell r="AL43">
            <v>8.6620013544520293E-3</v>
          </cell>
          <cell r="AM43">
            <v>6.1770234819573597E-2</v>
          </cell>
          <cell r="AN43">
            <v>8.0164151964709204E-2</v>
          </cell>
          <cell r="AO43">
            <v>2.9668499986640399E-2</v>
          </cell>
          <cell r="AP43">
            <v>5.0495653537167902E-2</v>
          </cell>
          <cell r="AQ43">
            <v>3.3047048607841099E-2</v>
          </cell>
          <cell r="AR43">
            <v>1.3785126915171701E-2</v>
          </cell>
          <cell r="AS43">
            <v>1.9261922111779701E-2</v>
          </cell>
          <cell r="AT43">
            <v>0.20332803398552601</v>
          </cell>
        </row>
        <row r="44">
          <cell r="B44">
            <v>0.72677181878896002</v>
          </cell>
          <cell r="C44">
            <v>0.27322837338981498</v>
          </cell>
          <cell r="D44">
            <v>0.18759035012078901</v>
          </cell>
          <cell r="E44">
            <v>8.0287981236282405E-2</v>
          </cell>
          <cell r="F44">
            <v>5.6006657721707397E-2</v>
          </cell>
          <cell r="G44">
            <v>2.5947193874341499E-2</v>
          </cell>
          <cell r="H44">
            <v>0.29994155200850697</v>
          </cell>
          <cell r="I44">
            <v>0.42683027550505998</v>
          </cell>
          <cell r="J44">
            <v>0.19294039600922</v>
          </cell>
          <cell r="K44">
            <v>8.5638026578332999E-2</v>
          </cell>
          <cell r="L44">
            <v>0.107302369498607</v>
          </cell>
          <cell r="M44">
            <v>5.4340786130359003E-2</v>
          </cell>
          <cell r="N44">
            <v>2.4281322411639199E-2</v>
          </cell>
          <cell r="O44">
            <v>3.0059464091920202E-2</v>
          </cell>
          <cell r="Q44">
            <v>0.65393349877879603</v>
          </cell>
          <cell r="R44">
            <v>0.131146044996236</v>
          </cell>
          <cell r="S44">
            <v>7.7113202325182997E-2</v>
          </cell>
          <cell r="T44">
            <v>2.3693931028438E-2</v>
          </cell>
          <cell r="U44">
            <v>1.40788803623645E-2</v>
          </cell>
          <cell r="V44">
            <v>4.5158613802085204E-3</v>
          </cell>
          <cell r="W44">
            <v>0.29125902435159301</v>
          </cell>
          <cell r="X44">
            <v>0.36267448348669401</v>
          </cell>
          <cell r="Y44">
            <v>0.107452122346729</v>
          </cell>
          <cell r="Z44">
            <v>5.4032847387896002E-2</v>
          </cell>
          <cell r="AA44">
            <v>5.3419273678224501E-2</v>
          </cell>
          <cell r="AB44">
            <v>1.9178069489568898E-2</v>
          </cell>
          <cell r="AC44">
            <v>9.6150504230742909E-3</v>
          </cell>
          <cell r="AD44">
            <v>9.5630191154360607E-3</v>
          </cell>
          <cell r="AE44">
            <v>0.78507948758243096</v>
          </cell>
          <cell r="AF44">
            <v>7.2838320010163604E-2</v>
          </cell>
          <cell r="AG44">
            <v>0.14208232839357901</v>
          </cell>
          <cell r="AH44">
            <v>0.110477147795606</v>
          </cell>
          <cell r="AI44">
            <v>5.6594050207844401E-2</v>
          </cell>
          <cell r="AJ44">
            <v>4.1927777359342798E-2</v>
          </cell>
          <cell r="AK44">
            <v>2.1431332494132999E-2</v>
          </cell>
          <cell r="AL44">
            <v>8.6825276569139406E-3</v>
          </cell>
          <cell r="AM44">
            <v>6.4155792018366006E-2</v>
          </cell>
          <cell r="AN44">
            <v>8.5488273662491301E-2</v>
          </cell>
          <cell r="AO44">
            <v>3.1605179190436899E-2</v>
          </cell>
          <cell r="AP44">
            <v>5.3883095820382101E-2</v>
          </cell>
          <cell r="AQ44">
            <v>3.5162716640790098E-2</v>
          </cell>
          <cell r="AR44">
            <v>1.46662719885649E-2</v>
          </cell>
          <cell r="AS44">
            <v>2.0496444976484101E-2</v>
          </cell>
          <cell r="AT44">
            <v>0.21492064715335499</v>
          </cell>
        </row>
        <row r="45">
          <cell r="B45">
            <v>0.70597297569495299</v>
          </cell>
          <cell r="C45">
            <v>0.294027421047655</v>
          </cell>
          <cell r="D45">
            <v>0.204701457583436</v>
          </cell>
          <cell r="E45">
            <v>9.0187174846221796E-2</v>
          </cell>
          <cell r="F45">
            <v>6.3961944321507994E-2</v>
          </cell>
          <cell r="G45">
            <v>3.0706009254014299E-2</v>
          </cell>
          <cell r="H45">
            <v>0.28804803543322299</v>
          </cell>
          <cell r="I45">
            <v>0.417924942020509</v>
          </cell>
          <cell r="J45">
            <v>0.20384024870871501</v>
          </cell>
          <cell r="K45">
            <v>8.9325967031659806E-2</v>
          </cell>
          <cell r="L45">
            <v>0.11451428223315401</v>
          </cell>
          <cell r="M45">
            <v>5.9481164705868901E-2</v>
          </cell>
          <cell r="N45">
            <v>2.62252299979269E-2</v>
          </cell>
          <cell r="O45">
            <v>3.3255935244348403E-2</v>
          </cell>
          <cell r="Q45">
            <v>0.62954163516058803</v>
          </cell>
          <cell r="R45">
            <v>0.12949456614333699</v>
          </cell>
          <cell r="S45">
            <v>7.5842235006998396E-2</v>
          </cell>
          <cell r="T45">
            <v>2.2939275791522998E-2</v>
          </cell>
          <cell r="U45">
            <v>1.3657483836629999E-2</v>
          </cell>
          <cell r="V45">
            <v>4.4486983534001903E-3</v>
          </cell>
          <cell r="W45">
            <v>0.27958896798025801</v>
          </cell>
          <cell r="X45">
            <v>0.34995266914879802</v>
          </cell>
          <cell r="Y45">
            <v>0.106555297680513</v>
          </cell>
          <cell r="Z45">
            <v>5.3652335655922E-2</v>
          </cell>
          <cell r="AA45">
            <v>5.2902961415213799E-2</v>
          </cell>
          <cell r="AB45">
            <v>1.8490577023731799E-2</v>
          </cell>
          <cell r="AC45">
            <v>9.2817918928578408E-3</v>
          </cell>
          <cell r="AD45">
            <v>9.2087854625371394E-3</v>
          </cell>
          <cell r="AE45">
            <v>0.75903609691032703</v>
          </cell>
          <cell r="AF45">
            <v>7.6431340534364803E-2</v>
          </cell>
          <cell r="AG45">
            <v>0.16453285490431799</v>
          </cell>
          <cell r="AH45">
            <v>0.128859222576437</v>
          </cell>
          <cell r="AI45">
            <v>6.7247899054698801E-2</v>
          </cell>
          <cell r="AJ45">
            <v>5.0304460484878001E-2</v>
          </cell>
          <cell r="AK45">
            <v>2.62573109006141E-2</v>
          </cell>
          <cell r="AL45">
            <v>8.4590674529650203E-3</v>
          </cell>
          <cell r="AM45">
            <v>6.7972272871711495E-2</v>
          </cell>
          <cell r="AN45">
            <v>9.7284951028202199E-2</v>
          </cell>
          <cell r="AO45">
            <v>3.5673631375737903E-2</v>
          </cell>
          <cell r="AP45">
            <v>6.1611320817939998E-2</v>
          </cell>
          <cell r="AQ45">
            <v>4.0990587682137099E-2</v>
          </cell>
          <cell r="AR45">
            <v>1.6943438105069101E-2</v>
          </cell>
          <cell r="AS45">
            <v>2.4047149781811199E-2</v>
          </cell>
          <cell r="AT45">
            <v>0.24096420656855999</v>
          </cell>
        </row>
        <row r="46">
          <cell r="B46">
            <v>0.69814484812890998</v>
          </cell>
          <cell r="C46">
            <v>0.30185513712989698</v>
          </cell>
          <cell r="D46">
            <v>0.210503054969613</v>
          </cell>
          <cell r="E46">
            <v>9.3822683318280503E-2</v>
          </cell>
          <cell r="F46">
            <v>6.7439122258289505E-2</v>
          </cell>
          <cell r="G46">
            <v>3.3656070228395098E-2</v>
          </cell>
          <cell r="H46">
            <v>0.28265189274054398</v>
          </cell>
          <cell r="I46">
            <v>0.41549295046264001</v>
          </cell>
          <cell r="J46">
            <v>0.20803245576167101</v>
          </cell>
          <cell r="K46">
            <v>9.1352086201345301E-2</v>
          </cell>
          <cell r="L46">
            <v>0.116680370497303</v>
          </cell>
          <cell r="M46">
            <v>6.0166612749012603E-2</v>
          </cell>
          <cell r="N46">
            <v>2.6383561378602101E-2</v>
          </cell>
          <cell r="O46">
            <v>3.3783052053371503E-2</v>
          </cell>
          <cell r="Q46">
            <v>0.61846011793740896</v>
          </cell>
          <cell r="R46">
            <v>0.13042580806055101</v>
          </cell>
          <cell r="S46">
            <v>7.6097915346154704E-2</v>
          </cell>
          <cell r="T46">
            <v>2.2663439775264999E-2</v>
          </cell>
          <cell r="U46">
            <v>1.3519878009420901E-2</v>
          </cell>
          <cell r="V46">
            <v>4.47074368647387E-3</v>
          </cell>
          <cell r="W46">
            <v>0.27386883725386602</v>
          </cell>
          <cell r="X46">
            <v>0.34459127592600097</v>
          </cell>
          <cell r="Y46">
            <v>0.107762374754029</v>
          </cell>
          <cell r="Z46">
            <v>5.4327897133297998E-2</v>
          </cell>
          <cell r="AA46">
            <v>5.3434477639845303E-2</v>
          </cell>
          <cell r="AB46">
            <v>1.8192695422438399E-2</v>
          </cell>
          <cell r="AC46">
            <v>9.1435618752294806E-3</v>
          </cell>
          <cell r="AD46">
            <v>9.0491341549795608E-3</v>
          </cell>
          <cell r="AE46">
            <v>0.74888577360481201</v>
          </cell>
          <cell r="AF46">
            <v>7.9684730191500505E-2</v>
          </cell>
          <cell r="AG46">
            <v>0.17142932906934499</v>
          </cell>
          <cell r="AH46">
            <v>0.13440513962345799</v>
          </cell>
          <cell r="AI46">
            <v>7.1159243543015505E-2</v>
          </cell>
          <cell r="AJ46">
            <v>5.3919244248868597E-2</v>
          </cell>
          <cell r="AK46">
            <v>2.91853265419212E-2</v>
          </cell>
          <cell r="AL46">
            <v>8.7830554866784906E-3</v>
          </cell>
          <cell r="AM46">
            <v>7.0901674536638995E-2</v>
          </cell>
          <cell r="AN46">
            <v>0.100270081007642</v>
          </cell>
          <cell r="AO46">
            <v>3.7024189068047303E-2</v>
          </cell>
          <cell r="AP46">
            <v>6.3245892857458005E-2</v>
          </cell>
          <cell r="AQ46">
            <v>4.1973917326574198E-2</v>
          </cell>
          <cell r="AR46">
            <v>1.7239999503372599E-2</v>
          </cell>
          <cell r="AS46">
            <v>2.4733917898392001E-2</v>
          </cell>
          <cell r="AT46">
            <v>0.25111408413957398</v>
          </cell>
        </row>
        <row r="47">
          <cell r="B47">
            <v>0.68559809820726503</v>
          </cell>
          <cell r="C47">
            <v>0.31440194835886398</v>
          </cell>
          <cell r="D47">
            <v>0.21959515707567301</v>
          </cell>
          <cell r="E47">
            <v>9.7906810580752707E-2</v>
          </cell>
          <cell r="F47">
            <v>7.0494807558134198E-2</v>
          </cell>
          <cell r="G47">
            <v>3.5439093092487599E-2</v>
          </cell>
          <cell r="H47">
            <v>0.27496643603043802</v>
          </cell>
          <cell r="I47">
            <v>0.41063165082882802</v>
          </cell>
          <cell r="J47">
            <v>0.21649513952434099</v>
          </cell>
          <cell r="K47">
            <v>9.4806796142757305E-2</v>
          </cell>
          <cell r="L47">
            <v>0.121688344626525</v>
          </cell>
          <cell r="M47">
            <v>6.2467717914842097E-2</v>
          </cell>
          <cell r="N47">
            <v>2.74120041181381E-2</v>
          </cell>
          <cell r="O47">
            <v>3.5055714500064401E-2</v>
          </cell>
          <cell r="Q47">
            <v>0.602971971035004</v>
          </cell>
          <cell r="R47">
            <v>0.130316883325577</v>
          </cell>
          <cell r="S47">
            <v>7.5756460428237901E-2</v>
          </cell>
          <cell r="T47">
            <v>2.2221704944968199E-2</v>
          </cell>
          <cell r="U47">
            <v>1.3282391242682901E-2</v>
          </cell>
          <cell r="V47">
            <v>4.4574691249775304E-3</v>
          </cell>
          <cell r="W47">
            <v>0.26622492318428398</v>
          </cell>
          <cell r="X47">
            <v>0.33674703663211197</v>
          </cell>
          <cell r="Y47">
            <v>0.10809518396854401</v>
          </cell>
          <cell r="Z47">
            <v>5.4560427184802703E-2</v>
          </cell>
          <cell r="AA47">
            <v>5.3534757409879598E-2</v>
          </cell>
          <cell r="AB47">
            <v>1.7764234915375699E-2</v>
          </cell>
          <cell r="AC47">
            <v>8.9393139764304807E-3</v>
          </cell>
          <cell r="AD47">
            <v>8.8249218087576506E-3</v>
          </cell>
          <cell r="AE47">
            <v>0.73328865677453703</v>
          </cell>
          <cell r="AF47">
            <v>8.2626127172261393E-2</v>
          </cell>
          <cell r="AG47">
            <v>0.184085065033287</v>
          </cell>
          <cell r="AH47">
            <v>0.14383869664743501</v>
          </cell>
          <cell r="AI47">
            <v>7.5685105635784594E-2</v>
          </cell>
          <cell r="AJ47">
            <v>5.7212416315451299E-2</v>
          </cell>
          <cell r="AK47">
            <v>3.09816239675101E-2</v>
          </cell>
          <cell r="AL47">
            <v>8.7415128461541501E-3</v>
          </cell>
          <cell r="AM47">
            <v>7.3884614196715895E-2</v>
          </cell>
          <cell r="AN47">
            <v>0.108399955555797</v>
          </cell>
          <cell r="AO47">
            <v>4.0246368957954602E-2</v>
          </cell>
          <cell r="AP47">
            <v>6.8153587216645203E-2</v>
          </cell>
          <cell r="AQ47">
            <v>4.4703482999466401E-2</v>
          </cell>
          <cell r="AR47">
            <v>1.8472690141707701E-2</v>
          </cell>
          <cell r="AS47">
            <v>2.6230792691306699E-2</v>
          </cell>
          <cell r="AT47">
            <v>0.26671123318506201</v>
          </cell>
        </row>
        <row r="48">
          <cell r="B48">
            <v>0.68421649752523095</v>
          </cell>
          <cell r="C48">
            <v>0.31578341322500803</v>
          </cell>
          <cell r="D48">
            <v>0.22174346494208499</v>
          </cell>
          <cell r="E48">
            <v>0.101502015795747</v>
          </cell>
          <cell r="F48">
            <v>7.4427640869912701E-2</v>
          </cell>
          <cell r="G48">
            <v>3.8901730416106201E-2</v>
          </cell>
          <cell r="H48">
            <v>0.27171550834585201</v>
          </cell>
          <cell r="I48">
            <v>0.41250097478449299</v>
          </cell>
          <cell r="J48">
            <v>0.21428139992568501</v>
          </cell>
          <cell r="K48">
            <v>9.4039951288012805E-2</v>
          </cell>
          <cell r="L48">
            <v>0.120241448928928</v>
          </cell>
          <cell r="M48">
            <v>6.2600286637422203E-2</v>
          </cell>
          <cell r="N48">
            <v>2.70743760958062E-2</v>
          </cell>
          <cell r="O48">
            <v>3.5525910521160602E-2</v>
          </cell>
          <cell r="Q48">
            <v>0.599069320408394</v>
          </cell>
          <cell r="R48">
            <v>0.12493060854443699</v>
          </cell>
          <cell r="S48">
            <v>7.2483869779896001E-2</v>
          </cell>
          <cell r="T48">
            <v>2.1286513772431501E-2</v>
          </cell>
          <cell r="U48">
            <v>1.27371796818329E-2</v>
          </cell>
          <cell r="V48">
            <v>4.3569778227925803E-3</v>
          </cell>
          <cell r="W48">
            <v>0.26282240827438003</v>
          </cell>
          <cell r="X48">
            <v>0.33624689773254501</v>
          </cell>
          <cell r="Y48">
            <v>0.103644098454256</v>
          </cell>
          <cell r="Z48">
            <v>5.2446740119754899E-2</v>
          </cell>
          <cell r="AA48">
            <v>5.1197357601682203E-2</v>
          </cell>
          <cell r="AB48">
            <v>1.6929535888711301E-2</v>
          </cell>
          <cell r="AC48">
            <v>8.5493344419752607E-3</v>
          </cell>
          <cell r="AD48">
            <v>8.3802017834109892E-3</v>
          </cell>
          <cell r="AE48">
            <v>0.72399983650580901</v>
          </cell>
          <cell r="AF48">
            <v>8.5147177116836906E-2</v>
          </cell>
          <cell r="AG48">
            <v>0.19085280468057</v>
          </cell>
          <cell r="AH48">
            <v>0.14925959516218901</v>
          </cell>
          <cell r="AI48">
            <v>8.0215502023315205E-2</v>
          </cell>
          <cell r="AJ48">
            <v>6.1690461188079797E-2</v>
          </cell>
          <cell r="AK48">
            <v>3.4544752593313702E-2</v>
          </cell>
          <cell r="AL48">
            <v>8.8931000714717896E-3</v>
          </cell>
          <cell r="AM48">
            <v>7.6254077051948504E-2</v>
          </cell>
          <cell r="AN48">
            <v>0.110637301471429</v>
          </cell>
          <cell r="AO48">
            <v>4.1593211168257899E-2</v>
          </cell>
          <cell r="AP48">
            <v>6.9044091327245899E-2</v>
          </cell>
          <cell r="AQ48">
            <v>4.5670750748710798E-2</v>
          </cell>
          <cell r="AR48">
            <v>1.8525041653830902E-2</v>
          </cell>
          <cell r="AS48">
            <v>2.7145708737749599E-2</v>
          </cell>
          <cell r="AT48">
            <v>0.276000061894555</v>
          </cell>
        </row>
        <row r="49">
          <cell r="B49">
            <v>0.69300838978961099</v>
          </cell>
          <cell r="C49">
            <v>0.30699162231758198</v>
          </cell>
          <cell r="D49">
            <v>0.21460291603580101</v>
          </cell>
          <cell r="E49">
            <v>9.8286904743872597E-2</v>
          </cell>
          <cell r="F49">
            <v>7.2432572545949397E-2</v>
          </cell>
          <cell r="G49">
            <v>3.8172048797538598E-2</v>
          </cell>
          <cell r="H49">
            <v>0.27393284583792799</v>
          </cell>
          <cell r="I49">
            <v>0.419075526162483</v>
          </cell>
          <cell r="J49">
            <v>0.208704720716924</v>
          </cell>
          <cell r="K49">
            <v>9.2388707298783096E-2</v>
          </cell>
          <cell r="L49">
            <v>0.116316012804091</v>
          </cell>
          <cell r="M49">
            <v>6.0114857973530902E-2</v>
          </cell>
          <cell r="N49">
            <v>2.5854333321517001E-2</v>
          </cell>
          <cell r="O49">
            <v>3.4260523904817299E-2</v>
          </cell>
          <cell r="Q49">
            <v>0.60779601335525502</v>
          </cell>
          <cell r="R49">
            <v>0.122198611497879</v>
          </cell>
          <cell r="S49">
            <v>7.0751935243606595E-2</v>
          </cell>
          <cell r="T49">
            <v>2.08036545664072E-2</v>
          </cell>
          <cell r="U49">
            <v>1.2462564744055301E-2</v>
          </cell>
          <cell r="V49">
            <v>4.3486625282421303E-3</v>
          </cell>
          <cell r="W49">
            <v>0.26496820517687603</v>
          </cell>
          <cell r="X49">
            <v>0.34282779030516097</v>
          </cell>
          <cell r="Y49">
            <v>0.101394958794117</v>
          </cell>
          <cell r="Z49">
            <v>5.1446674718938497E-2</v>
          </cell>
          <cell r="AA49">
            <v>4.9948281974080098E-2</v>
          </cell>
          <cell r="AB49">
            <v>1.64549928158522E-2</v>
          </cell>
          <cell r="AC49">
            <v>8.3410902580103394E-3</v>
          </cell>
          <cell r="AD49">
            <v>8.1139023708619706E-3</v>
          </cell>
          <cell r="AE49">
            <v>0.729994635126609</v>
          </cell>
          <cell r="AF49">
            <v>8.5212376434355905E-2</v>
          </cell>
          <cell r="AG49">
            <v>0.18479301081970301</v>
          </cell>
          <cell r="AH49">
            <v>0.14385098079219499</v>
          </cell>
          <cell r="AI49">
            <v>7.7483250177465393E-2</v>
          </cell>
          <cell r="AJ49">
            <v>5.9970007801894099E-2</v>
          </cell>
          <cell r="AK49">
            <v>3.3823386269296402E-2</v>
          </cell>
          <cell r="AL49">
            <v>8.9646406610524396E-3</v>
          </cell>
          <cell r="AM49">
            <v>7.6247735857322099E-2</v>
          </cell>
          <cell r="AN49">
            <v>0.107309761922807</v>
          </cell>
          <cell r="AO49">
            <v>4.0942032579844599E-2</v>
          </cell>
          <cell r="AP49">
            <v>6.6367730830011198E-2</v>
          </cell>
          <cell r="AQ49">
            <v>4.3659865157678703E-2</v>
          </cell>
          <cell r="AR49">
            <v>1.7513243063506701E-2</v>
          </cell>
          <cell r="AS49">
            <v>2.6146621533955298E-2</v>
          </cell>
          <cell r="AT49">
            <v>0.27000550221519198</v>
          </cell>
        </row>
        <row r="50">
          <cell r="B50">
            <v>0.69588536024093595</v>
          </cell>
          <cell r="C50">
            <v>0.304114699363709</v>
          </cell>
          <cell r="D50">
            <v>0.210804432630539</v>
          </cell>
          <cell r="E50">
            <v>9.8069153726100894E-2</v>
          </cell>
          <cell r="F50">
            <v>7.3526412248611506E-2</v>
          </cell>
          <cell r="G50">
            <v>4.0338760462547099E-2</v>
          </cell>
          <cell r="H50">
            <v>0.27804036814510402</v>
          </cell>
          <cell r="I50">
            <v>0.41784496699385998</v>
          </cell>
          <cell r="J50">
            <v>0.206045553088188</v>
          </cell>
          <cell r="K50">
            <v>9.3310261712959197E-2</v>
          </cell>
          <cell r="L50">
            <v>0.11273528481745999</v>
          </cell>
          <cell r="M50">
            <v>5.7730387896299397E-2</v>
          </cell>
          <cell r="N50">
            <v>2.45427378970463E-2</v>
          </cell>
          <cell r="O50">
            <v>3.3187648402553303E-2</v>
          </cell>
          <cell r="Q50">
            <v>0.61296862363815297</v>
          </cell>
          <cell r="R50">
            <v>0.124068215489388</v>
          </cell>
          <cell r="S50">
            <v>6.9937042891979204E-2</v>
          </cell>
          <cell r="T50">
            <v>1.9982855767011601E-2</v>
          </cell>
          <cell r="U50">
            <v>1.1771865189075499E-2</v>
          </cell>
          <cell r="V50">
            <v>4.0280491449560399E-3</v>
          </cell>
          <cell r="W50">
            <v>0.26868937112865099</v>
          </cell>
          <cell r="X50">
            <v>0.34427923162254598</v>
          </cell>
          <cell r="Y50">
            <v>0.104085363447666</v>
          </cell>
          <cell r="Z50">
            <v>5.4131176085549598E-2</v>
          </cell>
          <cell r="AA50">
            <v>4.9954183673014102E-2</v>
          </cell>
          <cell r="AB50">
            <v>1.5954807400703399E-2</v>
          </cell>
          <cell r="AC50">
            <v>8.2109913362987501E-3</v>
          </cell>
          <cell r="AD50">
            <v>7.7438161010075796E-3</v>
          </cell>
          <cell r="AE50">
            <v>0.73703682422637895</v>
          </cell>
          <cell r="AF50">
            <v>8.2916736602783203E-2</v>
          </cell>
          <cell r="AG50">
            <v>0.18004646897316001</v>
          </cell>
          <cell r="AH50">
            <v>0.14086738228797899</v>
          </cell>
          <cell r="AI50">
            <v>7.8086286783218398E-2</v>
          </cell>
          <cell r="AJ50">
            <v>6.1754543334245703E-2</v>
          </cell>
          <cell r="AK50">
            <v>3.6310711308864999E-2</v>
          </cell>
          <cell r="AL50">
            <v>9.3509978062406296E-3</v>
          </cell>
          <cell r="AM50">
            <v>7.3565735661335202E-2</v>
          </cell>
          <cell r="AN50">
            <v>0.101960189640522</v>
          </cell>
          <cell r="AO50">
            <v>3.9179085544476001E-2</v>
          </cell>
          <cell r="AP50">
            <v>6.2781101007366294E-2</v>
          </cell>
          <cell r="AQ50">
            <v>4.1775580495595897E-2</v>
          </cell>
          <cell r="AR50">
            <v>1.63317464688113E-2</v>
          </cell>
          <cell r="AS50">
            <v>2.54438322634809E-2</v>
          </cell>
          <cell r="AT50">
            <v>0.26296320557594299</v>
          </cell>
        </row>
        <row r="51">
          <cell r="B51">
            <v>0.70407640933990501</v>
          </cell>
          <cell r="C51">
            <v>0.29592359066009499</v>
          </cell>
          <cell r="D51">
            <v>0.20668952167034099</v>
          </cell>
          <cell r="E51">
            <v>9.6933797001838698E-2</v>
          </cell>
          <cell r="F51">
            <v>7.1761511266231495E-2</v>
          </cell>
          <cell r="G51">
            <v>3.7258271156829302E-2</v>
          </cell>
          <cell r="H51">
            <v>0.27900726194703102</v>
          </cell>
          <cell r="I51">
            <v>0.42506912616578801</v>
          </cell>
          <cell r="J51">
            <v>0.198989778757095</v>
          </cell>
          <cell r="K51">
            <v>8.9234055609287793E-2</v>
          </cell>
          <cell r="L51">
            <v>0.109755729549235</v>
          </cell>
          <cell r="M51">
            <v>5.9675525873899501E-2</v>
          </cell>
          <cell r="N51">
            <v>2.51722821713194E-2</v>
          </cell>
          <cell r="O51">
            <v>3.4503241862840303E-2</v>
          </cell>
          <cell r="Q51">
            <v>0.61731189489364602</v>
          </cell>
          <cell r="R51">
            <v>0.115130923688412</v>
          </cell>
          <cell r="S51">
            <v>6.5195105969905895E-2</v>
          </cell>
          <cell r="T51">
            <v>1.9624320790171599E-2</v>
          </cell>
          <cell r="U51">
            <v>1.1476238258183001E-2</v>
          </cell>
          <cell r="V51">
            <v>3.6701581238554001E-3</v>
          </cell>
          <cell r="W51">
            <v>0.26952367701997498</v>
          </cell>
          <cell r="X51">
            <v>0.34778820081080902</v>
          </cell>
          <cell r="Y51">
            <v>9.5506608486175495E-2</v>
          </cell>
          <cell r="Z51">
            <v>4.9935818954552402E-2</v>
          </cell>
          <cell r="AA51">
            <v>4.5570788438953E-2</v>
          </cell>
          <cell r="AB51">
            <v>1.59541629254818E-2</v>
          </cell>
          <cell r="AC51">
            <v>8.1480821393692306E-3</v>
          </cell>
          <cell r="AD51">
            <v>7.80608010105389E-3</v>
          </cell>
          <cell r="AE51">
            <v>0.73244279623031605</v>
          </cell>
          <cell r="AF51">
            <v>8.6764514446258503E-2</v>
          </cell>
          <cell r="AG51">
            <v>0.18079264461994199</v>
          </cell>
          <cell r="AH51">
            <v>0.14149440824985501</v>
          </cell>
          <cell r="AI51">
            <v>7.7309474349021898E-2</v>
          </cell>
          <cell r="AJ51">
            <v>6.0285273939371102E-2</v>
          </cell>
          <cell r="AK51">
            <v>3.3588112972980103E-2</v>
          </cell>
          <cell r="AL51">
            <v>9.4835855149333105E-3</v>
          </cell>
          <cell r="AM51">
            <v>7.7280926249189696E-2</v>
          </cell>
          <cell r="AN51">
            <v>0.10348317772149999</v>
          </cell>
          <cell r="AO51">
            <v>3.9298236754396899E-2</v>
          </cell>
          <cell r="AP51">
            <v>6.4184940943000202E-2</v>
          </cell>
          <cell r="AQ51">
            <v>4.3721362948417698E-2</v>
          </cell>
          <cell r="AR51">
            <v>1.70241999334718E-2</v>
          </cell>
          <cell r="AS51">
            <v>2.6697161708646801E-2</v>
          </cell>
          <cell r="AT51">
            <v>0.26755714416503901</v>
          </cell>
        </row>
        <row r="52">
          <cell r="B52">
            <v>0.69970214366912797</v>
          </cell>
          <cell r="C52">
            <v>0.30029782652854897</v>
          </cell>
          <cell r="D52">
            <v>0.208032101392746</v>
          </cell>
          <cell r="E52">
            <v>9.9041491746902494E-2</v>
          </cell>
          <cell r="F52">
            <v>7.3860548436641693E-2</v>
          </cell>
          <cell r="G52">
            <v>3.8980061964094703E-2</v>
          </cell>
          <cell r="H52">
            <v>0.27579968002065097</v>
          </cell>
          <cell r="I52">
            <v>0.42390244853217401</v>
          </cell>
          <cell r="J52">
            <v>0.20125634968280801</v>
          </cell>
          <cell r="K52">
            <v>9.2265739919616604E-2</v>
          </cell>
          <cell r="L52">
            <v>0.10899061335896799</v>
          </cell>
          <cell r="M52">
            <v>6.0061428695917102E-2</v>
          </cell>
          <cell r="N52">
            <v>2.5180940572781599E-2</v>
          </cell>
          <cell r="O52">
            <v>3.4880487631045697E-2</v>
          </cell>
          <cell r="Q52">
            <v>0.61156809329986594</v>
          </cell>
          <cell r="R52">
            <v>0.122602611780167</v>
          </cell>
          <cell r="S52">
            <v>6.8871378898620605E-2</v>
          </cell>
          <cell r="T52">
            <v>1.8910774961113899E-2</v>
          </cell>
          <cell r="U52">
            <v>1.06783639639616E-2</v>
          </cell>
          <cell r="V52">
            <v>3.4993863797556099E-3</v>
          </cell>
          <cell r="W52">
            <v>0.26570429119753203</v>
          </cell>
          <cell r="X52">
            <v>0.34586381483330803</v>
          </cell>
          <cell r="Y52">
            <v>0.103691838681698</v>
          </cell>
          <cell r="Z52">
            <v>5.3731233616466603E-2</v>
          </cell>
          <cell r="AA52">
            <v>4.9960603823083399E-2</v>
          </cell>
          <cell r="AB52">
            <v>1.5411388128995901E-2</v>
          </cell>
          <cell r="AC52">
            <v>8.2324102091521807E-3</v>
          </cell>
          <cell r="AD52">
            <v>7.1789780294321303E-3</v>
          </cell>
          <cell r="AE52">
            <v>0.73417067527770996</v>
          </cell>
          <cell r="AF52">
            <v>8.8134020566940294E-2</v>
          </cell>
          <cell r="AG52">
            <v>0.17769522964954401</v>
          </cell>
          <cell r="AH52">
            <v>0.13916072249412501</v>
          </cell>
          <cell r="AI52">
            <v>8.0130711197853102E-2</v>
          </cell>
          <cell r="AJ52">
            <v>6.3182182610034901E-2</v>
          </cell>
          <cell r="AK52">
            <v>3.5480675604043402E-2</v>
          </cell>
          <cell r="AL52">
            <v>1.0095387881581401E-2</v>
          </cell>
          <cell r="AM52">
            <v>7.8038633069055702E-2</v>
          </cell>
          <cell r="AN52">
            <v>9.7564518451690702E-2</v>
          </cell>
          <cell r="AO52">
            <v>3.8534506249765198E-2</v>
          </cell>
          <cell r="AP52">
            <v>5.9030009496694999E-2</v>
          </cell>
          <cell r="AQ52">
            <v>4.4650040566921199E-2</v>
          </cell>
          <cell r="AR52">
            <v>1.69485304233764E-2</v>
          </cell>
          <cell r="AS52">
            <v>2.7701509754128901E-2</v>
          </cell>
          <cell r="AT52">
            <v>0.26582926511764499</v>
          </cell>
        </row>
        <row r="53">
          <cell r="B53">
            <v>0.69781821966171298</v>
          </cell>
          <cell r="C53">
            <v>0.30218175053596502</v>
          </cell>
          <cell r="D53">
            <v>0.21134063601493799</v>
          </cell>
          <cell r="E53">
            <v>0.102722756564617</v>
          </cell>
          <cell r="F53">
            <v>7.7599950134754195E-2</v>
          </cell>
          <cell r="G53">
            <v>4.1018011168777103E-2</v>
          </cell>
          <cell r="H53">
            <v>0.26754963932270998</v>
          </cell>
          <cell r="I53">
            <v>0.43026859065793899</v>
          </cell>
          <cell r="J53">
            <v>0.19945900142192799</v>
          </cell>
          <cell r="K53">
            <v>9.0841123277954197E-2</v>
          </cell>
          <cell r="L53">
            <v>0.108617876732029</v>
          </cell>
          <cell r="M53">
            <v>6.1704751104116398E-2</v>
          </cell>
          <cell r="N53">
            <v>2.5122810037107101E-2</v>
          </cell>
          <cell r="O53">
            <v>3.6581939296087801E-2</v>
          </cell>
          <cell r="Q53">
            <v>0.60855054855346702</v>
          </cell>
          <cell r="R53">
            <v>0.122682362794876</v>
          </cell>
          <cell r="S53">
            <v>6.9370783865451799E-2</v>
          </cell>
          <cell r="T53">
            <v>1.9857861101627398E-2</v>
          </cell>
          <cell r="U53">
            <v>1.1677150614559701E-2</v>
          </cell>
          <cell r="V53">
            <v>3.4902126088823E-3</v>
          </cell>
          <cell r="W53">
            <v>0.25785698511396099</v>
          </cell>
          <cell r="X53">
            <v>0.35069358729963301</v>
          </cell>
          <cell r="Y53">
            <v>0.102824501693249</v>
          </cell>
          <cell r="Z53">
            <v>5.3311582516378901E-2</v>
          </cell>
          <cell r="AA53">
            <v>4.95129200443832E-2</v>
          </cell>
          <cell r="AB53">
            <v>1.6367647796869299E-2</v>
          </cell>
          <cell r="AC53">
            <v>8.1807108075126304E-3</v>
          </cell>
          <cell r="AD53">
            <v>8.1869377324052198E-3</v>
          </cell>
          <cell r="AE53">
            <v>0.73123288154602095</v>
          </cell>
          <cell r="AF53">
            <v>8.9267656207084697E-2</v>
          </cell>
          <cell r="AG53">
            <v>0.17949938774108901</v>
          </cell>
          <cell r="AH53">
            <v>0.141969844698906</v>
          </cell>
          <cell r="AI53">
            <v>8.2864895462989793E-2</v>
          </cell>
          <cell r="AJ53">
            <v>6.5922796726226807E-2</v>
          </cell>
          <cell r="AK53">
            <v>3.7527798553142998E-2</v>
          </cell>
          <cell r="AL53">
            <v>9.6926547358342496E-3</v>
          </cell>
          <cell r="AM53">
            <v>7.9575003424330798E-2</v>
          </cell>
          <cell r="AN53">
            <v>9.6634499728679699E-2</v>
          </cell>
          <cell r="AO53">
            <v>3.7529540745316801E-2</v>
          </cell>
          <cell r="AP53">
            <v>5.9104956658590703E-2</v>
          </cell>
          <cell r="AQ53">
            <v>4.5337099581956898E-2</v>
          </cell>
          <cell r="AR53">
            <v>1.6942099242218199E-2</v>
          </cell>
          <cell r="AS53">
            <v>2.8395001565027899E-2</v>
          </cell>
          <cell r="AT53">
            <v>0.26876705884933499</v>
          </cell>
        </row>
        <row r="54">
          <cell r="B54">
            <v>0.69858425855636597</v>
          </cell>
          <cell r="C54">
            <v>0.30141571164131198</v>
          </cell>
          <cell r="D54">
            <v>0.21072427928447701</v>
          </cell>
          <cell r="E54">
            <v>0.10300780087709401</v>
          </cell>
          <cell r="F54">
            <v>7.7569127082824693E-2</v>
          </cell>
          <cell r="G54">
            <v>4.0371114006534502E-2</v>
          </cell>
          <cell r="H54">
            <v>0.26793257293134298</v>
          </cell>
          <cell r="I54">
            <v>0.43065170163085698</v>
          </cell>
          <cell r="J54">
            <v>0.198407918214798</v>
          </cell>
          <cell r="K54">
            <v>9.0691432618937598E-2</v>
          </cell>
          <cell r="L54">
            <v>0.107716484804996</v>
          </cell>
          <cell r="M54">
            <v>6.2636688351631206E-2</v>
          </cell>
          <cell r="N54">
            <v>2.54386774312618E-2</v>
          </cell>
          <cell r="O54">
            <v>3.7198011736100399E-2</v>
          </cell>
          <cell r="Q54">
            <v>0.60835933685302701</v>
          </cell>
          <cell r="R54">
            <v>0.12250016629695901</v>
          </cell>
          <cell r="S54">
            <v>6.8860344588756603E-2</v>
          </cell>
          <cell r="T54">
            <v>1.98047310113907E-2</v>
          </cell>
          <cell r="U54">
            <v>1.1587386950850501E-2</v>
          </cell>
          <cell r="V54">
            <v>3.4916246354820099E-3</v>
          </cell>
          <cell r="W54">
            <v>0.25790779503513001</v>
          </cell>
          <cell r="X54">
            <v>0.35045152346803998</v>
          </cell>
          <cell r="Y54">
            <v>0.102695435285568</v>
          </cell>
          <cell r="Z54">
            <v>5.3639825168004703E-2</v>
          </cell>
          <cell r="AA54">
            <v>4.9055613430441798E-2</v>
          </cell>
          <cell r="AB54">
            <v>1.6313105821609501E-2</v>
          </cell>
          <cell r="AC54">
            <v>8.2173433561424907E-3</v>
          </cell>
          <cell r="AD54">
            <v>8.0957618804378892E-3</v>
          </cell>
          <cell r="AE54">
            <v>0.73085951805114702</v>
          </cell>
          <cell r="AF54">
            <v>9.0224958956241594E-2</v>
          </cell>
          <cell r="AG54">
            <v>0.178915545344353</v>
          </cell>
          <cell r="AH54">
            <v>0.14186394214630099</v>
          </cell>
          <cell r="AI54">
            <v>8.3203069865703597E-2</v>
          </cell>
          <cell r="AJ54">
            <v>6.5981738269329099E-2</v>
          </cell>
          <cell r="AK54">
            <v>3.6879489375262697E-2</v>
          </cell>
          <cell r="AL54">
            <v>1.00247781222596E-2</v>
          </cell>
          <cell r="AM54">
            <v>8.0200178427600896E-2</v>
          </cell>
          <cell r="AN54">
            <v>9.5712475478649098E-2</v>
          </cell>
          <cell r="AO54">
            <v>3.70516074214376E-2</v>
          </cell>
          <cell r="AP54">
            <v>5.8660871305526899E-2</v>
          </cell>
          <cell r="AQ54">
            <v>4.6323582530021702E-2</v>
          </cell>
          <cell r="AR54">
            <v>1.7221334061377901E-2</v>
          </cell>
          <cell r="AS54">
            <v>2.9102249790698299E-2</v>
          </cell>
          <cell r="AT54">
            <v>0.26914051175117498</v>
          </cell>
        </row>
        <row r="55">
          <cell r="B55">
            <v>0.69670313596725497</v>
          </cell>
          <cell r="C55">
            <v>0.30329689383506803</v>
          </cell>
          <cell r="D55">
            <v>0.220592722296715</v>
          </cell>
          <cell r="E55">
            <v>0.114220052957535</v>
          </cell>
          <cell r="F55">
            <v>8.7133489549160004E-2</v>
          </cell>
          <cell r="G55">
            <v>4.5976347177963402E-2</v>
          </cell>
          <cell r="H55">
            <v>0.26922690445109998</v>
          </cell>
          <cell r="I55">
            <v>0.427476215999187</v>
          </cell>
          <cell r="J55">
            <v>0.18907684087753299</v>
          </cell>
          <cell r="K55">
            <v>8.2704179133787595E-2</v>
          </cell>
          <cell r="L55">
            <v>0.10637266485548599</v>
          </cell>
          <cell r="M55">
            <v>6.8243697285652202E-2</v>
          </cell>
          <cell r="N55">
            <v>2.70865609314969E-2</v>
          </cell>
          <cell r="O55">
            <v>4.1157138978556197E-2</v>
          </cell>
          <cell r="Q55">
            <v>0.61380034685134899</v>
          </cell>
          <cell r="R55">
            <v>0.117017798125744</v>
          </cell>
          <cell r="S55">
            <v>6.7604340612888295E-2</v>
          </cell>
          <cell r="T55">
            <v>1.9919661805033701E-2</v>
          </cell>
          <cell r="U55">
            <v>1.13547863438725E-2</v>
          </cell>
          <cell r="V55">
            <v>3.30497721313955E-3</v>
          </cell>
          <cell r="W55">
            <v>0.259204422782914</v>
          </cell>
          <cell r="X55">
            <v>0.35459593357464803</v>
          </cell>
          <cell r="Y55">
            <v>9.7098134458065005E-2</v>
          </cell>
          <cell r="Z55">
            <v>4.9413457833006602E-2</v>
          </cell>
          <cell r="AA55">
            <v>4.7684675923089198E-2</v>
          </cell>
          <cell r="AB55">
            <v>1.6614684835076301E-2</v>
          </cell>
          <cell r="AC55">
            <v>8.5648746757162504E-3</v>
          </cell>
          <cell r="AD55">
            <v>8.0498095429809707E-3</v>
          </cell>
          <cell r="AE55">
            <v>0.73081815242767301</v>
          </cell>
          <cell r="AF55">
            <v>8.2902766764163999E-2</v>
          </cell>
          <cell r="AG55">
            <v>0.18627908825874301</v>
          </cell>
          <cell r="AH55">
            <v>0.15298837423324599</v>
          </cell>
          <cell r="AI55">
            <v>9.4300389289855999E-2</v>
          </cell>
          <cell r="AJ55">
            <v>7.5778700411319705E-2</v>
          </cell>
          <cell r="AK55">
            <v>4.26713699542033E-2</v>
          </cell>
          <cell r="AL55">
            <v>1.00224811471579E-2</v>
          </cell>
          <cell r="AM55">
            <v>7.2880282510858305E-2</v>
          </cell>
          <cell r="AN55">
            <v>9.1978713870048495E-2</v>
          </cell>
          <cell r="AO55">
            <v>3.32907213198671E-2</v>
          </cell>
          <cell r="AP55">
            <v>5.86879889238488E-2</v>
          </cell>
          <cell r="AQ55">
            <v>5.1629014313220999E-2</v>
          </cell>
          <cell r="AR55">
            <v>1.85216862179759E-2</v>
          </cell>
          <cell r="AS55">
            <v>3.3107329410072502E-2</v>
          </cell>
          <cell r="AT55">
            <v>0.26918184757232699</v>
          </cell>
        </row>
        <row r="56">
          <cell r="B56">
            <v>0.69283610582351696</v>
          </cell>
          <cell r="C56">
            <v>0.30716386437416099</v>
          </cell>
          <cell r="D56">
            <v>0.22679802775383001</v>
          </cell>
          <cell r="E56">
            <v>0.122326895594597</v>
          </cell>
          <cell r="F56">
            <v>9.45844575762749E-2</v>
          </cell>
          <cell r="G56">
            <v>5.0452012606000997E-2</v>
          </cell>
          <cell r="H56">
            <v>0.27095716079591098</v>
          </cell>
          <cell r="I56">
            <v>0.421878959773831</v>
          </cell>
          <cell r="J56">
            <v>0.18483696877956399</v>
          </cell>
          <cell r="K56">
            <v>8.0365837314223004E-2</v>
          </cell>
          <cell r="L56">
            <v>0.10447112831333701</v>
          </cell>
          <cell r="M56">
            <v>7.1874886751174899E-2</v>
          </cell>
          <cell r="N56">
            <v>2.7742438014782399E-2</v>
          </cell>
          <cell r="O56">
            <v>4.4132445804964997E-2</v>
          </cell>
          <cell r="Q56">
            <v>0.61185777187347401</v>
          </cell>
          <cell r="R56">
            <v>0.11255734413862201</v>
          </cell>
          <cell r="S56">
            <v>6.4775422215461703E-2</v>
          </cell>
          <cell r="T56">
            <v>1.9273553043603901E-2</v>
          </cell>
          <cell r="U56">
            <v>1.0997556149959601E-2</v>
          </cell>
          <cell r="V56">
            <v>3.1964912367976402E-3</v>
          </cell>
          <cell r="W56">
            <v>0.26093799272281298</v>
          </cell>
          <cell r="X56">
            <v>0.35091976993295299</v>
          </cell>
          <cell r="Y56">
            <v>9.3283794820308699E-2</v>
          </cell>
          <cell r="Z56">
            <v>4.7781923905220298E-2</v>
          </cell>
          <cell r="AA56">
            <v>4.5501867899308497E-2</v>
          </cell>
          <cell r="AB56">
            <v>1.6077062115073201E-2</v>
          </cell>
          <cell r="AC56">
            <v>8.2759971947258502E-3</v>
          </cell>
          <cell r="AD56">
            <v>7.8010650266964196E-3</v>
          </cell>
          <cell r="AE56">
            <v>0.724415123462677</v>
          </cell>
          <cell r="AF56">
            <v>8.0978356301784502E-2</v>
          </cell>
          <cell r="AG56">
            <v>0.194606512784958</v>
          </cell>
          <cell r="AH56">
            <v>0.162022605538368</v>
          </cell>
          <cell r="AI56">
            <v>0.103053338825703</v>
          </cell>
          <cell r="AJ56">
            <v>8.3586901426315294E-2</v>
          </cell>
          <cell r="AK56">
            <v>4.7255521375571798E-2</v>
          </cell>
          <cell r="AL56">
            <v>1.00191675869568E-2</v>
          </cell>
          <cell r="AM56">
            <v>7.0959189447159995E-2</v>
          </cell>
          <cell r="AN56">
            <v>9.1553173959255205E-2</v>
          </cell>
          <cell r="AO56">
            <v>3.25839134523975E-2</v>
          </cell>
          <cell r="AP56">
            <v>5.8969260452385902E-2</v>
          </cell>
          <cell r="AQ56">
            <v>5.5797822773456601E-2</v>
          </cell>
          <cell r="AR56">
            <v>1.9466440815110501E-2</v>
          </cell>
          <cell r="AS56">
            <v>3.6331380747425403E-2</v>
          </cell>
          <cell r="AT56">
            <v>0.275584876537323</v>
          </cell>
        </row>
        <row r="57">
          <cell r="B57">
            <v>0.68572145700454701</v>
          </cell>
          <cell r="C57">
            <v>0.31427851319312999</v>
          </cell>
          <cell r="D57">
            <v>0.23342643678188299</v>
          </cell>
          <cell r="E57">
            <v>0.12652415037155201</v>
          </cell>
          <cell r="F57">
            <v>9.7860164940357194E-2</v>
          </cell>
          <cell r="G57">
            <v>5.2083826046598503E-2</v>
          </cell>
          <cell r="H57">
            <v>0.269022633960187</v>
          </cell>
          <cell r="I57">
            <v>0.416698827065552</v>
          </cell>
          <cell r="J57">
            <v>0.18775434792041801</v>
          </cell>
          <cell r="K57">
            <v>8.0852066844052606E-2</v>
          </cell>
          <cell r="L57">
            <v>0.106902280038303</v>
          </cell>
          <cell r="M57">
            <v>7.4440337717533098E-2</v>
          </cell>
          <cell r="N57">
            <v>2.8663992333981099E-2</v>
          </cell>
          <cell r="O57">
            <v>4.5776342203705703E-2</v>
          </cell>
          <cell r="Q57">
            <v>0.60789769887924205</v>
          </cell>
          <cell r="R57">
            <v>0.116654224693775</v>
          </cell>
          <cell r="S57">
            <v>6.7099533975124401E-2</v>
          </cell>
          <cell r="T57">
            <v>1.9178317859768899E-2</v>
          </cell>
          <cell r="U57">
            <v>1.08200218528509E-2</v>
          </cell>
          <cell r="V57">
            <v>3.2357367875122502E-3</v>
          </cell>
          <cell r="W57">
            <v>0.25923409835781303</v>
          </cell>
          <cell r="X57">
            <v>0.34866362301480802</v>
          </cell>
          <cell r="Y57">
            <v>9.7475901246070903E-2</v>
          </cell>
          <cell r="Z57">
            <v>4.9554690363974002E-2</v>
          </cell>
          <cell r="AA57">
            <v>4.7921212843930298E-2</v>
          </cell>
          <cell r="AB57">
            <v>1.5942580997943899E-2</v>
          </cell>
          <cell r="AC57">
            <v>8.3582954396622597E-3</v>
          </cell>
          <cell r="AD57">
            <v>7.5842854660795904E-3</v>
          </cell>
          <cell r="AE57">
            <v>0.72455191612243697</v>
          </cell>
          <cell r="AF57">
            <v>7.7823735773563399E-2</v>
          </cell>
          <cell r="AG57">
            <v>0.197624281048775</v>
          </cell>
          <cell r="AH57">
            <v>0.16632691025733901</v>
          </cell>
          <cell r="AI57">
            <v>0.107345841825008</v>
          </cell>
          <cell r="AJ57">
            <v>8.70401486754417E-2</v>
          </cell>
          <cell r="AK57">
            <v>4.8848089276484701E-2</v>
          </cell>
          <cell r="AL57">
            <v>9.7885356243486502E-3</v>
          </cell>
          <cell r="AM57">
            <v>6.8035203815824105E-2</v>
          </cell>
          <cell r="AN57">
            <v>9.0278446674346896E-2</v>
          </cell>
          <cell r="AO57">
            <v>3.1297376464526301E-2</v>
          </cell>
          <cell r="AP57">
            <v>5.8981067149327902E-2</v>
          </cell>
          <cell r="AQ57">
            <v>5.84977529942989E-2</v>
          </cell>
          <cell r="AR57">
            <v>2.0305696868443801E-2</v>
          </cell>
          <cell r="AS57">
            <v>3.8192056750298103E-2</v>
          </cell>
          <cell r="AT57">
            <v>0.27544802427291898</v>
          </cell>
        </row>
        <row r="58">
          <cell r="B58">
            <v>0.68559443950653098</v>
          </cell>
          <cell r="C58">
            <v>0.31440553069114702</v>
          </cell>
          <cell r="D58">
            <v>0.23420591652393299</v>
          </cell>
          <cell r="E58">
            <v>0.127431616187096</v>
          </cell>
          <cell r="F58">
            <v>9.8109178245067596E-2</v>
          </cell>
          <cell r="G58">
            <v>5.1335113631696003E-2</v>
          </cell>
          <cell r="H58">
            <v>0.26517243873763702</v>
          </cell>
          <cell r="I58">
            <v>0.42042201924101003</v>
          </cell>
          <cell r="J58">
            <v>0.18697389960288999</v>
          </cell>
          <cell r="K58">
            <v>8.01996073001498E-2</v>
          </cell>
          <cell r="L58">
            <v>0.106774293360426</v>
          </cell>
          <cell r="M58">
            <v>7.6096497476100894E-2</v>
          </cell>
          <cell r="N58">
            <v>2.9322439324708498E-2</v>
          </cell>
          <cell r="O58">
            <v>4.6774061620078203E-2</v>
          </cell>
          <cell r="Q58">
            <v>0.60878580808639504</v>
          </cell>
          <cell r="R58">
            <v>0.118507400155067</v>
          </cell>
          <cell r="S58">
            <v>6.9103568792343098E-2</v>
          </cell>
          <cell r="T58">
            <v>2.0202022045850799E-2</v>
          </cell>
          <cell r="U58">
            <v>1.1471708305180101E-2</v>
          </cell>
          <cell r="V58">
            <v>3.3460657808241701E-3</v>
          </cell>
          <cell r="W58">
            <v>0.25581560380963297</v>
          </cell>
          <cell r="X58">
            <v>0.35297022451855298</v>
          </cell>
          <cell r="Y58">
            <v>9.8305381834507002E-2</v>
          </cell>
          <cell r="Z58">
            <v>4.9403834871453597E-2</v>
          </cell>
          <cell r="AA58">
            <v>4.8901550230316997E-2</v>
          </cell>
          <cell r="AB58">
            <v>1.6855956986546499E-2</v>
          </cell>
          <cell r="AC58">
            <v>8.7303142382981203E-3</v>
          </cell>
          <cell r="AD58">
            <v>8.1256424567443305E-3</v>
          </cell>
          <cell r="AE58">
            <v>0.72729319334030196</v>
          </cell>
          <cell r="AF58">
            <v>7.6808631420135498E-2</v>
          </cell>
          <cell r="AG58">
            <v>0.19589810073375699</v>
          </cell>
          <cell r="AH58">
            <v>0.16510233283042899</v>
          </cell>
          <cell r="AI58">
            <v>0.10722959041595501</v>
          </cell>
          <cell r="AJ58">
            <v>8.66374671459198E-2</v>
          </cell>
          <cell r="AK58">
            <v>4.7989047853056202E-2</v>
          </cell>
          <cell r="AL58">
            <v>9.3568346206793097E-3</v>
          </cell>
          <cell r="AM58">
            <v>6.7451794697748299E-2</v>
          </cell>
          <cell r="AN58">
            <v>8.8668517768382998E-2</v>
          </cell>
          <cell r="AO58">
            <v>3.0795772451309301E-2</v>
          </cell>
          <cell r="AP58">
            <v>5.7872743125299698E-2</v>
          </cell>
          <cell r="AQ58">
            <v>5.9240546077489901E-2</v>
          </cell>
          <cell r="AR58">
            <v>2.0592125102586602E-2</v>
          </cell>
          <cell r="AS58">
            <v>3.8648419169741599E-2</v>
          </cell>
          <cell r="AT58">
            <v>0.27270674705505399</v>
          </cell>
        </row>
        <row r="59">
          <cell r="B59">
            <v>0.68206828832626298</v>
          </cell>
          <cell r="C59">
            <v>0.31793174147605902</v>
          </cell>
          <cell r="D59">
            <v>0.23821897804737099</v>
          </cell>
          <cell r="E59">
            <v>0.13109497725963601</v>
          </cell>
          <cell r="F59">
            <v>0.10120233893394499</v>
          </cell>
          <cell r="G59">
            <v>5.28895575420089E-2</v>
          </cell>
          <cell r="H59">
            <v>0.26544814478428602</v>
          </cell>
          <cell r="I59">
            <v>0.416620114865355</v>
          </cell>
          <cell r="J59">
            <v>0.18683676421642301</v>
          </cell>
          <cell r="K59">
            <v>7.9712771643194694E-2</v>
          </cell>
          <cell r="L59">
            <v>0.107123998205523</v>
          </cell>
          <cell r="M59">
            <v>7.8205429017543807E-2</v>
          </cell>
          <cell r="N59">
            <v>2.9892644082900599E-2</v>
          </cell>
          <cell r="O59">
            <v>4.8312783674197599E-2</v>
          </cell>
          <cell r="Q59">
            <v>0.60626286268234297</v>
          </cell>
          <cell r="R59">
            <v>0.119512662291527</v>
          </cell>
          <cell r="S59">
            <v>7.0003926753997803E-2</v>
          </cell>
          <cell r="T59">
            <v>2.04518139362335E-2</v>
          </cell>
          <cell r="U59">
            <v>1.1461726389825301E-2</v>
          </cell>
          <cell r="V59">
            <v>3.3266879878597298E-3</v>
          </cell>
          <cell r="W59">
            <v>0.256066716195408</v>
          </cell>
          <cell r="X59">
            <v>0.35019613776926101</v>
          </cell>
          <cell r="Y59">
            <v>9.9060848355293302E-2</v>
          </cell>
          <cell r="Z59">
            <v>4.9508733081604098E-2</v>
          </cell>
          <cell r="AA59">
            <v>4.9552116064981201E-2</v>
          </cell>
          <cell r="AB59">
            <v>1.7125125974416702E-2</v>
          </cell>
          <cell r="AC59">
            <v>8.9900873622014606E-3</v>
          </cell>
          <cell r="AD59">
            <v>8.1350380056154099E-3</v>
          </cell>
          <cell r="AE59">
            <v>0.72577553987503096</v>
          </cell>
          <cell r="AF59">
            <v>7.5805403292179094E-2</v>
          </cell>
          <cell r="AG59">
            <v>0.198419094085693</v>
          </cell>
          <cell r="AH59">
            <v>0.168215051293373</v>
          </cell>
          <cell r="AI59">
            <v>0.110643170773983</v>
          </cell>
          <cell r="AJ59">
            <v>8.9740611612796797E-2</v>
          </cell>
          <cell r="AK59">
            <v>4.9562869554199002E-2</v>
          </cell>
          <cell r="AL59">
            <v>9.3814282760600193E-3</v>
          </cell>
          <cell r="AM59">
            <v>6.64239771346673E-2</v>
          </cell>
          <cell r="AN59">
            <v>8.7775923311710399E-2</v>
          </cell>
          <cell r="AO59">
            <v>3.0204038545482301E-2</v>
          </cell>
          <cell r="AP59">
            <v>5.7571882150304399E-2</v>
          </cell>
          <cell r="AQ59">
            <v>6.1080303043127102E-2</v>
          </cell>
          <cell r="AR59">
            <v>2.09025567336097E-2</v>
          </cell>
          <cell r="AS59">
            <v>4.0177745696720002E-2</v>
          </cell>
          <cell r="AT59">
            <v>0.27422448992729198</v>
          </cell>
        </row>
        <row r="60">
          <cell r="B60">
            <v>0.68213540315628096</v>
          </cell>
          <cell r="C60">
            <v>0.31786459684371898</v>
          </cell>
          <cell r="D60">
            <v>0.23879374563694</v>
          </cell>
          <cell r="E60">
            <v>0.13125847280025499</v>
          </cell>
          <cell r="F60">
            <v>0.10100609809160201</v>
          </cell>
          <cell r="G60">
            <v>5.3241754692058899E-2</v>
          </cell>
          <cell r="H60">
            <v>0.27023226500941799</v>
          </cell>
          <cell r="I60">
            <v>0.41190312696961701</v>
          </cell>
          <cell r="J60">
            <v>0.18660612404346499</v>
          </cell>
          <cell r="K60">
            <v>7.9070852999500493E-2</v>
          </cell>
          <cell r="L60">
            <v>0.107535276347454</v>
          </cell>
          <cell r="M60">
            <v>7.8016713261604295E-2</v>
          </cell>
          <cell r="N60">
            <v>3.0252371972987101E-2</v>
          </cell>
          <cell r="O60">
            <v>4.7764344514379498E-2</v>
          </cell>
          <cell r="Q60">
            <v>0.60868716239929199</v>
          </cell>
          <cell r="R60">
            <v>0.12236594408750499</v>
          </cell>
          <cell r="S60">
            <v>7.2501629590988201E-2</v>
          </cell>
          <cell r="T60">
            <v>2.1217361092567399E-2</v>
          </cell>
          <cell r="U60">
            <v>1.17137236520648E-2</v>
          </cell>
          <cell r="V60">
            <v>3.3714827864406299E-3</v>
          </cell>
          <cell r="W60">
            <v>0.26054498272010901</v>
          </cell>
          <cell r="X60">
            <v>0.34814219413890701</v>
          </cell>
          <cell r="Y60">
            <v>0.10114859044551799</v>
          </cell>
          <cell r="Z60">
            <v>4.9864316932591003E-2</v>
          </cell>
          <cell r="AA60">
            <v>5.1284269889090399E-2</v>
          </cell>
          <cell r="AB60">
            <v>1.7845878377556801E-2</v>
          </cell>
          <cell r="AC60">
            <v>9.5036375054242204E-3</v>
          </cell>
          <cell r="AD60">
            <v>8.3422412065158602E-3</v>
          </cell>
          <cell r="AE60">
            <v>0.73105311393737804</v>
          </cell>
          <cell r="AF60">
            <v>7.3448218405246707E-2</v>
          </cell>
          <cell r="AG60">
            <v>0.19549864530563399</v>
          </cell>
          <cell r="AH60">
            <v>0.16629211604595201</v>
          </cell>
          <cell r="AI60">
            <v>0.110041111707687</v>
          </cell>
          <cell r="AJ60">
            <v>8.9292377233505194E-2</v>
          </cell>
          <cell r="AK60">
            <v>4.9870271927384899E-2</v>
          </cell>
          <cell r="AL60">
            <v>9.6872825317963606E-3</v>
          </cell>
          <cell r="AM60">
            <v>6.3760933071190795E-2</v>
          </cell>
          <cell r="AN60">
            <v>8.5457541048526806E-2</v>
          </cell>
          <cell r="AO60">
            <v>2.9206536080940499E-2</v>
          </cell>
          <cell r="AP60">
            <v>5.6251006513179803E-2</v>
          </cell>
          <cell r="AQ60">
            <v>6.0170836746692699E-2</v>
          </cell>
          <cell r="AR60">
            <v>2.0748734473772901E-2</v>
          </cell>
          <cell r="AS60">
            <v>3.9422103331484999E-2</v>
          </cell>
          <cell r="AT60">
            <v>0.26894685626030002</v>
          </cell>
        </row>
        <row r="61">
          <cell r="B61">
            <v>0.69432944059371904</v>
          </cell>
          <cell r="C61">
            <v>0.30567052960395802</v>
          </cell>
          <cell r="D61">
            <v>0.22789937257766699</v>
          </cell>
          <cell r="E61">
            <v>0.123607560992241</v>
          </cell>
          <cell r="F61">
            <v>9.4282664358615903E-2</v>
          </cell>
          <cell r="G61">
            <v>4.91542150350541E-2</v>
          </cell>
          <cell r="H61">
            <v>0.27905369474442099</v>
          </cell>
          <cell r="I61">
            <v>0.41527572384699402</v>
          </cell>
          <cell r="J61">
            <v>0.182062983512878</v>
          </cell>
          <cell r="K61">
            <v>7.7771165886324503E-2</v>
          </cell>
          <cell r="L61">
            <v>0.10429181632392701</v>
          </cell>
          <cell r="M61">
            <v>7.4453346431255299E-2</v>
          </cell>
          <cell r="N61">
            <v>2.9324894217171101E-2</v>
          </cell>
          <cell r="O61">
            <v>4.5128449082663703E-2</v>
          </cell>
          <cell r="Q61">
            <v>0.62197583913803101</v>
          </cell>
          <cell r="R61">
            <v>0.122556909918785</v>
          </cell>
          <cell r="S61">
            <v>7.2876423597335802E-2</v>
          </cell>
          <cell r="T61">
            <v>2.1831545978784599E-2</v>
          </cell>
          <cell r="U61">
            <v>1.2112665921449699E-2</v>
          </cell>
          <cell r="V61">
            <v>3.4974268350785602E-3</v>
          </cell>
          <cell r="W61">
            <v>0.26950817366347801</v>
          </cell>
          <cell r="X61">
            <v>0.35246769239813303</v>
          </cell>
          <cell r="Y61">
            <v>0.100725367665291</v>
          </cell>
          <cell r="Z61">
            <v>4.9680488351575798E-2</v>
          </cell>
          <cell r="AA61">
            <v>5.1044878872468898E-2</v>
          </cell>
          <cell r="AB61">
            <v>1.83341186493635E-2</v>
          </cell>
          <cell r="AC61">
            <v>9.7188802015506798E-3</v>
          </cell>
          <cell r="AD61">
            <v>8.6152393345077707E-3</v>
          </cell>
          <cell r="AE61">
            <v>0.74453276395797696</v>
          </cell>
          <cell r="AF61">
            <v>7.2353549301624298E-2</v>
          </cell>
          <cell r="AG61">
            <v>0.18311361968517301</v>
          </cell>
          <cell r="AH61">
            <v>0.155022948980331</v>
          </cell>
          <cell r="AI61">
            <v>0.101776011288166</v>
          </cell>
          <cell r="AJ61">
            <v>8.2169994711875902E-2</v>
          </cell>
          <cell r="AK61">
            <v>4.5656788202525798E-2</v>
          </cell>
          <cell r="AL61">
            <v>9.5455205849992297E-3</v>
          </cell>
          <cell r="AM61">
            <v>6.2808031188676297E-2</v>
          </cell>
          <cell r="AN61">
            <v>8.1337615847587599E-2</v>
          </cell>
          <cell r="AO61">
            <v>2.8090677540608101E-2</v>
          </cell>
          <cell r="AP61">
            <v>5.3246937442179003E-2</v>
          </cell>
          <cell r="AQ61">
            <v>5.6119222193956403E-2</v>
          </cell>
          <cell r="AR61">
            <v>1.9606014022763501E-2</v>
          </cell>
          <cell r="AS61">
            <v>3.6513209781764901E-2</v>
          </cell>
          <cell r="AT61">
            <v>0.25546717643737799</v>
          </cell>
        </row>
        <row r="62">
          <cell r="B62">
            <v>0.69078916311264005</v>
          </cell>
          <cell r="C62">
            <v>0.30921083688736001</v>
          </cell>
          <cell r="D62">
            <v>0.23241667449474299</v>
          </cell>
          <cell r="E62">
            <v>0.12814125418663</v>
          </cell>
          <cell r="F62">
            <v>9.8273836076259599E-2</v>
          </cell>
          <cell r="G62">
            <v>5.1560602112023901E-2</v>
          </cell>
          <cell r="H62">
            <v>0.27502122104149601</v>
          </cell>
          <cell r="I62">
            <v>0.41576795427344498</v>
          </cell>
          <cell r="J62">
            <v>0.18106959760189101</v>
          </cell>
          <cell r="K62">
            <v>7.6794168330448401E-2</v>
          </cell>
          <cell r="L62">
            <v>0.104275422638337</v>
          </cell>
          <cell r="M62">
            <v>7.6580643653869601E-2</v>
          </cell>
          <cell r="N62">
            <v>2.9867412993546501E-2</v>
          </cell>
          <cell r="O62">
            <v>4.6713232198096803E-2</v>
          </cell>
          <cell r="Q62">
            <v>0.61822164058685303</v>
          </cell>
          <cell r="R62">
            <v>0.121280916035175</v>
          </cell>
          <cell r="S62">
            <v>7.2191841900348705E-2</v>
          </cell>
          <cell r="T62">
            <v>2.1523805335164101E-2</v>
          </cell>
          <cell r="U62">
            <v>1.1787480674684001E-2</v>
          </cell>
          <cell r="V62">
            <v>3.3868310427968402E-3</v>
          </cell>
          <cell r="W62">
            <v>0.265357896508016</v>
          </cell>
          <cell r="X62">
            <v>0.35286375976887302</v>
          </cell>
          <cell r="Y62">
            <v>9.9757105112075806E-2</v>
          </cell>
          <cell r="Z62">
            <v>4.9089073923033001E-2</v>
          </cell>
          <cell r="AA62">
            <v>5.06680347404036E-2</v>
          </cell>
          <cell r="AB62">
            <v>1.8136972561478601E-2</v>
          </cell>
          <cell r="AC62">
            <v>9.7363241557569292E-3</v>
          </cell>
          <cell r="AD62">
            <v>8.4006493253196493E-3</v>
          </cell>
          <cell r="AE62">
            <v>0.73950254917144798</v>
          </cell>
          <cell r="AF62">
            <v>7.2567515075206798E-2</v>
          </cell>
          <cell r="AG62">
            <v>0.187929913401604</v>
          </cell>
          <cell r="AH62">
            <v>0.160224825143814</v>
          </cell>
          <cell r="AI62">
            <v>0.10661744326353099</v>
          </cell>
          <cell r="AJ62">
            <v>8.6486354470253005E-2</v>
          </cell>
          <cell r="AK62">
            <v>4.8173771069380401E-2</v>
          </cell>
          <cell r="AL62">
            <v>9.6633238622860201E-3</v>
          </cell>
          <cell r="AM62">
            <v>6.2904194219786005E-2</v>
          </cell>
          <cell r="AN62">
            <v>8.1312485039234203E-2</v>
          </cell>
          <cell r="AO62">
            <v>2.7705094397706902E-2</v>
          </cell>
          <cell r="AP62">
            <v>5.3607387905632797E-2</v>
          </cell>
          <cell r="AQ62">
            <v>5.8443672955036198E-2</v>
          </cell>
          <cell r="AR62">
            <v>2.0131088829596799E-2</v>
          </cell>
          <cell r="AS62">
            <v>3.8312582840299703E-2</v>
          </cell>
          <cell r="AT62">
            <v>0.26049742102623002</v>
          </cell>
        </row>
        <row r="63">
          <cell r="B63">
            <v>0.68820238113403298</v>
          </cell>
          <cell r="C63">
            <v>0.31179758906364402</v>
          </cell>
          <cell r="D63">
            <v>0.235419556498528</v>
          </cell>
          <cell r="E63">
            <v>0.13207882642745999</v>
          </cell>
          <cell r="F63">
            <v>0.101361036300659</v>
          </cell>
          <cell r="G63">
            <v>5.33290450364187E-2</v>
          </cell>
          <cell r="H63">
            <v>0.274802044731565</v>
          </cell>
          <cell r="I63">
            <v>0.413400339544919</v>
          </cell>
          <cell r="J63">
            <v>0.179718762636185</v>
          </cell>
          <cell r="K63">
            <v>7.6378037154890305E-2</v>
          </cell>
          <cell r="L63">
            <v>0.103340731931316</v>
          </cell>
          <cell r="M63">
            <v>7.87497833371162E-2</v>
          </cell>
          <cell r="N63">
            <v>3.07177875674647E-2</v>
          </cell>
          <cell r="O63">
            <v>4.8031992084708403E-2</v>
          </cell>
          <cell r="Q63">
            <v>0.61611968278884899</v>
          </cell>
          <cell r="R63">
            <v>0.12135782837867699</v>
          </cell>
          <cell r="S63">
            <v>7.2165481746196705E-2</v>
          </cell>
          <cell r="T63">
            <v>2.19791997224092E-2</v>
          </cell>
          <cell r="U63">
            <v>1.1839143931865701E-2</v>
          </cell>
          <cell r="V63">
            <v>3.4387036037230099E-3</v>
          </cell>
          <cell r="W63">
            <v>0.26497095080782601</v>
          </cell>
          <cell r="X63">
            <v>0.35114874275216901</v>
          </cell>
          <cell r="Y63">
            <v>9.9378630518913297E-2</v>
          </cell>
          <cell r="Z63">
            <v>4.9192349962078698E-2</v>
          </cell>
          <cell r="AA63">
            <v>5.0186279123549303E-2</v>
          </cell>
          <cell r="AB63">
            <v>1.8540496006607999E-2</v>
          </cell>
          <cell r="AC63">
            <v>1.0140055008722599E-2</v>
          </cell>
          <cell r="AD63">
            <v>8.4004405999392202E-3</v>
          </cell>
          <cell r="AE63">
            <v>0.73747754096984897</v>
          </cell>
          <cell r="AF63">
            <v>7.2082690894603701E-2</v>
          </cell>
          <cell r="AG63">
            <v>0.19043977558612801</v>
          </cell>
          <cell r="AH63">
            <v>0.16325408220291099</v>
          </cell>
          <cell r="AI63">
            <v>0.11009962856769601</v>
          </cell>
          <cell r="AJ63">
            <v>8.9521892368793501E-2</v>
          </cell>
          <cell r="AK63">
            <v>4.9890341435119799E-2</v>
          </cell>
          <cell r="AL63">
            <v>9.8310942241045599E-3</v>
          </cell>
          <cell r="AM63">
            <v>6.2251596911612202E-2</v>
          </cell>
          <cell r="AN63">
            <v>8.0340139567852006E-2</v>
          </cell>
          <cell r="AO63">
            <v>2.71856872139206E-2</v>
          </cell>
          <cell r="AP63">
            <v>5.3154452826090999E-2</v>
          </cell>
          <cell r="AQ63">
            <v>6.0209285467863097E-2</v>
          </cell>
          <cell r="AR63">
            <v>2.0577732548349E-2</v>
          </cell>
          <cell r="AS63">
            <v>3.96315514696544E-2</v>
          </cell>
          <cell r="AT63">
            <v>0.26252245903015098</v>
          </cell>
        </row>
        <row r="64">
          <cell r="B64">
            <v>0.68608999252319303</v>
          </cell>
          <cell r="C64">
            <v>0.31391003727912897</v>
          </cell>
          <cell r="D64">
            <v>0.236187353730202</v>
          </cell>
          <cell r="E64">
            <v>0.12879820168018299</v>
          </cell>
          <cell r="F64">
            <v>9.77833718061447E-2</v>
          </cell>
          <cell r="G64">
            <v>5.0136268398400602E-2</v>
          </cell>
          <cell r="H64">
            <v>0.273889322024292</v>
          </cell>
          <cell r="I64">
            <v>0.41220068963168899</v>
          </cell>
          <cell r="J64">
            <v>0.18511183559894601</v>
          </cell>
          <cell r="K64">
            <v>7.7722684014458504E-2</v>
          </cell>
          <cell r="L64">
            <v>0.10738914664948</v>
          </cell>
          <cell r="M64">
            <v>7.8661926090717302E-2</v>
          </cell>
          <cell r="N64">
            <v>3.1014825866843301E-2</v>
          </cell>
          <cell r="O64">
            <v>4.7647101571375201E-2</v>
          </cell>
          <cell r="Q64">
            <v>0.61358284950256303</v>
          </cell>
          <cell r="R64">
            <v>0.12355998903513001</v>
          </cell>
          <cell r="S64">
            <v>7.3727265000343295E-2</v>
          </cell>
          <cell r="T64">
            <v>2.2355597466230399E-2</v>
          </cell>
          <cell r="U64">
            <v>1.2373449280858E-2</v>
          </cell>
          <cell r="V64">
            <v>3.6354788954955199E-3</v>
          </cell>
          <cell r="W64">
            <v>0.26414146777287201</v>
          </cell>
          <cell r="X64">
            <v>0.34944138512523598</v>
          </cell>
          <cell r="Y64">
            <v>0.10120438784360899</v>
          </cell>
          <cell r="Z64">
            <v>4.9832725688913497E-2</v>
          </cell>
          <cell r="AA64">
            <v>5.13716644841056E-2</v>
          </cell>
          <cell r="AB64">
            <v>1.8720118328928899E-2</v>
          </cell>
          <cell r="AC64">
            <v>9.9821478068119699E-3</v>
          </cell>
          <cell r="AD64">
            <v>8.7379700394618499E-3</v>
          </cell>
          <cell r="AE64">
            <v>0.73714286088943504</v>
          </cell>
          <cell r="AF64">
            <v>7.2507157921791104E-2</v>
          </cell>
          <cell r="AG64">
            <v>0.190350040793419</v>
          </cell>
          <cell r="AH64">
            <v>0.16246008872985801</v>
          </cell>
          <cell r="AI64">
            <v>0.106442600488663</v>
          </cell>
          <cell r="AJ64">
            <v>8.5409924387931796E-2</v>
          </cell>
          <cell r="AK64">
            <v>4.6500789520835903E-2</v>
          </cell>
          <cell r="AL64">
            <v>9.7478538863757496E-3</v>
          </cell>
          <cell r="AM64">
            <v>6.2759304638000904E-2</v>
          </cell>
          <cell r="AN64">
            <v>8.3907440304756206E-2</v>
          </cell>
          <cell r="AO64">
            <v>2.78899583081696E-2</v>
          </cell>
          <cell r="AP64">
            <v>5.6017482124783698E-2</v>
          </cell>
          <cell r="AQ64">
            <v>5.9941809624433497E-2</v>
          </cell>
          <cell r="AR64">
            <v>2.10326780632656E-2</v>
          </cell>
          <cell r="AS64">
            <v>3.8909131528654897E-2</v>
          </cell>
          <cell r="AT64">
            <v>0.26285719871521002</v>
          </cell>
        </row>
        <row r="65">
          <cell r="B65">
            <v>0.68379032611846902</v>
          </cell>
          <cell r="C65">
            <v>0.31620964407920799</v>
          </cell>
          <cell r="D65">
            <v>0.23670212924480399</v>
          </cell>
          <cell r="E65">
            <v>0.12630277872085599</v>
          </cell>
          <cell r="F65">
            <v>9.4961397349834401E-2</v>
          </cell>
          <cell r="G65">
            <v>4.8308582079467997E-2</v>
          </cell>
          <cell r="H65">
            <v>0.27061377704488598</v>
          </cell>
          <cell r="I65">
            <v>0.413176528995298</v>
          </cell>
          <cell r="J65">
            <v>0.18990688025951399</v>
          </cell>
          <cell r="K65">
            <v>7.9507526287938404E-2</v>
          </cell>
          <cell r="L65">
            <v>0.110399353575687</v>
          </cell>
          <cell r="M65">
            <v>7.7994197607040405E-2</v>
          </cell>
          <cell r="N65">
            <v>3.1341383386501998E-2</v>
          </cell>
          <cell r="O65">
            <v>4.6652813861349403E-2</v>
          </cell>
          <cell r="Q65">
            <v>0.61025077104568504</v>
          </cell>
          <cell r="R65">
            <v>0.124752797186375</v>
          </cell>
          <cell r="S65">
            <v>7.4584767222404494E-2</v>
          </cell>
          <cell r="T65">
            <v>2.2861951962113401E-2</v>
          </cell>
          <cell r="U65">
            <v>1.28745790570974E-2</v>
          </cell>
          <cell r="V65">
            <v>3.8423896926802498E-3</v>
          </cell>
          <cell r="W65">
            <v>0.260584143522892</v>
          </cell>
          <cell r="X65">
            <v>0.349666655939467</v>
          </cell>
          <cell r="Y65">
            <v>0.101890847086906</v>
          </cell>
          <cell r="Z65">
            <v>5.0168030290755498E-2</v>
          </cell>
          <cell r="AA65">
            <v>5.1722818003985101E-2</v>
          </cell>
          <cell r="AB65">
            <v>1.9019560888409601E-2</v>
          </cell>
          <cell r="AC65">
            <v>9.9873720580694308E-3</v>
          </cell>
          <cell r="AD65">
            <v>9.0321894578554197E-3</v>
          </cell>
          <cell r="AE65">
            <v>0.73500359058380105</v>
          </cell>
          <cell r="AF65">
            <v>7.3539502918720204E-2</v>
          </cell>
          <cell r="AG65">
            <v>0.191456854343414</v>
          </cell>
          <cell r="AH65">
            <v>0.16211736202240001</v>
          </cell>
          <cell r="AI65">
            <v>0.103440828621387</v>
          </cell>
          <cell r="AJ65">
            <v>8.20868164300919E-2</v>
          </cell>
          <cell r="AK65">
            <v>4.4466192406303402E-2</v>
          </cell>
          <cell r="AL65">
            <v>1.00296333455786E-2</v>
          </cell>
          <cell r="AM65">
            <v>6.35098732242044E-2</v>
          </cell>
          <cell r="AN65">
            <v>8.8016033172607394E-2</v>
          </cell>
          <cell r="AO65">
            <v>2.9339495954210201E-2</v>
          </cell>
          <cell r="AP65">
            <v>5.8676535603913602E-2</v>
          </cell>
          <cell r="AQ65">
            <v>5.89746348559856E-2</v>
          </cell>
          <cell r="AR65">
            <v>2.1354011324944199E-2</v>
          </cell>
          <cell r="AS65">
            <v>3.7620624413814599E-2</v>
          </cell>
          <cell r="AT65">
            <v>0.26499634981155401</v>
          </cell>
        </row>
        <row r="66">
          <cell r="B66">
            <v>0.67679989337921098</v>
          </cell>
          <cell r="C66">
            <v>0.32320013642311102</v>
          </cell>
          <cell r="D66">
            <v>0.243216067552567</v>
          </cell>
          <cell r="E66">
            <v>0.12979450821876501</v>
          </cell>
          <cell r="F66">
            <v>9.7891516983509105E-2</v>
          </cell>
          <cell r="G66">
            <v>4.9170770111873999E-2</v>
          </cell>
          <cell r="H66">
            <v>0.26809191830328799</v>
          </cell>
          <cell r="I66">
            <v>0.40870794906858399</v>
          </cell>
          <cell r="J66">
            <v>0.19340562820434601</v>
          </cell>
          <cell r="K66">
            <v>7.9984063102650493E-2</v>
          </cell>
          <cell r="L66">
            <v>0.113421558119044</v>
          </cell>
          <cell r="M66">
            <v>8.0623738467693301E-2</v>
          </cell>
          <cell r="N66">
            <v>3.1902986985930699E-2</v>
          </cell>
          <cell r="O66">
            <v>4.8720748350489201E-2</v>
          </cell>
          <cell r="Q66">
            <v>0.60374397039413497</v>
          </cell>
          <cell r="R66">
            <v>0.124897308647633</v>
          </cell>
          <cell r="S66">
            <v>7.4710659682750702E-2</v>
          </cell>
          <cell r="T66">
            <v>2.24146358668804E-2</v>
          </cell>
          <cell r="U66">
            <v>1.28593100234866E-2</v>
          </cell>
          <cell r="V66">
            <v>3.8077361601599798E-3</v>
          </cell>
          <cell r="W66">
            <v>0.25778064567467002</v>
          </cell>
          <cell r="X66">
            <v>0.34596333919648198</v>
          </cell>
          <cell r="Y66">
            <v>0.10248267650604199</v>
          </cell>
          <cell r="Z66">
            <v>5.0186651249286701E-2</v>
          </cell>
          <cell r="AA66">
            <v>5.2296024624079E-2</v>
          </cell>
          <cell r="AB66">
            <v>1.86068993061781E-2</v>
          </cell>
          <cell r="AC66">
            <v>9.5553258943956495E-3</v>
          </cell>
          <cell r="AD66">
            <v>9.0515735342839698E-3</v>
          </cell>
          <cell r="AE66">
            <v>0.72864127159118697</v>
          </cell>
          <cell r="AF66">
            <v>7.3055878281593295E-2</v>
          </cell>
          <cell r="AG66">
            <v>0.19830280542373699</v>
          </cell>
          <cell r="AH66">
            <v>0.16850540041923501</v>
          </cell>
          <cell r="AI66">
            <v>0.107379868626595</v>
          </cell>
          <cell r="AJ66">
            <v>8.5032209753990201E-2</v>
          </cell>
          <cell r="AK66">
            <v>4.5363033960649002E-2</v>
          </cell>
          <cell r="AL66">
            <v>1.0311271806428801E-2</v>
          </cell>
          <cell r="AM66">
            <v>6.2744610066981205E-2</v>
          </cell>
          <cell r="AN66">
            <v>9.0922944247722598E-2</v>
          </cell>
          <cell r="AO66">
            <v>2.9797411855149999E-2</v>
          </cell>
          <cell r="AP66">
            <v>6.1125533504988297E-2</v>
          </cell>
          <cell r="AQ66">
            <v>6.2016837298870101E-2</v>
          </cell>
          <cell r="AR66">
            <v>2.2347661106939899E-2</v>
          </cell>
          <cell r="AS66">
            <v>3.9669174810250903E-2</v>
          </cell>
          <cell r="AT66">
            <v>0.27135866880416898</v>
          </cell>
        </row>
        <row r="67">
          <cell r="B67">
            <v>0.68443226814269997</v>
          </cell>
          <cell r="C67">
            <v>0.31556773185730003</v>
          </cell>
          <cell r="D67">
            <v>0.23544342815875999</v>
          </cell>
          <cell r="E67">
            <v>0.124366700649261</v>
          </cell>
          <cell r="F67">
            <v>9.3641310930252103E-2</v>
          </cell>
          <cell r="G67">
            <v>4.8560732595819403E-2</v>
          </cell>
          <cell r="H67">
            <v>0.26866471347940502</v>
          </cell>
          <cell r="I67">
            <v>0.41576753938792899</v>
          </cell>
          <cell r="J67">
            <v>0.191201031208038</v>
          </cell>
          <cell r="K67">
            <v>8.0124295674920007E-2</v>
          </cell>
          <cell r="L67">
            <v>0.11107673279241</v>
          </cell>
          <cell r="M67">
            <v>7.5805969536304502E-2</v>
          </cell>
          <cell r="N67">
            <v>3.07253913398375E-2</v>
          </cell>
          <cell r="O67">
            <v>4.5080581607008501E-2</v>
          </cell>
          <cell r="Q67">
            <v>0.60974490642547596</v>
          </cell>
          <cell r="R67">
            <v>0.124379530549049</v>
          </cell>
          <cell r="S67">
            <v>7.4242912232875796E-2</v>
          </cell>
          <cell r="T67">
            <v>2.2499803453683902E-2</v>
          </cell>
          <cell r="U67">
            <v>1.26404212787747E-2</v>
          </cell>
          <cell r="V67">
            <v>3.7797765934904702E-3</v>
          </cell>
          <cell r="W67">
            <v>0.25818386614611999</v>
          </cell>
          <cell r="X67">
            <v>0.35156101067899498</v>
          </cell>
          <cell r="Y67">
            <v>0.101879723370075</v>
          </cell>
          <cell r="Z67">
            <v>5.0136617186544198E-2</v>
          </cell>
          <cell r="AA67">
            <v>5.1743105365552003E-2</v>
          </cell>
          <cell r="AB67">
            <v>1.87200270593166E-2</v>
          </cell>
          <cell r="AC67">
            <v>9.8593827727785893E-3</v>
          </cell>
          <cell r="AD67">
            <v>8.8606445450321904E-3</v>
          </cell>
          <cell r="AE67">
            <v>0.73412442207336404</v>
          </cell>
          <cell r="AF67">
            <v>7.4687376618385301E-2</v>
          </cell>
          <cell r="AG67">
            <v>0.19118820130825001</v>
          </cell>
          <cell r="AH67">
            <v>0.16120052337646501</v>
          </cell>
          <cell r="AI67">
            <v>0.101866900920868</v>
          </cell>
          <cell r="AJ67">
            <v>8.1000894308090196E-2</v>
          </cell>
          <cell r="AK67">
            <v>4.4780956023555599E-2</v>
          </cell>
          <cell r="AL67">
            <v>1.04808470885282E-2</v>
          </cell>
          <cell r="AM67">
            <v>6.4206528865737203E-2</v>
          </cell>
          <cell r="AN67">
            <v>8.9321307837963104E-2</v>
          </cell>
          <cell r="AO67">
            <v>2.99876784326253E-2</v>
          </cell>
          <cell r="AP67">
            <v>5.9333627428517298E-2</v>
          </cell>
          <cell r="AQ67">
            <v>5.7085946202278103E-2</v>
          </cell>
          <cell r="AR67">
            <v>2.08660085524176E-2</v>
          </cell>
          <cell r="AS67">
            <v>3.62199370455418E-2</v>
          </cell>
          <cell r="AT67">
            <v>0.26587557792663602</v>
          </cell>
        </row>
        <row r="68">
          <cell r="B68">
            <v>0.70769476890563998</v>
          </cell>
          <cell r="C68">
            <v>0.29230517148971602</v>
          </cell>
          <cell r="D68">
            <v>0.21297279000282299</v>
          </cell>
          <cell r="E68">
            <v>0.107532434165478</v>
          </cell>
          <cell r="F68">
            <v>7.9336762428283705E-2</v>
          </cell>
          <cell r="G68">
            <v>3.91513544667529E-2</v>
          </cell>
          <cell r="H68">
            <v>0.27575635002545601</v>
          </cell>
          <cell r="I68">
            <v>0.43193844484001198</v>
          </cell>
          <cell r="J68">
            <v>0.184772744774818</v>
          </cell>
          <cell r="K68">
            <v>7.9332388273026494E-2</v>
          </cell>
          <cell r="L68">
            <v>0.105440363130511</v>
          </cell>
          <cell r="M68">
            <v>6.8381078541278797E-2</v>
          </cell>
          <cell r="N68">
            <v>2.8195670419681601E-2</v>
          </cell>
          <cell r="O68">
            <v>4.0185410487109101E-2</v>
          </cell>
          <cell r="Q68">
            <v>0.63312435150146495</v>
          </cell>
          <cell r="R68">
            <v>0.12405126541853</v>
          </cell>
          <cell r="S68">
            <v>7.3088333010673495E-2</v>
          </cell>
          <cell r="T68">
            <v>2.2101754322648E-2</v>
          </cell>
          <cell r="U68">
            <v>1.2478513643145599E-2</v>
          </cell>
          <cell r="V68">
            <v>3.6087339170201198E-3</v>
          </cell>
          <cell r="W68">
            <v>0.26549050566016602</v>
          </cell>
          <cell r="X68">
            <v>0.367633832775004</v>
          </cell>
          <cell r="Y68">
            <v>0.101949505507946</v>
          </cell>
          <cell r="Z68">
            <v>5.0962930788024899E-2</v>
          </cell>
          <cell r="AA68">
            <v>5.0986576779538002E-2</v>
          </cell>
          <cell r="AB68">
            <v>1.84930190443993E-2</v>
          </cell>
          <cell r="AC68">
            <v>9.6232406608284804E-3</v>
          </cell>
          <cell r="AD68">
            <v>8.8697793000526107E-3</v>
          </cell>
          <cell r="AE68">
            <v>0.75717562437057495</v>
          </cell>
          <cell r="AF68">
            <v>7.4570454657077803E-2</v>
          </cell>
          <cell r="AG68">
            <v>0.168253928422928</v>
          </cell>
          <cell r="AH68">
            <v>0.13988447189331099</v>
          </cell>
          <cell r="AI68">
            <v>8.5430681705474895E-2</v>
          </cell>
          <cell r="AJ68">
            <v>6.6858254373073606E-2</v>
          </cell>
          <cell r="AK68">
            <v>3.5542620505460198E-2</v>
          </cell>
          <cell r="AL68">
            <v>1.0265844505939601E-2</v>
          </cell>
          <cell r="AM68">
            <v>6.43046120320242E-2</v>
          </cell>
          <cell r="AN68">
            <v>8.2823246717453003E-2</v>
          </cell>
          <cell r="AO68">
            <v>2.8369457474133299E-2</v>
          </cell>
          <cell r="AP68">
            <v>5.4453786345827503E-2</v>
          </cell>
          <cell r="AQ68">
            <v>4.9888059496879598E-2</v>
          </cell>
          <cell r="AR68">
            <v>1.8572429711963E-2</v>
          </cell>
          <cell r="AS68">
            <v>3.1315631253336002E-2</v>
          </cell>
          <cell r="AT68">
            <v>0.24282437562942499</v>
          </cell>
        </row>
        <row r="69">
          <cell r="B69">
            <v>0.70230531692504905</v>
          </cell>
          <cell r="C69">
            <v>0.29769465327262901</v>
          </cell>
          <cell r="D69">
            <v>0.219236090779305</v>
          </cell>
          <cell r="E69">
            <v>0.115260817110538</v>
          </cell>
          <cell r="F69">
            <v>8.6935169994831099E-2</v>
          </cell>
          <cell r="G69">
            <v>4.5770995426916303E-2</v>
          </cell>
          <cell r="H69">
            <v>0.27160648382397901</v>
          </cell>
          <cell r="I69">
            <v>0.43069882917310398</v>
          </cell>
          <cell r="J69">
            <v>0.18243385851383201</v>
          </cell>
          <cell r="K69">
            <v>7.8458575953237006E-2</v>
          </cell>
          <cell r="L69">
            <v>0.103975276327608</v>
          </cell>
          <cell r="M69">
            <v>6.9489821791648906E-2</v>
          </cell>
          <cell r="N69">
            <v>2.8325649624114699E-2</v>
          </cell>
          <cell r="O69">
            <v>4.1164171531067197E-2</v>
          </cell>
          <cell r="Q69">
            <v>0.62886399030685403</v>
          </cell>
          <cell r="R69">
            <v>0.12252441793680199</v>
          </cell>
          <cell r="S69">
            <v>7.2037681937217699E-2</v>
          </cell>
          <cell r="T69">
            <v>2.20940262079239E-2</v>
          </cell>
          <cell r="U69">
            <v>1.2660875916481001E-2</v>
          </cell>
          <cell r="V69">
            <v>3.7508250536924998E-3</v>
          </cell>
          <cell r="W69">
            <v>0.26179246024909703</v>
          </cell>
          <cell r="X69">
            <v>0.36707153336830001</v>
          </cell>
          <cell r="Y69">
            <v>0.10043039172887799</v>
          </cell>
          <cell r="Z69">
            <v>5.0486739325517602E-2</v>
          </cell>
          <cell r="AA69">
            <v>4.9943655260775502E-2</v>
          </cell>
          <cell r="AB69">
            <v>1.83432027697563E-2</v>
          </cell>
          <cell r="AC69">
            <v>9.4331508814410395E-3</v>
          </cell>
          <cell r="AD69">
            <v>8.9100510519351892E-3</v>
          </cell>
          <cell r="AE69">
            <v>0.75138843059539795</v>
          </cell>
          <cell r="AF69">
            <v>7.3441319167613997E-2</v>
          </cell>
          <cell r="AG69">
            <v>0.175170242786407</v>
          </cell>
          <cell r="AH69">
            <v>0.14719840884208699</v>
          </cell>
          <cell r="AI69">
            <v>9.3166790902614594E-2</v>
          </cell>
          <cell r="AJ69">
            <v>7.4274294078350095E-2</v>
          </cell>
          <cell r="AK69">
            <v>4.2020170479740902E-2</v>
          </cell>
          <cell r="AL69">
            <v>9.8140232488861702E-3</v>
          </cell>
          <cell r="AM69">
            <v>6.36272960058899E-2</v>
          </cell>
          <cell r="AN69">
            <v>8.2003459334373502E-2</v>
          </cell>
          <cell r="AO69">
            <v>2.7971836621501302E-2</v>
          </cell>
          <cell r="AP69">
            <v>5.40316210598622E-2</v>
          </cell>
          <cell r="AQ69">
            <v>5.1146619021892499E-2</v>
          </cell>
          <cell r="AR69">
            <v>1.8892498775905198E-2</v>
          </cell>
          <cell r="AS69">
            <v>3.22541204363496E-2</v>
          </cell>
          <cell r="AT69">
            <v>0.248611569404602</v>
          </cell>
        </row>
        <row r="70">
          <cell r="B70">
            <v>0.70407205820083596</v>
          </cell>
          <cell r="C70">
            <v>0.29592797160148598</v>
          </cell>
          <cell r="D70">
            <v>0.218505099415779</v>
          </cell>
          <cell r="E70">
            <v>0.115092299878597</v>
          </cell>
          <cell r="F70">
            <v>8.6233541369438199E-2</v>
          </cell>
          <cell r="G70">
            <v>4.4626160063405002E-2</v>
          </cell>
          <cell r="H70">
            <v>0.27616247999383903</v>
          </cell>
          <cell r="I70">
            <v>0.42790955793069901</v>
          </cell>
          <cell r="J70">
            <v>0.18083566427230799</v>
          </cell>
          <cell r="K70">
            <v>7.7422864715260595E-2</v>
          </cell>
          <cell r="L70">
            <v>0.103412792689863</v>
          </cell>
          <cell r="M70">
            <v>7.0466145873069805E-2</v>
          </cell>
          <cell r="N70">
            <v>2.88587621270948E-2</v>
          </cell>
          <cell r="O70">
            <v>4.1607382022442303E-2</v>
          </cell>
          <cell r="Q70">
            <v>0.63135147094726596</v>
          </cell>
          <cell r="R70">
            <v>0.122854828834534</v>
          </cell>
          <cell r="S70">
            <v>7.2895310819149003E-2</v>
          </cell>
          <cell r="T70">
            <v>2.2645501419901799E-2</v>
          </cell>
          <cell r="U70">
            <v>1.2931269593536901E-2</v>
          </cell>
          <cell r="V70">
            <v>3.80065525954676E-3</v>
          </cell>
          <cell r="W70">
            <v>0.26594003241651398</v>
          </cell>
          <cell r="X70">
            <v>0.365411449262383</v>
          </cell>
          <cell r="Y70">
            <v>0.100209333002567</v>
          </cell>
          <cell r="Z70">
            <v>4.9959520902689097E-2</v>
          </cell>
          <cell r="AA70">
            <v>5.0249809267439098E-2</v>
          </cell>
          <cell r="AB70">
            <v>1.88448466360569E-2</v>
          </cell>
          <cell r="AC70">
            <v>9.7142317352006506E-3</v>
          </cell>
          <cell r="AD70">
            <v>9.1306140266792599E-3</v>
          </cell>
          <cell r="AE70">
            <v>0.75420629978179898</v>
          </cell>
          <cell r="AF70">
            <v>7.2720557451248197E-2</v>
          </cell>
          <cell r="AG70">
            <v>0.17307312786579099</v>
          </cell>
          <cell r="AH70">
            <v>0.14560978114605</v>
          </cell>
          <cell r="AI70">
            <v>9.2446804046630901E-2</v>
          </cell>
          <cell r="AJ70">
            <v>7.3302276432514205E-2</v>
          </cell>
          <cell r="AK70">
            <v>4.0825504774752303E-2</v>
          </cell>
          <cell r="AL70">
            <v>1.02224481540903E-2</v>
          </cell>
          <cell r="AM70">
            <v>6.2498108764997402E-2</v>
          </cell>
          <cell r="AN70">
            <v>8.0626323819160503E-2</v>
          </cell>
          <cell r="AO70">
            <v>2.74633437571906E-2</v>
          </cell>
          <cell r="AP70">
            <v>5.3162983443576201E-2</v>
          </cell>
          <cell r="AQ70">
            <v>5.1621299237012898E-2</v>
          </cell>
          <cell r="AR70">
            <v>1.9144530414981702E-2</v>
          </cell>
          <cell r="AS70">
            <v>3.2476767987874501E-2</v>
          </cell>
          <cell r="AT70">
            <v>0.24579368531703899</v>
          </cell>
        </row>
        <row r="71">
          <cell r="B71">
            <v>0.71299022436142001</v>
          </cell>
          <cell r="C71">
            <v>0.28700974583625799</v>
          </cell>
          <cell r="D71">
            <v>0.20972386002540599</v>
          </cell>
          <cell r="E71">
            <v>0.10720598697662399</v>
          </cell>
          <cell r="F71">
            <v>7.9091086983680697E-2</v>
          </cell>
          <cell r="G71">
            <v>3.8824763134261399E-2</v>
          </cell>
          <cell r="H71">
            <v>0.27909479302157603</v>
          </cell>
          <cell r="I71">
            <v>0.43389544967229099</v>
          </cell>
          <cell r="J71">
            <v>0.17980375885963401</v>
          </cell>
          <cell r="K71">
            <v>7.7285882383757998E-2</v>
          </cell>
          <cell r="L71">
            <v>0.10251787645124601</v>
          </cell>
          <cell r="M71">
            <v>6.8381227552890805E-2</v>
          </cell>
          <cell r="N71">
            <v>2.8114901758331499E-2</v>
          </cell>
          <cell r="O71">
            <v>4.0266324668127698E-2</v>
          </cell>
          <cell r="Q71">
            <v>0.63918751478195202</v>
          </cell>
          <cell r="R71">
            <v>0.123802855610847</v>
          </cell>
          <cell r="S71">
            <v>7.35182985663414E-2</v>
          </cell>
          <cell r="T71">
            <v>2.2610684856772399E-2</v>
          </cell>
          <cell r="U71">
            <v>1.29562821239233E-2</v>
          </cell>
          <cell r="V71">
            <v>3.6749466651185099E-3</v>
          </cell>
          <cell r="W71">
            <v>0.268592155623055</v>
          </cell>
          <cell r="X71">
            <v>0.370595368865973</v>
          </cell>
          <cell r="Y71">
            <v>0.10119216889143</v>
          </cell>
          <cell r="Z71">
            <v>5.0284554953162301E-2</v>
          </cell>
          <cell r="AA71">
            <v>5.09076162646354E-2</v>
          </cell>
          <cell r="AB71">
            <v>1.8935738131403899E-2</v>
          </cell>
          <cell r="AC71">
            <v>9.6544023331805694E-3</v>
          </cell>
          <cell r="AD71">
            <v>9.2813350422902095E-3</v>
          </cell>
          <cell r="AE71">
            <v>0.76299035549163796</v>
          </cell>
          <cell r="AF71">
            <v>7.3802717030048398E-2</v>
          </cell>
          <cell r="AG71">
            <v>0.16320687532424899</v>
          </cell>
          <cell r="AH71">
            <v>0.136205554008484</v>
          </cell>
          <cell r="AI71">
            <v>8.4595300257206005E-2</v>
          </cell>
          <cell r="AJ71">
            <v>6.6134802997112302E-2</v>
          </cell>
          <cell r="AK71">
            <v>3.51498164080341E-2</v>
          </cell>
          <cell r="AL71">
            <v>1.0502638002483199E-2</v>
          </cell>
          <cell r="AM71">
            <v>6.3300080448790194E-2</v>
          </cell>
          <cell r="AN71">
            <v>7.8611589968204498E-2</v>
          </cell>
          <cell r="AO71">
            <v>2.7001327431047401E-2</v>
          </cell>
          <cell r="AP71">
            <v>5.1610260214534499E-2</v>
          </cell>
          <cell r="AQ71">
            <v>4.9445487558841698E-2</v>
          </cell>
          <cell r="AR71">
            <v>1.84604994032041E-2</v>
          </cell>
          <cell r="AS71">
            <v>3.0984989677126099E-2</v>
          </cell>
          <cell r="AT71">
            <v>0.23700958490371701</v>
          </cell>
        </row>
      </sheetData>
      <sheetData sheetId="25"/>
      <sheetData sheetId="26">
        <row r="29">
          <cell r="B29">
            <v>0.58645099401473999</v>
          </cell>
          <cell r="C29">
            <v>0.41354897618293801</v>
          </cell>
          <cell r="D29">
            <v>0.28556290268897999</v>
          </cell>
          <cell r="E29">
            <v>0.12064479291439099</v>
          </cell>
          <cell r="F29">
            <v>8.37993323802948E-2</v>
          </cell>
          <cell r="G29">
            <v>3.6847353729178703E-2</v>
          </cell>
          <cell r="H29">
            <v>5.8481930206062897E-2</v>
          </cell>
          <cell r="I29">
            <v>0.52796909119552804</v>
          </cell>
          <cell r="J29">
            <v>0.29290419816970797</v>
          </cell>
          <cell r="K29">
            <v>0.12798606465838899</v>
          </cell>
          <cell r="L29">
            <v>0.16491812240901199</v>
          </cell>
          <cell r="M29">
            <v>8.3797447383403806E-2</v>
          </cell>
          <cell r="N29">
            <v>3.6845464151250798E-2</v>
          </cell>
          <cell r="O29">
            <v>4.6951981040378697E-2</v>
          </cell>
          <cell r="Q29">
            <v>0.48165121674537698</v>
          </cell>
          <cell r="R29">
            <v>0.30607512593269298</v>
          </cell>
          <cell r="S29">
            <v>0.195015043020248</v>
          </cell>
          <cell r="T29">
            <v>6.6317833960056305E-2</v>
          </cell>
          <cell r="U29">
            <v>3.9400879293680198E-2</v>
          </cell>
          <cell r="V29">
            <v>1.0722190095304E-2</v>
          </cell>
          <cell r="W29">
            <v>2.0994803978834301E-2</v>
          </cell>
          <cell r="X29">
            <v>0.460656416860522</v>
          </cell>
          <cell r="Y29">
            <v>0.239757299423218</v>
          </cell>
          <cell r="Z29">
            <v>0.111060088424269</v>
          </cell>
          <cell r="AA29">
            <v>0.12869720869780801</v>
          </cell>
          <cell r="AB29">
            <v>5.55956438183784E-2</v>
          </cell>
          <cell r="AC29">
            <v>2.6916954290289601E-2</v>
          </cell>
          <cell r="AD29">
            <v>2.8678687814829799E-2</v>
          </cell>
          <cell r="AE29">
            <v>0.78772634267806996</v>
          </cell>
          <cell r="AF29">
            <v>0.104799799621105</v>
          </cell>
          <cell r="AG29">
            <v>0.107473857700825</v>
          </cell>
          <cell r="AH29">
            <v>9.0547882020473494E-2</v>
          </cell>
          <cell r="AI29">
            <v>5.4326966404914898E-2</v>
          </cell>
          <cell r="AJ29">
            <v>4.43984568119049E-2</v>
          </cell>
          <cell r="AK29">
            <v>2.6125163536290099E-2</v>
          </cell>
          <cell r="AL29">
            <v>3.74871262210726E-2</v>
          </cell>
          <cell r="AM29">
            <v>6.7312674438192402E-2</v>
          </cell>
          <cell r="AN29">
            <v>5.3146891295909902E-2</v>
          </cell>
          <cell r="AO29">
            <v>1.6925976394501701E-2</v>
          </cell>
          <cell r="AP29">
            <v>3.6220913979388203E-2</v>
          </cell>
          <cell r="AQ29">
            <v>2.8201803565025298E-2</v>
          </cell>
          <cell r="AR29">
            <v>9.9285098060179593E-3</v>
          </cell>
          <cell r="AS29">
            <v>1.8273293317726001E-2</v>
          </cell>
          <cell r="AT29">
            <v>0.21227365732192999</v>
          </cell>
        </row>
        <row r="30">
          <cell r="B30"/>
          <cell r="C30"/>
          <cell r="D30"/>
          <cell r="E30"/>
          <cell r="F30"/>
          <cell r="G30"/>
          <cell r="H30"/>
          <cell r="I30"/>
          <cell r="J30"/>
          <cell r="K30"/>
          <cell r="L30"/>
          <cell r="M30"/>
          <cell r="N30"/>
          <cell r="O30"/>
          <cell r="U30"/>
        </row>
        <row r="31">
          <cell r="B31"/>
          <cell r="C31"/>
          <cell r="D31"/>
          <cell r="E31"/>
          <cell r="F31"/>
          <cell r="G31"/>
          <cell r="H31"/>
          <cell r="I31"/>
          <cell r="J31"/>
          <cell r="K31"/>
          <cell r="L31"/>
          <cell r="M31"/>
          <cell r="N31"/>
          <cell r="O31"/>
          <cell r="U31"/>
        </row>
        <row r="32">
          <cell r="B32"/>
          <cell r="C32"/>
          <cell r="D32"/>
          <cell r="E32"/>
          <cell r="F32"/>
          <cell r="G32"/>
          <cell r="H32"/>
          <cell r="I32"/>
          <cell r="J32"/>
          <cell r="K32"/>
          <cell r="L32"/>
          <cell r="M32"/>
          <cell r="N32"/>
          <cell r="O32"/>
          <cell r="U32"/>
        </row>
        <row r="33">
          <cell r="B33"/>
          <cell r="C33"/>
          <cell r="D33"/>
          <cell r="E33"/>
          <cell r="F33"/>
          <cell r="G33"/>
          <cell r="H33"/>
          <cell r="I33"/>
          <cell r="J33"/>
          <cell r="K33"/>
          <cell r="L33"/>
          <cell r="M33"/>
          <cell r="N33"/>
          <cell r="O33"/>
          <cell r="U33"/>
        </row>
        <row r="34">
          <cell r="B34">
            <v>0.61541360616684004</v>
          </cell>
          <cell r="C34">
            <v>0.38458636403083801</v>
          </cell>
          <cell r="D34">
            <v>0.259801745414734</v>
          </cell>
          <cell r="E34">
            <v>0.105993136763573</v>
          </cell>
          <cell r="F34">
            <v>7.2259634733200101E-2</v>
          </cell>
          <cell r="G34">
            <v>3.0875175489243501E-2</v>
          </cell>
          <cell r="H34">
            <v>6.7907335491908097E-2</v>
          </cell>
          <cell r="I34">
            <v>0.54750626552977</v>
          </cell>
          <cell r="J34">
            <v>0.27859321236610401</v>
          </cell>
          <cell r="K34">
            <v>0.124784620471622</v>
          </cell>
          <cell r="L34">
            <v>0.15380860245865699</v>
          </cell>
          <cell r="M34">
            <v>7.5117968022823306E-2</v>
          </cell>
          <cell r="N34">
            <v>3.37335040967012E-2</v>
          </cell>
          <cell r="O34">
            <v>4.1384462176813297E-2</v>
          </cell>
          <cell r="Q34">
            <v>0.516232490539551</v>
          </cell>
          <cell r="R34">
            <v>0.30185401439666698</v>
          </cell>
          <cell r="S34">
            <v>0.191074669361115</v>
          </cell>
          <cell r="T34">
            <v>6.5382741391658797E-2</v>
          </cell>
          <cell r="U34">
            <v>4.1669972240924801E-2</v>
          </cell>
          <cell r="V34">
            <v>1.2040770373145901E-2</v>
          </cell>
          <cell r="W34">
            <v>2.5323396974192201E-2</v>
          </cell>
          <cell r="X34">
            <v>0.49090907633238601</v>
          </cell>
          <cell r="Y34">
            <v>0.23647128045558899</v>
          </cell>
          <cell r="Z34">
            <v>0.110779352771209</v>
          </cell>
          <cell r="AA34">
            <v>0.12569192462277401</v>
          </cell>
          <cell r="AB34">
            <v>5.3341969847679097E-2</v>
          </cell>
          <cell r="AC34">
            <v>2.37127684324424E-2</v>
          </cell>
          <cell r="AD34">
            <v>2.9629202015616401E-2</v>
          </cell>
          <cell r="AE34">
            <v>0.81808650493621804</v>
          </cell>
          <cell r="AF34">
            <v>9.9181123077869401E-2</v>
          </cell>
          <cell r="AG34">
            <v>8.2732349634170504E-2</v>
          </cell>
          <cell r="AH34">
            <v>6.8727083504199996E-2</v>
          </cell>
          <cell r="AI34">
            <v>4.06104028224945E-2</v>
          </cell>
          <cell r="AJ34">
            <v>3.0589666217565498E-2</v>
          </cell>
          <cell r="AK34">
            <v>1.88344051027079E-2</v>
          </cell>
          <cell r="AL34">
            <v>4.2583938465450902E-2</v>
          </cell>
          <cell r="AM34">
            <v>5.6597188227544303E-2</v>
          </cell>
          <cell r="AN34">
            <v>4.2121946811675998E-2</v>
          </cell>
          <cell r="AO34">
            <v>1.4005267760510901E-2</v>
          </cell>
          <cell r="AP34">
            <v>2.8116677958515902E-2</v>
          </cell>
          <cell r="AQ34">
            <v>2.1775996312499001E-2</v>
          </cell>
          <cell r="AR34">
            <v>1.00207356927108E-2</v>
          </cell>
          <cell r="AS34">
            <v>1.17552601870216E-2</v>
          </cell>
          <cell r="AT34">
            <v>0.18191346526145899</v>
          </cell>
        </row>
        <row r="35">
          <cell r="B35"/>
          <cell r="C35"/>
          <cell r="D35"/>
          <cell r="E35"/>
          <cell r="F35"/>
          <cell r="G35"/>
          <cell r="H35"/>
          <cell r="I35"/>
          <cell r="J35"/>
          <cell r="K35"/>
          <cell r="L35"/>
          <cell r="M35"/>
          <cell r="N35"/>
          <cell r="O35"/>
          <cell r="U35"/>
        </row>
        <row r="36">
          <cell r="B36"/>
          <cell r="C36"/>
          <cell r="D36"/>
          <cell r="E36"/>
          <cell r="F36"/>
          <cell r="G36"/>
          <cell r="H36"/>
          <cell r="I36"/>
          <cell r="J36"/>
          <cell r="K36"/>
          <cell r="L36"/>
          <cell r="M36"/>
          <cell r="N36"/>
          <cell r="O36"/>
          <cell r="U36"/>
        </row>
        <row r="37">
          <cell r="B37"/>
          <cell r="C37"/>
          <cell r="D37"/>
          <cell r="E37"/>
          <cell r="F37"/>
          <cell r="G37"/>
          <cell r="H37"/>
          <cell r="I37"/>
          <cell r="J37"/>
          <cell r="K37"/>
          <cell r="L37"/>
          <cell r="M37"/>
          <cell r="N37"/>
          <cell r="O37"/>
          <cell r="U37"/>
        </row>
        <row r="38">
          <cell r="B38">
            <v>0.62351155281066895</v>
          </cell>
          <cell r="C38">
            <v>0.376488476991653</v>
          </cell>
          <cell r="D38">
            <v>0.25332936644554099</v>
          </cell>
          <cell r="E38">
            <v>0.10542093962431</v>
          </cell>
          <cell r="F38">
            <v>7.3038212954998002E-2</v>
          </cell>
          <cell r="G38">
            <v>3.3054751853502401E-2</v>
          </cell>
          <cell r="H38">
            <v>6.8647612925252996E-2</v>
          </cell>
          <cell r="I38">
            <v>0.554863916604868</v>
          </cell>
          <cell r="J38">
            <v>0.27106755971908603</v>
          </cell>
          <cell r="K38">
            <v>0.123159116229913</v>
          </cell>
          <cell r="L38">
            <v>0.147908432493219</v>
          </cell>
          <cell r="M38">
            <v>7.2366192936897306E-2</v>
          </cell>
          <cell r="N38">
            <v>3.2382727680938202E-2</v>
          </cell>
          <cell r="O38">
            <v>3.9983461914029503E-2</v>
          </cell>
          <cell r="Q38">
            <v>0.52354949712753296</v>
          </cell>
          <cell r="R38">
            <v>0.296288311481476</v>
          </cell>
          <cell r="S38">
            <v>0.186316624283791</v>
          </cell>
          <cell r="T38">
            <v>6.4217224717140198E-2</v>
          </cell>
          <cell r="U38">
            <v>3.89858968555927E-2</v>
          </cell>
          <cell r="V38">
            <v>1.160090931365E-2</v>
          </cell>
          <cell r="W38">
            <v>2.6585518805933399E-2</v>
          </cell>
          <cell r="X38">
            <v>0.49696399554404802</v>
          </cell>
          <cell r="Y38">
            <v>0.23207108676433599</v>
          </cell>
          <cell r="Z38">
            <v>0.109971684142425</v>
          </cell>
          <cell r="AA38">
            <v>0.122099396751655</v>
          </cell>
          <cell r="AB38">
            <v>5.2616313099861103E-2</v>
          </cell>
          <cell r="AC38">
            <v>2.5231327638476901E-2</v>
          </cell>
          <cell r="AD38">
            <v>2.73849858493849E-2</v>
          </cell>
          <cell r="AE38">
            <v>0.81983780860900901</v>
          </cell>
          <cell r="AF38">
            <v>9.9962018430233002E-2</v>
          </cell>
          <cell r="AG38">
            <v>8.0200187861919403E-2</v>
          </cell>
          <cell r="AH38">
            <v>6.7012757062912001E-2</v>
          </cell>
          <cell r="AI38">
            <v>4.1203718632459599E-2</v>
          </cell>
          <cell r="AJ38">
            <v>3.4052319824695601E-2</v>
          </cell>
          <cell r="AK38">
            <v>2.14538426017057E-2</v>
          </cell>
          <cell r="AL38">
            <v>4.2062094112607203E-2</v>
          </cell>
          <cell r="AM38">
            <v>5.7899921728671297E-2</v>
          </cell>
          <cell r="AN38">
            <v>3.8996469229459797E-2</v>
          </cell>
          <cell r="AO38">
            <v>1.31874322834488E-2</v>
          </cell>
          <cell r="AP38">
            <v>2.5809035917384201E-2</v>
          </cell>
          <cell r="AQ38">
            <v>1.97498761117458E-2</v>
          </cell>
          <cell r="AR38">
            <v>7.1514000550727801E-3</v>
          </cell>
          <cell r="AS38">
            <v>1.2598476093723599E-2</v>
          </cell>
          <cell r="AT38">
            <v>0.18016220629215199</v>
          </cell>
        </row>
        <row r="39">
          <cell r="B39"/>
          <cell r="C39"/>
          <cell r="D39"/>
          <cell r="E39"/>
          <cell r="F39"/>
          <cell r="G39"/>
          <cell r="H39"/>
          <cell r="I39"/>
          <cell r="J39"/>
          <cell r="K39"/>
          <cell r="L39"/>
          <cell r="M39"/>
          <cell r="N39"/>
          <cell r="O39"/>
          <cell r="Q39"/>
          <cell r="R39"/>
          <cell r="S39"/>
          <cell r="T39"/>
          <cell r="U39"/>
          <cell r="V39"/>
          <cell r="W39"/>
          <cell r="X39"/>
          <cell r="Y39"/>
          <cell r="Z39"/>
          <cell r="AA39"/>
          <cell r="AB39"/>
          <cell r="AC39"/>
          <cell r="AD39"/>
          <cell r="AE39"/>
          <cell r="AF39"/>
          <cell r="AG39"/>
          <cell r="AH39"/>
        </row>
        <row r="40">
          <cell r="B40"/>
          <cell r="C40"/>
          <cell r="D40"/>
          <cell r="E40"/>
          <cell r="F40"/>
          <cell r="G40"/>
          <cell r="H40"/>
          <cell r="I40"/>
          <cell r="J40"/>
          <cell r="K40"/>
          <cell r="L40"/>
          <cell r="M40"/>
          <cell r="N40"/>
          <cell r="O40"/>
          <cell r="Q40"/>
          <cell r="R40"/>
          <cell r="S40"/>
          <cell r="T40"/>
          <cell r="U40"/>
          <cell r="V40"/>
          <cell r="W40"/>
          <cell r="X40"/>
          <cell r="Y40"/>
          <cell r="Z40"/>
          <cell r="AA40"/>
          <cell r="AB40"/>
          <cell r="AC40"/>
          <cell r="AD40"/>
          <cell r="AE40"/>
          <cell r="AF40"/>
          <cell r="AG40"/>
          <cell r="AH40"/>
        </row>
        <row r="41">
          <cell r="B41"/>
          <cell r="C41"/>
          <cell r="D41"/>
          <cell r="E41"/>
          <cell r="F41"/>
          <cell r="G41"/>
          <cell r="H41"/>
          <cell r="I41"/>
          <cell r="J41"/>
          <cell r="K41"/>
          <cell r="L41"/>
          <cell r="M41"/>
          <cell r="N41"/>
          <cell r="O41"/>
          <cell r="Q41"/>
          <cell r="R41"/>
          <cell r="S41"/>
          <cell r="T41"/>
          <cell r="U41"/>
          <cell r="V41"/>
          <cell r="W41"/>
          <cell r="X41"/>
          <cell r="Y41"/>
          <cell r="Z41"/>
          <cell r="AA41"/>
          <cell r="AB41"/>
          <cell r="AC41"/>
          <cell r="AD41"/>
          <cell r="AE41"/>
          <cell r="AF41"/>
          <cell r="AG41"/>
          <cell r="AH41"/>
        </row>
        <row r="42">
          <cell r="B42"/>
          <cell r="C42"/>
          <cell r="D42"/>
          <cell r="E42"/>
          <cell r="F42"/>
          <cell r="G42"/>
          <cell r="H42"/>
          <cell r="I42"/>
          <cell r="J42"/>
          <cell r="K42"/>
          <cell r="L42"/>
          <cell r="M42"/>
          <cell r="N42"/>
          <cell r="O42"/>
          <cell r="Q42"/>
          <cell r="R42"/>
          <cell r="S42"/>
          <cell r="T42"/>
          <cell r="U42"/>
          <cell r="V42"/>
          <cell r="W42"/>
          <cell r="X42"/>
          <cell r="Y42"/>
          <cell r="Z42"/>
          <cell r="AA42"/>
          <cell r="AB42"/>
          <cell r="AC42"/>
          <cell r="AD42"/>
          <cell r="AE42"/>
          <cell r="AF42"/>
          <cell r="AG42"/>
          <cell r="AH42"/>
        </row>
        <row r="43">
          <cell r="B43">
            <v>0.626453876495361</v>
          </cell>
          <cell r="C43">
            <v>0.373546183109283</v>
          </cell>
          <cell r="D43">
            <v>0.24589999020099601</v>
          </cell>
          <cell r="E43">
            <v>9.3051768839359297E-2</v>
          </cell>
          <cell r="F43">
            <v>6.1518106609582901E-2</v>
          </cell>
          <cell r="G43">
            <v>2.5107695437224999E-2</v>
          </cell>
          <cell r="H43">
            <v>7.7126501391972302E-2</v>
          </cell>
          <cell r="I43">
            <v>0.54932734993805798</v>
          </cell>
          <cell r="J43">
            <v>0.28049442172050498</v>
          </cell>
          <cell r="K43">
            <v>0.12764620440661401</v>
          </cell>
          <cell r="L43">
            <v>0.152848224730078</v>
          </cell>
          <cell r="M43">
            <v>6.7944072186946897E-2</v>
          </cell>
          <cell r="N43">
            <v>3.1533663965338202E-2</v>
          </cell>
          <cell r="O43">
            <v>3.64104097435465E-2</v>
          </cell>
          <cell r="Q43">
            <v>0.51511240005493197</v>
          </cell>
          <cell r="R43">
            <v>0.29615348577499401</v>
          </cell>
          <cell r="S43">
            <v>0.18646635115146601</v>
          </cell>
          <cell r="T43">
            <v>5.8524064719676999E-2</v>
          </cell>
          <cell r="U43">
            <v>3.5064019262790701E-2</v>
          </cell>
          <cell r="V43">
            <v>9.2368775176010897E-3</v>
          </cell>
          <cell r="W43">
            <v>3.0499819762717501E-2</v>
          </cell>
          <cell r="X43">
            <v>0.48461258286651898</v>
          </cell>
          <cell r="Y43">
            <v>0.23762942850589799</v>
          </cell>
          <cell r="Z43">
            <v>0.10968713379079501</v>
          </cell>
          <cell r="AA43">
            <v>0.12794229236497801</v>
          </cell>
          <cell r="AB43">
            <v>4.9287185072898899E-2</v>
          </cell>
          <cell r="AC43">
            <v>2.3460045246980699E-2</v>
          </cell>
          <cell r="AD43">
            <v>2.5827140015416E-2</v>
          </cell>
          <cell r="AE43">
            <v>0.81126588582992598</v>
          </cell>
          <cell r="AF43">
            <v>0.11134144663810699</v>
          </cell>
          <cell r="AG43">
            <v>7.7392712235450703E-2</v>
          </cell>
          <cell r="AH43">
            <v>5.9433639049530002E-2</v>
          </cell>
          <cell r="AI43">
            <v>3.4527707844972597E-2</v>
          </cell>
          <cell r="AJ43">
            <v>2.64540873467922E-2</v>
          </cell>
          <cell r="AK43">
            <v>1.58708179393332E-2</v>
          </cell>
          <cell r="AL43">
            <v>4.6626681604384802E-2</v>
          </cell>
          <cell r="AM43">
            <v>6.4714766782276598E-2</v>
          </cell>
          <cell r="AN43">
            <v>4.2865004390478099E-2</v>
          </cell>
          <cell r="AO43">
            <v>1.7959070401141301E-2</v>
          </cell>
          <cell r="AP43">
            <v>2.49059321721673E-2</v>
          </cell>
          <cell r="AQ43">
            <v>1.8656888976693198E-2</v>
          </cell>
          <cell r="AR43">
            <v>8.0736187010069793E-3</v>
          </cell>
          <cell r="AS43">
            <v>1.0583269827054599E-2</v>
          </cell>
          <cell r="AT43">
            <v>0.18873415887355799</v>
          </cell>
        </row>
        <row r="44">
          <cell r="B44"/>
          <cell r="C44"/>
          <cell r="D44"/>
          <cell r="E44"/>
          <cell r="F44"/>
          <cell r="G44"/>
          <cell r="H44"/>
          <cell r="I44"/>
          <cell r="J44"/>
          <cell r="K44"/>
          <cell r="L44"/>
          <cell r="M44"/>
          <cell r="N44"/>
          <cell r="O44"/>
          <cell r="Q44"/>
          <cell r="R44"/>
          <cell r="S44"/>
          <cell r="T44"/>
          <cell r="U44"/>
          <cell r="V44"/>
          <cell r="W44"/>
          <cell r="X44"/>
          <cell r="Y44"/>
          <cell r="Z44"/>
          <cell r="AA44"/>
          <cell r="AB44"/>
          <cell r="AC44"/>
          <cell r="AD44"/>
          <cell r="AE44"/>
          <cell r="AF44"/>
          <cell r="AG44"/>
          <cell r="AH44"/>
        </row>
        <row r="45">
          <cell r="B45"/>
          <cell r="C45"/>
          <cell r="D45"/>
          <cell r="E45"/>
          <cell r="F45"/>
          <cell r="G45"/>
          <cell r="H45"/>
          <cell r="I45"/>
          <cell r="J45"/>
          <cell r="K45"/>
          <cell r="L45"/>
          <cell r="M45"/>
          <cell r="N45"/>
          <cell r="O45"/>
          <cell r="Q45"/>
          <cell r="R45"/>
          <cell r="S45"/>
          <cell r="T45"/>
          <cell r="U45"/>
          <cell r="V45"/>
          <cell r="W45"/>
          <cell r="X45"/>
          <cell r="Y45"/>
          <cell r="Z45"/>
          <cell r="AA45"/>
          <cell r="AB45"/>
          <cell r="AC45"/>
          <cell r="AD45"/>
          <cell r="AE45"/>
          <cell r="AF45"/>
          <cell r="AG45"/>
          <cell r="AH45"/>
        </row>
        <row r="46">
          <cell r="B46"/>
          <cell r="C46"/>
          <cell r="D46"/>
          <cell r="E46"/>
          <cell r="F46"/>
          <cell r="G46"/>
          <cell r="H46"/>
          <cell r="I46"/>
          <cell r="J46"/>
          <cell r="K46"/>
          <cell r="L46"/>
          <cell r="M46"/>
          <cell r="N46"/>
          <cell r="O46"/>
          <cell r="Q46"/>
          <cell r="R46"/>
          <cell r="S46"/>
          <cell r="T46"/>
          <cell r="U46"/>
          <cell r="V46"/>
          <cell r="W46"/>
          <cell r="X46"/>
          <cell r="Y46"/>
          <cell r="Z46"/>
          <cell r="AA46"/>
          <cell r="AB46"/>
          <cell r="AC46"/>
          <cell r="AD46"/>
          <cell r="AE46"/>
          <cell r="AF46"/>
          <cell r="AG46"/>
          <cell r="AH46"/>
        </row>
        <row r="47">
          <cell r="B47">
            <v>0.62241321802139304</v>
          </cell>
          <cell r="C47">
            <v>0.37758675217628501</v>
          </cell>
          <cell r="D47">
            <v>0.260758727788925</v>
          </cell>
          <cell r="E47">
            <v>0.11214738339185699</v>
          </cell>
          <cell r="F47">
            <v>7.8270643949508695E-2</v>
          </cell>
          <cell r="G47">
            <v>3.6169161981272499E-2</v>
          </cell>
          <cell r="H47">
            <v>0.104408401303793</v>
          </cell>
          <cell r="I47">
            <v>0.51800482427217698</v>
          </cell>
          <cell r="J47">
            <v>0.26543936133384699</v>
          </cell>
          <cell r="K47">
            <v>0.116828033971057</v>
          </cell>
          <cell r="L47">
            <v>0.14861133575718599</v>
          </cell>
          <cell r="M47">
            <v>7.5978219509124797E-2</v>
          </cell>
          <cell r="N47">
            <v>3.3876740945892901E-2</v>
          </cell>
          <cell r="O47">
            <v>4.2101479147108198E-2</v>
          </cell>
          <cell r="Q47">
            <v>0.49750426411628701</v>
          </cell>
          <cell r="R47">
            <v>0.25534585118293801</v>
          </cell>
          <cell r="S47">
            <v>0.160667344927788</v>
          </cell>
          <cell r="T47">
            <v>5.74109889566898E-2</v>
          </cell>
          <cell r="U47">
            <v>3.4601476043462802E-2</v>
          </cell>
          <cell r="V47">
            <v>1.00644698718291E-2</v>
          </cell>
          <cell r="W47">
            <v>5.4021717990167702E-2</v>
          </cell>
          <cell r="X47">
            <v>0.44348255342503001</v>
          </cell>
          <cell r="Y47">
            <v>0.197934851050377</v>
          </cell>
          <cell r="Z47">
            <v>9.4678494235679603E-2</v>
          </cell>
          <cell r="AA47">
            <v>0.10325635510475201</v>
          </cell>
          <cell r="AB47">
            <v>4.7346521168947199E-2</v>
          </cell>
          <cell r="AC47">
            <v>2.28095119606785E-2</v>
          </cell>
          <cell r="AD47">
            <v>2.45370078165561E-2</v>
          </cell>
          <cell r="AE47">
            <v>0.75285011529922496</v>
          </cell>
          <cell r="AF47">
            <v>0.12490895390510599</v>
          </cell>
          <cell r="AG47">
            <v>0.122240915894508</v>
          </cell>
          <cell r="AH47">
            <v>0.100091375410557</v>
          </cell>
          <cell r="AI47">
            <v>5.4736394435167299E-2</v>
          </cell>
          <cell r="AJ47">
            <v>4.3669164180755601E-2</v>
          </cell>
          <cell r="AK47">
            <v>2.61046920403958E-2</v>
          </cell>
          <cell r="AL47">
            <v>5.0386683413730801E-2</v>
          </cell>
          <cell r="AM47">
            <v>7.4522272181396093E-2</v>
          </cell>
          <cell r="AN47">
            <v>6.7504517734050806E-2</v>
          </cell>
          <cell r="AO47">
            <v>2.21495397609121E-2</v>
          </cell>
          <cell r="AP47">
            <v>4.5354980595810897E-2</v>
          </cell>
          <cell r="AQ47">
            <v>2.8631700202822699E-2</v>
          </cell>
          <cell r="AR47">
            <v>1.10672289343655E-2</v>
          </cell>
          <cell r="AS47">
            <v>1.7564471406130398E-2</v>
          </cell>
          <cell r="AT47">
            <v>0.24714986979961401</v>
          </cell>
        </row>
        <row r="49">
          <cell r="B49">
            <v>0.61755669116973899</v>
          </cell>
          <cell r="C49">
            <v>0.38244333863258401</v>
          </cell>
          <cell r="D49">
            <v>0.260693669319153</v>
          </cell>
          <cell r="E49">
            <v>0.112249232828617</v>
          </cell>
          <cell r="F49">
            <v>8.0118097364902496E-2</v>
          </cell>
          <cell r="G49">
            <v>3.8607978239373703E-2</v>
          </cell>
          <cell r="H49">
            <v>0.103367681223306</v>
          </cell>
          <cell r="I49">
            <v>0.51418898790988599</v>
          </cell>
          <cell r="J49">
            <v>0.27019411325454701</v>
          </cell>
          <cell r="K49">
            <v>0.121749674822</v>
          </cell>
          <cell r="L49">
            <v>0.14844444723522801</v>
          </cell>
          <cell r="M49">
            <v>7.3641255497932406E-2</v>
          </cell>
          <cell r="N49">
            <v>3.2131136745340898E-2</v>
          </cell>
          <cell r="O49">
            <v>4.1510122412313201E-2</v>
          </cell>
          <cell r="Q49">
            <v>0.48790022730827298</v>
          </cell>
          <cell r="R49">
            <v>0.262644052505493</v>
          </cell>
          <cell r="S49">
            <v>0.165505960583687</v>
          </cell>
          <cell r="T49">
            <v>5.5301014333963401E-2</v>
          </cell>
          <cell r="U49">
            <v>3.3332042396068601E-2</v>
          </cell>
          <cell r="V49">
            <v>1.0163330484617801E-2</v>
          </cell>
          <cell r="W49">
            <v>5.3253986042010801E-2</v>
          </cell>
          <cell r="X49">
            <v>0.43464623556951598</v>
          </cell>
          <cell r="Y49">
            <v>0.20734302699565901</v>
          </cell>
          <cell r="Z49">
            <v>9.71380825446507E-2</v>
          </cell>
          <cell r="AA49">
            <v>0.110204941810114</v>
          </cell>
          <cell r="AB49">
            <v>4.5137684792280197E-2</v>
          </cell>
          <cell r="AC49">
            <v>2.1968972769214501E-2</v>
          </cell>
          <cell r="AD49">
            <v>2.31687115362967E-2</v>
          </cell>
          <cell r="AE49">
            <v>0.75054430961608898</v>
          </cell>
          <cell r="AF49">
            <v>0.12965644896030401</v>
          </cell>
          <cell r="AG49">
            <v>0.11979932337999299</v>
          </cell>
          <cell r="AH49">
            <v>9.5187731087207794E-2</v>
          </cell>
          <cell r="AI49">
            <v>5.6948222219944E-2</v>
          </cell>
          <cell r="AJ49">
            <v>4.6786058694124201E-2</v>
          </cell>
          <cell r="AK49">
            <v>2.8444647768327402E-2</v>
          </cell>
          <cell r="AL49">
            <v>5.01136952650936E-2</v>
          </cell>
          <cell r="AM49">
            <v>7.9542752809146702E-2</v>
          </cell>
          <cell r="AN49">
            <v>6.2851101160049397E-2</v>
          </cell>
          <cell r="AO49">
            <v>2.4611592631073001E-2</v>
          </cell>
          <cell r="AP49">
            <v>3.8239505295220799E-2</v>
          </cell>
          <cell r="AQ49">
            <v>2.8503574430942501E-2</v>
          </cell>
          <cell r="AR49">
            <v>1.01621639104483E-2</v>
          </cell>
          <cell r="AS49">
            <v>1.8341410793974201E-2</v>
          </cell>
          <cell r="AT49">
            <v>0.24945577979087799</v>
          </cell>
        </row>
        <row r="50">
          <cell r="B50">
            <v>0.61756670475006104</v>
          </cell>
          <cell r="C50">
            <v>0.38243326544761702</v>
          </cell>
          <cell r="D50">
            <v>0.26329940557479897</v>
          </cell>
          <cell r="E50">
            <v>0.11396162211895</v>
          </cell>
          <cell r="F50">
            <v>8.1018283963203402E-2</v>
          </cell>
          <cell r="G50">
            <v>4.0290707492247897E-2</v>
          </cell>
          <cell r="H50">
            <v>0.10011763789603199</v>
          </cell>
          <cell r="I50">
            <v>0.51744908654367605</v>
          </cell>
          <cell r="J50">
            <v>0.26847162842750499</v>
          </cell>
          <cell r="K50">
            <v>0.11913385719424401</v>
          </cell>
          <cell r="L50">
            <v>0.14933776952901101</v>
          </cell>
          <cell r="M50">
            <v>7.3670916259288802E-2</v>
          </cell>
          <cell r="N50">
            <v>3.2943336769319598E-2</v>
          </cell>
          <cell r="O50">
            <v>4.0727580030835903E-2</v>
          </cell>
          <cell r="Q50">
            <v>0.49234220385551503</v>
          </cell>
          <cell r="R50">
            <v>0.26341816782951399</v>
          </cell>
          <cell r="S50">
            <v>0.16769245266914401</v>
          </cell>
          <cell r="T50">
            <v>5.6081291288137401E-2</v>
          </cell>
          <cell r="U50">
            <v>3.3022593706846202E-2</v>
          </cell>
          <cell r="V50">
            <v>8.5970632271063201E-3</v>
          </cell>
          <cell r="W50">
            <v>5.0704663142608998E-2</v>
          </cell>
          <cell r="X50">
            <v>0.44163752897517899</v>
          </cell>
          <cell r="Y50">
            <v>0.20733687281608601</v>
          </cell>
          <cell r="Z50">
            <v>9.57257088000147E-2</v>
          </cell>
          <cell r="AA50">
            <v>0.111611158553185</v>
          </cell>
          <cell r="AB50">
            <v>4.7484226524829899E-2</v>
          </cell>
          <cell r="AC50">
            <v>2.3058695867343101E-2</v>
          </cell>
          <cell r="AD50">
            <v>2.44255319495295E-2</v>
          </cell>
          <cell r="AE50">
            <v>0.75576037168502797</v>
          </cell>
          <cell r="AF50">
            <v>0.12522453069686901</v>
          </cell>
          <cell r="AG50">
            <v>0.119015097618103</v>
          </cell>
          <cell r="AH50">
            <v>9.5606945455074296E-2</v>
          </cell>
          <cell r="AI50">
            <v>5.7880334556102801E-2</v>
          </cell>
          <cell r="AJ50">
            <v>4.7995693981647498E-2</v>
          </cell>
          <cell r="AK50">
            <v>3.1693644222803699E-2</v>
          </cell>
          <cell r="AL50">
            <v>4.9412974815960999E-2</v>
          </cell>
          <cell r="AM50">
            <v>7.5811557710244198E-2</v>
          </cell>
          <cell r="AN50">
            <v>6.1134759336709997E-2</v>
          </cell>
          <cell r="AO50">
            <v>2.3408148746823499E-2</v>
          </cell>
          <cell r="AP50">
            <v>3.7726611020067399E-2</v>
          </cell>
          <cell r="AQ50">
            <v>2.6186689734458899E-2</v>
          </cell>
          <cell r="AR50">
            <v>9.8846409416668505E-3</v>
          </cell>
          <cell r="AS50">
            <v>1.6302048077408898E-2</v>
          </cell>
          <cell r="AT50">
            <v>0.24423962831497201</v>
          </cell>
        </row>
        <row r="51">
          <cell r="B51">
            <v>0.62217515707016002</v>
          </cell>
          <cell r="C51">
            <v>0.37782481312751798</v>
          </cell>
          <cell r="D51">
            <v>0.25743484497070301</v>
          </cell>
          <cell r="E51">
            <v>0.110976174473763</v>
          </cell>
          <cell r="F51">
            <v>7.9263135790824904E-2</v>
          </cell>
          <cell r="G51">
            <v>3.83344708295415E-2</v>
          </cell>
          <cell r="H51">
            <v>0.102378183887793</v>
          </cell>
          <cell r="I51">
            <v>0.51979697550325699</v>
          </cell>
          <cell r="J51">
            <v>0.26684865355491599</v>
          </cell>
          <cell r="K51">
            <v>0.120389957180599</v>
          </cell>
          <cell r="L51">
            <v>0.146458682216317</v>
          </cell>
          <cell r="M51">
            <v>7.2641707956790896E-2</v>
          </cell>
          <cell r="N51">
            <v>3.1713041994765802E-2</v>
          </cell>
          <cell r="O51">
            <v>4.0928666775055599E-2</v>
          </cell>
          <cell r="Q51">
            <v>0.49138337373733498</v>
          </cell>
          <cell r="R51">
            <v>0.25931581854820301</v>
          </cell>
          <cell r="S51">
            <v>0.15978009998798401</v>
          </cell>
          <cell r="T51">
            <v>5.2553225308656699E-2</v>
          </cell>
          <cell r="U51">
            <v>3.2641116529703099E-2</v>
          </cell>
          <cell r="V51">
            <v>9.7207253791058695E-3</v>
          </cell>
          <cell r="W51">
            <v>5.0622466771000602E-2</v>
          </cell>
          <cell r="X51">
            <v>0.440760899557334</v>
          </cell>
          <cell r="Y51">
            <v>0.20676258206367501</v>
          </cell>
          <cell r="Z51">
            <v>9.95357092605791E-2</v>
          </cell>
          <cell r="AA51">
            <v>0.107226871857004</v>
          </cell>
          <cell r="AB51">
            <v>4.2832501232624103E-2</v>
          </cell>
          <cell r="AC51">
            <v>1.9912109732931501E-2</v>
          </cell>
          <cell r="AD51">
            <v>2.2920392862838E-2</v>
          </cell>
          <cell r="AE51">
            <v>0.750699162483215</v>
          </cell>
          <cell r="AF51">
            <v>0.13079179823398601</v>
          </cell>
          <cell r="AG51">
            <v>0.118509009480476</v>
          </cell>
          <cell r="AH51">
            <v>9.7654759883880601E-2</v>
          </cell>
          <cell r="AI51">
            <v>5.8422952890396097E-2</v>
          </cell>
          <cell r="AJ51">
            <v>4.6622019261121798E-2</v>
          </cell>
          <cell r="AK51">
            <v>2.8613745446021899E-2</v>
          </cell>
          <cell r="AL51">
            <v>5.17557170779986E-2</v>
          </cell>
          <cell r="AM51">
            <v>7.90360769485563E-2</v>
          </cell>
          <cell r="AN51">
            <v>6.0086056590080303E-2</v>
          </cell>
          <cell r="AO51">
            <v>2.0854247797268001E-2</v>
          </cell>
          <cell r="AP51">
            <v>3.9231809685040198E-2</v>
          </cell>
          <cell r="AQ51">
            <v>2.9809206724166901E-2</v>
          </cell>
          <cell r="AR51">
            <v>1.18009324052234E-2</v>
          </cell>
          <cell r="AS51">
            <v>1.8008273971344899E-2</v>
          </cell>
          <cell r="AT51">
            <v>0.249300807714462</v>
          </cell>
        </row>
        <row r="52">
          <cell r="B52">
            <v>0.62382751703262296</v>
          </cell>
          <cell r="C52">
            <v>0.37617248296737699</v>
          </cell>
          <cell r="D52">
            <v>0.25814774632453902</v>
          </cell>
          <cell r="E52">
            <v>0.110819414258003</v>
          </cell>
          <cell r="F52">
            <v>7.8673601150512695E-2</v>
          </cell>
          <cell r="G52">
            <v>3.8738258135549403E-2</v>
          </cell>
          <cell r="H52">
            <v>0.1076261141327</v>
          </cell>
          <cell r="I52">
            <v>0.51620138648209202</v>
          </cell>
          <cell r="J52">
            <v>0.265353083610535</v>
          </cell>
          <cell r="K52">
            <v>0.11802472767672401</v>
          </cell>
          <cell r="L52">
            <v>0.147328345994403</v>
          </cell>
          <cell r="M52">
            <v>7.2081148624420194E-2</v>
          </cell>
          <cell r="N52">
            <v>3.2145809953419702E-2</v>
          </cell>
          <cell r="O52">
            <v>3.9935341461716997E-2</v>
          </cell>
          <cell r="Q52">
            <v>0.49024492502212502</v>
          </cell>
          <cell r="R52">
            <v>0.26079311966896102</v>
          </cell>
          <cell r="S52">
            <v>0.163895338773727</v>
          </cell>
          <cell r="T52">
            <v>4.8942465335130698E-2</v>
          </cell>
          <cell r="U52">
            <v>2.8919685631990402E-2</v>
          </cell>
          <cell r="V52">
            <v>7.4981155293160403E-3</v>
          </cell>
          <cell r="W52">
            <v>5.56586809008199E-2</v>
          </cell>
          <cell r="X52">
            <v>0.43458624766943299</v>
          </cell>
          <cell r="Y52">
            <v>0.21185065805912001</v>
          </cell>
          <cell r="Z52">
            <v>9.6897784373381798E-2</v>
          </cell>
          <cell r="AA52">
            <v>0.11495287622988901</v>
          </cell>
          <cell r="AB52">
            <v>4.1444353759288802E-2</v>
          </cell>
          <cell r="AC52">
            <v>2.00227814947243E-2</v>
          </cell>
          <cell r="AD52">
            <v>2.14215705486696E-2</v>
          </cell>
          <cell r="AE52">
            <v>0.75103807449340798</v>
          </cell>
          <cell r="AF52">
            <v>0.13358257710933699</v>
          </cell>
          <cell r="AG52">
            <v>0.115379348397255</v>
          </cell>
          <cell r="AH52">
            <v>9.4252407550811795E-2</v>
          </cell>
          <cell r="AI52">
            <v>6.1876941472291898E-2</v>
          </cell>
          <cell r="AJ52">
            <v>4.9753911793231999E-2</v>
          </cell>
          <cell r="AK52">
            <v>3.12401426016197E-2</v>
          </cell>
          <cell r="AL52">
            <v>5.1967433104911601E-2</v>
          </cell>
          <cell r="AM52">
            <v>8.1615139198755696E-2</v>
          </cell>
          <cell r="AN52">
            <v>5.3502414375543601E-2</v>
          </cell>
          <cell r="AO52">
            <v>2.1126943199745101E-2</v>
          </cell>
          <cell r="AP52">
            <v>3.2375469685859498E-2</v>
          </cell>
          <cell r="AQ52">
            <v>3.0636800453066802E-2</v>
          </cell>
          <cell r="AR52">
            <v>1.21230285952356E-2</v>
          </cell>
          <cell r="AS52">
            <v>1.8513770989368201E-2</v>
          </cell>
          <cell r="AT52">
            <v>0.24896192550659199</v>
          </cell>
        </row>
        <row r="53">
          <cell r="B53">
            <v>0.61351281404495195</v>
          </cell>
          <cell r="C53">
            <v>0.386487185955048</v>
          </cell>
          <cell r="D53">
            <v>0.26515737175941501</v>
          </cell>
          <cell r="E53">
            <v>0.116995364427567</v>
          </cell>
          <cell r="F53">
            <v>8.4223218262195601E-2</v>
          </cell>
          <cell r="G53">
            <v>4.1026185011095603E-2</v>
          </cell>
          <cell r="H53">
            <v>0.10125031995940099</v>
          </cell>
          <cell r="I53">
            <v>0.51226249704225002</v>
          </cell>
          <cell r="J53">
            <v>0.26949179172515902</v>
          </cell>
          <cell r="K53">
            <v>0.121329808426468</v>
          </cell>
          <cell r="L53">
            <v>0.14816199465395499</v>
          </cell>
          <cell r="M53">
            <v>7.5969181954860701E-2</v>
          </cell>
          <cell r="N53">
            <v>3.2772144278500399E-2</v>
          </cell>
          <cell r="O53">
            <v>4.3197036603134502E-2</v>
          </cell>
          <cell r="Q53">
            <v>0.48167937994003301</v>
          </cell>
          <cell r="R53">
            <v>0.26611393690109297</v>
          </cell>
          <cell r="S53">
            <v>0.165394231677055</v>
          </cell>
          <cell r="T53">
            <v>5.2436165511608103E-2</v>
          </cell>
          <cell r="U53">
            <v>3.05965337902308E-2</v>
          </cell>
          <cell r="V53">
            <v>8.0171927846961893E-3</v>
          </cell>
          <cell r="W53">
            <v>5.0179646561339698E-2</v>
          </cell>
          <cell r="X53">
            <v>0.43149971989247798</v>
          </cell>
          <cell r="Y53">
            <v>0.213677763938904</v>
          </cell>
          <cell r="Z53">
            <v>0.10071969064879201</v>
          </cell>
          <cell r="AA53">
            <v>0.112958069772208</v>
          </cell>
          <cell r="AB53">
            <v>4.4418975710868801E-2</v>
          </cell>
          <cell r="AC53">
            <v>2.1839633465509701E-2</v>
          </cell>
          <cell r="AD53">
            <v>2.25793414848789E-2</v>
          </cell>
          <cell r="AE53">
            <v>0.74779331684112504</v>
          </cell>
          <cell r="AF53">
            <v>0.13183344900608099</v>
          </cell>
          <cell r="AG53">
            <v>0.120373241603374</v>
          </cell>
          <cell r="AH53">
            <v>9.9763125181198106E-2</v>
          </cell>
          <cell r="AI53">
            <v>6.4559198915958405E-2</v>
          </cell>
          <cell r="AJ53">
            <v>5.3626686334609999E-2</v>
          </cell>
          <cell r="AK53">
            <v>3.3008992232526999E-2</v>
          </cell>
          <cell r="AL53">
            <v>5.1070673375494098E-2</v>
          </cell>
          <cell r="AM53">
            <v>8.0762777543842798E-2</v>
          </cell>
          <cell r="AN53">
            <v>5.5814042687416097E-2</v>
          </cell>
          <cell r="AO53">
            <v>2.06101178583523E-2</v>
          </cell>
          <cell r="AP53">
            <v>3.5203924900538301E-2</v>
          </cell>
          <cell r="AQ53">
            <v>3.15502062439919E-2</v>
          </cell>
          <cell r="AR53">
            <v>1.0932510833032901E-2</v>
          </cell>
          <cell r="AS53">
            <v>2.06176950997796E-2</v>
          </cell>
          <cell r="AT53">
            <v>0.25220668315887501</v>
          </cell>
        </row>
        <row r="54">
          <cell r="B54">
            <v>0.61077445745468095</v>
          </cell>
          <cell r="C54">
            <v>0.38922551274299599</v>
          </cell>
          <cell r="D54">
            <v>0.26698270440101601</v>
          </cell>
          <cell r="E54">
            <v>0.117127552628517</v>
          </cell>
          <cell r="F54">
            <v>8.3953335881233201E-2</v>
          </cell>
          <cell r="G54">
            <v>4.03011901265544E-2</v>
          </cell>
          <cell r="H54">
            <v>9.9427440619519095E-2</v>
          </cell>
          <cell r="I54">
            <v>0.51134702888210604</v>
          </cell>
          <cell r="J54">
            <v>0.27209794521331798</v>
          </cell>
          <cell r="K54">
            <v>0.122242815596546</v>
          </cell>
          <cell r="L54">
            <v>0.14985513981416901</v>
          </cell>
          <cell r="M54">
            <v>7.6826363801956205E-2</v>
          </cell>
          <cell r="N54">
            <v>3.31742152363486E-2</v>
          </cell>
          <cell r="O54">
            <v>4.36521448978218E-2</v>
          </cell>
          <cell r="Q54">
            <v>0.47880482673644997</v>
          </cell>
          <cell r="R54">
            <v>0.26876237988472002</v>
          </cell>
          <cell r="S54">
            <v>0.167020589113235</v>
          </cell>
          <cell r="T54">
            <v>5.2325826138258001E-2</v>
          </cell>
          <cell r="U54">
            <v>3.0169628560543098E-2</v>
          </cell>
          <cell r="V54">
            <v>7.7842589016213302E-3</v>
          </cell>
          <cell r="W54">
            <v>4.78695811543704E-2</v>
          </cell>
          <cell r="X54">
            <v>0.43093525049600101</v>
          </cell>
          <cell r="Y54">
            <v>0.21643656492233301</v>
          </cell>
          <cell r="Z54">
            <v>0.101741802911858</v>
          </cell>
          <cell r="AA54">
            <v>0.114694763305091</v>
          </cell>
          <cell r="AB54">
            <v>4.4541567564010599E-2</v>
          </cell>
          <cell r="AC54">
            <v>2.2156197280212599E-2</v>
          </cell>
          <cell r="AD54">
            <v>2.2385369690890802E-2</v>
          </cell>
          <cell r="AE54">
            <v>0.74756717681884799</v>
          </cell>
          <cell r="AF54">
            <v>0.13196963071823101</v>
          </cell>
          <cell r="AG54">
            <v>0.12046311050653501</v>
          </cell>
          <cell r="AH54">
            <v>9.9962100386619596E-2</v>
          </cell>
          <cell r="AI54">
            <v>6.48017227649689E-2</v>
          </cell>
          <cell r="AJ54">
            <v>5.3783707320690197E-2</v>
          </cell>
          <cell r="AK54">
            <v>3.2516931209648603E-2</v>
          </cell>
          <cell r="AL54">
            <v>5.15578594813055E-2</v>
          </cell>
          <cell r="AM54">
            <v>8.0411778019261304E-2</v>
          </cell>
          <cell r="AN54">
            <v>5.5661387741565697E-2</v>
          </cell>
          <cell r="AO54">
            <v>2.05010127299078E-2</v>
          </cell>
          <cell r="AP54">
            <v>3.5160376673993299E-2</v>
          </cell>
          <cell r="AQ54">
            <v>3.22847925126553E-2</v>
          </cell>
          <cell r="AR54">
            <v>1.1018017957308701E-2</v>
          </cell>
          <cell r="AS54">
            <v>2.1266775199767898E-2</v>
          </cell>
          <cell r="AT54">
            <v>0.25243273377418501</v>
          </cell>
        </row>
        <row r="55">
          <cell r="B55">
            <v>0.59962999820709195</v>
          </cell>
          <cell r="C55">
            <v>0.40037000179290799</v>
          </cell>
          <cell r="D55">
            <v>0.27806153893470797</v>
          </cell>
          <cell r="E55">
            <v>0.12698388099670399</v>
          </cell>
          <cell r="F55">
            <v>9.2344164848327595E-2</v>
          </cell>
          <cell r="G55">
            <v>4.5410895121936301E-2</v>
          </cell>
          <cell r="H55">
            <v>9.1347320970788806E-2</v>
          </cell>
          <cell r="I55">
            <v>0.50828266085453699</v>
          </cell>
          <cell r="J55">
            <v>0.273386120796204</v>
          </cell>
          <cell r="K55">
            <v>0.12230847361167201</v>
          </cell>
          <cell r="L55">
            <v>0.15107765830495001</v>
          </cell>
          <cell r="M55">
            <v>8.1572979688644395E-2</v>
          </cell>
          <cell r="N55">
            <v>3.4639710549193702E-2</v>
          </cell>
          <cell r="O55">
            <v>4.6933266716005298E-2</v>
          </cell>
          <cell r="Q55">
            <v>0.47775885462760898</v>
          </cell>
          <cell r="R55">
            <v>0.269706040620804</v>
          </cell>
          <cell r="S55">
            <v>0.16710080206394201</v>
          </cell>
          <cell r="T55">
            <v>5.1347646862268399E-2</v>
          </cell>
          <cell r="U55">
            <v>2.9004037380218499E-2</v>
          </cell>
          <cell r="V55">
            <v>7.2702818687077802E-3</v>
          </cell>
          <cell r="W55">
            <v>4.3507392696068001E-2</v>
          </cell>
          <cell r="X55">
            <v>0.434251453972823</v>
          </cell>
          <cell r="Y55">
            <v>0.21835839748382599</v>
          </cell>
          <cell r="Z55">
            <v>0.102605242348488</v>
          </cell>
          <cell r="AA55">
            <v>0.11575315531524701</v>
          </cell>
          <cell r="AB55">
            <v>4.40773628652096E-2</v>
          </cell>
          <cell r="AC55">
            <v>2.2343607660014399E-2</v>
          </cell>
          <cell r="AD55">
            <v>2.1733755290107501E-2</v>
          </cell>
          <cell r="AE55">
            <v>0.74746489524841297</v>
          </cell>
          <cell r="AF55">
            <v>0.12187113612890201</v>
          </cell>
          <cell r="AG55">
            <v>0.13066396117210399</v>
          </cell>
          <cell r="AH55">
            <v>0.11096073687076601</v>
          </cell>
          <cell r="AI55">
            <v>7.5636230409145397E-2</v>
          </cell>
          <cell r="AJ55">
            <v>6.3340127468109103E-2</v>
          </cell>
          <cell r="AK55">
            <v>3.8140613248898503E-2</v>
          </cell>
          <cell r="AL55">
            <v>4.7839928029398203E-2</v>
          </cell>
          <cell r="AM55">
            <v>7.4031207202168006E-2</v>
          </cell>
          <cell r="AN55">
            <v>5.5027734488248797E-2</v>
          </cell>
          <cell r="AO55">
            <v>1.9703231293722801E-2</v>
          </cell>
          <cell r="AP55">
            <v>3.5324503099801299E-2</v>
          </cell>
          <cell r="AQ55">
            <v>3.7495613098144497E-2</v>
          </cell>
          <cell r="AR55">
            <v>1.22961028813088E-2</v>
          </cell>
          <cell r="AS55">
            <v>2.5199511448787602E-2</v>
          </cell>
          <cell r="AT55">
            <v>0.25253510475158703</v>
          </cell>
        </row>
        <row r="56">
          <cell r="B56">
            <v>0.59317678213119496</v>
          </cell>
          <cell r="C56">
            <v>0.40682327747344998</v>
          </cell>
          <cell r="D56">
            <v>0.28502982854843101</v>
          </cell>
          <cell r="E56">
            <v>0.133926331996918</v>
          </cell>
          <cell r="F56">
            <v>9.88510027527809E-2</v>
          </cell>
          <cell r="G56">
            <v>4.9858636198459698E-2</v>
          </cell>
          <cell r="H56">
            <v>8.8101627102368393E-2</v>
          </cell>
          <cell r="I56">
            <v>0.50507512832371604</v>
          </cell>
          <cell r="J56">
            <v>0.27289694547653198</v>
          </cell>
          <cell r="K56">
            <v>0.12179344424991401</v>
          </cell>
          <cell r="L56">
            <v>0.15110349325188299</v>
          </cell>
          <cell r="M56">
            <v>8.4067694842815399E-2</v>
          </cell>
          <cell r="N56">
            <v>3.507532750477E-2</v>
          </cell>
          <cell r="O56">
            <v>4.8992366206473903E-2</v>
          </cell>
          <cell r="Q56">
            <v>0.47284799814224199</v>
          </cell>
          <cell r="R56">
            <v>0.26673597097396901</v>
          </cell>
          <cell r="S56">
            <v>0.16525177657604201</v>
          </cell>
          <cell r="T56">
            <v>4.8732966184616103E-2</v>
          </cell>
          <cell r="U56">
            <v>2.7222720906138399E-2</v>
          </cell>
          <cell r="V56">
            <v>6.9777788193001603E-3</v>
          </cell>
          <cell r="W56">
            <v>4.17776682480306E-2</v>
          </cell>
          <cell r="X56">
            <v>0.43107033163750702</v>
          </cell>
          <cell r="Y56">
            <v>0.218002989888191</v>
          </cell>
          <cell r="Z56">
            <v>0.101484181570089</v>
          </cell>
          <cell r="AA56">
            <v>0.116518811636478</v>
          </cell>
          <cell r="AB56">
            <v>4.17551882565022E-2</v>
          </cell>
          <cell r="AC56">
            <v>2.15102466008598E-2</v>
          </cell>
          <cell r="AD56">
            <v>2.0244942161743999E-2</v>
          </cell>
          <cell r="AE56">
            <v>0.73958396911621105</v>
          </cell>
          <cell r="AF56">
            <v>0.12032875418663</v>
          </cell>
          <cell r="AG56">
            <v>0.14008730649948101</v>
          </cell>
          <cell r="AH56">
            <v>0.119778037071228</v>
          </cell>
          <cell r="AI56">
            <v>8.5193358361720997E-2</v>
          </cell>
          <cell r="AJ56">
            <v>7.1628279983997303E-2</v>
          </cell>
          <cell r="AK56">
            <v>4.2880857413430798E-2</v>
          </cell>
          <cell r="AL56">
            <v>4.6323958689035799E-2</v>
          </cell>
          <cell r="AM56">
            <v>7.4004796971274101E-2</v>
          </cell>
          <cell r="AN56">
            <v>5.4893944412469899E-2</v>
          </cell>
          <cell r="AO56">
            <v>2.0309262685141299E-2</v>
          </cell>
          <cell r="AP56">
            <v>3.4584681664979702E-2</v>
          </cell>
          <cell r="AQ56">
            <v>4.2312506586313199E-2</v>
          </cell>
          <cell r="AR56">
            <v>1.3565080935085299E-2</v>
          </cell>
          <cell r="AS56">
            <v>2.8747424043741799E-2</v>
          </cell>
          <cell r="AT56">
            <v>0.26041606068611101</v>
          </cell>
        </row>
        <row r="57">
          <cell r="B57">
            <v>0.58733338117599498</v>
          </cell>
          <cell r="C57">
            <v>0.41266667842865001</v>
          </cell>
          <cell r="D57">
            <v>0.291946470737457</v>
          </cell>
          <cell r="E57">
            <v>0.13955721259117099</v>
          </cell>
          <cell r="F57">
            <v>0.103683464229107</v>
          </cell>
          <cell r="G57">
            <v>5.2385329439989602E-2</v>
          </cell>
          <cell r="H57">
            <v>8.8607133768454499E-2</v>
          </cell>
          <cell r="I57">
            <v>0.498726245065511</v>
          </cell>
          <cell r="J57">
            <v>0.27310946583747903</v>
          </cell>
          <cell r="K57">
            <v>0.120720194351902</v>
          </cell>
          <cell r="L57">
            <v>0.15238926810832201</v>
          </cell>
          <cell r="M57">
            <v>8.7171882390975994E-2</v>
          </cell>
          <cell r="N57">
            <v>3.58737434876511E-2</v>
          </cell>
          <cell r="O57">
            <v>5.1298135315263199E-2</v>
          </cell>
          <cell r="Q57">
            <v>0.46959277987480202</v>
          </cell>
          <cell r="R57">
            <v>0.26341024041175798</v>
          </cell>
          <cell r="S57">
            <v>0.163010209798813</v>
          </cell>
          <cell r="T57">
            <v>4.7525450587272602E-2</v>
          </cell>
          <cell r="U57">
            <v>2.6728706434369101E-2</v>
          </cell>
          <cell r="V57">
            <v>6.5940722753856096E-3</v>
          </cell>
          <cell r="W57">
            <v>4.2963057086705003E-2</v>
          </cell>
          <cell r="X57">
            <v>0.42662972723588999</v>
          </cell>
          <cell r="Y57">
            <v>0.215884789824486</v>
          </cell>
          <cell r="Z57">
            <v>0.100400032186213</v>
          </cell>
          <cell r="AA57">
            <v>0.115484763558569</v>
          </cell>
          <cell r="AB57">
            <v>4.0931377559900298E-2</v>
          </cell>
          <cell r="AC57">
            <v>2.0796743216507901E-2</v>
          </cell>
          <cell r="AD57">
            <v>2.01346343317408E-2</v>
          </cell>
          <cell r="AE57">
            <v>0.73300302028655995</v>
          </cell>
          <cell r="AF57">
            <v>0.117740593850613</v>
          </cell>
          <cell r="AG57">
            <v>0.14925642311573001</v>
          </cell>
          <cell r="AH57">
            <v>0.12893626093864399</v>
          </cell>
          <cell r="AI57">
            <v>9.2031762003898607E-2</v>
          </cell>
          <cell r="AJ57">
            <v>7.6954759657383007E-2</v>
          </cell>
          <cell r="AK57">
            <v>4.5791257176882497E-2</v>
          </cell>
          <cell r="AL57">
            <v>4.5644076616448703E-2</v>
          </cell>
          <cell r="AM57">
            <v>7.2096518376997196E-2</v>
          </cell>
          <cell r="AN57">
            <v>5.7224668562412297E-2</v>
          </cell>
          <cell r="AO57">
            <v>2.0320162166609399E-2</v>
          </cell>
          <cell r="AP57">
            <v>3.6904504633102797E-2</v>
          </cell>
          <cell r="AQ57">
            <v>4.6240501105785398E-2</v>
          </cell>
          <cell r="AR57">
            <v>1.50770002539683E-2</v>
          </cell>
          <cell r="AS57">
            <v>3.11635010159769E-2</v>
          </cell>
          <cell r="AT57">
            <v>0.266997009515762</v>
          </cell>
        </row>
        <row r="58">
          <cell r="B58">
            <v>0.58715409040451105</v>
          </cell>
          <cell r="C58">
            <v>0.412845879793167</v>
          </cell>
          <cell r="D58">
            <v>0.29255846142768899</v>
          </cell>
          <cell r="E58">
            <v>0.140076354146004</v>
          </cell>
          <cell r="F58">
            <v>0.103710748255253</v>
          </cell>
          <cell r="G58">
            <v>5.18484504501176E-2</v>
          </cell>
          <cell r="H58">
            <v>9.0507602201965701E-2</v>
          </cell>
          <cell r="I58">
            <v>0.496646509459511</v>
          </cell>
          <cell r="J58">
            <v>0.27276951074600198</v>
          </cell>
          <cell r="K58">
            <v>0.12028742802579299</v>
          </cell>
          <cell r="L58">
            <v>0.15248209431113299</v>
          </cell>
          <cell r="M58">
            <v>8.8227905333042103E-2</v>
          </cell>
          <cell r="N58">
            <v>3.6365603890793401E-2</v>
          </cell>
          <cell r="O58">
            <v>5.1862299569705103E-2</v>
          </cell>
          <cell r="Q58">
            <v>0.47166621685028098</v>
          </cell>
          <cell r="R58">
            <v>0.26518315076827997</v>
          </cell>
          <cell r="S58">
            <v>0.16448646783828699</v>
          </cell>
          <cell r="T58">
            <v>4.8297084867954303E-2</v>
          </cell>
          <cell r="U58">
            <v>2.7268793433904599E-2</v>
          </cell>
          <cell r="V58">
            <v>7.36359504634535E-3</v>
          </cell>
          <cell r="W58">
            <v>4.5355708900674703E-2</v>
          </cell>
          <cell r="X58">
            <v>0.42631051462183001</v>
          </cell>
          <cell r="Y58">
            <v>0.21688607335090601</v>
          </cell>
          <cell r="Z58">
            <v>0.10069668209547999</v>
          </cell>
          <cell r="AA58">
            <v>0.116189389748341</v>
          </cell>
          <cell r="AB58">
            <v>4.0933489799499498E-2</v>
          </cell>
          <cell r="AC58">
            <v>2.10282927161267E-2</v>
          </cell>
          <cell r="AD58">
            <v>1.9905197934969601E-2</v>
          </cell>
          <cell r="AE58">
            <v>0.73684936761856101</v>
          </cell>
          <cell r="AF58">
            <v>0.115487888455391</v>
          </cell>
          <cell r="AG58">
            <v>0.147662729024887</v>
          </cell>
          <cell r="AH58">
            <v>0.12807197868824</v>
          </cell>
          <cell r="AI58">
            <v>9.1779269278049497E-2</v>
          </cell>
          <cell r="AJ58">
            <v>7.6441958546638503E-2</v>
          </cell>
          <cell r="AK58">
            <v>4.4484855381797903E-2</v>
          </cell>
          <cell r="AL58">
            <v>4.5151893446596002E-2</v>
          </cell>
          <cell r="AM58">
            <v>7.0335994306070695E-2</v>
          </cell>
          <cell r="AN58">
            <v>5.58834485709667E-2</v>
          </cell>
          <cell r="AO58">
            <v>1.95907458086764E-2</v>
          </cell>
          <cell r="AP58">
            <v>3.6292704428554701E-2</v>
          </cell>
          <cell r="AQ58">
            <v>4.72944118082523E-2</v>
          </cell>
          <cell r="AR58">
            <v>1.53373111732674E-2</v>
          </cell>
          <cell r="AS58">
            <v>3.1957101623560899E-2</v>
          </cell>
          <cell r="AT58">
            <v>0.26315063238143899</v>
          </cell>
        </row>
        <row r="59">
          <cell r="B59">
            <v>0.58221501111984297</v>
          </cell>
          <cell r="C59">
            <v>0.41778495907783503</v>
          </cell>
          <cell r="D59">
            <v>0.297833472490311</v>
          </cell>
          <cell r="E59">
            <v>0.14418125152587899</v>
          </cell>
          <cell r="F59">
            <v>0.10706970840692499</v>
          </cell>
          <cell r="G59">
            <v>5.3433057824131901E-2</v>
          </cell>
          <cell r="H59">
            <v>8.9559123799975895E-2</v>
          </cell>
          <cell r="I59">
            <v>0.492655912513565</v>
          </cell>
          <cell r="J59">
            <v>0.27360370755195601</v>
          </cell>
          <cell r="K59">
            <v>0.119951486050228</v>
          </cell>
          <cell r="L59">
            <v>0.15365221431609</v>
          </cell>
          <cell r="M59">
            <v>9.0748190879821805E-2</v>
          </cell>
          <cell r="N59">
            <v>3.71115405281911E-2</v>
          </cell>
          <cell r="O59">
            <v>5.3636648655704097E-2</v>
          </cell>
          <cell r="Q59">
            <v>0.468765258789063</v>
          </cell>
          <cell r="R59">
            <v>0.26702862977981601</v>
          </cell>
          <cell r="S59">
            <v>0.16638439893722501</v>
          </cell>
          <cell r="T59">
            <v>4.9291573464870501E-2</v>
          </cell>
          <cell r="U59">
            <v>2.7805028483271599E-2</v>
          </cell>
          <cell r="V59">
            <v>7.5432484173445597E-3</v>
          </cell>
          <cell r="W59">
            <v>4.4621498730509399E-2</v>
          </cell>
          <cell r="X59">
            <v>0.42414376505895701</v>
          </cell>
          <cell r="Y59">
            <v>0.21773707866668701</v>
          </cell>
          <cell r="Z59">
            <v>0.10064424264388</v>
          </cell>
          <cell r="AA59">
            <v>0.117092831071847</v>
          </cell>
          <cell r="AB59">
            <v>4.1748326271772399E-2</v>
          </cell>
          <cell r="AC59">
            <v>2.1486545882583401E-2</v>
          </cell>
          <cell r="AD59">
            <v>2.02617802140991E-2</v>
          </cell>
          <cell r="AE59">
            <v>0.73579388856887795</v>
          </cell>
          <cell r="AF59">
            <v>0.113449774682522</v>
          </cell>
          <cell r="AG59">
            <v>0.15075629949569699</v>
          </cell>
          <cell r="AH59">
            <v>0.13144905865192399</v>
          </cell>
          <cell r="AI59">
            <v>9.4889670610427898E-2</v>
          </cell>
          <cell r="AJ59">
            <v>7.9264678061008495E-2</v>
          </cell>
          <cell r="AK59">
            <v>4.5889809415290098E-2</v>
          </cell>
          <cell r="AL59">
            <v>4.49376250318822E-2</v>
          </cell>
          <cell r="AM59">
            <v>6.8512148312065396E-2</v>
          </cell>
          <cell r="AN59">
            <v>5.5866625159978901E-2</v>
          </cell>
          <cell r="AO59">
            <v>1.93072433098463E-2</v>
          </cell>
          <cell r="AP59">
            <v>3.6559383119614298E-2</v>
          </cell>
          <cell r="AQ59">
            <v>4.89998646080494E-2</v>
          </cell>
          <cell r="AR59">
            <v>1.56249946298879E-2</v>
          </cell>
          <cell r="AS59">
            <v>3.33748684211587E-2</v>
          </cell>
          <cell r="AT59">
            <v>0.26420608162879899</v>
          </cell>
        </row>
        <row r="60">
          <cell r="B60">
            <v>0.58114182949066195</v>
          </cell>
          <cell r="C60">
            <v>0.41885817050933799</v>
          </cell>
          <cell r="D60">
            <v>0.30000045895576499</v>
          </cell>
          <cell r="E60">
            <v>0.14546170830726601</v>
          </cell>
          <cell r="F60">
            <v>0.107802964746952</v>
          </cell>
          <cell r="G60">
            <v>5.4083851257392901E-2</v>
          </cell>
          <cell r="H60">
            <v>9.2312409185947394E-2</v>
          </cell>
          <cell r="I60">
            <v>0.48882942887427999</v>
          </cell>
          <cell r="J60">
            <v>0.27339646220207198</v>
          </cell>
          <cell r="K60">
            <v>0.118857716204903</v>
          </cell>
          <cell r="L60">
            <v>0.15453875585228499</v>
          </cell>
          <cell r="M60">
            <v>9.1377854347229004E-2</v>
          </cell>
          <cell r="N60">
            <v>3.7658746936244401E-2</v>
          </cell>
          <cell r="O60">
            <v>5.3719109991154999E-2</v>
          </cell>
          <cell r="Q60">
            <v>0.47207117080688499</v>
          </cell>
          <cell r="R60">
            <v>0.26872307062148998</v>
          </cell>
          <cell r="S60">
            <v>0.16888549923896801</v>
          </cell>
          <cell r="T60">
            <v>5.11705875396729E-2</v>
          </cell>
          <cell r="U60">
            <v>2.93887294828892E-2</v>
          </cell>
          <cell r="V60">
            <v>8.1535105228071492E-3</v>
          </cell>
          <cell r="W60">
            <v>4.7864510739908703E-2</v>
          </cell>
          <cell r="X60">
            <v>0.42420665829489701</v>
          </cell>
          <cell r="Y60">
            <v>0.21755248308181799</v>
          </cell>
          <cell r="Z60">
            <v>9.9837575547084306E-2</v>
          </cell>
          <cell r="AA60">
            <v>0.117714912623357</v>
          </cell>
          <cell r="AB60">
            <v>4.3017078191041898E-2</v>
          </cell>
          <cell r="AC60">
            <v>2.1781858177625901E-2</v>
          </cell>
          <cell r="AD60">
            <v>2.12352183965668E-2</v>
          </cell>
          <cell r="AE60">
            <v>0.74079424142837502</v>
          </cell>
          <cell r="AF60">
            <v>0.10907066613435699</v>
          </cell>
          <cell r="AG60">
            <v>0.15013509988784801</v>
          </cell>
          <cell r="AH60">
            <v>0.13111495971679701</v>
          </cell>
          <cell r="AI60">
            <v>9.4291120767593398E-2</v>
          </cell>
          <cell r="AJ60">
            <v>7.8414231538772597E-2</v>
          </cell>
          <cell r="AK60">
            <v>4.5930340729037199E-2</v>
          </cell>
          <cell r="AL60">
            <v>4.44478983963153E-2</v>
          </cell>
          <cell r="AM60">
            <v>6.4622770313668698E-2</v>
          </cell>
          <cell r="AN60">
            <v>5.5843982845544801E-2</v>
          </cell>
          <cell r="AO60">
            <v>1.9020140701195499E-2</v>
          </cell>
          <cell r="AP60">
            <v>3.6823843242070803E-2</v>
          </cell>
          <cell r="AQ60">
            <v>4.8360779881477398E-2</v>
          </cell>
          <cell r="AR60">
            <v>1.5876888742849E-2</v>
          </cell>
          <cell r="AS60">
            <v>3.2483891592510798E-2</v>
          </cell>
          <cell r="AT60">
            <v>0.25920575857162498</v>
          </cell>
        </row>
        <row r="61">
          <cell r="B61">
            <v>0.579889535903931</v>
          </cell>
          <cell r="C61">
            <v>0.420110434293747</v>
          </cell>
          <cell r="D61">
            <v>0.29766899347305298</v>
          </cell>
          <cell r="E61">
            <v>0.14040674269199399</v>
          </cell>
          <cell r="F61">
            <v>0.102960854768753</v>
          </cell>
          <cell r="G61">
            <v>5.0569094759022798E-2</v>
          </cell>
          <cell r="H61">
            <v>7.8801588395463001E-2</v>
          </cell>
          <cell r="I61">
            <v>0.50108793361428805</v>
          </cell>
          <cell r="J61">
            <v>0.27970370650291398</v>
          </cell>
          <cell r="K61">
            <v>0.122441440979907</v>
          </cell>
          <cell r="L61">
            <v>0.15726225908816999</v>
          </cell>
          <cell r="M61">
            <v>8.9837647974491106E-2</v>
          </cell>
          <cell r="N61">
            <v>3.7445882731478801E-2</v>
          </cell>
          <cell r="O61">
            <v>5.2391763658781898E-2</v>
          </cell>
          <cell r="Q61">
            <v>0.471022069454193</v>
          </cell>
          <cell r="R61">
            <v>0.28218224644661</v>
          </cell>
          <cell r="S61">
            <v>0.177282869815826</v>
          </cell>
          <cell r="T61">
            <v>5.4535113275051103E-2</v>
          </cell>
          <cell r="U61">
            <v>3.1773362308740602E-2</v>
          </cell>
          <cell r="V61">
            <v>8.7944124108478208E-3</v>
          </cell>
          <cell r="W61">
            <v>3.5392398638378002E-2</v>
          </cell>
          <cell r="X61">
            <v>0.43562967052706603</v>
          </cell>
          <cell r="Y61">
            <v>0.227647140622139</v>
          </cell>
          <cell r="Z61">
            <v>0.10489938087865799</v>
          </cell>
          <cell r="AA61">
            <v>0.12274776035116</v>
          </cell>
          <cell r="AB61">
            <v>4.5740701258182498E-2</v>
          </cell>
          <cell r="AC61">
            <v>2.27617517631351E-2</v>
          </cell>
          <cell r="AD61">
            <v>2.29789504907205E-2</v>
          </cell>
          <cell r="AE61">
            <v>0.753204345703125</v>
          </cell>
          <cell r="AF61">
            <v>0.10886745154857599</v>
          </cell>
          <cell r="AG61">
            <v>0.13792818784713701</v>
          </cell>
          <cell r="AH61">
            <v>0.12038613110780701</v>
          </cell>
          <cell r="AI61">
            <v>8.5871629416942596E-2</v>
          </cell>
          <cell r="AJ61">
            <v>7.1187496185302707E-2</v>
          </cell>
          <cell r="AK61">
            <v>4.1774682352294798E-2</v>
          </cell>
          <cell r="AL61">
            <v>4.3409189699440701E-2</v>
          </cell>
          <cell r="AM61">
            <v>6.5458262418439606E-2</v>
          </cell>
          <cell r="AN61">
            <v>5.2056558430194903E-2</v>
          </cell>
          <cell r="AO61">
            <v>1.7542060027529099E-2</v>
          </cell>
          <cell r="AP61">
            <v>3.4514498747949797E-2</v>
          </cell>
          <cell r="AQ61">
            <v>4.4096942991018302E-2</v>
          </cell>
          <cell r="AR61">
            <v>1.4684130978497901E-2</v>
          </cell>
          <cell r="AS61">
            <v>2.9412813150053001E-2</v>
          </cell>
          <cell r="AT61">
            <v>0.246795639395714</v>
          </cell>
        </row>
        <row r="62">
          <cell r="B62">
            <v>0.57430148124694802</v>
          </cell>
          <cell r="C62">
            <v>0.42569851875305198</v>
          </cell>
          <cell r="D62">
            <v>0.30286911129951499</v>
          </cell>
          <cell r="E62">
            <v>0.14465993642807001</v>
          </cell>
          <cell r="F62">
            <v>0.10653708130121201</v>
          </cell>
          <cell r="G62">
            <v>5.2682380528465099E-2</v>
          </cell>
          <cell r="H62">
            <v>7.6084790460329094E-2</v>
          </cell>
          <cell r="I62">
            <v>0.49821670038256999</v>
          </cell>
          <cell r="J62">
            <v>0.28103858232498202</v>
          </cell>
          <cell r="K62">
            <v>0.122829402975402</v>
          </cell>
          <cell r="L62">
            <v>0.158209187593811</v>
          </cell>
          <cell r="M62">
            <v>9.1977551579475403E-2</v>
          </cell>
          <cell r="N62">
            <v>3.8122849843410002E-2</v>
          </cell>
          <cell r="O62">
            <v>5.3854698100882802E-2</v>
          </cell>
          <cell r="Q62">
            <v>0.46518564224243197</v>
          </cell>
          <cell r="R62">
            <v>0.28289735317230202</v>
          </cell>
          <cell r="S62">
            <v>0.17753079533576999</v>
          </cell>
          <cell r="T62">
            <v>5.3850814700126599E-2</v>
          </cell>
          <cell r="U62">
            <v>3.0989037826657299E-2</v>
          </cell>
          <cell r="V62">
            <v>8.2364279436571604E-3</v>
          </cell>
          <cell r="W62">
            <v>3.3049588250717403E-2</v>
          </cell>
          <cell r="X62">
            <v>0.43213606485789202</v>
          </cell>
          <cell r="Y62">
            <v>0.22904652357101399</v>
          </cell>
          <cell r="Z62">
            <v>0.105366544348241</v>
          </cell>
          <cell r="AA62">
            <v>0.123679982270997</v>
          </cell>
          <cell r="AB62">
            <v>4.5614387840032598E-2</v>
          </cell>
          <cell r="AC62">
            <v>2.28617787307933E-2</v>
          </cell>
          <cell r="AD62">
            <v>2.2752609099633999E-2</v>
          </cell>
          <cell r="AE62">
            <v>0.748082995414734</v>
          </cell>
          <cell r="AF62">
            <v>0.109115839004517</v>
          </cell>
          <cell r="AG62">
            <v>0.14280118048191101</v>
          </cell>
          <cell r="AH62">
            <v>0.12533831596374501</v>
          </cell>
          <cell r="AI62">
            <v>9.0809106826782199E-2</v>
          </cell>
          <cell r="AJ62">
            <v>7.5548037886619596E-2</v>
          </cell>
          <cell r="AK62">
            <v>4.4445952567866501E-2</v>
          </cell>
          <cell r="AL62">
            <v>4.3035202193505699E-2</v>
          </cell>
          <cell r="AM62">
            <v>6.6080635586687295E-2</v>
          </cell>
          <cell r="AN62">
            <v>5.1992062479257597E-2</v>
          </cell>
          <cell r="AO62">
            <v>1.74628588522657E-2</v>
          </cell>
          <cell r="AP62">
            <v>3.4529205322632497E-2</v>
          </cell>
          <cell r="AQ62">
            <v>4.6363160014152499E-2</v>
          </cell>
          <cell r="AR62">
            <v>1.52610711216101E-2</v>
          </cell>
          <cell r="AS62">
            <v>3.1102089025791899E-2</v>
          </cell>
          <cell r="AT62">
            <v>0.251917004585266</v>
          </cell>
        </row>
        <row r="63">
          <cell r="B63">
            <v>0.57005470991134599</v>
          </cell>
          <cell r="C63">
            <v>0.42994531989097601</v>
          </cell>
          <cell r="D63">
            <v>0.30751469731330899</v>
          </cell>
          <cell r="E63">
            <v>0.148816883563995</v>
          </cell>
          <cell r="F63">
            <v>0.11004967242479299</v>
          </cell>
          <cell r="G63">
            <v>5.4663413303277598E-2</v>
          </cell>
          <cell r="H63">
            <v>7.4677730912870194E-2</v>
          </cell>
          <cell r="I63">
            <v>0.49537697642070599</v>
          </cell>
          <cell r="J63">
            <v>0.28112840652465798</v>
          </cell>
          <cell r="K63">
            <v>0.122430608870081</v>
          </cell>
          <cell r="L63">
            <v>0.158697800017053</v>
          </cell>
          <cell r="M63">
            <v>9.4153471291065202E-2</v>
          </cell>
          <cell r="N63">
            <v>3.8767212427351802E-2</v>
          </cell>
          <cell r="O63">
            <v>5.53862568951244E-2</v>
          </cell>
          <cell r="Q63">
            <v>0.46185779571533198</v>
          </cell>
          <cell r="R63">
            <v>0.28355720639228799</v>
          </cell>
          <cell r="S63">
            <v>0.17821872234344499</v>
          </cell>
          <cell r="T63">
            <v>5.4192516952753102E-2</v>
          </cell>
          <cell r="U63">
            <v>3.1292553991079303E-2</v>
          </cell>
          <cell r="V63">
            <v>8.4339661851252305E-3</v>
          </cell>
          <cell r="W63">
            <v>3.1857592819107702E-2</v>
          </cell>
          <cell r="X63">
            <v>0.43000019227060599</v>
          </cell>
          <cell r="Y63">
            <v>0.229364693164825</v>
          </cell>
          <cell r="Z63">
            <v>0.105338490844266</v>
          </cell>
          <cell r="AA63">
            <v>0.124026203051067</v>
          </cell>
          <cell r="AB63">
            <v>4.5758549124002498E-2</v>
          </cell>
          <cell r="AC63">
            <v>2.2899962809458999E-2</v>
          </cell>
          <cell r="AD63">
            <v>2.28585878589622E-2</v>
          </cell>
          <cell r="AE63">
            <v>0.74541497230529796</v>
          </cell>
          <cell r="AF63">
            <v>0.108196921646595</v>
          </cell>
          <cell r="AG63">
            <v>0.146388083696365</v>
          </cell>
          <cell r="AH63">
            <v>0.129295960068703</v>
          </cell>
          <cell r="AI63">
            <v>9.4624362885951996E-2</v>
          </cell>
          <cell r="AJ63">
            <v>7.8757114708423601E-2</v>
          </cell>
          <cell r="AK63">
            <v>4.6229447133224397E-2</v>
          </cell>
          <cell r="AL63">
            <v>4.2820138109448999E-2</v>
          </cell>
          <cell r="AM63">
            <v>6.5376783638159797E-2</v>
          </cell>
          <cell r="AN63">
            <v>5.1763713359832798E-2</v>
          </cell>
          <cell r="AO63">
            <v>1.7092117749365299E-2</v>
          </cell>
          <cell r="AP63">
            <v>3.4671596771092099E-2</v>
          </cell>
          <cell r="AQ63">
            <v>4.8394918441772503E-2</v>
          </cell>
          <cell r="AR63">
            <v>1.58672495914138E-2</v>
          </cell>
          <cell r="AS63">
            <v>3.2527669025212799E-2</v>
          </cell>
          <cell r="AT63">
            <v>0.25458499789237998</v>
          </cell>
        </row>
        <row r="64">
          <cell r="B64">
            <v>0.57064509391784701</v>
          </cell>
          <cell r="C64">
            <v>0.42935490608215299</v>
          </cell>
          <cell r="D64">
            <v>0.305980265140533</v>
          </cell>
          <cell r="E64">
            <v>0.14585021138191201</v>
          </cell>
          <cell r="F64">
            <v>0.10693901032209401</v>
          </cell>
          <cell r="G64">
            <v>5.16491984232356E-2</v>
          </cell>
          <cell r="H64">
            <v>7.3333940600472006E-2</v>
          </cell>
          <cell r="I64">
            <v>0.49731115552194199</v>
          </cell>
          <cell r="J64">
            <v>0.28350469470024098</v>
          </cell>
          <cell r="K64">
            <v>0.123374651892195</v>
          </cell>
          <cell r="L64">
            <v>0.160130052503692</v>
          </cell>
          <cell r="M64">
            <v>9.4201005995273604E-2</v>
          </cell>
          <cell r="N64">
            <v>3.8911197735872101E-2</v>
          </cell>
          <cell r="O64">
            <v>5.5289808482284902E-2</v>
          </cell>
          <cell r="Q64">
            <v>0.461457759141922</v>
          </cell>
          <cell r="R64">
            <v>0.28353998064994801</v>
          </cell>
          <cell r="S64">
            <v>0.17809543013572701</v>
          </cell>
          <cell r="T64">
            <v>5.51683977246284E-2</v>
          </cell>
          <cell r="U64">
            <v>3.2634604722261401E-2</v>
          </cell>
          <cell r="V64">
            <v>8.9071934250727607E-3</v>
          </cell>
          <cell r="W64">
            <v>3.0694857260479901E-2</v>
          </cell>
          <cell r="X64">
            <v>0.43076289229154802</v>
          </cell>
          <cell r="Y64">
            <v>0.22837157547473899</v>
          </cell>
          <cell r="Z64">
            <v>0.105444547641582</v>
          </cell>
          <cell r="AA64">
            <v>0.12292702801402799</v>
          </cell>
          <cell r="AB64">
            <v>4.6261202543973902E-2</v>
          </cell>
          <cell r="AC64">
            <v>2.2533791189563501E-2</v>
          </cell>
          <cell r="AD64">
            <v>2.3727411571673299E-2</v>
          </cell>
          <cell r="AE64">
            <v>0.74499773979187001</v>
          </cell>
          <cell r="AF64">
            <v>0.109187349677086</v>
          </cell>
          <cell r="AG64">
            <v>0.14581494033336601</v>
          </cell>
          <cell r="AH64">
            <v>0.12788483500480699</v>
          </cell>
          <cell r="AI64">
            <v>9.06818062067032E-2</v>
          </cell>
          <cell r="AJ64">
            <v>7.4304401874542195E-2</v>
          </cell>
          <cell r="AK64">
            <v>4.27420050101966E-2</v>
          </cell>
          <cell r="AL64">
            <v>4.2639083236372E-2</v>
          </cell>
          <cell r="AM64">
            <v>6.6548263220059606E-2</v>
          </cell>
          <cell r="AN64">
            <v>5.5133130401372903E-2</v>
          </cell>
          <cell r="AO64">
            <v>1.79301043903357E-2</v>
          </cell>
          <cell r="AP64">
            <v>3.7203024593433699E-2</v>
          </cell>
          <cell r="AQ64">
            <v>4.7939803451299702E-2</v>
          </cell>
          <cell r="AR64">
            <v>1.6377406556256101E-2</v>
          </cell>
          <cell r="AS64">
            <v>3.1562396914838697E-2</v>
          </cell>
          <cell r="AT64">
            <v>0.25500229001045199</v>
          </cell>
        </row>
        <row r="65">
          <cell r="B65">
            <v>0.57144260406494096</v>
          </cell>
          <cell r="C65">
            <v>0.42855742573738098</v>
          </cell>
          <cell r="D65">
            <v>0.30502450466156</v>
          </cell>
          <cell r="E65">
            <v>0.143762037158012</v>
          </cell>
          <cell r="F65">
            <v>0.104650758206844</v>
          </cell>
          <cell r="G65">
            <v>5.0388424784153299E-2</v>
          </cell>
          <cell r="H65">
            <v>7.4291906568292806E-2</v>
          </cell>
          <cell r="I65">
            <v>0.497150690496384</v>
          </cell>
          <cell r="J65">
            <v>0.28479537367820701</v>
          </cell>
          <cell r="K65">
            <v>0.123532929667467</v>
          </cell>
          <cell r="L65">
            <v>0.16126245279165499</v>
          </cell>
          <cell r="M65">
            <v>9.3373611569404602E-2</v>
          </cell>
          <cell r="N65">
            <v>3.91112805609918E-2</v>
          </cell>
          <cell r="O65">
            <v>5.4262331707469899E-2</v>
          </cell>
          <cell r="Q65">
            <v>0.46078664064407299</v>
          </cell>
          <cell r="R65">
            <v>0.28260999917983998</v>
          </cell>
          <cell r="S65">
            <v>0.178011074662209</v>
          </cell>
          <cell r="T65">
            <v>5.6359503418207203E-2</v>
          </cell>
          <cell r="U65">
            <v>3.3686205744743299E-2</v>
          </cell>
          <cell r="V65">
            <v>1.00023913765987E-2</v>
          </cell>
          <cell r="W65">
            <v>3.1864324338294503E-2</v>
          </cell>
          <cell r="X65">
            <v>0.428922305831483</v>
          </cell>
          <cell r="Y65">
            <v>0.226250499486923</v>
          </cell>
          <cell r="Z65">
            <v>0.10459893647532099</v>
          </cell>
          <cell r="AA65">
            <v>0.121651570370469</v>
          </cell>
          <cell r="AB65">
            <v>4.6357110142707797E-2</v>
          </cell>
          <cell r="AC65">
            <v>2.26732967426021E-2</v>
          </cell>
          <cell r="AD65">
            <v>2.3683814598834299E-2</v>
          </cell>
          <cell r="AE65">
            <v>0.74339663982391402</v>
          </cell>
          <cell r="AF65">
            <v>0.110655963420868</v>
          </cell>
          <cell r="AG65">
            <v>0.14594741165638001</v>
          </cell>
          <cell r="AH65">
            <v>0.12701341509819</v>
          </cell>
          <cell r="AI65">
            <v>8.7402537465095506E-2</v>
          </cell>
          <cell r="AJ65">
            <v>7.0964552462100997E-2</v>
          </cell>
          <cell r="AK65">
            <v>4.0386033394929702E-2</v>
          </cell>
          <cell r="AL65">
            <v>4.2427582234701201E-2</v>
          </cell>
          <cell r="AM65">
            <v>6.8228384190145597E-2</v>
          </cell>
          <cell r="AN65">
            <v>5.8544874191284201E-2</v>
          </cell>
          <cell r="AO65">
            <v>1.8933993244354699E-2</v>
          </cell>
          <cell r="AP65">
            <v>3.9610882463840501E-2</v>
          </cell>
          <cell r="AQ65">
            <v>4.7016501426696798E-2</v>
          </cell>
          <cell r="AR65">
            <v>1.6437983756097601E-2</v>
          </cell>
          <cell r="AS65">
            <v>3.0578517080025298E-2</v>
          </cell>
          <cell r="AT65">
            <v>0.25660336017608598</v>
          </cell>
        </row>
        <row r="66">
          <cell r="B66">
            <v>0.56697976589202903</v>
          </cell>
          <cell r="C66">
            <v>0.43302023410797102</v>
          </cell>
          <cell r="D66">
            <v>0.310168206691742</v>
          </cell>
          <cell r="E66">
            <v>0.14786207675933799</v>
          </cell>
          <cell r="F66">
            <v>0.108067646622658</v>
          </cell>
          <cell r="G66">
            <v>5.18102103417395E-2</v>
          </cell>
          <cell r="H66">
            <v>7.4927374106725106E-2</v>
          </cell>
          <cell r="I66">
            <v>0.49205237081304998</v>
          </cell>
          <cell r="J66">
            <v>0.28515818715095498</v>
          </cell>
          <cell r="K66">
            <v>0.122852041908114</v>
          </cell>
          <cell r="L66">
            <v>0.16230613124437801</v>
          </cell>
          <cell r="M66">
            <v>9.6051879227161394E-2</v>
          </cell>
          <cell r="N66">
            <v>3.9794437322167302E-2</v>
          </cell>
          <cell r="O66">
            <v>5.6257438942925501E-2</v>
          </cell>
          <cell r="Q66">
            <v>0.45731025934219399</v>
          </cell>
          <cell r="R66">
            <v>0.27960160374641402</v>
          </cell>
          <cell r="S66">
            <v>0.176595568656921</v>
          </cell>
          <cell r="T66">
            <v>5.6368898600339903E-2</v>
          </cell>
          <cell r="U66">
            <v>3.4049734473228503E-2</v>
          </cell>
          <cell r="V66">
            <v>1.0688939883147199E-2</v>
          </cell>
          <cell r="W66">
            <v>3.2886510484286202E-2</v>
          </cell>
          <cell r="X66">
            <v>0.424423756262091</v>
          </cell>
          <cell r="Y66">
            <v>0.223232701420784</v>
          </cell>
          <cell r="Z66">
            <v>0.103006033780873</v>
          </cell>
          <cell r="AA66">
            <v>0.120226673544219</v>
          </cell>
          <cell r="AB66">
            <v>4.5679956674575799E-2</v>
          </cell>
          <cell r="AC66">
            <v>2.23191636337037E-2</v>
          </cell>
          <cell r="AD66">
            <v>2.3360794030982301E-2</v>
          </cell>
          <cell r="AE66">
            <v>0.73691189289092995</v>
          </cell>
          <cell r="AF66">
            <v>0.109669476747513</v>
          </cell>
          <cell r="AG66">
            <v>0.15341866016387901</v>
          </cell>
          <cell r="AH66">
            <v>0.133572652935982</v>
          </cell>
          <cell r="AI66">
            <v>9.1493189334869399E-2</v>
          </cell>
          <cell r="AJ66">
            <v>7.4017912149429294E-2</v>
          </cell>
          <cell r="AK66">
            <v>4.11212704517755E-2</v>
          </cell>
          <cell r="AL66">
            <v>4.2040863514165597E-2</v>
          </cell>
          <cell r="AM66">
            <v>6.7628614057384198E-2</v>
          </cell>
          <cell r="AN66">
            <v>6.1925467103719697E-2</v>
          </cell>
          <cell r="AO66">
            <v>1.9846008301674101E-2</v>
          </cell>
          <cell r="AP66">
            <v>4.2079457718970502E-2</v>
          </cell>
          <cell r="AQ66">
            <v>5.0371918827295303E-2</v>
          </cell>
          <cell r="AR66">
            <v>1.74752737429569E-2</v>
          </cell>
          <cell r="AS66">
            <v>3.2896644871279801E-2</v>
          </cell>
          <cell r="AT66">
            <v>0.26308813691139199</v>
          </cell>
        </row>
        <row r="67">
          <cell r="B67">
            <v>0.57003802061080899</v>
          </cell>
          <cell r="C67">
            <v>0.42996200919151301</v>
          </cell>
          <cell r="D67">
            <v>0.30636945366859403</v>
          </cell>
          <cell r="E67">
            <v>0.14431031048297899</v>
          </cell>
          <cell r="F67">
            <v>0.105104692280293</v>
          </cell>
          <cell r="G67">
            <v>5.14188616358748E-2</v>
          </cell>
          <cell r="H67">
            <v>7.5617055168368696E-2</v>
          </cell>
          <cell r="I67">
            <v>0.494420946696428</v>
          </cell>
          <cell r="J67">
            <v>0.28565168380737299</v>
          </cell>
          <cell r="K67">
            <v>0.123592552890781</v>
          </cell>
          <cell r="L67">
            <v>0.16205914555994</v>
          </cell>
          <cell r="M67">
            <v>9.2891454696655301E-2</v>
          </cell>
          <cell r="N67">
            <v>3.9205625403820499E-2</v>
          </cell>
          <cell r="O67">
            <v>5.3685830349743897E-2</v>
          </cell>
          <cell r="Q67">
            <v>0.458621025085449</v>
          </cell>
          <cell r="R67">
            <v>0.283022731542587</v>
          </cell>
          <cell r="S67">
            <v>0.17938411235809301</v>
          </cell>
          <cell r="T67">
            <v>5.8515947312116602E-2</v>
          </cell>
          <cell r="U67">
            <v>3.5536393523216199E-2</v>
          </cell>
          <cell r="V67">
            <v>1.07999994900401E-2</v>
          </cell>
          <cell r="W67">
            <v>3.2977283818891402E-2</v>
          </cell>
          <cell r="X67">
            <v>0.425643731225198</v>
          </cell>
          <cell r="Y67">
            <v>0.224506765604019</v>
          </cell>
          <cell r="Z67">
            <v>0.103638605005375</v>
          </cell>
          <cell r="AA67">
            <v>0.120868166412171</v>
          </cell>
          <cell r="AB67">
            <v>4.7715947031974799E-2</v>
          </cell>
          <cell r="AC67">
            <v>2.2979555314869601E-2</v>
          </cell>
          <cell r="AD67">
            <v>2.4736392269853399E-2</v>
          </cell>
          <cell r="AE67">
            <v>0.741643786430359</v>
          </cell>
          <cell r="AF67">
            <v>0.11141698807478</v>
          </cell>
          <cell r="AG67">
            <v>0.146939292550087</v>
          </cell>
          <cell r="AH67">
            <v>0.12698534131050099</v>
          </cell>
          <cell r="AI67">
            <v>8.5794366896152496E-2</v>
          </cell>
          <cell r="AJ67">
            <v>6.9568298757076305E-2</v>
          </cell>
          <cell r="AK67">
            <v>4.0618862065495802E-2</v>
          </cell>
          <cell r="AL67">
            <v>4.2639771354614199E-2</v>
          </cell>
          <cell r="AM67">
            <v>6.8777215247759704E-2</v>
          </cell>
          <cell r="AN67">
            <v>6.11449256539345E-2</v>
          </cell>
          <cell r="AO67">
            <v>1.99539479338856E-2</v>
          </cell>
          <cell r="AP67">
            <v>4.1190979143811597E-2</v>
          </cell>
          <cell r="AQ67">
            <v>4.5175507664680502E-2</v>
          </cell>
          <cell r="AR67">
            <v>1.62260700551962E-2</v>
          </cell>
          <cell r="AS67">
            <v>2.89494380666186E-2</v>
          </cell>
          <cell r="AT67">
            <v>0.258356273174286</v>
          </cell>
        </row>
        <row r="68">
          <cell r="B68">
            <v>0.58009952306747403</v>
          </cell>
          <cell r="C68">
            <v>0.41990050673484802</v>
          </cell>
          <cell r="D68">
            <v>0.29276549816131597</v>
          </cell>
          <cell r="E68">
            <v>0.13004668056964899</v>
          </cell>
          <cell r="F68">
            <v>9.2352531850337996E-2</v>
          </cell>
          <cell r="G68">
            <v>4.24950438265803E-2</v>
          </cell>
          <cell r="H68">
            <v>7.1021246430306301E-2</v>
          </cell>
          <cell r="I68">
            <v>0.50907825737571</v>
          </cell>
          <cell r="J68">
            <v>0.28985381126403797</v>
          </cell>
          <cell r="K68">
            <v>0.12713499734814299</v>
          </cell>
          <cell r="L68">
            <v>0.16271881410136199</v>
          </cell>
          <cell r="M68">
            <v>8.7551631033420604E-2</v>
          </cell>
          <cell r="N68">
            <v>3.7694147875971501E-2</v>
          </cell>
          <cell r="O68">
            <v>4.9857486804359703E-2</v>
          </cell>
          <cell r="Q68">
            <v>0.46803909540176403</v>
          </cell>
          <cell r="R68">
            <v>0.294064521789551</v>
          </cell>
          <cell r="S68">
            <v>0.18550764024257699</v>
          </cell>
          <cell r="T68">
            <v>6.0065664350986502E-2</v>
          </cell>
          <cell r="U68">
            <v>3.6387946456670803E-2</v>
          </cell>
          <cell r="V68">
            <v>1.0852846120035399E-2</v>
          </cell>
          <cell r="W68">
            <v>2.92119158221389E-2</v>
          </cell>
          <cell r="X68">
            <v>0.438827186176377</v>
          </cell>
          <cell r="Y68">
            <v>0.23399886488914501</v>
          </cell>
          <cell r="Z68">
            <v>0.108556889576494</v>
          </cell>
          <cell r="AA68">
            <v>0.12544197073699001</v>
          </cell>
          <cell r="AB68">
            <v>4.9212817102670697E-2</v>
          </cell>
          <cell r="AC68">
            <v>2.3677718894499902E-2</v>
          </cell>
          <cell r="AD68">
            <v>2.55351000556517E-2</v>
          </cell>
          <cell r="AE68">
            <v>0.76210361719131503</v>
          </cell>
          <cell r="AF68">
            <v>0.11206039786338801</v>
          </cell>
          <cell r="AG68">
            <v>0.12583597004413599</v>
          </cell>
          <cell r="AH68">
            <v>0.107257857918739</v>
          </cell>
          <cell r="AI68">
            <v>6.9981016218662304E-2</v>
          </cell>
          <cell r="AJ68">
            <v>5.59645853936672E-2</v>
          </cell>
          <cell r="AK68">
            <v>3.1642197702541001E-2</v>
          </cell>
          <cell r="AL68">
            <v>4.1809330663339701E-2</v>
          </cell>
          <cell r="AM68">
            <v>7.0251070715136102E-2</v>
          </cell>
          <cell r="AN68">
            <v>5.5854950100183501E-2</v>
          </cell>
          <cell r="AO68">
            <v>1.8578107802512199E-2</v>
          </cell>
          <cell r="AP68">
            <v>3.7276843295139299E-2</v>
          </cell>
          <cell r="AQ68">
            <v>3.83388139307499E-2</v>
          </cell>
          <cell r="AR68">
            <v>1.40164289908858E-2</v>
          </cell>
          <cell r="AS68">
            <v>2.4322386800988301E-2</v>
          </cell>
          <cell r="AT68">
            <v>0.237896367907524</v>
          </cell>
        </row>
        <row r="69">
          <cell r="B69">
            <v>0.57329541444778398</v>
          </cell>
          <cell r="C69">
            <v>0.42670461535453802</v>
          </cell>
          <cell r="D69">
            <v>0.30051422119140597</v>
          </cell>
          <cell r="E69">
            <v>0.13861761987209301</v>
          </cell>
          <cell r="F69">
            <v>0.100521348416805</v>
          </cell>
          <cell r="G69">
            <v>4.9337520208074297E-2</v>
          </cell>
          <cell r="H69">
            <v>7.0070743340330505E-2</v>
          </cell>
          <cell r="I69">
            <v>0.50322465193680399</v>
          </cell>
          <cell r="J69">
            <v>0.28808701038360601</v>
          </cell>
          <cell r="K69">
            <v>0.12619040235662801</v>
          </cell>
          <cell r="L69">
            <v>0.16189660604603001</v>
          </cell>
          <cell r="M69">
            <v>8.9280098676681505E-2</v>
          </cell>
          <cell r="N69">
            <v>3.8096274697373797E-2</v>
          </cell>
          <cell r="O69">
            <v>5.1183824579577097E-2</v>
          </cell>
          <cell r="Q69">
            <v>0.462428689002991</v>
          </cell>
          <cell r="R69">
            <v>0.293057471513748</v>
          </cell>
          <cell r="S69">
            <v>0.185446962714195</v>
          </cell>
          <cell r="T69">
            <v>6.0751698911189998E-2</v>
          </cell>
          <cell r="U69">
            <v>3.6974389106035198E-2</v>
          </cell>
          <cell r="V69">
            <v>1.12570102499599E-2</v>
          </cell>
          <cell r="W69">
            <v>2.9175517634283301E-2</v>
          </cell>
          <cell r="X69">
            <v>0.43325318226972598</v>
          </cell>
          <cell r="Y69">
            <v>0.23230578005313901</v>
          </cell>
          <cell r="Z69">
            <v>0.107610511909592</v>
          </cell>
          <cell r="AA69">
            <v>0.124695269610594</v>
          </cell>
          <cell r="AB69">
            <v>4.9494687467813499E-2</v>
          </cell>
          <cell r="AC69">
            <v>2.37773085753606E-2</v>
          </cell>
          <cell r="AD69">
            <v>2.5717378344954401E-2</v>
          </cell>
          <cell r="AE69">
            <v>0.75548613071441695</v>
          </cell>
          <cell r="AF69">
            <v>0.11086669564247099</v>
          </cell>
          <cell r="AG69">
            <v>0.13364714384078999</v>
          </cell>
          <cell r="AH69">
            <v>0.115067258477211</v>
          </cell>
          <cell r="AI69">
            <v>7.7865920960903195E-2</v>
          </cell>
          <cell r="AJ69">
            <v>6.3546955585479695E-2</v>
          </cell>
          <cell r="AK69">
            <v>3.8080509939228901E-2</v>
          </cell>
          <cell r="AL69">
            <v>4.0895225718045602E-2</v>
          </cell>
          <cell r="AM69">
            <v>6.9971470009249095E-2</v>
          </cell>
          <cell r="AN69">
            <v>5.5781226605176898E-2</v>
          </cell>
          <cell r="AO69">
            <v>1.8579890725544501E-2</v>
          </cell>
          <cell r="AP69">
            <v>3.7201336516690997E-2</v>
          </cell>
          <cell r="AQ69">
            <v>3.9785411208867999E-2</v>
          </cell>
          <cell r="AR69">
            <v>1.4318966161434301E-2</v>
          </cell>
          <cell r="AS69">
            <v>2.54664461943334E-2</v>
          </cell>
          <cell r="AT69">
            <v>0.244513839483261</v>
          </cell>
        </row>
        <row r="70">
          <cell r="B70">
            <v>0.57328414916992199</v>
          </cell>
          <cell r="C70">
            <v>0.42671582102775601</v>
          </cell>
          <cell r="D70">
            <v>0.30076158046722401</v>
          </cell>
          <cell r="E70">
            <v>0.13811647891998299</v>
          </cell>
          <cell r="F70">
            <v>0.10001698881387699</v>
          </cell>
          <cell r="G70">
            <v>4.8162088574107198E-2</v>
          </cell>
          <cell r="H70">
            <v>6.7962899767194301E-2</v>
          </cell>
          <cell r="I70">
            <v>0.50532125420032104</v>
          </cell>
          <cell r="J70">
            <v>0.28859934210777299</v>
          </cell>
          <cell r="K70">
            <v>0.12595425290437001</v>
          </cell>
          <cell r="L70">
            <v>0.16264509955721199</v>
          </cell>
          <cell r="M70">
            <v>8.9954383671283694E-2</v>
          </cell>
          <cell r="N70">
            <v>3.8099486912303401E-2</v>
          </cell>
          <cell r="O70">
            <v>5.18548987816385E-2</v>
          </cell>
          <cell r="Q70">
            <v>0.46403244137763999</v>
          </cell>
          <cell r="R70">
            <v>0.29481893777847301</v>
          </cell>
          <cell r="S70">
            <v>0.186740562319756</v>
          </cell>
          <cell r="T70">
            <v>6.1334267258644097E-2</v>
          </cell>
          <cell r="U70">
            <v>3.75553704798222E-2</v>
          </cell>
          <cell r="V70">
            <v>1.13567091067019E-2</v>
          </cell>
          <cell r="W70">
            <v>2.74277647927199E-2</v>
          </cell>
          <cell r="X70">
            <v>0.43660467141794301</v>
          </cell>
          <cell r="Y70">
            <v>0.23348467051982899</v>
          </cell>
          <cell r="Z70">
            <v>0.10807837458950301</v>
          </cell>
          <cell r="AA70">
            <v>0.12540629354104799</v>
          </cell>
          <cell r="AB70">
            <v>4.9977559596300097E-2</v>
          </cell>
          <cell r="AC70">
            <v>2.3778898097769601E-2</v>
          </cell>
          <cell r="AD70">
            <v>2.6198660608361801E-2</v>
          </cell>
          <cell r="AE70">
            <v>0.75885140895843495</v>
          </cell>
          <cell r="AF70">
            <v>0.10925171524286301</v>
          </cell>
          <cell r="AG70">
            <v>0.131896883249283</v>
          </cell>
          <cell r="AH70">
            <v>0.114021010696888</v>
          </cell>
          <cell r="AI70">
            <v>7.6782204210758195E-2</v>
          </cell>
          <cell r="AJ70">
            <v>6.2461618334054898E-2</v>
          </cell>
          <cell r="AK70">
            <v>3.6805379475931502E-2</v>
          </cell>
          <cell r="AL70">
            <v>4.0535134987875497E-2</v>
          </cell>
          <cell r="AM70">
            <v>6.8716583228500897E-2</v>
          </cell>
          <cell r="AN70">
            <v>5.5114682763814898E-2</v>
          </cell>
          <cell r="AO70">
            <v>1.7875878363863399E-2</v>
          </cell>
          <cell r="AP70">
            <v>3.7238805970334098E-2</v>
          </cell>
          <cell r="AQ70">
            <v>3.9976827800273902E-2</v>
          </cell>
          <cell r="AR70">
            <v>1.43205888153769E-2</v>
          </cell>
          <cell r="AS70">
            <v>2.5656238210282602E-2</v>
          </cell>
          <cell r="AT70">
            <v>0.241148591041565</v>
          </cell>
        </row>
        <row r="71">
          <cell r="B71">
            <v>0.578541040420532</v>
          </cell>
          <cell r="C71">
            <v>0.421458959579468</v>
          </cell>
          <cell r="D71">
            <v>0.294416874647141</v>
          </cell>
          <cell r="E71">
            <v>0.13141889870166801</v>
          </cell>
          <cell r="F71">
            <v>9.3438573181629195E-2</v>
          </cell>
          <cell r="G71">
            <v>4.2668985070203003E-2</v>
          </cell>
          <cell r="H71">
            <v>6.7976086478311701E-2</v>
          </cell>
          <cell r="I71">
            <v>0.51056496448418098</v>
          </cell>
          <cell r="J71">
            <v>0.29004007577896102</v>
          </cell>
          <cell r="K71">
            <v>0.12704209128271601</v>
          </cell>
          <cell r="L71">
            <v>0.162997989103283</v>
          </cell>
          <cell r="M71">
            <v>8.8749915361404405E-2</v>
          </cell>
          <cell r="N71">
            <v>3.79803258099604E-2</v>
          </cell>
          <cell r="O71">
            <v>5.07695884613662E-2</v>
          </cell>
          <cell r="Q71">
            <v>0.46908637881278997</v>
          </cell>
          <cell r="R71">
            <v>0.297970741987228</v>
          </cell>
          <cell r="S71">
            <v>0.18896386027336101</v>
          </cell>
          <cell r="T71">
            <v>6.1952728778123897E-2</v>
          </cell>
          <cell r="U71">
            <v>3.8193885236978503E-2</v>
          </cell>
          <cell r="V71">
            <v>1.1498586837416299E-2</v>
          </cell>
          <cell r="W71">
            <v>2.7056697948576802E-2</v>
          </cell>
          <cell r="X71">
            <v>0.44202967195840198</v>
          </cell>
          <cell r="Y71">
            <v>0.236018031835556</v>
          </cell>
          <cell r="Z71">
            <v>0.109006891850501</v>
          </cell>
          <cell r="AA71">
            <v>0.12701113457918201</v>
          </cell>
          <cell r="AB71">
            <v>5.0454139709472698E-2</v>
          </cell>
          <cell r="AC71">
            <v>2.3758842834686399E-2</v>
          </cell>
          <cell r="AD71">
            <v>2.6695298683307299E-2</v>
          </cell>
          <cell r="AE71">
            <v>0.76705712080001798</v>
          </cell>
          <cell r="AF71">
            <v>0.109454683959484</v>
          </cell>
          <cell r="AG71">
            <v>0.123488232493401</v>
          </cell>
          <cell r="AH71">
            <v>0.10545302927494001</v>
          </cell>
          <cell r="AI71">
            <v>6.9466173648834201E-2</v>
          </cell>
          <cell r="AJ71">
            <v>5.5244687944650699E-2</v>
          </cell>
          <cell r="AK71">
            <v>3.1170398188738201E-2</v>
          </cell>
          <cell r="AL71">
            <v>4.0919388529689002E-2</v>
          </cell>
          <cell r="AM71">
            <v>6.8535293442655604E-2</v>
          </cell>
          <cell r="AN71">
            <v>5.4022055119275998E-2</v>
          </cell>
          <cell r="AO71">
            <v>1.8035199516682001E-2</v>
          </cell>
          <cell r="AP71">
            <v>3.5986854511633401E-2</v>
          </cell>
          <cell r="AQ71">
            <v>3.8295771926641499E-2</v>
          </cell>
          <cell r="AR71">
            <v>1.4221482961982499E-2</v>
          </cell>
          <cell r="AS71">
            <v>2.4074289688858101E-2</v>
          </cell>
          <cell r="AT71">
            <v>0.23294290900230399</v>
          </cell>
        </row>
      </sheetData>
      <sheetData sheetId="27"/>
      <sheetData sheetId="28">
        <row r="29">
          <cell r="B29">
            <v>0.62070125341415405</v>
          </cell>
          <cell r="C29">
            <v>0.379298776388168</v>
          </cell>
          <cell r="D29">
            <v>0.25166690349578902</v>
          </cell>
          <cell r="E29">
            <v>9.4808079302310902E-2</v>
          </cell>
          <cell r="F29">
            <v>6.1028320342302302E-2</v>
          </cell>
          <cell r="G29">
            <v>2.1744292011402599E-2</v>
          </cell>
          <cell r="H29">
            <v>9.2094403260361501E-2</v>
          </cell>
          <cell r="I29">
            <v>0.52860684739278796</v>
          </cell>
          <cell r="J29">
            <v>0.28449070453643799</v>
          </cell>
          <cell r="K29">
            <v>0.12763187140111601</v>
          </cell>
          <cell r="L29">
            <v>0.15685882199127801</v>
          </cell>
          <cell r="M29">
            <v>7.3063790798187297E-2</v>
          </cell>
          <cell r="N29">
            <v>3.3779758465324702E-2</v>
          </cell>
          <cell r="O29">
            <v>3.9284028971564203E-2</v>
          </cell>
          <cell r="Q29">
            <v>0.52145469188690197</v>
          </cell>
          <cell r="R29">
            <v>0.31026485562324502</v>
          </cell>
          <cell r="S29">
            <v>0.19808094203472101</v>
          </cell>
          <cell r="T29">
            <v>6.9100141525268596E-2</v>
          </cell>
          <cell r="U29">
            <v>4.28386032581329E-2</v>
          </cell>
          <cell r="V29">
            <v>1.3234861393127901E-2</v>
          </cell>
          <cell r="W29">
            <v>5.8157045131563001E-2</v>
          </cell>
          <cell r="X29">
            <v>0.463297652054872</v>
          </cell>
          <cell r="Y29">
            <v>0.24116472899913799</v>
          </cell>
          <cell r="Z29">
            <v>0.112183925386361</v>
          </cell>
          <cell r="AA29">
            <v>0.12898080249306701</v>
          </cell>
          <cell r="AB29">
            <v>5.5865280330181101E-2</v>
          </cell>
          <cell r="AC29">
            <v>2.6261538774779498E-2</v>
          </cell>
          <cell r="AD29">
            <v>2.9603741263716201E-2</v>
          </cell>
          <cell r="AE29">
            <v>0.83171951770782504</v>
          </cell>
          <cell r="AF29">
            <v>9.92465540766716E-2</v>
          </cell>
          <cell r="AG29">
            <v>6.9033905863761902E-2</v>
          </cell>
          <cell r="AH29">
            <v>5.3585957735776901E-2</v>
          </cell>
          <cell r="AI29">
            <v>2.5707937777042399E-2</v>
          </cell>
          <cell r="AJ29">
            <v>1.8189718946814499E-2</v>
          </cell>
          <cell r="AK29">
            <v>8.5094306429059907E-3</v>
          </cell>
          <cell r="AL29">
            <v>3.3937358148609598E-2</v>
          </cell>
          <cell r="AM29">
            <v>6.5309195394023301E-2</v>
          </cell>
          <cell r="AN29">
            <v>4.3325964361429201E-2</v>
          </cell>
          <cell r="AO29">
            <v>1.54479459838351E-2</v>
          </cell>
          <cell r="AP29">
            <v>2.7878019405089501E-2</v>
          </cell>
          <cell r="AQ29">
            <v>1.7198506742715801E-2</v>
          </cell>
          <cell r="AR29">
            <v>7.5182197143915403E-3</v>
          </cell>
          <cell r="AS29">
            <v>9.6802877738457905E-3</v>
          </cell>
          <cell r="AT29">
            <v>0.16828045248985299</v>
          </cell>
        </row>
        <row r="34">
          <cell r="B34">
            <v>0.64342415332794201</v>
          </cell>
          <cell r="C34">
            <v>0.35657584667205799</v>
          </cell>
          <cell r="D34">
            <v>0.23556709289550801</v>
          </cell>
          <cell r="E34">
            <v>8.8831074535846696E-2</v>
          </cell>
          <cell r="F34">
            <v>5.80257661640644E-2</v>
          </cell>
          <cell r="G34">
            <v>2.08433280511496E-2</v>
          </cell>
          <cell r="H34">
            <v>0.117387153659249</v>
          </cell>
          <cell r="I34">
            <v>0.52603700136334097</v>
          </cell>
          <cell r="J34">
            <v>0.26774477958679199</v>
          </cell>
          <cell r="K34">
            <v>0.12100875270175999</v>
          </cell>
          <cell r="L34">
            <v>0.14673602001425301</v>
          </cell>
          <cell r="M34">
            <v>6.7987747490405995E-2</v>
          </cell>
          <cell r="N34">
            <v>3.0805307436196999E-2</v>
          </cell>
          <cell r="O34">
            <v>3.7182439168241599E-2</v>
          </cell>
          <cell r="Q34">
            <v>0.55885702371597301</v>
          </cell>
          <cell r="R34">
            <v>0.296028792858124</v>
          </cell>
          <cell r="S34">
            <v>0.188144281506538</v>
          </cell>
          <cell r="T34">
            <v>6.6165544092655196E-2</v>
          </cell>
          <cell r="U34">
            <v>4.1383519768714898E-2</v>
          </cell>
          <cell r="V34">
            <v>1.26775882878996E-2</v>
          </cell>
          <cell r="W34">
            <v>8.2328802073690602E-2</v>
          </cell>
          <cell r="X34">
            <v>0.47652821100864001</v>
          </cell>
          <cell r="Y34">
            <v>0.229863256216049</v>
          </cell>
          <cell r="Z34">
            <v>0.10788452445185601</v>
          </cell>
          <cell r="AA34">
            <v>0.121978735696055</v>
          </cell>
          <cell r="AB34">
            <v>5.3487960249185597E-2</v>
          </cell>
          <cell r="AC34">
            <v>2.4782027846916299E-2</v>
          </cell>
          <cell r="AD34">
            <v>2.8705933170229E-2</v>
          </cell>
          <cell r="AE34">
            <v>0.85488581657409701</v>
          </cell>
          <cell r="AF34">
            <v>8.4567144513130202E-2</v>
          </cell>
          <cell r="AG34">
            <v>6.0547038912773098E-2</v>
          </cell>
          <cell r="AH34">
            <v>4.7422811388969401E-2</v>
          </cell>
          <cell r="AI34">
            <v>2.2665526717901199E-2</v>
          </cell>
          <cell r="AJ34">
            <v>1.6642246395349499E-2</v>
          </cell>
          <cell r="AK34">
            <v>8.1657397425989806E-3</v>
          </cell>
          <cell r="AL34">
            <v>3.5058351541102102E-2</v>
          </cell>
          <cell r="AM34">
            <v>4.9508790319990503E-2</v>
          </cell>
          <cell r="AN34">
            <v>3.7881512194871902E-2</v>
          </cell>
          <cell r="AO34">
            <v>1.31242282792532E-2</v>
          </cell>
          <cell r="AP34">
            <v>2.4757284194523901E-2</v>
          </cell>
          <cell r="AQ34">
            <v>1.4499785378575301E-2</v>
          </cell>
          <cell r="AR34">
            <v>6.0232795505780904E-3</v>
          </cell>
          <cell r="AS34">
            <v>8.4765060117276501E-3</v>
          </cell>
          <cell r="AT34">
            <v>0.14511418342590299</v>
          </cell>
        </row>
        <row r="38">
          <cell r="B38">
            <v>0.66015410423278797</v>
          </cell>
          <cell r="C38">
            <v>0.33984589576721203</v>
          </cell>
          <cell r="D38">
            <v>0.223131284117699</v>
          </cell>
          <cell r="E38">
            <v>8.4477052092552199E-2</v>
          </cell>
          <cell r="F38">
            <v>5.6018009781837498E-2</v>
          </cell>
          <cell r="G38">
            <v>2.16812576358223E-2</v>
          </cell>
          <cell r="H38">
            <v>0.13178438017619601</v>
          </cell>
          <cell r="I38">
            <v>0.52836971257363297</v>
          </cell>
          <cell r="J38">
            <v>0.25536885857582098</v>
          </cell>
          <cell r="K38">
            <v>0.11671462499335999</v>
          </cell>
          <cell r="L38">
            <v>0.13865423644871899</v>
          </cell>
          <cell r="M38">
            <v>6.2795795500278501E-2</v>
          </cell>
          <cell r="N38">
            <v>2.8459044135043101E-2</v>
          </cell>
          <cell r="O38">
            <v>3.4336752743547999E-2</v>
          </cell>
          <cell r="Q38">
            <v>0.57888776063919101</v>
          </cell>
          <cell r="R38">
            <v>0.28521358966827398</v>
          </cell>
          <cell r="S38">
            <v>0.179935023188591</v>
          </cell>
          <cell r="T38">
            <v>6.3458450138568906E-2</v>
          </cell>
          <cell r="U38">
            <v>4.03327122330666E-2</v>
          </cell>
          <cell r="V38">
            <v>1.35137783872833E-2</v>
          </cell>
          <cell r="W38">
            <v>9.5327317359951397E-2</v>
          </cell>
          <cell r="X38">
            <v>0.48356044335338599</v>
          </cell>
          <cell r="Y38">
            <v>0.22175514698028601</v>
          </cell>
          <cell r="Z38">
            <v>0.105278560033427</v>
          </cell>
          <cell r="AA38">
            <v>0.11647657977223901</v>
          </cell>
          <cell r="AB38">
            <v>4.9944672733545303E-2</v>
          </cell>
          <cell r="AC38">
            <v>2.3125739933278201E-2</v>
          </cell>
          <cell r="AD38">
            <v>2.6818933972247602E-2</v>
          </cell>
          <cell r="AE38">
            <v>0.86410135030746504</v>
          </cell>
          <cell r="AF38">
            <v>8.1266328692436204E-2</v>
          </cell>
          <cell r="AG38">
            <v>5.4632321000099203E-2</v>
          </cell>
          <cell r="AH38">
            <v>4.3196257203817402E-2</v>
          </cell>
          <cell r="AI38">
            <v>2.10186019539833E-2</v>
          </cell>
          <cell r="AJ38">
            <v>1.5685297548770901E-2</v>
          </cell>
          <cell r="AK38">
            <v>8.1674792006099003E-3</v>
          </cell>
          <cell r="AL38">
            <v>3.6457062760258799E-2</v>
          </cell>
          <cell r="AM38">
            <v>4.4809269261483597E-2</v>
          </cell>
          <cell r="AN38">
            <v>3.3613722771406201E-2</v>
          </cell>
          <cell r="AO38">
            <v>1.14360649097418E-2</v>
          </cell>
          <cell r="AP38">
            <v>2.21776568875564E-2</v>
          </cell>
          <cell r="AQ38">
            <v>1.2851122766733201E-2</v>
          </cell>
          <cell r="AR38">
            <v>5.3333042057595002E-3</v>
          </cell>
          <cell r="AS38">
            <v>7.5178188157091E-3</v>
          </cell>
          <cell r="AT38">
            <v>0.13589864969253501</v>
          </cell>
        </row>
        <row r="43">
          <cell r="B43">
            <v>0.66876792907714799</v>
          </cell>
          <cell r="C43">
            <v>0.33123201131820701</v>
          </cell>
          <cell r="D43">
            <v>0.214470028877258</v>
          </cell>
          <cell r="E43">
            <v>7.6273992657661396E-2</v>
          </cell>
          <cell r="F43">
            <v>4.8961535096168497E-2</v>
          </cell>
          <cell r="G43">
            <v>1.7484060983732799E-2</v>
          </cell>
          <cell r="H43">
            <v>0.14851507496394001</v>
          </cell>
          <cell r="I43">
            <v>0.52025287399652898</v>
          </cell>
          <cell r="J43">
            <v>0.25495800375938399</v>
          </cell>
          <cell r="K43">
            <v>0.116761975420914</v>
          </cell>
          <cell r="L43">
            <v>0.13819603824155199</v>
          </cell>
          <cell r="M43">
            <v>5.8789931237697601E-2</v>
          </cell>
          <cell r="N43">
            <v>2.7312459760371201E-2</v>
          </cell>
          <cell r="O43">
            <v>3.1477472300805803E-2</v>
          </cell>
          <cell r="Q43">
            <v>0.592895448207855</v>
          </cell>
          <cell r="R43">
            <v>0.28207740187644997</v>
          </cell>
          <cell r="S43">
            <v>0.17770679295062999</v>
          </cell>
          <cell r="T43">
            <v>5.8698166161775603E-2</v>
          </cell>
          <cell r="U43">
            <v>3.6146555095910998E-2</v>
          </cell>
          <cell r="V43">
            <v>1.1972897038727E-2</v>
          </cell>
          <cell r="W43">
            <v>0.11538175668256399</v>
          </cell>
          <cell r="X43">
            <v>0.47751371902886602</v>
          </cell>
          <cell r="Y43">
            <v>0.22337925434112499</v>
          </cell>
          <cell r="Z43">
            <v>0.10437062369620299</v>
          </cell>
          <cell r="AA43">
            <v>0.119008628562741</v>
          </cell>
          <cell r="AB43">
            <v>4.6725273132324198E-2</v>
          </cell>
          <cell r="AC43">
            <v>2.2551612716589901E-2</v>
          </cell>
          <cell r="AD43">
            <v>2.4173659162972001E-2</v>
          </cell>
          <cell r="AE43">
            <v>0.87497282028198198</v>
          </cell>
          <cell r="AF43">
            <v>7.5872473418712602E-2</v>
          </cell>
          <cell r="AG43">
            <v>4.9154587090015397E-2</v>
          </cell>
          <cell r="AH43">
            <v>3.6763235926628099E-2</v>
          </cell>
          <cell r="AI43">
            <v>1.75758246332407E-2</v>
          </cell>
          <cell r="AJ43">
            <v>1.2814977206289799E-2</v>
          </cell>
          <cell r="AK43">
            <v>5.5111639378400499E-3</v>
          </cell>
          <cell r="AL43">
            <v>3.3133318258604598E-2</v>
          </cell>
          <cell r="AM43">
            <v>4.27391551124741E-2</v>
          </cell>
          <cell r="AN43">
            <v>3.1578760594129597E-2</v>
          </cell>
          <cell r="AO43">
            <v>1.23913517800421E-2</v>
          </cell>
          <cell r="AP43">
            <v>1.91874096492868E-2</v>
          </cell>
          <cell r="AQ43">
            <v>1.2064659968018501E-2</v>
          </cell>
          <cell r="AR43">
            <v>4.7608470241930802E-3</v>
          </cell>
          <cell r="AS43">
            <v>7.30381317733693E-3</v>
          </cell>
          <cell r="AT43">
            <v>0.125027060508728</v>
          </cell>
        </row>
        <row r="47">
          <cell r="B47">
            <v>0.67314815521240201</v>
          </cell>
          <cell r="C47">
            <v>0.32685187458991999</v>
          </cell>
          <cell r="D47">
            <v>0.217943266034126</v>
          </cell>
          <cell r="E47">
            <v>8.4185488522052807E-2</v>
          </cell>
          <cell r="F47">
            <v>5.5541504174470901E-2</v>
          </cell>
          <cell r="G47">
            <v>2.1069970972587101E-2</v>
          </cell>
          <cell r="H47">
            <v>0.171065105369061</v>
          </cell>
          <cell r="I47">
            <v>0.50208302333379196</v>
          </cell>
          <cell r="J47">
            <v>0.24266637861728699</v>
          </cell>
          <cell r="K47">
            <v>0.108908597538421</v>
          </cell>
          <cell r="L47">
            <v>0.133757779359577</v>
          </cell>
          <cell r="M47">
            <v>6.3115522265434307E-2</v>
          </cell>
          <cell r="N47">
            <v>2.86439867376399E-2</v>
          </cell>
          <cell r="O47">
            <v>3.4471532565264799E-2</v>
          </cell>
          <cell r="Q47">
            <v>0.61971729993820202</v>
          </cell>
          <cell r="R47">
            <v>0.26625391840934798</v>
          </cell>
          <cell r="S47">
            <v>0.16880255937576299</v>
          </cell>
          <cell r="T47">
            <v>5.8851152658462497E-2</v>
          </cell>
          <cell r="U47">
            <v>3.7108816206455203E-2</v>
          </cell>
          <cell r="V47">
            <v>1.18502765107049E-2</v>
          </cell>
          <cell r="W47">
            <v>0.149662252328571</v>
          </cell>
          <cell r="X47">
            <v>0.470055070733573</v>
          </cell>
          <cell r="Y47">
            <v>0.20740276575088501</v>
          </cell>
          <cell r="Z47">
            <v>9.7451350928106695E-2</v>
          </cell>
          <cell r="AA47">
            <v>0.109951411784869</v>
          </cell>
          <cell r="AB47">
            <v>4.7000873833894702E-2</v>
          </cell>
          <cell r="AC47">
            <v>2.1742334847052201E-2</v>
          </cell>
          <cell r="AD47">
            <v>2.5258540118509702E-2</v>
          </cell>
          <cell r="AE47">
            <v>0.88597118854522705</v>
          </cell>
          <cell r="AF47">
            <v>5.3430806845426601E-2</v>
          </cell>
          <cell r="AG47">
            <v>6.0597952455282197E-2</v>
          </cell>
          <cell r="AH47">
            <v>4.9140706658363301E-2</v>
          </cell>
          <cell r="AI47">
            <v>2.53343377262354E-2</v>
          </cell>
          <cell r="AJ47">
            <v>1.8432686105370501E-2</v>
          </cell>
          <cell r="AK47">
            <v>9.2196944675483304E-3</v>
          </cell>
          <cell r="AL47">
            <v>2.1402853088255701E-2</v>
          </cell>
          <cell r="AM47">
            <v>3.2027952843454499E-2</v>
          </cell>
          <cell r="AN47">
            <v>3.52636128664017E-2</v>
          </cell>
          <cell r="AO47">
            <v>1.14572464960338E-2</v>
          </cell>
          <cell r="AP47">
            <v>2.3806367528083499E-2</v>
          </cell>
          <cell r="AQ47">
            <v>1.6114644706249199E-2</v>
          </cell>
          <cell r="AR47">
            <v>6.9016520192154802E-3</v>
          </cell>
          <cell r="AS47">
            <v>9.2129924162429495E-3</v>
          </cell>
          <cell r="AT47">
            <v>0.11402875930070901</v>
          </cell>
        </row>
        <row r="49">
          <cell r="B49">
            <v>0.66499704122543302</v>
          </cell>
          <cell r="C49">
            <v>0.33500292897224399</v>
          </cell>
          <cell r="D49">
            <v>0.22234180569648701</v>
          </cell>
          <cell r="E49">
            <v>8.5093207657337203E-2</v>
          </cell>
          <cell r="F49">
            <v>5.6467700749635703E-2</v>
          </cell>
          <cell r="G49">
            <v>2.2469078278180201E-2</v>
          </cell>
          <cell r="H49">
            <v>0.16871349615599801</v>
          </cell>
          <cell r="I49">
            <v>0.49628355183640399</v>
          </cell>
          <cell r="J49">
            <v>0.249909728765488</v>
          </cell>
          <cell r="K49">
            <v>0.112661132852096</v>
          </cell>
          <cell r="L49">
            <v>0.13724860105473299</v>
          </cell>
          <cell r="M49">
            <v>6.2624126672744806E-2</v>
          </cell>
          <cell r="N49">
            <v>2.86255043961668E-2</v>
          </cell>
          <cell r="O49">
            <v>3.3998623708011898E-2</v>
          </cell>
          <cell r="Q49">
            <v>0.60531038045883201</v>
          </cell>
          <cell r="R49">
            <v>0.26375749707222002</v>
          </cell>
          <cell r="S49">
            <v>0.16577723622322099</v>
          </cell>
          <cell r="T49">
            <v>5.5384922772645999E-2</v>
          </cell>
          <cell r="U49">
            <v>3.4191582351923003E-2</v>
          </cell>
          <cell r="V49">
            <v>1.2431084552219E-2</v>
          </cell>
          <cell r="W49">
            <v>0.14717591777477801</v>
          </cell>
          <cell r="X49">
            <v>0.45813448538602197</v>
          </cell>
          <cell r="Y49">
            <v>0.208372578024864</v>
          </cell>
          <cell r="Z49">
            <v>9.7980266162770294E-2</v>
          </cell>
          <cell r="AA49">
            <v>0.110392307072593</v>
          </cell>
          <cell r="AB49">
            <v>4.2953837662935299E-2</v>
          </cell>
          <cell r="AC49">
            <v>2.1193341591504499E-2</v>
          </cell>
          <cell r="AD49">
            <v>2.1760496239358301E-2</v>
          </cell>
          <cell r="AE49">
            <v>0.86906790733337402</v>
          </cell>
          <cell r="AF49">
            <v>5.9686645865440403E-2</v>
          </cell>
          <cell r="AG49">
            <v>7.1245446801185594E-2</v>
          </cell>
          <cell r="AH49">
            <v>5.6564576923847198E-2</v>
          </cell>
          <cell r="AI49">
            <v>2.97082830220461E-2</v>
          </cell>
          <cell r="AJ49">
            <v>2.2276120260357898E-2</v>
          </cell>
          <cell r="AK49">
            <v>1.00379936709764E-2</v>
          </cell>
          <cell r="AL49">
            <v>2.1537578360923799E-2</v>
          </cell>
          <cell r="AM49">
            <v>3.8149066098917397E-2</v>
          </cell>
          <cell r="AN49">
            <v>4.1537161916494397E-2</v>
          </cell>
          <cell r="AO49">
            <v>1.46808666546248E-2</v>
          </cell>
          <cell r="AP49">
            <v>2.6856293856856998E-2</v>
          </cell>
          <cell r="AQ49">
            <v>1.9670290872454602E-2</v>
          </cell>
          <cell r="AR49">
            <v>7.4321627073247404E-3</v>
          </cell>
          <cell r="AS49">
            <v>1.22381274763307E-2</v>
          </cell>
          <cell r="AT49">
            <v>0.130932092666626</v>
          </cell>
        </row>
        <row r="50">
          <cell r="B50">
            <v>0.67176192998886097</v>
          </cell>
          <cell r="C50">
            <v>0.32823807001113903</v>
          </cell>
          <cell r="D50">
            <v>0.21879890561103801</v>
          </cell>
          <cell r="E50">
            <v>8.2906290888786302E-2</v>
          </cell>
          <cell r="F50">
            <v>5.46441115438938E-2</v>
          </cell>
          <cell r="G50">
            <v>2.08959882260389E-2</v>
          </cell>
          <cell r="H50">
            <v>0.170774962172796</v>
          </cell>
          <cell r="I50">
            <v>0.50098698614528003</v>
          </cell>
          <cell r="J50">
            <v>0.24533176422119099</v>
          </cell>
          <cell r="K50">
            <v>0.10943915902802601</v>
          </cell>
          <cell r="L50">
            <v>0.135892612177405</v>
          </cell>
          <cell r="M50">
            <v>6.2010303139686598E-2</v>
          </cell>
          <cell r="N50">
            <v>2.8262179443324299E-2</v>
          </cell>
          <cell r="O50">
            <v>3.3748122335604099E-2</v>
          </cell>
          <cell r="Q50">
            <v>0.61860817670822099</v>
          </cell>
          <cell r="R50">
            <v>0.25957047939300498</v>
          </cell>
          <cell r="S50">
            <v>0.164199203252792</v>
          </cell>
          <cell r="T50">
            <v>5.37091232836246E-2</v>
          </cell>
          <cell r="U50">
            <v>3.3050168305635501E-2</v>
          </cell>
          <cell r="V50">
            <v>1.04885241351065E-2</v>
          </cell>
          <cell r="W50">
            <v>0.15133249929855</v>
          </cell>
          <cell r="X50">
            <v>0.46727569108105899</v>
          </cell>
          <cell r="Y50">
            <v>0.20586134493350999</v>
          </cell>
          <cell r="Z50">
            <v>9.5371262249393907E-2</v>
          </cell>
          <cell r="AA50">
            <v>0.110490086720844</v>
          </cell>
          <cell r="AB50">
            <v>4.3220598250627497E-2</v>
          </cell>
          <cell r="AC50">
            <v>2.0658954799114199E-2</v>
          </cell>
          <cell r="AD50">
            <v>2.25616431250318E-2</v>
          </cell>
          <cell r="AE50">
            <v>0.87817865610122703</v>
          </cell>
          <cell r="AF50">
            <v>5.3153757005929898E-2</v>
          </cell>
          <cell r="AG50">
            <v>6.8667590618133503E-2</v>
          </cell>
          <cell r="AH50">
            <v>5.4599691182375003E-2</v>
          </cell>
          <cell r="AI50">
            <v>2.9197167605161702E-2</v>
          </cell>
          <cell r="AJ50">
            <v>2.15939432382584E-2</v>
          </cell>
          <cell r="AK50">
            <v>1.0407464026753899E-2</v>
          </cell>
          <cell r="AL50">
            <v>1.9442462866667801E-2</v>
          </cell>
          <cell r="AM50">
            <v>3.3711294547517298E-2</v>
          </cell>
          <cell r="AN50">
            <v>3.9470423012971899E-2</v>
          </cell>
          <cell r="AO50">
            <v>1.40678974917509E-2</v>
          </cell>
          <cell r="AP50">
            <v>2.5402525426769799E-2</v>
          </cell>
          <cell r="AQ50">
            <v>1.87897030264139E-2</v>
          </cell>
          <cell r="AR50">
            <v>7.6032248194869301E-3</v>
          </cell>
          <cell r="AS50">
            <v>1.11864791094472E-2</v>
          </cell>
          <cell r="AT50">
            <v>0.121821343898773</v>
          </cell>
        </row>
        <row r="51">
          <cell r="B51">
            <v>0.67561918497085605</v>
          </cell>
          <cell r="C51">
            <v>0.32438084483146701</v>
          </cell>
          <cell r="D51">
            <v>0.21304492652416199</v>
          </cell>
          <cell r="E51">
            <v>8.0719493329524994E-2</v>
          </cell>
          <cell r="F51">
            <v>5.3716950118541697E-2</v>
          </cell>
          <cell r="G51">
            <v>2.1186064891159199E-2</v>
          </cell>
          <cell r="H51">
            <v>0.172828981189388</v>
          </cell>
          <cell r="I51">
            <v>0.50279017929547198</v>
          </cell>
          <cell r="J51">
            <v>0.243661358952522</v>
          </cell>
          <cell r="K51">
            <v>0.111335931134512</v>
          </cell>
          <cell r="L51">
            <v>0.13232543179936901</v>
          </cell>
          <cell r="M51">
            <v>5.9533428400754901E-2</v>
          </cell>
          <cell r="N51">
            <v>2.7002546185231499E-2</v>
          </cell>
          <cell r="O51">
            <v>3.2530883438755299E-2</v>
          </cell>
          <cell r="Q51">
            <v>0.61928057670593295</v>
          </cell>
          <cell r="R51">
            <v>0.26097911596298201</v>
          </cell>
          <cell r="S51">
            <v>0.16256348788738301</v>
          </cell>
          <cell r="T51">
            <v>5.48148825764656E-2</v>
          </cell>
          <cell r="U51">
            <v>3.4192364662885701E-2</v>
          </cell>
          <cell r="V51">
            <v>1.2327704312000899E-2</v>
          </cell>
          <cell r="W51">
            <v>0.15207017423561101</v>
          </cell>
          <cell r="X51">
            <v>0.46721040736640101</v>
          </cell>
          <cell r="Y51">
            <v>0.206164225935936</v>
          </cell>
          <cell r="Z51">
            <v>9.8415615140281298E-2</v>
          </cell>
          <cell r="AA51">
            <v>0.107748609648347</v>
          </cell>
          <cell r="AB51">
            <v>4.2487177997827502E-2</v>
          </cell>
          <cell r="AC51">
            <v>2.06225170793078E-2</v>
          </cell>
          <cell r="AD51">
            <v>2.1864660610774599E-2</v>
          </cell>
          <cell r="AE51">
            <v>0.88025969266891502</v>
          </cell>
          <cell r="AF51">
            <v>5.6338578462600701E-2</v>
          </cell>
          <cell r="AG51">
            <v>6.3401751220226302E-2</v>
          </cell>
          <cell r="AH51">
            <v>5.0481434911489501E-2</v>
          </cell>
          <cell r="AI51">
            <v>2.5904612615704498E-2</v>
          </cell>
          <cell r="AJ51">
            <v>1.9524583593010899E-2</v>
          </cell>
          <cell r="AK51">
            <v>8.8583607050828801E-3</v>
          </cell>
          <cell r="AL51">
            <v>2.0758806961758199E-2</v>
          </cell>
          <cell r="AM51">
            <v>3.5579771466042201E-2</v>
          </cell>
          <cell r="AN51">
            <v>3.7497136741876602E-2</v>
          </cell>
          <cell r="AO51">
            <v>1.29203156715489E-2</v>
          </cell>
          <cell r="AP51">
            <v>2.45768224217068E-2</v>
          </cell>
          <cell r="AQ51">
            <v>1.7046252265572499E-2</v>
          </cell>
          <cell r="AR51">
            <v>6.3800290041975396E-3</v>
          </cell>
          <cell r="AS51">
            <v>1.06662227397378E-2</v>
          </cell>
          <cell r="AT51">
            <v>0.119740329682827</v>
          </cell>
        </row>
        <row r="52">
          <cell r="B52">
            <v>0.67850869894027699</v>
          </cell>
          <cell r="C52">
            <v>0.32149130105972301</v>
          </cell>
          <cell r="D52">
            <v>0.21198500692844399</v>
          </cell>
          <cell r="E52">
            <v>7.7250026166439098E-2</v>
          </cell>
          <cell r="F52">
            <v>5.0549209117889397E-2</v>
          </cell>
          <cell r="G52">
            <v>1.9105066023598901E-2</v>
          </cell>
          <cell r="H52">
            <v>0.17294061588672099</v>
          </cell>
          <cell r="I52">
            <v>0.50556808301247402</v>
          </cell>
          <cell r="J52">
            <v>0.244241297245026</v>
          </cell>
          <cell r="K52">
            <v>0.10950630451814999</v>
          </cell>
          <cell r="L52">
            <v>0.13473498777677001</v>
          </cell>
          <cell r="M52">
            <v>5.8144960552454002E-2</v>
          </cell>
          <cell r="N52">
            <v>2.6700819986368699E-2</v>
          </cell>
          <cell r="O52">
            <v>3.1444142373375499E-2</v>
          </cell>
          <cell r="Q52">
            <v>0.62589919567108199</v>
          </cell>
          <cell r="R52">
            <v>0.25992855429649397</v>
          </cell>
          <cell r="S52">
            <v>0.16478823125362399</v>
          </cell>
          <cell r="T52">
            <v>5.2249059081077603E-2</v>
          </cell>
          <cell r="U52">
            <v>3.1777694821357699E-2</v>
          </cell>
          <cell r="V52">
            <v>9.1310753544621495E-3</v>
          </cell>
          <cell r="W52">
            <v>0.15335659813009</v>
          </cell>
          <cell r="X52">
            <v>0.47254257487739898</v>
          </cell>
          <cell r="Y52">
            <v>0.20767949521541601</v>
          </cell>
          <cell r="Z52">
            <v>9.5140326538782793E-2</v>
          </cell>
          <cell r="AA52">
            <v>0.11253916599531601</v>
          </cell>
          <cell r="AB52">
            <v>4.3117985129356398E-2</v>
          </cell>
          <cell r="AC52">
            <v>2.0471365112721199E-2</v>
          </cell>
          <cell r="AD52">
            <v>2.26466210671427E-2</v>
          </cell>
          <cell r="AE52">
            <v>0.88582777976989702</v>
          </cell>
          <cell r="AF52">
            <v>5.2609525620937299E-2</v>
          </cell>
          <cell r="AG52">
            <v>6.1562769114971203E-2</v>
          </cell>
          <cell r="AH52">
            <v>4.7196790575981099E-2</v>
          </cell>
          <cell r="AI52">
            <v>2.5000967085361502E-2</v>
          </cell>
          <cell r="AJ52">
            <v>1.87715124338865E-2</v>
          </cell>
          <cell r="AK52">
            <v>9.9739906678174197E-3</v>
          </cell>
          <cell r="AL52">
            <v>1.9584017874606698E-2</v>
          </cell>
          <cell r="AM52">
            <v>3.3025507139341201E-2</v>
          </cell>
          <cell r="AN52">
            <v>3.6561798304319403E-2</v>
          </cell>
          <cell r="AO52">
            <v>1.4365977772878499E-2</v>
          </cell>
          <cell r="AP52">
            <v>2.2195822314365E-2</v>
          </cell>
          <cell r="AQ52">
            <v>1.5026976354420201E-2</v>
          </cell>
          <cell r="AR52">
            <v>6.22945487338837E-3</v>
          </cell>
          <cell r="AS52">
            <v>8.7975214178324396E-3</v>
          </cell>
          <cell r="AT52">
            <v>0.11417229473590899</v>
          </cell>
        </row>
        <row r="53">
          <cell r="B53">
            <v>0.67607915401458696</v>
          </cell>
          <cell r="C53">
            <v>0.32392078638076799</v>
          </cell>
          <cell r="D53">
            <v>0.21282635629177099</v>
          </cell>
          <cell r="E53">
            <v>7.97592103481293E-2</v>
          </cell>
          <cell r="F53">
            <v>5.2582778036594398E-2</v>
          </cell>
          <cell r="G53">
            <v>2.0475500089680999E-2</v>
          </cell>
          <cell r="H53">
            <v>0.17344386573788501</v>
          </cell>
          <cell r="I53">
            <v>0.50263530242293997</v>
          </cell>
          <cell r="J53">
            <v>0.244161561131477</v>
          </cell>
          <cell r="K53">
            <v>0.11109441894812799</v>
          </cell>
          <cell r="L53">
            <v>0.13306714523997701</v>
          </cell>
          <cell r="M53">
            <v>5.9283714741468402E-2</v>
          </cell>
          <cell r="N53">
            <v>2.7176435149641801E-2</v>
          </cell>
          <cell r="O53">
            <v>3.2107279303615698E-2</v>
          </cell>
          <cell r="Q53">
            <v>0.62262767553329501</v>
          </cell>
          <cell r="R53">
            <v>0.261299908161163</v>
          </cell>
          <cell r="S53">
            <v>0.162683665752411</v>
          </cell>
          <cell r="T53">
            <v>5.28408028185368E-2</v>
          </cell>
          <cell r="U53">
            <v>3.2708730548620203E-2</v>
          </cell>
          <cell r="V53">
            <v>1.08871721266814E-2</v>
          </cell>
          <cell r="W53">
            <v>0.15477761621962299</v>
          </cell>
          <cell r="X53">
            <v>0.467850044228656</v>
          </cell>
          <cell r="Y53">
            <v>0.20845909416675601</v>
          </cell>
          <cell r="Z53">
            <v>9.8616229507116099E-2</v>
          </cell>
          <cell r="AA53">
            <v>0.109842862287613</v>
          </cell>
          <cell r="AB53">
            <v>4.1953634470701197E-2</v>
          </cell>
          <cell r="AC53">
            <v>2.0132074074733001E-2</v>
          </cell>
          <cell r="AD53">
            <v>2.1821558574975999E-2</v>
          </cell>
          <cell r="AE53">
            <v>0.88392758369445801</v>
          </cell>
          <cell r="AF53">
            <v>5.3451508283615098E-2</v>
          </cell>
          <cell r="AG53">
            <v>6.2620885670185103E-2</v>
          </cell>
          <cell r="AH53">
            <v>5.0142694264650303E-2</v>
          </cell>
          <cell r="AI53">
            <v>2.6918411254882799E-2</v>
          </cell>
          <cell r="AJ53">
            <v>1.9874049350619299E-2</v>
          </cell>
          <cell r="AK53">
            <v>9.5883279654906794E-3</v>
          </cell>
          <cell r="AL53">
            <v>1.86662495558929E-2</v>
          </cell>
          <cell r="AM53">
            <v>3.4785258218423598E-2</v>
          </cell>
          <cell r="AN53">
            <v>3.5702470690011999E-2</v>
          </cell>
          <cell r="AO53">
            <v>1.2478189418053001E-2</v>
          </cell>
          <cell r="AP53">
            <v>2.3224282884347702E-2</v>
          </cell>
          <cell r="AQ53">
            <v>1.7330082133412399E-2</v>
          </cell>
          <cell r="AR53">
            <v>7.0443610928409197E-3</v>
          </cell>
          <cell r="AS53">
            <v>1.02857207489332E-2</v>
          </cell>
          <cell r="AT53">
            <v>0.11607239395379999</v>
          </cell>
        </row>
        <row r="54">
          <cell r="B54">
            <v>0.67729169130325295</v>
          </cell>
          <cell r="C54">
            <v>0.322708249092102</v>
          </cell>
          <cell r="D54">
            <v>0.21154396235942799</v>
          </cell>
          <cell r="E54">
            <v>7.9120427370071397E-2</v>
          </cell>
          <cell r="F54">
            <v>5.21418787539005E-2</v>
          </cell>
          <cell r="G54">
            <v>2.0343648082811999E-2</v>
          </cell>
          <cell r="H54">
            <v>0.17391965618796301</v>
          </cell>
          <cell r="I54">
            <v>0.503372029923842</v>
          </cell>
          <cell r="J54">
            <v>0.243587836623192</v>
          </cell>
          <cell r="K54">
            <v>0.111164297125991</v>
          </cell>
          <cell r="L54">
            <v>0.13242353963155801</v>
          </cell>
          <cell r="M54">
            <v>5.8776777237653698E-2</v>
          </cell>
          <cell r="N54">
            <v>2.6978548807715799E-2</v>
          </cell>
          <cell r="O54">
            <v>3.17982294788541E-2</v>
          </cell>
          <cell r="Q54">
            <v>0.62468844652175903</v>
          </cell>
          <cell r="R54">
            <v>0.25968423485755898</v>
          </cell>
          <cell r="S54">
            <v>0.16090933978557601</v>
          </cell>
          <cell r="T54">
            <v>5.2019201219081899E-2</v>
          </cell>
          <cell r="U54">
            <v>3.1972546130418798E-2</v>
          </cell>
          <cell r="V54">
            <v>1.0392687148246401E-2</v>
          </cell>
          <cell r="W54">
            <v>0.155605970191355</v>
          </cell>
          <cell r="X54">
            <v>0.46908248369830802</v>
          </cell>
          <cell r="Y54">
            <v>0.20766502618789701</v>
          </cell>
          <cell r="Z54">
            <v>9.8774898990803106E-2</v>
          </cell>
          <cell r="AA54">
            <v>0.10889013274180701</v>
          </cell>
          <cell r="AB54">
            <v>4.1626513004302999E-2</v>
          </cell>
          <cell r="AC54">
            <v>2.0046655749297301E-2</v>
          </cell>
          <cell r="AD54">
            <v>2.1579857456120202E-2</v>
          </cell>
          <cell r="AE54">
            <v>0.88437271118164096</v>
          </cell>
          <cell r="AF54">
            <v>5.2603233605623197E-2</v>
          </cell>
          <cell r="AG54">
            <v>6.3024029135703999E-2</v>
          </cell>
          <cell r="AH54">
            <v>5.06346337497234E-2</v>
          </cell>
          <cell r="AI54">
            <v>2.7101226150989501E-2</v>
          </cell>
          <cell r="AJ54">
            <v>2.0169332623481799E-2</v>
          </cell>
          <cell r="AK54">
            <v>9.9509609589737303E-3</v>
          </cell>
          <cell r="AL54">
            <v>1.83136860418485E-2</v>
          </cell>
          <cell r="AM54">
            <v>3.4289546242688998E-2</v>
          </cell>
          <cell r="AN54">
            <v>3.59228067100048E-2</v>
          </cell>
          <cell r="AO54">
            <v>1.23893981301049E-2</v>
          </cell>
          <cell r="AP54">
            <v>2.3533406833661001E-2</v>
          </cell>
          <cell r="AQ54">
            <v>1.7150264233350799E-2</v>
          </cell>
          <cell r="AR54">
            <v>6.9318930561561003E-3</v>
          </cell>
          <cell r="AS54">
            <v>1.02183720233592E-2</v>
          </cell>
          <cell r="AT54">
            <v>0.115627259016037</v>
          </cell>
        </row>
        <row r="55">
          <cell r="B55">
            <v>0.67975157499313399</v>
          </cell>
          <cell r="C55">
            <v>0.32024848461151101</v>
          </cell>
          <cell r="D55">
            <v>0.20974399149417899</v>
          </cell>
          <cell r="E55">
            <v>7.8354999423026997E-2</v>
          </cell>
          <cell r="F55">
            <v>5.1570873707532897E-2</v>
          </cell>
          <cell r="G55">
            <v>2.00941509502146E-2</v>
          </cell>
          <cell r="H55">
            <v>0.17582840418989401</v>
          </cell>
          <cell r="I55">
            <v>0.503923146077079</v>
          </cell>
          <cell r="J55">
            <v>0.241893500089645</v>
          </cell>
          <cell r="K55">
            <v>0.110504505200633</v>
          </cell>
          <cell r="L55">
            <v>0.13138899695309</v>
          </cell>
          <cell r="M55">
            <v>5.8260850608348798E-2</v>
          </cell>
          <cell r="N55">
            <v>2.67841287020423E-2</v>
          </cell>
          <cell r="O55">
            <v>3.1476722189291498E-2</v>
          </cell>
          <cell r="Q55">
            <v>0.63369518518447898</v>
          </cell>
          <cell r="R55">
            <v>0.26280406117439298</v>
          </cell>
          <cell r="S55">
            <v>0.16295741498470301</v>
          </cell>
          <cell r="T55">
            <v>5.2488509565591798E-2</v>
          </cell>
          <cell r="U55">
            <v>3.2181959599256502E-2</v>
          </cell>
          <cell r="V55">
            <v>1.0555174341056E-2</v>
          </cell>
          <cell r="W55">
            <v>0.15934093860587201</v>
          </cell>
          <cell r="X55">
            <v>0.47435423054110398</v>
          </cell>
          <cell r="Y55">
            <v>0.21031555533409099</v>
          </cell>
          <cell r="Z55">
            <v>9.9846652410362197E-2</v>
          </cell>
          <cell r="AA55">
            <v>0.11046890900941</v>
          </cell>
          <cell r="AB55">
            <v>4.1933335363864899E-2</v>
          </cell>
          <cell r="AC55">
            <v>2.0306549447759701E-2</v>
          </cell>
          <cell r="AD55">
            <v>2.1626786907203099E-2</v>
          </cell>
          <cell r="AE55">
            <v>0.89649927616119396</v>
          </cell>
          <cell r="AF55">
            <v>4.6056382358074202E-2</v>
          </cell>
          <cell r="AG55">
            <v>5.7444434612989398E-2</v>
          </cell>
          <cell r="AH55">
            <v>4.6786580234766E-2</v>
          </cell>
          <cell r="AI55">
            <v>2.58664917200804E-2</v>
          </cell>
          <cell r="AJ55">
            <v>1.9388912245631201E-2</v>
          </cell>
          <cell r="AK55">
            <v>9.5389766149559293E-3</v>
          </cell>
          <cell r="AL55">
            <v>1.6487465614340301E-2</v>
          </cell>
          <cell r="AM55">
            <v>2.95689155103715E-2</v>
          </cell>
          <cell r="AN55">
            <v>3.1577941030263901E-2</v>
          </cell>
          <cell r="AO55">
            <v>1.06578528336195E-2</v>
          </cell>
          <cell r="AP55">
            <v>2.09200879771025E-2</v>
          </cell>
          <cell r="AQ55">
            <v>1.6327515244483899E-2</v>
          </cell>
          <cell r="AR55">
            <v>6.4775792600040103E-3</v>
          </cell>
          <cell r="AS55">
            <v>9.8499352867709809E-3</v>
          </cell>
          <cell r="AT55">
            <v>0.103500813245773</v>
          </cell>
        </row>
        <row r="56">
          <cell r="B56">
            <v>0.68030560016632102</v>
          </cell>
          <cell r="C56">
            <v>0.31969442963600198</v>
          </cell>
          <cell r="D56">
            <v>0.20957367122173301</v>
          </cell>
          <cell r="E56">
            <v>7.8685790300369304E-2</v>
          </cell>
          <cell r="F56">
            <v>5.2120935171842603E-2</v>
          </cell>
          <cell r="G56">
            <v>2.06550443344381E-2</v>
          </cell>
          <cell r="H56">
            <v>0.177961410981025</v>
          </cell>
          <cell r="I56">
            <v>0.50234421060269996</v>
          </cell>
          <cell r="J56">
            <v>0.24100862443447099</v>
          </cell>
          <cell r="K56">
            <v>0.11012074959422399</v>
          </cell>
          <cell r="L56">
            <v>0.13088788156995501</v>
          </cell>
          <cell r="M56">
            <v>5.8030743151903201E-2</v>
          </cell>
          <cell r="N56">
            <v>2.6564851430769601E-2</v>
          </cell>
          <cell r="O56">
            <v>3.1465891491407903E-2</v>
          </cell>
          <cell r="Q56">
            <v>0.63473021984100297</v>
          </cell>
          <cell r="R56">
            <v>0.26162910461425798</v>
          </cell>
          <cell r="S56">
            <v>0.16206185519695299</v>
          </cell>
          <cell r="T56">
            <v>5.1958218216896099E-2</v>
          </cell>
          <cell r="U56">
            <v>3.1911142170429202E-2</v>
          </cell>
          <cell r="V56">
            <v>1.04875935311092E-2</v>
          </cell>
          <cell r="W56">
            <v>0.161628408614504</v>
          </cell>
          <cell r="X56">
            <v>0.47310181123438799</v>
          </cell>
          <cell r="Y56">
            <v>0.20967088639736201</v>
          </cell>
          <cell r="Z56">
            <v>9.9567247469257394E-2</v>
          </cell>
          <cell r="AA56">
            <v>0.110103636565501</v>
          </cell>
          <cell r="AB56">
            <v>4.14706245064735E-2</v>
          </cell>
          <cell r="AC56">
            <v>2.0047074690190601E-2</v>
          </cell>
          <cell r="AD56">
            <v>2.1423548189643499E-2</v>
          </cell>
          <cell r="AE56">
            <v>0.89635932445526101</v>
          </cell>
          <cell r="AF56">
            <v>4.5575402677059201E-2</v>
          </cell>
          <cell r="AG56">
            <v>5.8065317571163198E-2</v>
          </cell>
          <cell r="AH56">
            <v>4.7511816024780301E-2</v>
          </cell>
          <cell r="AI56">
            <v>2.6727572083473199E-2</v>
          </cell>
          <cell r="AJ56">
            <v>2.0209794864058502E-2</v>
          </cell>
          <cell r="AK56">
            <v>1.01674507995826E-2</v>
          </cell>
          <cell r="AL56">
            <v>1.63330023942105E-2</v>
          </cell>
          <cell r="AM56">
            <v>2.9242399352907001E-2</v>
          </cell>
          <cell r="AN56">
            <v>3.133774548769E-2</v>
          </cell>
          <cell r="AO56">
            <v>1.05535021247692E-2</v>
          </cell>
          <cell r="AP56">
            <v>2.07842449662398E-2</v>
          </cell>
          <cell r="AQ56">
            <v>1.6560120508074799E-2</v>
          </cell>
          <cell r="AR56">
            <v>6.5177767400319397E-3</v>
          </cell>
          <cell r="AS56">
            <v>1.00423432992418E-2</v>
          </cell>
          <cell r="AT56">
            <v>0.103640720248222</v>
          </cell>
        </row>
        <row r="57">
          <cell r="B57">
            <v>0.68019038438796997</v>
          </cell>
          <cell r="C57">
            <v>0.31980961561202997</v>
          </cell>
          <cell r="D57">
            <v>0.20976100862026201</v>
          </cell>
          <cell r="E57">
            <v>7.8817605972289997E-2</v>
          </cell>
          <cell r="F57">
            <v>5.2142236381769201E-2</v>
          </cell>
          <cell r="G57">
            <v>2.0493162411871602E-2</v>
          </cell>
          <cell r="H57">
            <v>0.17955352810577199</v>
          </cell>
          <cell r="I57">
            <v>0.50063687281335001</v>
          </cell>
          <cell r="J57">
            <v>0.24099200963973999</v>
          </cell>
          <cell r="K57">
            <v>0.110048609410313</v>
          </cell>
          <cell r="L57">
            <v>0.13094339722645401</v>
          </cell>
          <cell r="M57">
            <v>5.8324441313743598E-2</v>
          </cell>
          <cell r="N57">
            <v>2.66753661966142E-2</v>
          </cell>
          <cell r="O57">
            <v>3.1649075092185501E-2</v>
          </cell>
          <cell r="Q57">
            <v>0.63624072074890103</v>
          </cell>
          <cell r="R57">
            <v>0.26165243983268699</v>
          </cell>
          <cell r="S57">
            <v>0.16222161054611201</v>
          </cell>
          <cell r="T57">
            <v>5.2319489419460297E-2</v>
          </cell>
          <cell r="U57">
            <v>3.2182034105062499E-2</v>
          </cell>
          <cell r="V57">
            <v>1.08176187215319E-2</v>
          </cell>
          <cell r="W57">
            <v>0.164017129076236</v>
          </cell>
          <cell r="X57">
            <v>0.47222358544005999</v>
          </cell>
          <cell r="Y57">
            <v>0.20933295786380801</v>
          </cell>
          <cell r="Z57">
            <v>9.94308435380762E-2</v>
          </cell>
          <cell r="AA57">
            <v>0.10990211693638401</v>
          </cell>
          <cell r="AB57">
            <v>4.1501872241496998E-2</v>
          </cell>
          <cell r="AC57">
            <v>2.0137455230233501E-2</v>
          </cell>
          <cell r="AD57">
            <v>2.13644169018164E-2</v>
          </cell>
          <cell r="AE57">
            <v>0.89789319038391102</v>
          </cell>
          <cell r="AF57">
            <v>4.3949685990810401E-2</v>
          </cell>
          <cell r="AG57">
            <v>5.8157160878181499E-2</v>
          </cell>
          <cell r="AH57">
            <v>4.7539394348859801E-2</v>
          </cell>
          <cell r="AI57">
            <v>2.6498112827539399E-2</v>
          </cell>
          <cell r="AJ57">
            <v>1.9960202276706699E-2</v>
          </cell>
          <cell r="AK57">
            <v>9.6755436822947207E-3</v>
          </cell>
          <cell r="AL57">
            <v>1.5536399006206901E-2</v>
          </cell>
          <cell r="AM57">
            <v>2.8413287473240699E-2</v>
          </cell>
          <cell r="AN57">
            <v>3.1659048050642E-2</v>
          </cell>
          <cell r="AO57">
            <v>1.06177659605398E-2</v>
          </cell>
          <cell r="AP57">
            <v>2.1041280364408201E-2</v>
          </cell>
          <cell r="AQ57">
            <v>1.68225690722466E-2</v>
          </cell>
          <cell r="AR57">
            <v>6.5379109834817102E-3</v>
          </cell>
          <cell r="AS57">
            <v>1.02846582178925E-2</v>
          </cell>
          <cell r="AT57">
            <v>0.102106846868992</v>
          </cell>
        </row>
        <row r="58">
          <cell r="B58">
            <v>0.67831659317016602</v>
          </cell>
          <cell r="C58">
            <v>0.32168343663215598</v>
          </cell>
          <cell r="D58">
            <v>0.21184204518795</v>
          </cell>
          <cell r="E58">
            <v>8.0482959747314495E-2</v>
          </cell>
          <cell r="F58">
            <v>5.3556803613901097E-2</v>
          </cell>
          <cell r="G58">
            <v>2.1478484880028501E-2</v>
          </cell>
          <cell r="H58">
            <v>0.17971552067599</v>
          </cell>
          <cell r="I58">
            <v>0.49860107335381898</v>
          </cell>
          <cell r="J58">
            <v>0.241200476884842</v>
          </cell>
          <cell r="K58">
            <v>0.109841390100019</v>
          </cell>
          <cell r="L58">
            <v>0.13135909214215399</v>
          </cell>
          <cell r="M58">
            <v>5.9004474431276301E-2</v>
          </cell>
          <cell r="N58">
            <v>2.6926154796575799E-2</v>
          </cell>
          <cell r="O58">
            <v>3.2078319713455997E-2</v>
          </cell>
          <cell r="Q58">
            <v>0.63209593296051003</v>
          </cell>
          <cell r="R58">
            <v>0.25911876559257502</v>
          </cell>
          <cell r="S58">
            <v>0.16099934279918701</v>
          </cell>
          <cell r="T58">
            <v>5.2307523787021602E-2</v>
          </cell>
          <cell r="U58">
            <v>3.2379884272813797E-2</v>
          </cell>
          <cell r="V58">
            <v>1.1144240802796501E-2</v>
          </cell>
          <cell r="W58">
            <v>0.16411811805319301</v>
          </cell>
          <cell r="X58">
            <v>0.46797779557788899</v>
          </cell>
          <cell r="Y58">
            <v>0.20681123435497301</v>
          </cell>
          <cell r="Z58">
            <v>9.8119417454689398E-2</v>
          </cell>
          <cell r="AA58">
            <v>0.108691822869825</v>
          </cell>
          <cell r="AB58">
            <v>4.1163280606269802E-2</v>
          </cell>
          <cell r="AC58">
            <v>1.99276398177217E-2</v>
          </cell>
          <cell r="AD58">
            <v>2.1235642584193401E-2</v>
          </cell>
          <cell r="AE58">
            <v>0.89121472835540805</v>
          </cell>
          <cell r="AF58">
            <v>4.6220678836107303E-2</v>
          </cell>
          <cell r="AG58">
            <v>6.2564678490161896E-2</v>
          </cell>
          <cell r="AH58">
            <v>5.0842706114053698E-2</v>
          </cell>
          <cell r="AI58">
            <v>2.8175435960292799E-2</v>
          </cell>
          <cell r="AJ58">
            <v>2.1176921203732501E-2</v>
          </cell>
          <cell r="AK58">
            <v>1.0334244075180601E-2</v>
          </cell>
          <cell r="AL58">
            <v>1.5597402617498E-2</v>
          </cell>
          <cell r="AM58">
            <v>3.0623277772574301E-2</v>
          </cell>
          <cell r="AN58">
            <v>3.43892425298691E-2</v>
          </cell>
          <cell r="AO58">
            <v>1.1721972622654E-2</v>
          </cell>
          <cell r="AP58">
            <v>2.2667269259095998E-2</v>
          </cell>
          <cell r="AQ58">
            <v>1.7841191962361301E-2</v>
          </cell>
          <cell r="AR58">
            <v>6.9985149603831297E-3</v>
          </cell>
          <cell r="AS58">
            <v>1.08426771379731E-2</v>
          </cell>
          <cell r="AT58">
            <v>0.108785361051559</v>
          </cell>
        </row>
        <row r="59">
          <cell r="B59">
            <v>0.67712378501892101</v>
          </cell>
          <cell r="C59">
            <v>0.32287624478340099</v>
          </cell>
          <cell r="D59">
            <v>0.21338631212711301</v>
          </cell>
          <cell r="E59">
            <v>8.1995278596878093E-2</v>
          </cell>
          <cell r="F59">
            <v>5.4869681596756002E-2</v>
          </cell>
          <cell r="G59">
            <v>2.2183166510239199E-2</v>
          </cell>
          <cell r="H59">
            <v>0.181266401483931</v>
          </cell>
          <cell r="I59">
            <v>0.49585738772967503</v>
          </cell>
          <cell r="J59">
            <v>0.24088096618652299</v>
          </cell>
          <cell r="K59">
            <v>0.10948993319609</v>
          </cell>
          <cell r="L59">
            <v>0.131391029138059</v>
          </cell>
          <cell r="M59">
            <v>5.9812109917402302E-2</v>
          </cell>
          <cell r="N59">
            <v>2.71255956670114E-2</v>
          </cell>
          <cell r="O59">
            <v>3.2686515267227698E-2</v>
          </cell>
          <cell r="Q59">
            <v>0.63233476877212502</v>
          </cell>
          <cell r="R59">
            <v>0.25866270065307601</v>
          </cell>
          <cell r="S59">
            <v>0.16117767989635501</v>
          </cell>
          <cell r="T59">
            <v>5.3195677697658497E-2</v>
          </cell>
          <cell r="U59">
            <v>3.3341847360134097E-2</v>
          </cell>
          <cell r="V59">
            <v>1.1825406257534799E-2</v>
          </cell>
          <cell r="W59">
            <v>0.166368423604773</v>
          </cell>
          <cell r="X59">
            <v>0.46596636236233702</v>
          </cell>
          <cell r="Y59">
            <v>0.20546703040599801</v>
          </cell>
          <cell r="Z59">
            <v>9.7485023882269706E-2</v>
          </cell>
          <cell r="AA59">
            <v>0.107981999373178</v>
          </cell>
          <cell r="AB59">
            <v>4.1370272636413602E-2</v>
          </cell>
          <cell r="AC59">
            <v>1.98538318097214E-2</v>
          </cell>
          <cell r="AD59">
            <v>2.1516439981966898E-2</v>
          </cell>
          <cell r="AE59">
            <v>0.89099746942520097</v>
          </cell>
          <cell r="AF59">
            <v>4.4789005070924801E-2</v>
          </cell>
          <cell r="AG59">
            <v>6.4213536679744707E-2</v>
          </cell>
          <cell r="AH59">
            <v>5.2208628505468403E-2</v>
          </cell>
          <cell r="AI59">
            <v>2.8799599036574398E-2</v>
          </cell>
          <cell r="AJ59">
            <v>2.1527836099266999E-2</v>
          </cell>
          <cell r="AK59">
            <v>1.0357760245437799E-2</v>
          </cell>
          <cell r="AL59">
            <v>1.4897977908943901E-2</v>
          </cell>
          <cell r="AM59">
            <v>2.9891025440219599E-2</v>
          </cell>
          <cell r="AN59">
            <v>3.5413939505815499E-2</v>
          </cell>
          <cell r="AO59">
            <v>1.2004909279609E-2</v>
          </cell>
          <cell r="AP59">
            <v>2.3409029759044998E-2</v>
          </cell>
          <cell r="AQ59">
            <v>1.8441839143633801E-2</v>
          </cell>
          <cell r="AR59">
            <v>7.2717638536737303E-3</v>
          </cell>
          <cell r="AS59">
            <v>1.11700752819774E-2</v>
          </cell>
          <cell r="AT59">
            <v>0.10900254547596</v>
          </cell>
        </row>
        <row r="60">
          <cell r="B60">
            <v>0.67702484130859397</v>
          </cell>
          <cell r="C60">
            <v>0.32297515869140597</v>
          </cell>
          <cell r="D60">
            <v>0.21475243568420399</v>
          </cell>
          <cell r="E60">
            <v>8.3911195397377E-2</v>
          </cell>
          <cell r="F60">
            <v>5.6571692228317302E-2</v>
          </cell>
          <cell r="G60">
            <v>2.3462386599066899E-2</v>
          </cell>
          <cell r="H60">
            <v>0.18665807370144999</v>
          </cell>
          <cell r="I60">
            <v>0.49036673943168302</v>
          </cell>
          <cell r="J60">
            <v>0.23906396329402901</v>
          </cell>
          <cell r="K60">
            <v>0.10822271644461399</v>
          </cell>
          <cell r="L60">
            <v>0.130841244600021</v>
          </cell>
          <cell r="M60">
            <v>6.0448810458183302E-2</v>
          </cell>
          <cell r="N60">
            <v>2.7339504157541699E-2</v>
          </cell>
          <cell r="O60">
            <v>3.3109307485872E-2</v>
          </cell>
          <cell r="Q60">
            <v>0.63436365127563499</v>
          </cell>
          <cell r="R60">
            <v>0.25762259960174599</v>
          </cell>
          <cell r="S60">
            <v>0.16127882897853901</v>
          </cell>
          <cell r="T60">
            <v>5.4122347384691197E-2</v>
          </cell>
          <cell r="U60">
            <v>3.4171417355537401E-2</v>
          </cell>
          <cell r="V60">
            <v>1.2372986655857799E-2</v>
          </cell>
          <cell r="W60">
            <v>0.17229311027480301</v>
          </cell>
          <cell r="X60">
            <v>0.46207051756537099</v>
          </cell>
          <cell r="Y60">
            <v>0.203500255942345</v>
          </cell>
          <cell r="Z60">
            <v>9.6343765111151294E-2</v>
          </cell>
          <cell r="AA60">
            <v>0.10715648363560699</v>
          </cell>
          <cell r="AB60">
            <v>4.17493581771851E-2</v>
          </cell>
          <cell r="AC60">
            <v>1.9950928685244E-2</v>
          </cell>
          <cell r="AD60">
            <v>2.1798430505737099E-2</v>
          </cell>
          <cell r="AE60">
            <v>0.89198625087738004</v>
          </cell>
          <cell r="AF60">
            <v>4.26611863076687E-2</v>
          </cell>
          <cell r="AG60">
            <v>6.53525665402412E-2</v>
          </cell>
          <cell r="AH60">
            <v>5.3473614156246199E-2</v>
          </cell>
          <cell r="AI60">
            <v>2.9788851737976099E-2</v>
          </cell>
          <cell r="AJ60">
            <v>2.2400276735424999E-2</v>
          </cell>
          <cell r="AK60">
            <v>1.10893999350717E-2</v>
          </cell>
          <cell r="AL60">
            <v>1.43649634372998E-2</v>
          </cell>
          <cell r="AM60">
            <v>2.8296221822454899E-2</v>
          </cell>
          <cell r="AN60">
            <v>3.5563711076974903E-2</v>
          </cell>
          <cell r="AO60">
            <v>1.18789513161779E-2</v>
          </cell>
          <cell r="AP60">
            <v>2.36847610020407E-2</v>
          </cell>
          <cell r="AQ60">
            <v>1.8699452280998199E-2</v>
          </cell>
          <cell r="AR60">
            <v>7.38857545947374E-3</v>
          </cell>
          <cell r="AS60">
            <v>1.1310876984171599E-2</v>
          </cell>
          <cell r="AT60">
            <v>0.10801374912262</v>
          </cell>
        </row>
        <row r="61">
          <cell r="B61">
            <v>0.67860090732574496</v>
          </cell>
          <cell r="C61">
            <v>0.32139912247657798</v>
          </cell>
          <cell r="D61">
            <v>0.21358029544353499</v>
          </cell>
          <cell r="E61">
            <v>8.3499252796173096E-2</v>
          </cell>
          <cell r="F61">
            <v>5.6282043457031299E-2</v>
          </cell>
          <cell r="G61">
            <v>2.3283489884925599E-2</v>
          </cell>
          <cell r="H61">
            <v>0.18985135795414401</v>
          </cell>
          <cell r="I61">
            <v>0.48874954443048502</v>
          </cell>
          <cell r="J61">
            <v>0.237899869680405</v>
          </cell>
          <cell r="K61">
            <v>0.10781883034921</v>
          </cell>
          <cell r="L61">
            <v>0.130081039542539</v>
          </cell>
          <cell r="M61">
            <v>6.0215763747692101E-2</v>
          </cell>
          <cell r="N61">
            <v>2.7217210952351901E-2</v>
          </cell>
          <cell r="O61">
            <v>3.2998553689761401E-2</v>
          </cell>
          <cell r="Q61">
            <v>0.63732635974884</v>
          </cell>
          <cell r="R61">
            <v>0.25562655925750699</v>
          </cell>
          <cell r="S61">
            <v>0.15937958657741499</v>
          </cell>
          <cell r="T61">
            <v>5.2860375493764898E-2</v>
          </cell>
          <cell r="U61">
            <v>3.3125810325145701E-2</v>
          </cell>
          <cell r="V61">
            <v>1.18623826892788E-2</v>
          </cell>
          <cell r="W61">
            <v>0.175931770235532</v>
          </cell>
          <cell r="X61">
            <v>0.46139457148683399</v>
          </cell>
          <cell r="Y61">
            <v>0.20276618003845201</v>
          </cell>
          <cell r="Z61">
            <v>9.6246966931616898E-2</v>
          </cell>
          <cell r="AA61">
            <v>0.106519213083877</v>
          </cell>
          <cell r="AB61">
            <v>4.0997993201017401E-2</v>
          </cell>
          <cell r="AC61">
            <v>1.97345657927703E-2</v>
          </cell>
          <cell r="AD61">
            <v>2.1263428086647201E-2</v>
          </cell>
          <cell r="AE61">
            <v>0.89295291900634799</v>
          </cell>
          <cell r="AF61">
            <v>4.1274562478065498E-2</v>
          </cell>
          <cell r="AG61">
            <v>6.5772570669651004E-2</v>
          </cell>
          <cell r="AH61">
            <v>5.42007051408291E-2</v>
          </cell>
          <cell r="AI61">
            <v>3.0638879165053399E-2</v>
          </cell>
          <cell r="AJ61">
            <v>2.3156233131885501E-2</v>
          </cell>
          <cell r="AK61">
            <v>1.1421107196655201E-2</v>
          </cell>
          <cell r="AL61">
            <v>1.39195877183365E-2</v>
          </cell>
          <cell r="AM61">
            <v>2.7354972920516699E-2</v>
          </cell>
          <cell r="AN61">
            <v>3.5133689641952501E-2</v>
          </cell>
          <cell r="AO61">
            <v>1.1571863387849501E-2</v>
          </cell>
          <cell r="AP61">
            <v>2.3561826407851101E-2</v>
          </cell>
          <cell r="AQ61">
            <v>1.9217770546674701E-2</v>
          </cell>
          <cell r="AR61">
            <v>7.48264513964328E-3</v>
          </cell>
          <cell r="AS61">
            <v>1.1735125613667199E-2</v>
          </cell>
          <cell r="AT61">
            <v>0.10704713314771699</v>
          </cell>
        </row>
        <row r="62">
          <cell r="B62">
            <v>0.67593210935592696</v>
          </cell>
          <cell r="C62">
            <v>0.32406789064407299</v>
          </cell>
          <cell r="D62">
            <v>0.21588811278343201</v>
          </cell>
          <cell r="E62">
            <v>8.46812278032303E-2</v>
          </cell>
          <cell r="F62">
            <v>5.7079765945673003E-2</v>
          </cell>
          <cell r="G62">
            <v>2.3470909862175201E-2</v>
          </cell>
          <cell r="H62">
            <v>0.18711128764818</v>
          </cell>
          <cell r="I62">
            <v>0.48882082665104398</v>
          </cell>
          <cell r="J62">
            <v>0.23938666284084301</v>
          </cell>
          <cell r="K62">
            <v>0.108179785837273</v>
          </cell>
          <cell r="L62">
            <v>0.13120688130163599</v>
          </cell>
          <cell r="M62">
            <v>6.1210315674543402E-2</v>
          </cell>
          <cell r="N62">
            <v>2.76014589800491E-2</v>
          </cell>
          <cell r="O62">
            <v>3.3608856865756702E-2</v>
          </cell>
          <cell r="Q62">
            <v>0.63636767864227295</v>
          </cell>
          <cell r="R62">
            <v>0.257124453783035</v>
          </cell>
          <cell r="S62">
            <v>0.160315871238709</v>
          </cell>
          <cell r="T62">
            <v>5.2923325449228301E-2</v>
          </cell>
          <cell r="U62">
            <v>3.2945755869150203E-2</v>
          </cell>
          <cell r="V62">
            <v>1.15557045495372E-2</v>
          </cell>
          <cell r="W62">
            <v>0.17385624067064601</v>
          </cell>
          <cell r="X62">
            <v>0.46251144905784097</v>
          </cell>
          <cell r="Y62">
            <v>0.20420111715793601</v>
          </cell>
          <cell r="Z62">
            <v>9.6808583792609704E-2</v>
          </cell>
          <cell r="AA62">
            <v>0.1073925402692</v>
          </cell>
          <cell r="AB62">
            <v>4.1367620229721097E-2</v>
          </cell>
          <cell r="AC62">
            <v>1.9977571423744501E-2</v>
          </cell>
          <cell r="AD62">
            <v>2.1390049640891601E-2</v>
          </cell>
          <cell r="AE62">
            <v>0.89349210262298595</v>
          </cell>
          <cell r="AF62">
            <v>3.9564423263073002E-2</v>
          </cell>
          <cell r="AG62">
            <v>6.6943444311618805E-2</v>
          </cell>
          <cell r="AH62">
            <v>5.5572241544723497E-2</v>
          </cell>
          <cell r="AI62">
            <v>3.17578986287117E-2</v>
          </cell>
          <cell r="AJ62">
            <v>2.4134011939168001E-2</v>
          </cell>
          <cell r="AK62">
            <v>1.1915205310608201E-2</v>
          </cell>
          <cell r="AL62">
            <v>1.3255046968970501E-2</v>
          </cell>
          <cell r="AM62">
            <v>2.6309377611967302E-2</v>
          </cell>
          <cell r="AN62">
            <v>3.5185541957616799E-2</v>
          </cell>
          <cell r="AO62">
            <v>1.13712020540157E-2</v>
          </cell>
          <cell r="AP62">
            <v>2.38143410816734E-2</v>
          </cell>
          <cell r="AQ62">
            <v>1.9842695444822301E-2</v>
          </cell>
          <cell r="AR62">
            <v>7.6238875541253404E-3</v>
          </cell>
          <cell r="AS62">
            <v>1.2218807242909E-2</v>
          </cell>
          <cell r="AT62">
            <v>0.10650786757469199</v>
          </cell>
        </row>
        <row r="63">
          <cell r="B63">
            <v>0.67578101158142101</v>
          </cell>
          <cell r="C63">
            <v>0.32421892881393399</v>
          </cell>
          <cell r="D63">
            <v>0.216629698872566</v>
          </cell>
          <cell r="E63">
            <v>8.5948094725608798E-2</v>
          </cell>
          <cell r="F63">
            <v>5.8319162577390699E-2</v>
          </cell>
          <cell r="G63">
            <v>2.4383181791045799E-2</v>
          </cell>
          <cell r="H63">
            <v>0.18919659669299699</v>
          </cell>
          <cell r="I63">
            <v>0.48658444116245902</v>
          </cell>
          <cell r="J63">
            <v>0.238270848989487</v>
          </cell>
          <cell r="K63">
            <v>0.107589241462955</v>
          </cell>
          <cell r="L63">
            <v>0.13068160810417501</v>
          </cell>
          <cell r="M63">
            <v>6.1564914882183103E-2</v>
          </cell>
          <cell r="N63">
            <v>2.7628933836034202E-2</v>
          </cell>
          <cell r="O63">
            <v>3.3935979698393001E-2</v>
          </cell>
          <cell r="Q63">
            <v>0.63696902990341198</v>
          </cell>
          <cell r="R63">
            <v>0.25635913014411899</v>
          </cell>
          <cell r="S63">
            <v>0.160231232643127</v>
          </cell>
          <cell r="T63">
            <v>5.3187057375907898E-2</v>
          </cell>
          <cell r="U63">
            <v>3.3419933170080199E-2</v>
          </cell>
          <cell r="V63">
            <v>1.1841816839609E-2</v>
          </cell>
          <cell r="W63">
            <v>0.176304012243851</v>
          </cell>
          <cell r="X63">
            <v>0.46066503038065398</v>
          </cell>
          <cell r="Y63">
            <v>0.203172072768211</v>
          </cell>
          <cell r="Z63">
            <v>9.6127894146808196E-2</v>
          </cell>
          <cell r="AA63">
            <v>0.10704418225089</v>
          </cell>
          <cell r="AB63">
            <v>4.1345242410898202E-2</v>
          </cell>
          <cell r="AC63">
            <v>1.97671254528589E-2</v>
          </cell>
          <cell r="AD63">
            <v>2.15781151447147E-2</v>
          </cell>
          <cell r="AE63">
            <v>0.89332818984985396</v>
          </cell>
          <cell r="AF63">
            <v>3.8811996579170199E-2</v>
          </cell>
          <cell r="AG63">
            <v>6.7859806120395702E-2</v>
          </cell>
          <cell r="AH63">
            <v>5.6398462504148497E-2</v>
          </cell>
          <cell r="AI63">
            <v>3.27610373497009E-2</v>
          </cell>
          <cell r="AJ63">
            <v>2.48992294073105E-2</v>
          </cell>
          <cell r="AK63">
            <v>1.25413649559194E-2</v>
          </cell>
          <cell r="AL63">
            <v>1.28925844486733E-2</v>
          </cell>
          <cell r="AM63">
            <v>2.59194107804974E-2</v>
          </cell>
          <cell r="AN63">
            <v>3.5098772495985003E-2</v>
          </cell>
          <cell r="AO63">
            <v>1.1461347320738601E-2</v>
          </cell>
          <cell r="AP63">
            <v>2.36374258491302E-2</v>
          </cell>
          <cell r="AQ63">
            <v>2.0219672471284901E-2</v>
          </cell>
          <cell r="AR63">
            <v>7.8618083722104392E-3</v>
          </cell>
          <cell r="AS63">
            <v>1.23578645657274E-2</v>
          </cell>
          <cell r="AT63">
            <v>0.106671802699566</v>
          </cell>
        </row>
        <row r="64">
          <cell r="B64">
            <v>0.67971146106720004</v>
          </cell>
          <cell r="C64">
            <v>0.32028850913047802</v>
          </cell>
          <cell r="D64">
            <v>0.213325515389442</v>
          </cell>
          <cell r="E64">
            <v>8.3510614931583405E-2</v>
          </cell>
          <cell r="F64">
            <v>5.6138902902603101E-2</v>
          </cell>
          <cell r="G64">
            <v>2.2739175596716999E-2</v>
          </cell>
          <cell r="H64">
            <v>0.192121901392835</v>
          </cell>
          <cell r="I64">
            <v>0.48758954584264802</v>
          </cell>
          <cell r="J64">
            <v>0.23677790164947499</v>
          </cell>
          <cell r="K64">
            <v>0.106963004823421</v>
          </cell>
          <cell r="L64">
            <v>0.129814901585667</v>
          </cell>
          <cell r="M64">
            <v>6.0771439224481603E-2</v>
          </cell>
          <cell r="N64">
            <v>2.7371709567458598E-2</v>
          </cell>
          <cell r="O64">
            <v>3.3399728877224998E-2</v>
          </cell>
          <cell r="Q64">
            <v>0.64182728528976396</v>
          </cell>
          <cell r="R64">
            <v>0.25777265429496798</v>
          </cell>
          <cell r="S64">
            <v>0.16147577762603799</v>
          </cell>
          <cell r="T64">
            <v>5.4532740265130997E-2</v>
          </cell>
          <cell r="U64">
            <v>3.4617155790329E-2</v>
          </cell>
          <cell r="V64">
            <v>1.26631886067104E-2</v>
          </cell>
          <cell r="W64">
            <v>0.179327356473686</v>
          </cell>
          <cell r="X64">
            <v>0.46249989927921697</v>
          </cell>
          <cell r="Y64">
            <v>0.20323991775512701</v>
          </cell>
          <cell r="Z64">
            <v>9.6296877181385299E-2</v>
          </cell>
          <cell r="AA64">
            <v>0.106943033450208</v>
          </cell>
          <cell r="AB64">
            <v>4.1869550943374599E-2</v>
          </cell>
          <cell r="AC64">
            <v>1.9915585964862401E-2</v>
          </cell>
          <cell r="AD64">
            <v>2.1953965418131799E-2</v>
          </cell>
          <cell r="AE64">
            <v>0.89959990978241</v>
          </cell>
          <cell r="AF64">
            <v>3.7884190678596497E-2</v>
          </cell>
          <cell r="AG64">
            <v>6.2515869736671406E-2</v>
          </cell>
          <cell r="AH64">
            <v>5.1849741488695103E-2</v>
          </cell>
          <cell r="AI64">
            <v>2.8977874666452401E-2</v>
          </cell>
          <cell r="AJ64">
            <v>2.15217508375645E-2</v>
          </cell>
          <cell r="AK64">
            <v>1.00759869817541E-2</v>
          </cell>
          <cell r="AL64">
            <v>1.27945449062743E-2</v>
          </cell>
          <cell r="AM64">
            <v>2.5089646588840699E-2</v>
          </cell>
          <cell r="AN64">
            <v>3.3537995070218998E-2</v>
          </cell>
          <cell r="AO64">
            <v>1.0666127608571999E-2</v>
          </cell>
          <cell r="AP64">
            <v>2.2871868134845801E-2</v>
          </cell>
          <cell r="AQ64">
            <v>1.89018864184618E-2</v>
          </cell>
          <cell r="AR64">
            <v>7.4561235977629696E-3</v>
          </cell>
          <cell r="AS64">
            <v>1.1445763481640499E-2</v>
          </cell>
          <cell r="AT64">
            <v>0.100400060415268</v>
          </cell>
        </row>
        <row r="65">
          <cell r="B65">
            <v>0.67711806297302202</v>
          </cell>
          <cell r="C65">
            <v>0.32288190722465498</v>
          </cell>
          <cell r="D65">
            <v>0.21600595116615301</v>
          </cell>
          <cell r="E65">
            <v>8.5804887115955394E-2</v>
          </cell>
          <cell r="F65">
            <v>5.8218069374561303E-2</v>
          </cell>
          <cell r="G65">
            <v>2.43194138624972E-2</v>
          </cell>
          <cell r="H65">
            <v>0.19143216265754301</v>
          </cell>
          <cell r="I65">
            <v>0.485685929346034</v>
          </cell>
          <cell r="J65">
            <v>0.23707701265811901</v>
          </cell>
          <cell r="K65">
            <v>0.106875954830275</v>
          </cell>
          <cell r="L65">
            <v>0.13020106056740999</v>
          </cell>
          <cell r="M65">
            <v>6.1485473066568402E-2</v>
          </cell>
          <cell r="N65">
            <v>2.7586816515091501E-2</v>
          </cell>
          <cell r="O65">
            <v>3.3898656601391498E-2</v>
          </cell>
          <cell r="Q65">
            <v>0.63841146230697599</v>
          </cell>
          <cell r="R65">
            <v>0.256031453609467</v>
          </cell>
          <cell r="S65">
            <v>0.16101667284965501</v>
          </cell>
          <cell r="T65">
            <v>5.4984990507364301E-2</v>
          </cell>
          <cell r="U65">
            <v>3.5152811557054499E-2</v>
          </cell>
          <cell r="V65">
            <v>1.3216133052399499E-2</v>
          </cell>
          <cell r="W65">
            <v>0.178959863319408</v>
          </cell>
          <cell r="X65">
            <v>0.45945159721614498</v>
          </cell>
          <cell r="Y65">
            <v>0.20104646682739299</v>
          </cell>
          <cell r="Z65">
            <v>9.5014780502118895E-2</v>
          </cell>
          <cell r="AA65">
            <v>0.10603168946064701</v>
          </cell>
          <cell r="AB65">
            <v>4.1768852621316903E-2</v>
          </cell>
          <cell r="AC65">
            <v>1.9832177317160801E-2</v>
          </cell>
          <cell r="AD65">
            <v>2.1936676681141801E-2</v>
          </cell>
          <cell r="AE65">
            <v>0.89444291591644298</v>
          </cell>
          <cell r="AF65">
            <v>3.8706630468368503E-2</v>
          </cell>
          <cell r="AG65">
            <v>6.6850446164608002E-2</v>
          </cell>
          <cell r="AH65">
            <v>5.4989270865917199E-2</v>
          </cell>
          <cell r="AI65">
            <v>3.0819900333881399E-2</v>
          </cell>
          <cell r="AJ65">
            <v>2.3065261542797099E-2</v>
          </cell>
          <cell r="AK65">
            <v>1.1103280809371801E-2</v>
          </cell>
          <cell r="AL65">
            <v>1.24722993447468E-2</v>
          </cell>
          <cell r="AM65">
            <v>2.6234332090282E-2</v>
          </cell>
          <cell r="AN65">
            <v>3.6030545830726603E-2</v>
          </cell>
          <cell r="AO65">
            <v>1.18611743154455E-2</v>
          </cell>
          <cell r="AP65">
            <v>2.4169371079465599E-2</v>
          </cell>
          <cell r="AQ65">
            <v>1.9716618582606298E-2</v>
          </cell>
          <cell r="AR65">
            <v>7.7546391829817103E-3</v>
          </cell>
          <cell r="AS65">
            <v>1.1961979883697601E-2</v>
          </cell>
          <cell r="AT65">
            <v>0.105557076632977</v>
          </cell>
        </row>
        <row r="66">
          <cell r="B66">
            <v>0.67603254318237305</v>
          </cell>
          <cell r="C66">
            <v>0.32396745681762701</v>
          </cell>
          <cell r="D66">
            <v>0.21754686534404799</v>
          </cell>
          <cell r="E66">
            <v>8.7045483291149098E-2</v>
          </cell>
          <cell r="F66">
            <v>5.9245120733976399E-2</v>
          </cell>
          <cell r="G66">
            <v>2.5021977903440702E-2</v>
          </cell>
          <cell r="H66">
            <v>0.19316639886206599</v>
          </cell>
          <cell r="I66">
            <v>0.48286616703363999</v>
          </cell>
          <cell r="J66">
            <v>0.23692196607589699</v>
          </cell>
          <cell r="K66">
            <v>0.106420581009058</v>
          </cell>
          <cell r="L66">
            <v>0.130501377623473</v>
          </cell>
          <cell r="M66">
            <v>6.2023501843214E-2</v>
          </cell>
          <cell r="N66">
            <v>2.7800361322199301E-2</v>
          </cell>
          <cell r="O66">
            <v>3.4223141313261603E-2</v>
          </cell>
          <cell r="Q66">
            <v>0.637712001800537</v>
          </cell>
          <cell r="R66">
            <v>0.25488528609275801</v>
          </cell>
          <cell r="S66">
            <v>0.16056506335735299</v>
          </cell>
          <cell r="T66">
            <v>5.5418215692043298E-2</v>
          </cell>
          <cell r="U66">
            <v>3.5740517079830197E-2</v>
          </cell>
          <cell r="V66">
            <v>1.37842823713311E-2</v>
          </cell>
          <cell r="W66">
            <v>0.180862949034823</v>
          </cell>
          <cell r="X66">
            <v>0.45684903660563297</v>
          </cell>
          <cell r="Y66">
            <v>0.199467062950134</v>
          </cell>
          <cell r="Z66">
            <v>9.4320209524283105E-2</v>
          </cell>
          <cell r="AA66">
            <v>0.105146853248317</v>
          </cell>
          <cell r="AB66">
            <v>4.1633933782577501E-2</v>
          </cell>
          <cell r="AC66">
            <v>1.9677699289900399E-2</v>
          </cell>
          <cell r="AD66">
            <v>2.19562355021884E-2</v>
          </cell>
          <cell r="AE66">
            <v>0.89259731769561801</v>
          </cell>
          <cell r="AF66">
            <v>3.8320578634738901E-2</v>
          </cell>
          <cell r="AG66">
            <v>6.9082155823707594E-2</v>
          </cell>
          <cell r="AH66">
            <v>5.69817870855331E-2</v>
          </cell>
          <cell r="AI66">
            <v>3.1627263873815502E-2</v>
          </cell>
          <cell r="AJ66">
            <v>2.3504601791501E-2</v>
          </cell>
          <cell r="AK66">
            <v>1.12376955330939E-2</v>
          </cell>
          <cell r="AL66">
            <v>1.2303449826110299E-2</v>
          </cell>
          <cell r="AM66">
            <v>2.60171303364467E-2</v>
          </cell>
          <cell r="AN66">
            <v>3.7454895675182301E-2</v>
          </cell>
          <cell r="AO66">
            <v>1.2100371493394799E-2</v>
          </cell>
          <cell r="AP66">
            <v>2.5354524378727501E-2</v>
          </cell>
          <cell r="AQ66">
            <v>2.03895680606365E-2</v>
          </cell>
          <cell r="AR66">
            <v>8.1226620293076805E-3</v>
          </cell>
          <cell r="AS66">
            <v>1.22669058292279E-2</v>
          </cell>
          <cell r="AT66">
            <v>0.107402734458447</v>
          </cell>
        </row>
        <row r="67">
          <cell r="B67">
            <v>0.67523807287216198</v>
          </cell>
          <cell r="C67">
            <v>0.32476186752319303</v>
          </cell>
          <cell r="D67">
            <v>0.218682125210762</v>
          </cell>
          <cell r="E67">
            <v>8.8457383215427399E-2</v>
          </cell>
          <cell r="F67">
            <v>6.0489177703857401E-2</v>
          </cell>
          <cell r="G67">
            <v>2.5793096577498901E-2</v>
          </cell>
          <cell r="H67">
            <v>0.194060226289266</v>
          </cell>
          <cell r="I67">
            <v>0.481177862443388</v>
          </cell>
          <cell r="J67">
            <v>0.236304506659508</v>
          </cell>
          <cell r="K67">
            <v>0.106079756066914</v>
          </cell>
          <cell r="L67">
            <v>0.13022474589521599</v>
          </cell>
          <cell r="M67">
            <v>6.2664292752742795E-2</v>
          </cell>
          <cell r="N67">
            <v>2.7968208988168899E-2</v>
          </cell>
          <cell r="O67">
            <v>3.4696082719628797E-2</v>
          </cell>
          <cell r="Q67">
            <v>0.63491952419280995</v>
          </cell>
          <cell r="R67">
            <v>0.25342994928360002</v>
          </cell>
          <cell r="S67">
            <v>0.15986056625843001</v>
          </cell>
          <cell r="T67">
            <v>5.5325996130704901E-2</v>
          </cell>
          <cell r="U67">
            <v>3.5602692514658002E-2</v>
          </cell>
          <cell r="V67">
            <v>1.3443147869717001E-2</v>
          </cell>
          <cell r="W67">
            <v>0.18096325312266601</v>
          </cell>
          <cell r="X67">
            <v>0.45395628433657698</v>
          </cell>
          <cell r="Y67">
            <v>0.19810394942760501</v>
          </cell>
          <cell r="Z67">
            <v>9.3569375903792495E-2</v>
          </cell>
          <cell r="AA67">
            <v>0.104534569471757</v>
          </cell>
          <cell r="AB67">
            <v>4.1882850229740101E-2</v>
          </cell>
          <cell r="AC67">
            <v>1.9723304168544301E-2</v>
          </cell>
          <cell r="AD67">
            <v>2.2159546138989E-2</v>
          </cell>
          <cell r="AE67">
            <v>0.88834947347641002</v>
          </cell>
          <cell r="AF67">
            <v>4.0318552404642098E-2</v>
          </cell>
          <cell r="AG67">
            <v>7.1331948041915894E-2</v>
          </cell>
          <cell r="AH67">
            <v>5.8821566402912098E-2</v>
          </cell>
          <cell r="AI67">
            <v>3.3131390810012797E-2</v>
          </cell>
          <cell r="AJ67">
            <v>2.4886485189199399E-2</v>
          </cell>
          <cell r="AK67">
            <v>1.2349948703806001E-2</v>
          </cell>
          <cell r="AL67">
            <v>1.30969731518954E-2</v>
          </cell>
          <cell r="AM67">
            <v>2.7221578101428799E-2</v>
          </cell>
          <cell r="AN67">
            <v>3.8200557231903097E-2</v>
          </cell>
          <cell r="AO67">
            <v>1.25103801442587E-2</v>
          </cell>
          <cell r="AP67">
            <v>2.5690176361962198E-2</v>
          </cell>
          <cell r="AQ67">
            <v>2.07814406603575E-2</v>
          </cell>
          <cell r="AR67">
            <v>8.2449048312198594E-3</v>
          </cell>
          <cell r="AS67">
            <v>1.25365365920901E-2</v>
          </cell>
          <cell r="AT67">
            <v>0.11165049672126801</v>
          </cell>
        </row>
        <row r="68">
          <cell r="B68">
            <v>0.68052357435226396</v>
          </cell>
          <cell r="C68">
            <v>0.31947642564773598</v>
          </cell>
          <cell r="D68">
            <v>0.212836638092995</v>
          </cell>
          <cell r="E68">
            <v>8.3445489406585693E-2</v>
          </cell>
          <cell r="F68">
            <v>5.6113619357347502E-2</v>
          </cell>
          <cell r="G68">
            <v>2.3023704228216899E-2</v>
          </cell>
          <cell r="H68">
            <v>0.19395798894536001</v>
          </cell>
          <cell r="I68">
            <v>0.48656555785993</v>
          </cell>
          <cell r="J68">
            <v>0.23603095114231101</v>
          </cell>
          <cell r="K68">
            <v>0.106639792655417</v>
          </cell>
          <cell r="L68">
            <v>0.129391152753074</v>
          </cell>
          <cell r="M68">
            <v>6.0421783477067899E-2</v>
          </cell>
          <cell r="N68">
            <v>2.7331869258251901E-2</v>
          </cell>
          <cell r="O68">
            <v>3.3089913403122999E-2</v>
          </cell>
          <cell r="Q68">
            <v>0.64118927717208896</v>
          </cell>
          <cell r="R68">
            <v>0.253992319107056</v>
          </cell>
          <cell r="S68">
            <v>0.15922653675079301</v>
          </cell>
          <cell r="T68">
            <v>5.3991094231605502E-2</v>
          </cell>
          <cell r="U68">
            <v>3.4137260168790803E-2</v>
          </cell>
          <cell r="V68">
            <v>1.23572951701683E-2</v>
          </cell>
          <cell r="W68">
            <v>0.181090212495748</v>
          </cell>
          <cell r="X68">
            <v>0.46009909030453899</v>
          </cell>
          <cell r="Y68">
            <v>0.200001209974289</v>
          </cell>
          <cell r="Z68">
            <v>9.4765773254977301E-2</v>
          </cell>
          <cell r="AA68">
            <v>0.10523543952544601</v>
          </cell>
          <cell r="AB68">
            <v>4.1633799672126798E-2</v>
          </cell>
          <cell r="AC68">
            <v>1.9853834465819498E-2</v>
          </cell>
          <cell r="AD68">
            <v>2.1779964104828398E-2</v>
          </cell>
          <cell r="AE68">
            <v>0.89518159627914395</v>
          </cell>
          <cell r="AF68">
            <v>3.9334245026111603E-2</v>
          </cell>
          <cell r="AG68">
            <v>6.5484121441841098E-2</v>
          </cell>
          <cell r="AH68">
            <v>5.3610105067491497E-2</v>
          </cell>
          <cell r="AI68">
            <v>2.9454393312335E-2</v>
          </cell>
          <cell r="AJ68">
            <v>2.1976359188556699E-2</v>
          </cell>
          <cell r="AK68">
            <v>1.0666409066577599E-2</v>
          </cell>
          <cell r="AL68">
            <v>1.2867776424288E-2</v>
          </cell>
          <cell r="AM68">
            <v>2.64664676437847E-2</v>
          </cell>
          <cell r="AN68">
            <v>3.60297337174416E-2</v>
          </cell>
          <cell r="AO68">
            <v>1.1874019421899799E-2</v>
          </cell>
          <cell r="AP68">
            <v>2.4155713216888398E-2</v>
          </cell>
          <cell r="AQ68">
            <v>1.8787983804941202E-2</v>
          </cell>
          <cell r="AR68">
            <v>7.4780347789629104E-3</v>
          </cell>
          <cell r="AS68">
            <v>1.1309949280008801E-2</v>
          </cell>
          <cell r="AT68">
            <v>0.10481836646795301</v>
          </cell>
        </row>
        <row r="69">
          <cell r="B69">
            <v>0.67793333530426003</v>
          </cell>
          <cell r="C69">
            <v>0.32206663489341703</v>
          </cell>
          <cell r="D69">
            <v>0.216020032763481</v>
          </cell>
          <cell r="E69">
            <v>8.68941694498062E-2</v>
          </cell>
          <cell r="F69">
            <v>5.93669302761555E-2</v>
          </cell>
          <cell r="G69">
            <v>2.5360772517043599E-2</v>
          </cell>
          <cell r="H69">
            <v>0.194334040905905</v>
          </cell>
          <cell r="I69">
            <v>0.48359930793445299</v>
          </cell>
          <cell r="J69">
            <v>0.23517246544361101</v>
          </cell>
          <cell r="K69">
            <v>0.106046594966028</v>
          </cell>
          <cell r="L69">
            <v>0.129125870681774</v>
          </cell>
          <cell r="M69">
            <v>6.1533398926258101E-2</v>
          </cell>
          <cell r="N69">
            <v>2.7527240912268099E-2</v>
          </cell>
          <cell r="O69">
            <v>3.4006159338792002E-2</v>
          </cell>
          <cell r="Q69">
            <v>0.63983327150344804</v>
          </cell>
          <cell r="R69">
            <v>0.25554952025413502</v>
          </cell>
          <cell r="S69">
            <v>0.160958603024483</v>
          </cell>
          <cell r="T69">
            <v>5.5312205106020002E-2</v>
          </cell>
          <cell r="U69">
            <v>3.5421289503574399E-2</v>
          </cell>
          <cell r="V69">
            <v>1.29557063359515E-2</v>
          </cell>
          <cell r="W69">
            <v>0.18189790553434901</v>
          </cell>
          <cell r="X69">
            <v>0.45793535995721502</v>
          </cell>
          <cell r="Y69">
            <v>0.20023731887340501</v>
          </cell>
          <cell r="Z69">
            <v>9.4590919276089105E-2</v>
          </cell>
          <cell r="AA69">
            <v>0.105646402809436</v>
          </cell>
          <cell r="AB69">
            <v>4.2356498539447798E-2</v>
          </cell>
          <cell r="AC69">
            <v>1.9890914839764601E-2</v>
          </cell>
          <cell r="AD69">
            <v>2.2465582805906499E-2</v>
          </cell>
          <cell r="AE69">
            <v>0.89538276195526101</v>
          </cell>
          <cell r="AF69">
            <v>3.8100082427263302E-2</v>
          </cell>
          <cell r="AG69">
            <v>6.6517114639282199E-2</v>
          </cell>
          <cell r="AH69">
            <v>5.5061437189579003E-2</v>
          </cell>
          <cell r="AI69">
            <v>3.1581968069076503E-2</v>
          </cell>
          <cell r="AJ69">
            <v>2.3945642635226298E-2</v>
          </cell>
          <cell r="AK69">
            <v>1.24050662276191E-2</v>
          </cell>
          <cell r="AL69">
            <v>1.2436135378086599E-2</v>
          </cell>
          <cell r="AM69">
            <v>2.56639479998968E-2</v>
          </cell>
          <cell r="AN69">
            <v>3.4935142844915397E-2</v>
          </cell>
          <cell r="AO69">
            <v>1.14556756879557E-2</v>
          </cell>
          <cell r="AP69">
            <v>2.3479467838121701E-2</v>
          </cell>
          <cell r="AQ69">
            <v>1.9176902249455501E-2</v>
          </cell>
          <cell r="AR69">
            <v>7.6363260658749996E-3</v>
          </cell>
          <cell r="AS69">
            <v>1.1540576503505699E-2</v>
          </cell>
          <cell r="AT69">
            <v>0.10461719334125499</v>
          </cell>
        </row>
        <row r="70">
          <cell r="B70">
            <v>0.677975714206696</v>
          </cell>
          <cell r="C70">
            <v>0.322024345397949</v>
          </cell>
          <cell r="D70">
            <v>0.21648022532463099</v>
          </cell>
          <cell r="E70">
            <v>8.7268911302089705E-2</v>
          </cell>
          <cell r="F70">
            <v>5.9687949717044803E-2</v>
          </cell>
          <cell r="G70">
            <v>2.5463108789403301E-2</v>
          </cell>
          <cell r="H70">
            <v>0.197299841841197</v>
          </cell>
          <cell r="I70">
            <v>0.48067585256693102</v>
          </cell>
          <cell r="J70">
            <v>0.23475541174411799</v>
          </cell>
          <cell r="K70">
            <v>0.10554410884533801</v>
          </cell>
          <cell r="L70">
            <v>0.12921130957742999</v>
          </cell>
          <cell r="M70">
            <v>6.1805803328752497E-2</v>
          </cell>
          <cell r="N70">
            <v>2.7580961352464201E-2</v>
          </cell>
          <cell r="O70">
            <v>3.4224840848794499E-2</v>
          </cell>
          <cell r="Q70">
            <v>0.63968157768249501</v>
          </cell>
          <cell r="R70">
            <v>0.25479230284690901</v>
          </cell>
          <cell r="S70">
            <v>0.160761773586273</v>
          </cell>
          <cell r="T70">
            <v>5.5381968617439298E-2</v>
          </cell>
          <cell r="U70">
            <v>3.5293355584144599E-2</v>
          </cell>
          <cell r="V70">
            <v>1.30984198726024E-2</v>
          </cell>
          <cell r="W70">
            <v>0.184845825860216</v>
          </cell>
          <cell r="X70">
            <v>0.454835751201906</v>
          </cell>
          <cell r="Y70">
            <v>0.19941033422946899</v>
          </cell>
          <cell r="Z70">
            <v>9.4030532028292396E-2</v>
          </cell>
          <cell r="AA70">
            <v>0.10537980619718</v>
          </cell>
          <cell r="AB70">
            <v>4.2283549904823303E-2</v>
          </cell>
          <cell r="AC70">
            <v>2.00886134919472E-2</v>
          </cell>
          <cell r="AD70">
            <v>2.2194937114458E-2</v>
          </cell>
          <cell r="AE70">
            <v>0.89447391033172596</v>
          </cell>
          <cell r="AF70">
            <v>3.8294117897748899E-2</v>
          </cell>
          <cell r="AG70">
            <v>6.72320201992989E-2</v>
          </cell>
          <cell r="AH70">
            <v>5.57184405624866E-2</v>
          </cell>
          <cell r="AI70">
            <v>3.1886938959360102E-2</v>
          </cell>
          <cell r="AJ70">
            <v>2.4394592270255099E-2</v>
          </cell>
          <cell r="AK70">
            <v>1.2364688913408001E-2</v>
          </cell>
          <cell r="AL70">
            <v>1.2454015962485E-2</v>
          </cell>
          <cell r="AM70">
            <v>2.5840101364297301E-2</v>
          </cell>
          <cell r="AN70">
            <v>3.5345081239938701E-2</v>
          </cell>
          <cell r="AO70">
            <v>1.1513576806861801E-2</v>
          </cell>
          <cell r="AP70">
            <v>2.3831503419822E-2</v>
          </cell>
          <cell r="AQ70">
            <v>1.95222515612841E-2</v>
          </cell>
          <cell r="AR70">
            <v>7.4923478356714E-3</v>
          </cell>
          <cell r="AS70">
            <v>1.2029903742276299E-2</v>
          </cell>
          <cell r="AT70">
            <v>0.10552613437175801</v>
          </cell>
        </row>
        <row r="71">
          <cell r="B71">
            <v>0.680026054382324</v>
          </cell>
          <cell r="C71">
            <v>0.319973975419998</v>
          </cell>
          <cell r="D71">
            <v>0.21455879509449</v>
          </cell>
          <cell r="E71">
            <v>8.5604250431060805E-2</v>
          </cell>
          <cell r="F71">
            <v>5.8175012469291701E-2</v>
          </cell>
          <cell r="G71">
            <v>2.4114617066480298E-2</v>
          </cell>
          <cell r="H71">
            <v>0.19867013622420299</v>
          </cell>
          <cell r="I71">
            <v>0.48135592852988401</v>
          </cell>
          <cell r="J71">
            <v>0.23436971008777599</v>
          </cell>
          <cell r="K71">
            <v>0.10541516553531199</v>
          </cell>
          <cell r="L71">
            <v>0.12895454048674601</v>
          </cell>
          <cell r="M71">
            <v>6.14896304905415E-2</v>
          </cell>
          <cell r="N71">
            <v>2.7429235549946401E-2</v>
          </cell>
          <cell r="O71">
            <v>3.4060396350795899E-2</v>
          </cell>
          <cell r="Q71">
            <v>0.64122492074966397</v>
          </cell>
          <cell r="R71">
            <v>0.25357952713966397</v>
          </cell>
          <cell r="S71">
            <v>0.15985777974128701</v>
          </cell>
          <cell r="T71">
            <v>5.4732900112867397E-2</v>
          </cell>
          <cell r="U71">
            <v>3.4973599016666398E-2</v>
          </cell>
          <cell r="V71">
            <v>1.27224002599691E-2</v>
          </cell>
          <cell r="W71">
            <v>0.186150588246704</v>
          </cell>
          <cell r="X71">
            <v>0.45507430335030802</v>
          </cell>
          <cell r="Y71">
            <v>0.19884663820266699</v>
          </cell>
          <cell r="Z71">
            <v>9.3721753914166303E-2</v>
          </cell>
          <cell r="AA71">
            <v>0.10512488611793</v>
          </cell>
          <cell r="AB71">
            <v>4.2010497301816899E-2</v>
          </cell>
          <cell r="AC71">
            <v>1.9759301021807299E-2</v>
          </cell>
          <cell r="AD71">
            <v>2.2251197057302E-2</v>
          </cell>
          <cell r="AE71">
            <v>0.89480447769164995</v>
          </cell>
          <cell r="AF71">
            <v>3.8801174610853202E-2</v>
          </cell>
          <cell r="AG71">
            <v>6.6394418478012099E-2</v>
          </cell>
          <cell r="AH71">
            <v>5.4701004177331897E-2</v>
          </cell>
          <cell r="AI71">
            <v>3.0871350318193401E-2</v>
          </cell>
          <cell r="AJ71">
            <v>2.32014153152704E-2</v>
          </cell>
          <cell r="AK71">
            <v>1.1392216814012699E-2</v>
          </cell>
          <cell r="AL71">
            <v>1.25195479726967E-2</v>
          </cell>
          <cell r="AM71">
            <v>2.62816251868884E-2</v>
          </cell>
          <cell r="AN71">
            <v>3.5523064434528399E-2</v>
          </cell>
          <cell r="AO71">
            <v>1.16934116254661E-2</v>
          </cell>
          <cell r="AP71">
            <v>2.3829654355639801E-2</v>
          </cell>
          <cell r="AQ71">
            <v>1.94791331887245E-2</v>
          </cell>
          <cell r="AR71">
            <v>7.6699345352850496E-3</v>
          </cell>
          <cell r="AS71">
            <v>1.18091993015198E-2</v>
          </cell>
          <cell r="AT71">
            <v>0.10519559681415599</v>
          </cell>
        </row>
      </sheetData>
      <sheetData sheetId="29"/>
      <sheetData sheetId="30">
        <row r="29">
          <cell r="B29">
            <v>0.64895993471145597</v>
          </cell>
          <cell r="C29">
            <v>0.35104009509086598</v>
          </cell>
          <cell r="D29">
            <v>0.23049198091030099</v>
          </cell>
          <cell r="E29">
            <v>8.5021108388900798E-2</v>
          </cell>
          <cell r="F29">
            <v>5.4246142506599399E-2</v>
          </cell>
          <cell r="G29">
            <v>1.86370120247277E-2</v>
          </cell>
          <cell r="H29">
            <v>0.15988108772922499</v>
          </cell>
          <cell r="I29">
            <v>0.48907883454578899</v>
          </cell>
          <cell r="J29">
            <v>0.266018986701965</v>
          </cell>
          <cell r="K29">
            <v>0.120548121376978</v>
          </cell>
          <cell r="L29">
            <v>0.14547087446125601</v>
          </cell>
          <cell r="M29">
            <v>6.6384091973304707E-2</v>
          </cell>
          <cell r="N29">
            <v>3.0774964210116999E-2</v>
          </cell>
          <cell r="O29">
            <v>3.5609129145740701E-2</v>
          </cell>
          <cell r="Q29">
            <v>0.49518391489982599</v>
          </cell>
          <cell r="R29">
            <v>0.33653566241264299</v>
          </cell>
          <cell r="S29">
            <v>0.21945360302925099</v>
          </cell>
          <cell r="T29">
            <v>7.9577289521694197E-2</v>
          </cell>
          <cell r="U29">
            <v>5.0253666937351199E-2</v>
          </cell>
          <cell r="V29">
            <v>1.6790575242698599E-2</v>
          </cell>
          <cell r="W29">
            <v>2.76079343351158E-2</v>
          </cell>
          <cell r="X29">
            <v>0.46757596752334701</v>
          </cell>
          <cell r="Y29">
            <v>0.25695836544036899</v>
          </cell>
          <cell r="Z29">
            <v>0.11708205761625499</v>
          </cell>
          <cell r="AA29">
            <v>0.13987631763521699</v>
          </cell>
          <cell r="AB29">
            <v>6.2786713242530795E-2</v>
          </cell>
          <cell r="AC29">
            <v>2.9323621205605999E-2</v>
          </cell>
          <cell r="AD29">
            <v>3.3463092939246902E-2</v>
          </cell>
          <cell r="AE29">
            <v>0.83171957731246904</v>
          </cell>
          <cell r="AF29">
            <v>0.15377601981163</v>
          </cell>
          <cell r="AG29">
            <v>1.45044373348355E-2</v>
          </cell>
          <cell r="AH29">
            <v>1.10383732244372E-2</v>
          </cell>
          <cell r="AI29">
            <v>5.4438160732388496E-3</v>
          </cell>
          <cell r="AJ29">
            <v>3.9924732409417603E-3</v>
          </cell>
          <cell r="AK29">
            <v>1.8464367970844899E-3</v>
          </cell>
          <cell r="AL29">
            <v>0.13227315344224</v>
          </cell>
          <cell r="AM29">
            <v>2.1502867086568199E-2</v>
          </cell>
          <cell r="AN29">
            <v>9.0606203302741103E-3</v>
          </cell>
          <cell r="AO29">
            <v>3.4660637340675499E-3</v>
          </cell>
          <cell r="AP29">
            <v>5.5945566945121497E-3</v>
          </cell>
          <cell r="AQ29">
            <v>3.5973791964352101E-3</v>
          </cell>
          <cell r="AR29">
            <v>1.45134303209671E-3</v>
          </cell>
          <cell r="AS29">
            <v>2.1460362761318201E-3</v>
          </cell>
          <cell r="AT29">
            <v>0.16828045248985299</v>
          </cell>
        </row>
        <row r="34">
          <cell r="B34">
            <v>0.66866677999496504</v>
          </cell>
          <cell r="C34">
            <v>0.33133322000503501</v>
          </cell>
          <cell r="D34">
            <v>0.216866284608841</v>
          </cell>
          <cell r="E34">
            <v>8.0665074288845104E-2</v>
          </cell>
          <cell r="F34">
            <v>5.1611743867397301E-2</v>
          </cell>
          <cell r="G34">
            <v>1.8397132629652001E-2</v>
          </cell>
          <cell r="H34">
            <v>0.170063540536737</v>
          </cell>
          <cell r="I34">
            <v>0.49860324015299601</v>
          </cell>
          <cell r="J34">
            <v>0.25066813826561002</v>
          </cell>
          <cell r="K34">
            <v>0.114466941438145</v>
          </cell>
          <cell r="L34">
            <v>0.136201207636822</v>
          </cell>
          <cell r="M34">
            <v>6.2267940491437898E-2</v>
          </cell>
          <cell r="N34">
            <v>2.9053330451795801E-2</v>
          </cell>
          <cell r="O34">
            <v>3.3214609548044297E-2</v>
          </cell>
          <cell r="Q34">
            <v>0.535680651664734</v>
          </cell>
          <cell r="R34">
            <v>0.31920519471168501</v>
          </cell>
          <cell r="S34">
            <v>0.207417637109756</v>
          </cell>
          <cell r="T34">
            <v>7.5232379138469696E-2</v>
          </cell>
          <cell r="U34">
            <v>4.7910664230585098E-2</v>
          </cell>
          <cell r="V34">
            <v>1.6689158099463398E-2</v>
          </cell>
          <cell r="W34">
            <v>5.3521228988828003E-2</v>
          </cell>
          <cell r="X34">
            <v>0.48215941966494302</v>
          </cell>
          <cell r="Y34">
            <v>0.243972793221474</v>
          </cell>
          <cell r="Z34">
            <v>0.111787545054769</v>
          </cell>
          <cell r="AA34">
            <v>0.13218525135460801</v>
          </cell>
          <cell r="AB34">
            <v>5.8543220162391697E-2</v>
          </cell>
          <cell r="AC34">
            <v>2.73217146651311E-2</v>
          </cell>
          <cell r="AD34">
            <v>3.1221504707543798E-2</v>
          </cell>
          <cell r="AE34">
            <v>0.85488581657409701</v>
          </cell>
          <cell r="AF34">
            <v>0.13298612833023099</v>
          </cell>
          <cell r="AG34">
            <v>1.2128047645092E-2</v>
          </cell>
          <cell r="AH34">
            <v>9.4486512243747694E-3</v>
          </cell>
          <cell r="AI34">
            <v>5.4326951503753697E-3</v>
          </cell>
          <cell r="AJ34">
            <v>3.7010794039815699E-3</v>
          </cell>
          <cell r="AK34">
            <v>1.70797450295714E-3</v>
          </cell>
          <cell r="AL34">
            <v>0.116542311425748</v>
          </cell>
          <cell r="AM34">
            <v>1.64438204781019E-2</v>
          </cell>
          <cell r="AN34">
            <v>6.69535249471664E-3</v>
          </cell>
          <cell r="AO34">
            <v>2.67939640491453E-3</v>
          </cell>
          <cell r="AP34">
            <v>4.0159562229796697E-3</v>
          </cell>
          <cell r="AQ34">
            <v>3.72472056187689E-3</v>
          </cell>
          <cell r="AR34">
            <v>1.73161572287535E-3</v>
          </cell>
          <cell r="AS34">
            <v>1.99310488219778E-3</v>
          </cell>
          <cell r="AT34">
            <v>0.14511418342590299</v>
          </cell>
        </row>
        <row r="38">
          <cell r="B38">
            <v>0.681934654712677</v>
          </cell>
          <cell r="C38">
            <v>0.318065345287323</v>
          </cell>
          <cell r="D38">
            <v>0.20650948584079701</v>
          </cell>
          <cell r="E38">
            <v>7.6189219951629597E-2</v>
          </cell>
          <cell r="F38">
            <v>4.9639910459518398E-2</v>
          </cell>
          <cell r="G38">
            <v>1.8388906504946199E-2</v>
          </cell>
          <cell r="H38">
            <v>0.176198523238945</v>
          </cell>
          <cell r="I38">
            <v>0.50573612644421095</v>
          </cell>
          <cell r="J38">
            <v>0.241876140236855</v>
          </cell>
          <cell r="K38">
            <v>0.11155587007979099</v>
          </cell>
          <cell r="L38">
            <v>0.13032026679867201</v>
          </cell>
          <cell r="M38">
            <v>5.7800315320491798E-2</v>
          </cell>
          <cell r="N38">
            <v>2.6549312142728002E-2</v>
          </cell>
          <cell r="O38">
            <v>3.1251003497028702E-2</v>
          </cell>
          <cell r="Q38">
            <v>0.55853688716888406</v>
          </cell>
          <cell r="R38">
            <v>0.30556443333625799</v>
          </cell>
          <cell r="S38">
            <v>0.196963161230087</v>
          </cell>
          <cell r="T38">
            <v>7.0832990109920502E-2</v>
          </cell>
          <cell r="U38">
            <v>4.5461356639862102E-2</v>
          </cell>
          <cell r="V38">
            <v>1.62115129601593E-2</v>
          </cell>
          <cell r="W38">
            <v>6.8204769339194907E-2</v>
          </cell>
          <cell r="X38">
            <v>0.49033213780172302</v>
          </cell>
          <cell r="Y38">
            <v>0.234731450676918</v>
          </cell>
          <cell r="Z38">
            <v>0.108601279941077</v>
          </cell>
          <cell r="AA38">
            <v>0.12613017342254401</v>
          </cell>
          <cell r="AB38">
            <v>5.46214804053307E-2</v>
          </cell>
          <cell r="AC38">
            <v>2.5371637098670401E-2</v>
          </cell>
          <cell r="AD38">
            <v>2.9249842248445498E-2</v>
          </cell>
          <cell r="AE38">
            <v>0.86410129070282005</v>
          </cell>
          <cell r="AF38">
            <v>0.123397745192051</v>
          </cell>
          <cell r="AG38">
            <v>1.2500913813710201E-2</v>
          </cell>
          <cell r="AH38">
            <v>9.5463236793875694E-3</v>
          </cell>
          <cell r="AI38">
            <v>5.3562298417091404E-3</v>
          </cell>
          <cell r="AJ38">
            <v>4.1785547509789502E-3</v>
          </cell>
          <cell r="AK38">
            <v>2.1773935626383102E-3</v>
          </cell>
          <cell r="AL38">
            <v>0.10799375384765</v>
          </cell>
          <cell r="AM38">
            <v>1.5403988634341901E-2</v>
          </cell>
          <cell r="AN38">
            <v>7.1446835063397902E-3</v>
          </cell>
          <cell r="AO38">
            <v>2.9545901026268198E-3</v>
          </cell>
          <cell r="AP38">
            <v>4.1900935602933497E-3</v>
          </cell>
          <cell r="AQ38">
            <v>3.17883631214499E-3</v>
          </cell>
          <cell r="AR38">
            <v>1.1776750284043999E-3</v>
          </cell>
          <cell r="AS38">
            <v>2.00116130516381E-3</v>
          </cell>
          <cell r="AT38">
            <v>0.13589866459369701</v>
          </cell>
        </row>
        <row r="43">
          <cell r="B43">
            <v>0.68542283773422197</v>
          </cell>
          <cell r="C43">
            <v>0.31457710266113298</v>
          </cell>
          <cell r="D43">
            <v>0.20224447548389399</v>
          </cell>
          <cell r="E43">
            <v>7.0473864674568204E-2</v>
          </cell>
          <cell r="F43">
            <v>4.4584013521671302E-2</v>
          </cell>
          <cell r="G43">
            <v>1.5716564504176401E-2</v>
          </cell>
          <cell r="H43">
            <v>0.18385038069020199</v>
          </cell>
          <cell r="I43">
            <v>0.50157248313577296</v>
          </cell>
          <cell r="J43">
            <v>0.244103223085403</v>
          </cell>
          <cell r="K43">
            <v>0.112332615071658</v>
          </cell>
          <cell r="L43">
            <v>0.13177061248102601</v>
          </cell>
          <cell r="M43">
            <v>5.4757300764322302E-2</v>
          </cell>
          <cell r="N43">
            <v>2.5889849140629102E-2</v>
          </cell>
          <cell r="O43">
            <v>2.88674506443794E-2</v>
          </cell>
          <cell r="Q43">
            <v>0.57502442598342896</v>
          </cell>
          <cell r="R43">
            <v>0.29994848370552102</v>
          </cell>
          <cell r="S43">
            <v>0.191716894507408</v>
          </cell>
          <cell r="T43">
            <v>6.5149158239364596E-2</v>
          </cell>
          <cell r="U43">
            <v>4.1122283786535298E-2</v>
          </cell>
          <cell r="V43">
            <v>1.3989599052002401E-2</v>
          </cell>
          <cell r="W43">
            <v>9.1036004687580399E-2</v>
          </cell>
          <cell r="X43">
            <v>0.48398839449800202</v>
          </cell>
          <cell r="Y43">
            <v>0.23479934036731701</v>
          </cell>
          <cell r="Z43">
            <v>0.108231598857309</v>
          </cell>
          <cell r="AA43">
            <v>0.126567738986022</v>
          </cell>
          <cell r="AB43">
            <v>5.1159560680389397E-2</v>
          </cell>
          <cell r="AC43">
            <v>2.4026876601067299E-2</v>
          </cell>
          <cell r="AD43">
            <v>2.7132684206680299E-2</v>
          </cell>
          <cell r="AE43">
            <v>0.87497293949127197</v>
          </cell>
          <cell r="AF43">
            <v>0.110398463904858</v>
          </cell>
          <cell r="AG43">
            <v>1.4628594741225199E-2</v>
          </cell>
          <cell r="AH43">
            <v>1.05275781825185E-2</v>
          </cell>
          <cell r="AI43">
            <v>5.3247045725584004E-3</v>
          </cell>
          <cell r="AJ43">
            <v>3.4617318306118302E-3</v>
          </cell>
          <cell r="AK43">
            <v>1.7269654947133701E-3</v>
          </cell>
          <cell r="AL43">
            <v>9.2814375994241693E-2</v>
          </cell>
          <cell r="AM43">
            <v>1.75840887991137E-2</v>
          </cell>
          <cell r="AN43">
            <v>9.3038892373442702E-3</v>
          </cell>
          <cell r="AO43">
            <v>4.1010161874226701E-3</v>
          </cell>
          <cell r="AP43">
            <v>5.2028734992779404E-3</v>
          </cell>
          <cell r="AQ43">
            <v>3.5977389197796601E-3</v>
          </cell>
          <cell r="AR43">
            <v>1.8629725791311301E-3</v>
          </cell>
          <cell r="AS43">
            <v>1.7347663858773099E-3</v>
          </cell>
          <cell r="AT43">
            <v>0.125027060508728</v>
          </cell>
        </row>
        <row r="47">
          <cell r="B47">
            <v>0.69058263301849399</v>
          </cell>
          <cell r="C47">
            <v>0.30941736698150601</v>
          </cell>
          <cell r="D47">
            <v>0.202804550528526</v>
          </cell>
          <cell r="E47">
            <v>7.5813695788383498E-2</v>
          </cell>
          <cell r="F47">
            <v>4.9219425767660099E-2</v>
          </cell>
          <cell r="G47">
            <v>1.7611973634721299E-2</v>
          </cell>
          <cell r="H47">
            <v>0.19316177665313999</v>
          </cell>
          <cell r="I47">
            <v>0.49742086631828197</v>
          </cell>
          <cell r="J47">
            <v>0.233603656291962</v>
          </cell>
          <cell r="K47">
            <v>0.106612804630833</v>
          </cell>
          <cell r="L47">
            <v>0.126990855280707</v>
          </cell>
          <cell r="M47">
            <v>5.8201719075441402E-2</v>
          </cell>
          <cell r="N47">
            <v>2.65942680971041E-2</v>
          </cell>
          <cell r="O47">
            <v>3.16074512615558E-2</v>
          </cell>
          <cell r="Q47">
            <v>0.60612535476684604</v>
          </cell>
          <cell r="R47">
            <v>0.27984586358070401</v>
          </cell>
          <cell r="S47">
            <v>0.18059703707694999</v>
          </cell>
          <cell r="T47">
            <v>6.5597824752330794E-2</v>
          </cell>
          <cell r="U47">
            <v>4.1906610131263698E-2</v>
          </cell>
          <cell r="V47">
            <v>1.4276061437262601E-2</v>
          </cell>
          <cell r="W47">
            <v>0.13682021664067601</v>
          </cell>
          <cell r="X47">
            <v>0.46930515399665401</v>
          </cell>
          <cell r="Y47">
            <v>0.214248046278954</v>
          </cell>
          <cell r="Z47">
            <v>9.9248831969592097E-2</v>
          </cell>
          <cell r="AA47">
            <v>0.114999209546543</v>
          </cell>
          <cell r="AB47">
            <v>5.13217635452747E-2</v>
          </cell>
          <cell r="AC47">
            <v>2.3691215978781599E-2</v>
          </cell>
          <cell r="AD47">
            <v>2.76305476818768E-2</v>
          </cell>
          <cell r="AE47">
            <v>0.88597118854522705</v>
          </cell>
          <cell r="AF47">
            <v>8.4457270801067394E-2</v>
          </cell>
          <cell r="AG47">
            <v>2.95714866369963E-2</v>
          </cell>
          <cell r="AH47">
            <v>2.2207513451576202E-2</v>
          </cell>
          <cell r="AI47">
            <v>1.0215868242085001E-2</v>
          </cell>
          <cell r="AJ47">
            <v>7.3128156363964098E-3</v>
          </cell>
          <cell r="AK47">
            <v>3.3359121613659799E-3</v>
          </cell>
          <cell r="AL47">
            <v>5.6341559999342899E-2</v>
          </cell>
          <cell r="AM47">
            <v>2.81157125764856E-2</v>
          </cell>
          <cell r="AN47">
            <v>1.9355617463588701E-2</v>
          </cell>
          <cell r="AO47">
            <v>7.3639727413464199E-3</v>
          </cell>
          <cell r="AP47">
            <v>1.1991645576221999E-2</v>
          </cell>
          <cell r="AQ47">
            <v>6.8799559958279098E-3</v>
          </cell>
          <cell r="AR47">
            <v>2.90305221942793E-3</v>
          </cell>
          <cell r="AS47">
            <v>3.9769035846427799E-3</v>
          </cell>
          <cell r="AT47">
            <v>0.11402875930070901</v>
          </cell>
        </row>
        <row r="49">
          <cell r="B49">
            <v>0.68700444698333696</v>
          </cell>
          <cell r="C49">
            <v>0.31299552321433999</v>
          </cell>
          <cell r="D49">
            <v>0.20378701388835899</v>
          </cell>
          <cell r="E49">
            <v>7.4727952480316204E-2</v>
          </cell>
          <cell r="F49">
            <v>4.8645000904798501E-2</v>
          </cell>
          <cell r="G49">
            <v>1.8852458246022701E-2</v>
          </cell>
          <cell r="H49">
            <v>0.194701698189925</v>
          </cell>
          <cell r="I49">
            <v>0.49230277425607</v>
          </cell>
          <cell r="J49">
            <v>0.23826757073402399</v>
          </cell>
          <cell r="K49">
            <v>0.109208504185831</v>
          </cell>
          <cell r="L49">
            <v>0.12905906196640299</v>
          </cell>
          <cell r="M49">
            <v>5.5875491350889199E-2</v>
          </cell>
          <cell r="N49">
            <v>2.6082950538195301E-2</v>
          </cell>
          <cell r="O49">
            <v>2.97925408991414E-2</v>
          </cell>
          <cell r="Q49">
            <v>0.58952540159225497</v>
          </cell>
          <cell r="R49">
            <v>0.279542505741119</v>
          </cell>
          <cell r="S49">
            <v>0.179414287209511</v>
          </cell>
          <cell r="T49">
            <v>6.3010320067405701E-2</v>
          </cell>
          <cell r="U49">
            <v>4.02825102210045E-2</v>
          </cell>
          <cell r="V49">
            <v>1.4832639337096601E-2</v>
          </cell>
          <cell r="W49">
            <v>0.13282618172556801</v>
          </cell>
          <cell r="X49">
            <v>0.45669920063194402</v>
          </cell>
          <cell r="Y49">
            <v>0.21653220057487499</v>
          </cell>
          <cell r="Z49">
            <v>0.100128223624022</v>
          </cell>
          <cell r="AA49">
            <v>0.116403970983357</v>
          </cell>
          <cell r="AB49">
            <v>4.8177681863308001E-2</v>
          </cell>
          <cell r="AC49">
            <v>2.27278105038177E-2</v>
          </cell>
          <cell r="AD49">
            <v>2.5449871973435699E-2</v>
          </cell>
          <cell r="AE49">
            <v>0.86906790733337402</v>
          </cell>
          <cell r="AF49">
            <v>9.7479090094566304E-2</v>
          </cell>
          <cell r="AG49">
            <v>3.3452998846769298E-2</v>
          </cell>
          <cell r="AH49">
            <v>2.4372719228267701E-2</v>
          </cell>
          <cell r="AI49">
            <v>1.17176277562976E-2</v>
          </cell>
          <cell r="AJ49">
            <v>8.3624878898262995E-3</v>
          </cell>
          <cell r="AK49">
            <v>4.0198189130311998E-3</v>
          </cell>
          <cell r="AL49">
            <v>6.1875516441011899E-2</v>
          </cell>
          <cell r="AM49">
            <v>3.5603573266866501E-2</v>
          </cell>
          <cell r="AN49">
            <v>2.1735372021794298E-2</v>
          </cell>
          <cell r="AO49">
            <v>9.0802804134648696E-3</v>
          </cell>
          <cell r="AP49">
            <v>1.2655090949105901E-2</v>
          </cell>
          <cell r="AQ49">
            <v>7.6978090219199701E-3</v>
          </cell>
          <cell r="AR49">
            <v>3.3551400020411701E-3</v>
          </cell>
          <cell r="AS49">
            <v>4.34266884043323E-3</v>
          </cell>
          <cell r="AT49">
            <v>0.130932092666626</v>
          </cell>
        </row>
        <row r="50">
          <cell r="B50">
            <v>0.69284439086914096</v>
          </cell>
          <cell r="C50">
            <v>0.30715560913085899</v>
          </cell>
          <cell r="D50">
            <v>0.201113492250443</v>
          </cell>
          <cell r="E50">
            <v>7.2442807257175404E-2</v>
          </cell>
          <cell r="F50">
            <v>4.6836707741022103E-2</v>
          </cell>
          <cell r="G50">
            <v>1.6930066093727301E-2</v>
          </cell>
          <cell r="H50">
            <v>0.19543164566176199</v>
          </cell>
          <cell r="I50">
            <v>0.49741275654357597</v>
          </cell>
          <cell r="J50">
            <v>0.234712794423103</v>
          </cell>
          <cell r="K50">
            <v>0.106042110205922</v>
          </cell>
          <cell r="L50">
            <v>0.12867068858346301</v>
          </cell>
          <cell r="M50">
            <v>5.5512741208076498E-2</v>
          </cell>
          <cell r="N50">
            <v>2.5606101463133302E-2</v>
          </cell>
          <cell r="O50">
            <v>2.99066409768909E-2</v>
          </cell>
          <cell r="Q50">
            <v>0.60352361202240001</v>
          </cell>
          <cell r="R50">
            <v>0.27465504407882702</v>
          </cell>
          <cell r="S50">
            <v>0.17693902552127799</v>
          </cell>
          <cell r="T50">
            <v>6.1697121709585197E-2</v>
          </cell>
          <cell r="U50">
            <v>3.9077114313840901E-2</v>
          </cell>
          <cell r="V50">
            <v>1.32810224914414E-2</v>
          </cell>
          <cell r="W50">
            <v>0.137828824607204</v>
          </cell>
          <cell r="X50">
            <v>0.46569480135924901</v>
          </cell>
          <cell r="Y50">
            <v>0.21295790374279</v>
          </cell>
          <cell r="Z50">
            <v>9.7716009933635897E-2</v>
          </cell>
          <cell r="AA50">
            <v>0.115241900426045</v>
          </cell>
          <cell r="AB50">
            <v>4.84161041676998E-2</v>
          </cell>
          <cell r="AC50">
            <v>2.2620008959799501E-2</v>
          </cell>
          <cell r="AD50">
            <v>2.57960936317236E-2</v>
          </cell>
          <cell r="AE50">
            <v>0.87817865610122703</v>
          </cell>
          <cell r="AF50">
            <v>8.9320778846740695E-2</v>
          </cell>
          <cell r="AG50">
            <v>3.2500572502613102E-2</v>
          </cell>
          <cell r="AH50">
            <v>2.4174472317099599E-2</v>
          </cell>
          <cell r="AI50">
            <v>1.07456836849451E-2</v>
          </cell>
          <cell r="AJ50">
            <v>7.75959109887481E-3</v>
          </cell>
          <cell r="AK50">
            <v>3.6490434997122501E-3</v>
          </cell>
          <cell r="AL50">
            <v>5.76028208845367E-2</v>
          </cell>
          <cell r="AM50">
            <v>3.1717955061875698E-2</v>
          </cell>
          <cell r="AN50">
            <v>2.1754888817667999E-2</v>
          </cell>
          <cell r="AO50">
            <v>8.3261004409868906E-3</v>
          </cell>
          <cell r="AP50">
            <v>1.3428788558808601E-2</v>
          </cell>
          <cell r="AQ50">
            <v>7.0966398343443897E-3</v>
          </cell>
          <cell r="AR50">
            <v>2.98609240286967E-3</v>
          </cell>
          <cell r="AS50">
            <v>4.1105474396039704E-3</v>
          </cell>
          <cell r="AT50">
            <v>0.121821351349354</v>
          </cell>
        </row>
        <row r="51">
          <cell r="B51">
            <v>0.69564515352249101</v>
          </cell>
          <cell r="C51">
            <v>0.30435487627983099</v>
          </cell>
          <cell r="D51">
            <v>0.196450740098953</v>
          </cell>
          <cell r="E51">
            <v>7.2423815727233901E-2</v>
          </cell>
          <cell r="F51">
            <v>4.6943105757236502E-2</v>
          </cell>
          <cell r="G51">
            <v>1.7944975696770098E-2</v>
          </cell>
          <cell r="H51">
            <v>0.196384999599098</v>
          </cell>
          <cell r="I51">
            <v>0.49926014479227399</v>
          </cell>
          <cell r="J51">
            <v>0.23193106055259699</v>
          </cell>
          <cell r="K51">
            <v>0.107904135029967</v>
          </cell>
          <cell r="L51">
            <v>0.124026924087163</v>
          </cell>
          <cell r="M51">
            <v>5.44788390398026E-2</v>
          </cell>
          <cell r="N51">
            <v>2.54807083110987E-2</v>
          </cell>
          <cell r="O51">
            <v>2.8998130417516199E-2</v>
          </cell>
          <cell r="Q51">
            <v>0.60369700193405196</v>
          </cell>
          <cell r="R51">
            <v>0.276562660932541</v>
          </cell>
          <cell r="S51">
            <v>0.175561338663101</v>
          </cell>
          <cell r="T51">
            <v>6.2559328973293304E-2</v>
          </cell>
          <cell r="U51">
            <v>3.9674948900937999E-2</v>
          </cell>
          <cell r="V51">
            <v>1.46433440414408E-2</v>
          </cell>
          <cell r="W51">
            <v>0.13840041863209401</v>
          </cell>
          <cell r="X51">
            <v>0.46529660638771497</v>
          </cell>
          <cell r="Y51">
            <v>0.21400333940982799</v>
          </cell>
          <cell r="Z51">
            <v>0.10100132092972</v>
          </cell>
          <cell r="AA51">
            <v>0.113002014224953</v>
          </cell>
          <cell r="AB51">
            <v>4.7915983945131302E-2</v>
          </cell>
          <cell r="AC51">
            <v>2.28843802942954E-2</v>
          </cell>
          <cell r="AD51">
            <v>2.5031603882507601E-2</v>
          </cell>
          <cell r="AE51">
            <v>0.88025963306427002</v>
          </cell>
          <cell r="AF51">
            <v>9.1948121786117595E-2</v>
          </cell>
          <cell r="AG51">
            <v>2.7792209759354598E-2</v>
          </cell>
          <cell r="AH51">
            <v>2.08893958479166E-2</v>
          </cell>
          <cell r="AI51">
            <v>9.8644858226180094E-3</v>
          </cell>
          <cell r="AJ51">
            <v>7.2681582532823103E-3</v>
          </cell>
          <cell r="AK51">
            <v>3.3016317551444398E-3</v>
          </cell>
          <cell r="AL51">
            <v>5.7984581004710899E-2</v>
          </cell>
          <cell r="AM51">
            <v>3.3963538241445303E-2</v>
          </cell>
          <cell r="AN51">
            <v>1.7927723005413999E-2</v>
          </cell>
          <cell r="AO51">
            <v>6.9028136740627204E-3</v>
          </cell>
          <cell r="AP51">
            <v>1.10249099561573E-2</v>
          </cell>
          <cell r="AQ51">
            <v>6.5628541633486696E-3</v>
          </cell>
          <cell r="AR51">
            <v>2.5963279325797099E-3</v>
          </cell>
          <cell r="AS51">
            <v>3.9665264059742401E-3</v>
          </cell>
          <cell r="AT51">
            <v>0.119740329682827</v>
          </cell>
        </row>
        <row r="52">
          <cell r="B52">
            <v>0.698186695575714</v>
          </cell>
          <cell r="C52">
            <v>0.301813334226608</v>
          </cell>
          <cell r="D52">
            <v>0.19614635407924699</v>
          </cell>
          <cell r="E52">
            <v>6.8886056542396504E-2</v>
          </cell>
          <cell r="F52">
            <v>4.3645311146974598E-2</v>
          </cell>
          <cell r="G52">
            <v>1.4726428061811399E-2</v>
          </cell>
          <cell r="H52">
            <v>0.19552525107277099</v>
          </cell>
          <cell r="I52">
            <v>0.50266143239303895</v>
          </cell>
          <cell r="J52">
            <v>0.23292727768421201</v>
          </cell>
          <cell r="K52">
            <v>0.105666987757357</v>
          </cell>
          <cell r="L52">
            <v>0.12726029699559299</v>
          </cell>
          <cell r="M52">
            <v>5.41596226394176E-2</v>
          </cell>
          <cell r="N52">
            <v>2.5240741982730502E-2</v>
          </cell>
          <cell r="O52">
            <v>2.8918881314156701E-2</v>
          </cell>
          <cell r="Q52">
            <v>0.61107814311981201</v>
          </cell>
          <cell r="R52">
            <v>0.27474960684776301</v>
          </cell>
          <cell r="S52">
            <v>0.176161453127861</v>
          </cell>
          <cell r="T52">
            <v>5.9116888791322701E-2</v>
          </cell>
          <cell r="U52">
            <v>3.67000512778759E-2</v>
          </cell>
          <cell r="V52">
            <v>1.17657417702607E-2</v>
          </cell>
          <cell r="W52">
            <v>0.14056647337825401</v>
          </cell>
          <cell r="X52">
            <v>0.47051164963312497</v>
          </cell>
          <cell r="Y52">
            <v>0.21563270688056899</v>
          </cell>
          <cell r="Z52">
            <v>9.8588147554259306E-2</v>
          </cell>
          <cell r="AA52">
            <v>0.117044566179524</v>
          </cell>
          <cell r="AB52">
            <v>4.7351147979497903E-2</v>
          </cell>
          <cell r="AC52">
            <v>2.24168380574154E-2</v>
          </cell>
          <cell r="AD52">
            <v>2.4934310503073299E-2</v>
          </cell>
          <cell r="AE52">
            <v>0.88582777976989702</v>
          </cell>
          <cell r="AF52">
            <v>8.7108559906482697E-2</v>
          </cell>
          <cell r="AG52">
            <v>2.7063731104135499E-2</v>
          </cell>
          <cell r="AH52">
            <v>1.99848916381598E-2</v>
          </cell>
          <cell r="AI52">
            <v>9.7691612318158202E-3</v>
          </cell>
          <cell r="AJ52">
            <v>6.9452570751309404E-3</v>
          </cell>
          <cell r="AK52">
            <v>2.9606862425419801E-3</v>
          </cell>
          <cell r="AL52">
            <v>5.4958777770297902E-2</v>
          </cell>
          <cell r="AM52">
            <v>3.2149782093828801E-2</v>
          </cell>
          <cell r="AN52">
            <v>1.7294570803642301E-2</v>
          </cell>
          <cell r="AO52">
            <v>7.0788397504853899E-3</v>
          </cell>
          <cell r="AP52">
            <v>1.02157311583766E-2</v>
          </cell>
          <cell r="AQ52">
            <v>6.8084751255810304E-3</v>
          </cell>
          <cell r="AR52">
            <v>2.8239040154653399E-3</v>
          </cell>
          <cell r="AS52">
            <v>3.9845710292336902E-3</v>
          </cell>
          <cell r="AT52">
            <v>0.11417229473590899</v>
          </cell>
        </row>
        <row r="53">
          <cell r="B53">
            <v>0.69543623924255404</v>
          </cell>
          <cell r="C53">
            <v>0.30456370115280201</v>
          </cell>
          <cell r="D53">
            <v>0.196452721953392</v>
          </cell>
          <cell r="E53">
            <v>7.0151410996913896E-2</v>
          </cell>
          <cell r="F53">
            <v>4.5206245034933097E-2</v>
          </cell>
          <cell r="G53">
            <v>1.64337319530398E-2</v>
          </cell>
          <cell r="H53">
            <v>0.19623762817888801</v>
          </cell>
          <cell r="I53">
            <v>0.49919862873413101</v>
          </cell>
          <cell r="J53">
            <v>0.23441228270530701</v>
          </cell>
          <cell r="K53">
            <v>0.108110966583156</v>
          </cell>
          <cell r="L53">
            <v>0.12630131318627499</v>
          </cell>
          <cell r="M53">
            <v>5.3717676550149897E-2</v>
          </cell>
          <cell r="N53">
            <v>2.4945166860689798E-2</v>
          </cell>
          <cell r="O53">
            <v>2.8772511395690301E-2</v>
          </cell>
          <cell r="Q53">
            <v>0.60842657089233398</v>
          </cell>
          <cell r="R53">
            <v>0.27550098299980202</v>
          </cell>
          <cell r="S53">
            <v>0.17507630586624101</v>
          </cell>
          <cell r="T53">
            <v>6.0154300183057799E-2</v>
          </cell>
          <cell r="U53">
            <v>3.8045734167098999E-2</v>
          </cell>
          <cell r="V53">
            <v>1.34031642737994E-2</v>
          </cell>
          <cell r="W53">
            <v>0.14188602015058499</v>
          </cell>
          <cell r="X53">
            <v>0.46654054595960998</v>
          </cell>
          <cell r="Y53">
            <v>0.215346693992615</v>
          </cell>
          <cell r="Z53">
            <v>0.100424691002145</v>
          </cell>
          <cell r="AA53">
            <v>0.114922000870955</v>
          </cell>
          <cell r="AB53">
            <v>4.67511340975761E-2</v>
          </cell>
          <cell r="AC53">
            <v>2.2108564970098499E-2</v>
          </cell>
          <cell r="AD53">
            <v>2.4642569792204999E-2</v>
          </cell>
          <cell r="AE53">
            <v>0.88392758369445801</v>
          </cell>
          <cell r="AF53">
            <v>8.7009690701961503E-2</v>
          </cell>
          <cell r="AG53">
            <v>2.9062699526548399E-2</v>
          </cell>
          <cell r="AH53">
            <v>2.1376423537731198E-2</v>
          </cell>
          <cell r="AI53">
            <v>9.9971117451786995E-3</v>
          </cell>
          <cell r="AJ53">
            <v>7.1605094708502301E-3</v>
          </cell>
          <cell r="AK53">
            <v>3.0305676991999402E-3</v>
          </cell>
          <cell r="AL53">
            <v>5.4351608083011399E-2</v>
          </cell>
          <cell r="AM53">
            <v>3.2658082797314601E-2</v>
          </cell>
          <cell r="AN53">
            <v>1.9065586850047101E-2</v>
          </cell>
          <cell r="AO53">
            <v>7.6862755169181604E-3</v>
          </cell>
          <cell r="AP53">
            <v>1.13793122531204E-2</v>
          </cell>
          <cell r="AQ53">
            <v>6.96654338389635E-3</v>
          </cell>
          <cell r="AR53">
            <v>2.8366019086650302E-3</v>
          </cell>
          <cell r="AS53">
            <v>4.1299416257525503E-3</v>
          </cell>
          <cell r="AT53">
            <v>0.11607238650321999</v>
          </cell>
        </row>
        <row r="54">
          <cell r="B54">
            <v>0.69693142175674405</v>
          </cell>
          <cell r="C54">
            <v>0.30306851863861101</v>
          </cell>
          <cell r="D54">
            <v>0.19493624567985501</v>
          </cell>
          <cell r="E54">
            <v>6.9380685687065097E-2</v>
          </cell>
          <cell r="F54">
            <v>4.4535938650369603E-2</v>
          </cell>
          <cell r="G54">
            <v>1.6052676690198799E-2</v>
          </cell>
          <cell r="H54">
            <v>0.196507279234231</v>
          </cell>
          <cell r="I54">
            <v>0.50042415188175804</v>
          </cell>
          <cell r="J54">
            <v>0.23368783295154599</v>
          </cell>
          <cell r="K54">
            <v>0.108132278529865</v>
          </cell>
          <cell r="L54">
            <v>0.12555555300847401</v>
          </cell>
          <cell r="M54">
            <v>5.3328011184930801E-2</v>
          </cell>
          <cell r="N54">
            <v>2.4844747503804498E-2</v>
          </cell>
          <cell r="O54">
            <v>2.84832623904046E-2</v>
          </cell>
          <cell r="Q54">
            <v>0.61041098833084095</v>
          </cell>
          <cell r="R54">
            <v>0.2739617228508</v>
          </cell>
          <cell r="S54">
            <v>0.173452138900757</v>
          </cell>
          <cell r="T54">
            <v>5.9310697019100203E-2</v>
          </cell>
          <cell r="U54">
            <v>3.7327747792005497E-2</v>
          </cell>
          <cell r="V54">
            <v>1.29607467955978E-2</v>
          </cell>
          <cell r="W54">
            <v>0.14297779906876801</v>
          </cell>
          <cell r="X54">
            <v>0.46743316613838498</v>
          </cell>
          <cell r="Y54">
            <v>0.214651018381119</v>
          </cell>
          <cell r="Z54">
            <v>0.100509576378031</v>
          </cell>
          <cell r="AA54">
            <v>0.114141448029819</v>
          </cell>
          <cell r="AB54">
            <v>4.6349950134754202E-2</v>
          </cell>
          <cell r="AC54">
            <v>2.1982950150113399E-2</v>
          </cell>
          <cell r="AD54">
            <v>2.4366999415222301E-2</v>
          </cell>
          <cell r="AE54">
            <v>0.88437271118164096</v>
          </cell>
          <cell r="AF54">
            <v>8.6520463228225694E-2</v>
          </cell>
          <cell r="AG54">
            <v>2.9106797650456401E-2</v>
          </cell>
          <cell r="AH54">
            <v>2.1484095603227601E-2</v>
          </cell>
          <cell r="AI54">
            <v>1.00699905306101E-2</v>
          </cell>
          <cell r="AJ54">
            <v>7.2081927210092501E-3</v>
          </cell>
          <cell r="AK54">
            <v>3.0919299175257201E-3</v>
          </cell>
          <cell r="AL54">
            <v>5.3529480214712703E-2</v>
          </cell>
          <cell r="AM54">
            <v>3.2990985724223397E-2</v>
          </cell>
          <cell r="AN54">
            <v>1.9036807119846299E-2</v>
          </cell>
          <cell r="AO54">
            <v>7.6227021360888896E-3</v>
          </cell>
          <cell r="AP54">
            <v>1.14141049428321E-2</v>
          </cell>
          <cell r="AQ54">
            <v>6.9780601188540502E-3</v>
          </cell>
          <cell r="AR54">
            <v>2.8617973750097599E-3</v>
          </cell>
          <cell r="AS54">
            <v>4.1162629763998497E-3</v>
          </cell>
          <cell r="AT54">
            <v>0.115627259016037</v>
          </cell>
        </row>
        <row r="55">
          <cell r="B55">
            <v>0.69761633872985795</v>
          </cell>
          <cell r="C55">
            <v>0.30238369107246399</v>
          </cell>
          <cell r="D55">
            <v>0.19446730613708499</v>
          </cell>
          <cell r="E55">
            <v>6.9044470787048298E-2</v>
          </cell>
          <cell r="F55">
            <v>4.4277627021074302E-2</v>
          </cell>
          <cell r="G55">
            <v>1.6016361734890801E-2</v>
          </cell>
          <cell r="H55">
            <v>0.19622859509486201</v>
          </cell>
          <cell r="I55">
            <v>0.50138775129896196</v>
          </cell>
          <cell r="J55">
            <v>0.23333923518657701</v>
          </cell>
          <cell r="K55">
            <v>0.107916396556647</v>
          </cell>
          <cell r="L55">
            <v>0.12542283897392201</v>
          </cell>
          <cell r="M55">
            <v>5.3028110414743403E-2</v>
          </cell>
          <cell r="N55">
            <v>2.47668453986182E-2</v>
          </cell>
          <cell r="O55">
            <v>2.82612652043411E-2</v>
          </cell>
          <cell r="Q55">
            <v>0.62071269750595104</v>
          </cell>
          <cell r="R55">
            <v>0.27578651905059798</v>
          </cell>
          <cell r="S55">
            <v>0.17448730766773199</v>
          </cell>
          <cell r="T55">
            <v>5.9483706951141399E-2</v>
          </cell>
          <cell r="U55">
            <v>3.7414249032735797E-2</v>
          </cell>
          <cell r="V55">
            <v>1.3065535968935E-2</v>
          </cell>
          <cell r="W55">
            <v>0.14797015934336699</v>
          </cell>
          <cell r="X55">
            <v>0.47274255417595401</v>
          </cell>
          <cell r="Y55">
            <v>0.21630281209945701</v>
          </cell>
          <cell r="Z55">
            <v>0.10129922315175</v>
          </cell>
          <cell r="AA55">
            <v>0.11500359579316</v>
          </cell>
          <cell r="AB55">
            <v>4.64181713759899E-2</v>
          </cell>
          <cell r="AC55">
            <v>2.2069458835499E-2</v>
          </cell>
          <cell r="AD55">
            <v>2.4348713994101399E-2</v>
          </cell>
          <cell r="AE55">
            <v>0.89649921655654896</v>
          </cell>
          <cell r="AF55">
            <v>7.6903633773326902E-2</v>
          </cell>
          <cell r="AG55">
            <v>2.6597181335091601E-2</v>
          </cell>
          <cell r="AH55">
            <v>1.99800077825785E-2</v>
          </cell>
          <cell r="AI55">
            <v>9.5607638359069807E-3</v>
          </cell>
          <cell r="AJ55">
            <v>6.8633770570159002E-3</v>
          </cell>
          <cell r="AK55">
            <v>2.9508257687020098E-3</v>
          </cell>
          <cell r="AL55">
            <v>4.82584357939791E-2</v>
          </cell>
          <cell r="AM55">
            <v>2.8645197056955798E-2</v>
          </cell>
          <cell r="AN55">
            <v>1.7036417499184602E-2</v>
          </cell>
          <cell r="AO55">
            <v>6.6171734519130899E-3</v>
          </cell>
          <cell r="AP55">
            <v>1.0419243258583E-2</v>
          </cell>
          <cell r="AQ55">
            <v>6.6099376417696502E-3</v>
          </cell>
          <cell r="AR55">
            <v>2.69738654531097E-3</v>
          </cell>
          <cell r="AS55">
            <v>3.9125512217208598E-3</v>
          </cell>
          <cell r="AT55">
            <v>0.103500813245773</v>
          </cell>
        </row>
        <row r="56">
          <cell r="B56">
            <v>0.69844371080398604</v>
          </cell>
          <cell r="C56">
            <v>0.30155634880065901</v>
          </cell>
          <cell r="D56">
            <v>0.193920567631722</v>
          </cell>
          <cell r="E56">
            <v>6.8989321589469896E-2</v>
          </cell>
          <cell r="F56">
            <v>4.4374246150255203E-2</v>
          </cell>
          <cell r="G56">
            <v>1.6258298353360099E-2</v>
          </cell>
          <cell r="H56">
            <v>0.19864557009796999</v>
          </cell>
          <cell r="I56">
            <v>0.499798115686378</v>
          </cell>
          <cell r="J56">
            <v>0.23256702721118899</v>
          </cell>
          <cell r="K56">
            <v>0.10763578868026</v>
          </cell>
          <cell r="L56">
            <v>0.124931240917947</v>
          </cell>
          <cell r="M56">
            <v>5.2731025964021697E-2</v>
          </cell>
          <cell r="N56">
            <v>2.4615076742882901E-2</v>
          </cell>
          <cell r="O56">
            <v>2.8115949525719899E-2</v>
          </cell>
          <cell r="Q56">
            <v>0.62175911664962802</v>
          </cell>
          <cell r="R56">
            <v>0.27460023760795599</v>
          </cell>
          <cell r="S56">
            <v>0.17362959682941401</v>
          </cell>
          <cell r="T56">
            <v>5.9113577008247403E-2</v>
          </cell>
          <cell r="U56">
            <v>3.72034013271332E-2</v>
          </cell>
          <cell r="V56">
            <v>1.31062433427353E-2</v>
          </cell>
          <cell r="W56">
            <v>0.150167590120414</v>
          </cell>
          <cell r="X56">
            <v>0.47159151364227597</v>
          </cell>
          <cell r="Y56">
            <v>0.215486645698547</v>
          </cell>
          <cell r="Z56">
            <v>0.100970626357164</v>
          </cell>
          <cell r="AA56">
            <v>0.114516016189761</v>
          </cell>
          <cell r="AB56">
            <v>4.6007331460714299E-2</v>
          </cell>
          <cell r="AC56">
            <v>2.1910174170661399E-2</v>
          </cell>
          <cell r="AD56">
            <v>2.4097156471582299E-2</v>
          </cell>
          <cell r="AE56">
            <v>0.89635932445526101</v>
          </cell>
          <cell r="AF56">
            <v>7.6684579253196702E-2</v>
          </cell>
          <cell r="AG56">
            <v>2.6956139132380499E-2</v>
          </cell>
          <cell r="AH56">
            <v>2.0290976390242601E-2</v>
          </cell>
          <cell r="AI56">
            <v>9.87575110048056E-3</v>
          </cell>
          <cell r="AJ56">
            <v>7.17084808275104E-3</v>
          </cell>
          <cell r="AK56">
            <v>3.1520550045678599E-3</v>
          </cell>
          <cell r="AL56">
            <v>4.8477980000570402E-2</v>
          </cell>
          <cell r="AM56">
            <v>2.8206602059832501E-2</v>
          </cell>
          <cell r="AN56">
            <v>1.70803871005774E-2</v>
          </cell>
          <cell r="AO56">
            <v>6.6651623276854097E-3</v>
          </cell>
          <cell r="AP56">
            <v>1.0415224662107E-2</v>
          </cell>
          <cell r="AQ56">
            <v>6.7236954346299197E-3</v>
          </cell>
          <cell r="AR56">
            <v>2.70490256539922E-3</v>
          </cell>
          <cell r="AS56">
            <v>4.0187930568205401E-3</v>
          </cell>
          <cell r="AT56">
            <v>0.103640720248222</v>
          </cell>
        </row>
        <row r="57">
          <cell r="B57">
            <v>0.69845044612884499</v>
          </cell>
          <cell r="C57">
            <v>0.30154958367347701</v>
          </cell>
          <cell r="D57">
            <v>0.194118812680244</v>
          </cell>
          <cell r="E57">
            <v>6.9095075130462605E-2</v>
          </cell>
          <cell r="F57">
            <v>4.4534809887409203E-2</v>
          </cell>
          <cell r="G57">
            <v>1.63937752797341E-2</v>
          </cell>
          <cell r="H57">
            <v>0.200038984182594</v>
          </cell>
          <cell r="I57">
            <v>0.49841143823968698</v>
          </cell>
          <cell r="J57">
            <v>0.232454508543015</v>
          </cell>
          <cell r="K57">
            <v>0.107430778934285</v>
          </cell>
          <cell r="L57">
            <v>0.12502373623721999</v>
          </cell>
          <cell r="M57">
            <v>5.2701298147439998E-2</v>
          </cell>
          <cell r="N57">
            <v>2.45602652654585E-2</v>
          </cell>
          <cell r="O57">
            <v>2.8141033117581999E-2</v>
          </cell>
          <cell r="Q57">
            <v>0.62316793203353904</v>
          </cell>
          <cell r="R57">
            <v>0.27472525835037198</v>
          </cell>
          <cell r="S57">
            <v>0.17383664846420299</v>
          </cell>
          <cell r="T57">
            <v>5.9390667825937299E-2</v>
          </cell>
          <cell r="U57">
            <v>3.7544880062341697E-2</v>
          </cell>
          <cell r="V57">
            <v>1.3341801921011601E-2</v>
          </cell>
          <cell r="W57">
            <v>0.15273687640306899</v>
          </cell>
          <cell r="X57">
            <v>0.470431028337922</v>
          </cell>
          <cell r="Y57">
            <v>0.21533459424972501</v>
          </cell>
          <cell r="Z57">
            <v>0.10088860764891799</v>
          </cell>
          <cell r="AA57">
            <v>0.11444598525508599</v>
          </cell>
          <cell r="AB57">
            <v>4.6048864722251899E-2</v>
          </cell>
          <cell r="AC57">
            <v>2.1845787738967198E-2</v>
          </cell>
          <cell r="AD57">
            <v>2.4203078539363598E-2</v>
          </cell>
          <cell r="AE57">
            <v>0.89789319038391102</v>
          </cell>
          <cell r="AF57">
            <v>7.5282514095306396E-2</v>
          </cell>
          <cell r="AG57">
            <v>2.6824329048395198E-2</v>
          </cell>
          <cell r="AH57">
            <v>2.0282156765460999E-2</v>
          </cell>
          <cell r="AI57">
            <v>9.7044054418802296E-3</v>
          </cell>
          <cell r="AJ57">
            <v>6.98992796242237E-3</v>
          </cell>
          <cell r="AK57">
            <v>3.0519733580239099E-3</v>
          </cell>
          <cell r="AL57">
            <v>4.7302107764601302E-2</v>
          </cell>
          <cell r="AM57">
            <v>2.7980409963229799E-2</v>
          </cell>
          <cell r="AN57">
            <v>1.7119921743869799E-2</v>
          </cell>
          <cell r="AO57">
            <v>6.5421713753906797E-3</v>
          </cell>
          <cell r="AP57">
            <v>1.0577751066039901E-2</v>
          </cell>
          <cell r="AQ57">
            <v>6.6524320282042E-3</v>
          </cell>
          <cell r="AR57">
            <v>2.7144775384084002E-3</v>
          </cell>
          <cell r="AS57">
            <v>3.9379546223706399E-3</v>
          </cell>
          <cell r="AT57">
            <v>0.10210683941841101</v>
          </cell>
        </row>
        <row r="58">
          <cell r="B58">
            <v>0.69811165332794201</v>
          </cell>
          <cell r="C58">
            <v>0.30188840627670299</v>
          </cell>
          <cell r="D58">
            <v>0.19486621022224401</v>
          </cell>
          <cell r="E58">
            <v>7.0148177444934803E-2</v>
          </cell>
          <cell r="F58">
            <v>4.5389909297227901E-2</v>
          </cell>
          <cell r="G58">
            <v>1.6987972967450301E-2</v>
          </cell>
          <cell r="H58">
            <v>0.20159444175823199</v>
          </cell>
          <cell r="I58">
            <v>0.49651720512903302</v>
          </cell>
          <cell r="J58">
            <v>0.231740206480026</v>
          </cell>
          <cell r="K58">
            <v>0.107022181757697</v>
          </cell>
          <cell r="L58">
            <v>0.124718029367238</v>
          </cell>
          <cell r="M58">
            <v>5.3160205483436598E-2</v>
          </cell>
          <cell r="N58">
            <v>2.4758268505585601E-2</v>
          </cell>
          <cell r="O58">
            <v>2.8401936176806201E-2</v>
          </cell>
          <cell r="Q58">
            <v>0.61828589439392101</v>
          </cell>
          <cell r="R58">
            <v>0.27292877435684199</v>
          </cell>
          <cell r="S58">
            <v>0.173264846205711</v>
          </cell>
          <cell r="T58">
            <v>5.9853475540876402E-2</v>
          </cell>
          <cell r="U58">
            <v>3.80198508501053E-2</v>
          </cell>
          <cell r="V58">
            <v>1.3856590688474399E-2</v>
          </cell>
          <cell r="W58">
            <v>0.15238156944258499</v>
          </cell>
          <cell r="X58">
            <v>0.465904329820306</v>
          </cell>
          <cell r="Y58">
            <v>0.21307530999183699</v>
          </cell>
          <cell r="Z58">
            <v>9.9663940249510002E-2</v>
          </cell>
          <cell r="AA58">
            <v>0.113411364784646</v>
          </cell>
          <cell r="AB58">
            <v>4.5996882021427203E-2</v>
          </cell>
          <cell r="AC58">
            <v>2.1833623125160399E-2</v>
          </cell>
          <cell r="AD58">
            <v>2.4163259049626001E-2</v>
          </cell>
          <cell r="AE58">
            <v>0.89121466875076305</v>
          </cell>
          <cell r="AF58">
            <v>7.9825744032859802E-2</v>
          </cell>
          <cell r="AG58">
            <v>2.8959611430764198E-2</v>
          </cell>
          <cell r="AH58">
            <v>2.1601369604468301E-2</v>
          </cell>
          <cell r="AI58">
            <v>1.0294704698026199E-2</v>
          </cell>
          <cell r="AJ58">
            <v>7.3700593784451502E-3</v>
          </cell>
          <cell r="AK58">
            <v>3.1313822909691501E-3</v>
          </cell>
          <cell r="AL58">
            <v>4.9212872317028297E-2</v>
          </cell>
          <cell r="AM58">
            <v>3.0612875289176601E-2</v>
          </cell>
          <cell r="AN58">
            <v>1.8664905801415398E-2</v>
          </cell>
          <cell r="AO58">
            <v>7.3582414999148801E-3</v>
          </cell>
          <cell r="AP58">
            <v>1.1306664550216099E-2</v>
          </cell>
          <cell r="AQ58">
            <v>7.1633225306868597E-3</v>
          </cell>
          <cell r="AR58">
            <v>2.9246453778700699E-3</v>
          </cell>
          <cell r="AS58">
            <v>4.2386771201839198E-3</v>
          </cell>
          <cell r="AT58">
            <v>0.108785353600979</v>
          </cell>
        </row>
        <row r="59">
          <cell r="B59">
            <v>0.69753706455230702</v>
          </cell>
          <cell r="C59">
            <v>0.30246293544769298</v>
          </cell>
          <cell r="D59">
            <v>0.19598415493965099</v>
          </cell>
          <cell r="E59">
            <v>7.1393333375453893E-2</v>
          </cell>
          <cell r="F59">
            <v>4.6535924077033997E-2</v>
          </cell>
          <cell r="G59">
            <v>1.7595591795484901E-2</v>
          </cell>
          <cell r="H59">
            <v>0.203424393518852</v>
          </cell>
          <cell r="I59">
            <v>0.49411269451429601</v>
          </cell>
          <cell r="J59">
            <v>0.23106960952281999</v>
          </cell>
          <cell r="K59">
            <v>0.106478782710047</v>
          </cell>
          <cell r="L59">
            <v>0.124590825876998</v>
          </cell>
          <cell r="M59">
            <v>5.3797740489244503E-2</v>
          </cell>
          <cell r="N59">
            <v>2.4857408956430099E-2</v>
          </cell>
          <cell r="O59">
            <v>2.8940331620124899E-2</v>
          </cell>
          <cell r="Q59">
            <v>0.61818856000900302</v>
          </cell>
          <cell r="R59">
            <v>0.27280893921852101</v>
          </cell>
          <cell r="S59">
            <v>0.17379450798034701</v>
          </cell>
          <cell r="T59">
            <v>6.0791876167058903E-2</v>
          </cell>
          <cell r="U59">
            <v>3.8964815437793697E-2</v>
          </cell>
          <cell r="V59">
            <v>1.4515948705198199E-2</v>
          </cell>
          <cell r="W59">
            <v>0.15476056979547501</v>
          </cell>
          <cell r="X59">
            <v>0.46342798620964298</v>
          </cell>
          <cell r="Y59">
            <v>0.21201705932617201</v>
          </cell>
          <cell r="Z59">
            <v>9.9014429355741396E-2</v>
          </cell>
          <cell r="AA59">
            <v>0.113002626720681</v>
          </cell>
          <cell r="AB59">
            <v>4.6275924891233403E-2</v>
          </cell>
          <cell r="AC59">
            <v>2.1827061188164999E-2</v>
          </cell>
          <cell r="AD59">
            <v>2.44488652968783E-2</v>
          </cell>
          <cell r="AE59">
            <v>0.89099752902984597</v>
          </cell>
          <cell r="AF59">
            <v>7.9348534345626803E-2</v>
          </cell>
          <cell r="AG59">
            <v>2.9654009267687801E-2</v>
          </cell>
          <cell r="AH59">
            <v>2.2189656272530601E-2</v>
          </cell>
          <cell r="AI59">
            <v>1.0601457208395001E-2</v>
          </cell>
          <cell r="AJ59">
            <v>7.5711095705628404E-3</v>
          </cell>
          <cell r="AK59">
            <v>3.0796430852482598E-3</v>
          </cell>
          <cell r="AL59">
            <v>4.8663823738595603E-2</v>
          </cell>
          <cell r="AM59">
            <v>3.06847083936348E-2</v>
          </cell>
          <cell r="AN59">
            <v>1.90525520592928E-2</v>
          </cell>
          <cell r="AO59">
            <v>7.4643533441100703E-3</v>
          </cell>
          <cell r="AP59">
            <v>1.1588199149360601E-2</v>
          </cell>
          <cell r="AQ59">
            <v>7.5218142010271497E-3</v>
          </cell>
          <cell r="AR59">
            <v>3.03034775848352E-3</v>
          </cell>
          <cell r="AS59">
            <v>4.4914662994734698E-3</v>
          </cell>
          <cell r="AT59">
            <v>0.10900254547596</v>
          </cell>
        </row>
        <row r="60">
          <cell r="B60">
            <v>0.69781547784805298</v>
          </cell>
          <cell r="C60">
            <v>0.30218449234962502</v>
          </cell>
          <cell r="D60">
            <v>0.19689407944679299</v>
          </cell>
          <cell r="E60">
            <v>7.2784900665283203E-2</v>
          </cell>
          <cell r="F60">
            <v>4.7744385898113299E-2</v>
          </cell>
          <cell r="G60">
            <v>1.83455900129855E-2</v>
          </cell>
          <cell r="H60">
            <v>0.208662724805666</v>
          </cell>
          <cell r="I60">
            <v>0.48915275046294299</v>
          </cell>
          <cell r="J60">
            <v>0.22939960658550301</v>
          </cell>
          <cell r="K60">
            <v>0.105290416116142</v>
          </cell>
          <cell r="L60">
            <v>0.12410918314198199</v>
          </cell>
          <cell r="M60">
            <v>5.4439306259155301E-2</v>
          </cell>
          <cell r="N60">
            <v>2.5040512136443999E-2</v>
          </cell>
          <cell r="O60">
            <v>2.9398795744088199E-2</v>
          </cell>
          <cell r="Q60">
            <v>0.62037593126296997</v>
          </cell>
          <cell r="R60">
            <v>0.27161026000976601</v>
          </cell>
          <cell r="S60">
            <v>0.17389644682407401</v>
          </cell>
          <cell r="T60">
            <v>6.17535635828972E-2</v>
          </cell>
          <cell r="U60">
            <v>3.98709066212177E-2</v>
          </cell>
          <cell r="V60">
            <v>1.5162089978134501E-2</v>
          </cell>
          <cell r="W60">
            <v>0.16110234759806499</v>
          </cell>
          <cell r="X60">
            <v>0.45927361203559702</v>
          </cell>
          <cell r="Y60">
            <v>0.20985670387744901</v>
          </cell>
          <cell r="Z60">
            <v>9.7713822535749895E-2</v>
          </cell>
          <cell r="AA60">
            <v>0.11214287606557199</v>
          </cell>
          <cell r="AB60">
            <v>4.6591475605964702E-2</v>
          </cell>
          <cell r="AC60">
            <v>2.1882658814670199E-2</v>
          </cell>
          <cell r="AD60">
            <v>2.47088154059831E-2</v>
          </cell>
          <cell r="AE60">
            <v>0.89198619127273604</v>
          </cell>
          <cell r="AF60">
            <v>7.7439516782760606E-2</v>
          </cell>
          <cell r="AG60">
            <v>3.05742342025042E-2</v>
          </cell>
          <cell r="AH60">
            <v>2.2997640073299401E-2</v>
          </cell>
          <cell r="AI60">
            <v>1.1031333357095699E-2</v>
          </cell>
          <cell r="AJ60">
            <v>7.8734802082180994E-3</v>
          </cell>
          <cell r="AK60">
            <v>3.1835000293484301E-3</v>
          </cell>
          <cell r="AL60">
            <v>4.7560377216259803E-2</v>
          </cell>
          <cell r="AM60">
            <v>2.9879138413989498E-2</v>
          </cell>
          <cell r="AN60">
            <v>1.9542900845408401E-2</v>
          </cell>
          <cell r="AO60">
            <v>7.5765935303038299E-3</v>
          </cell>
          <cell r="AP60">
            <v>1.19663071142433E-2</v>
          </cell>
          <cell r="AQ60">
            <v>7.8478334471583401E-3</v>
          </cell>
          <cell r="AR60">
            <v>3.1578533159258701E-3</v>
          </cell>
          <cell r="AS60">
            <v>4.6899803366197198E-3</v>
          </cell>
          <cell r="AT60">
            <v>0.10801374912262</v>
          </cell>
        </row>
        <row r="61">
          <cell r="B61">
            <v>0.69949454069137595</v>
          </cell>
          <cell r="C61">
            <v>0.30050548911094699</v>
          </cell>
          <cell r="D61">
            <v>0.19548605382442499</v>
          </cell>
          <cell r="E61">
            <v>7.1912743151187897E-2</v>
          </cell>
          <cell r="F61">
            <v>4.7091927379369701E-2</v>
          </cell>
          <cell r="G61">
            <v>1.8081569561147599E-2</v>
          </cell>
          <cell r="H61">
            <v>0.211525721471647</v>
          </cell>
          <cell r="I61">
            <v>0.487968808820053</v>
          </cell>
          <cell r="J61">
            <v>0.22859275341033899</v>
          </cell>
          <cell r="K61">
            <v>0.105019438261029</v>
          </cell>
          <cell r="L61">
            <v>0.12357331482853701</v>
          </cell>
          <cell r="M61">
            <v>5.3831174969673198E-2</v>
          </cell>
          <cell r="N61">
            <v>2.4820817711986898E-2</v>
          </cell>
          <cell r="O61">
            <v>2.9010356149016901E-2</v>
          </cell>
          <cell r="Q61">
            <v>0.62350714206695601</v>
          </cell>
          <cell r="R61">
            <v>0.26944577693939198</v>
          </cell>
          <cell r="S61">
            <v>0.171954154968262</v>
          </cell>
          <cell r="T61">
            <v>6.0602791607379899E-2</v>
          </cell>
          <cell r="U61">
            <v>3.8998685777187299E-2</v>
          </cell>
          <cell r="V61">
            <v>1.470286003264E-2</v>
          </cell>
          <cell r="W61">
            <v>0.16499199593931099</v>
          </cell>
          <cell r="X61">
            <v>0.45851512470903799</v>
          </cell>
          <cell r="Y61">
            <v>0.208842992782593</v>
          </cell>
          <cell r="Z61">
            <v>9.7491627245946899E-2</v>
          </cell>
          <cell r="AA61">
            <v>0.111351359381014</v>
          </cell>
          <cell r="AB61">
            <v>4.5899931341409697E-2</v>
          </cell>
          <cell r="AC61">
            <v>2.1604104986879199E-2</v>
          </cell>
          <cell r="AD61">
            <v>2.4295826011727001E-2</v>
          </cell>
          <cell r="AE61">
            <v>0.89295291900634799</v>
          </cell>
          <cell r="AF61">
            <v>7.5987406075000805E-2</v>
          </cell>
          <cell r="AG61">
            <v>3.1059719622135201E-2</v>
          </cell>
          <cell r="AH61">
            <v>2.3531908169388799E-2</v>
          </cell>
          <cell r="AI61">
            <v>1.13099524751306E-2</v>
          </cell>
          <cell r="AJ61">
            <v>8.0932397395372408E-3</v>
          </cell>
          <cell r="AK61">
            <v>3.3787095353494099E-3</v>
          </cell>
          <cell r="AL61">
            <v>4.6533725530820601E-2</v>
          </cell>
          <cell r="AM61">
            <v>2.9453684097967399E-2</v>
          </cell>
          <cell r="AN61">
            <v>1.9749766215681998E-2</v>
          </cell>
          <cell r="AO61">
            <v>7.5278109938967802E-3</v>
          </cell>
          <cell r="AP61">
            <v>1.22219553947874E-2</v>
          </cell>
          <cell r="AQ61">
            <v>7.9312426969409006E-3</v>
          </cell>
          <cell r="AR61">
            <v>3.2167127018680099E-3</v>
          </cell>
          <cell r="AS61">
            <v>4.7145301298297804E-3</v>
          </cell>
          <cell r="AT61">
            <v>0.10704712569713599</v>
          </cell>
        </row>
        <row r="62">
          <cell r="B62">
            <v>0.69712924957275402</v>
          </cell>
          <cell r="C62">
            <v>0.30287072062492398</v>
          </cell>
          <cell r="D62">
            <v>0.19716551899910001</v>
          </cell>
          <cell r="E62">
            <v>7.2745837271213504E-2</v>
          </cell>
          <cell r="F62">
            <v>4.7521486878395101E-2</v>
          </cell>
          <cell r="G62">
            <v>1.8048584761168E-2</v>
          </cell>
          <cell r="H62">
            <v>0.20859725028890799</v>
          </cell>
          <cell r="I62">
            <v>0.488532027024983</v>
          </cell>
          <cell r="J62">
            <v>0.23012489080429099</v>
          </cell>
          <cell r="K62">
            <v>0.105705212038209</v>
          </cell>
          <cell r="L62">
            <v>0.124419679794392</v>
          </cell>
          <cell r="M62">
            <v>5.4697252810001401E-2</v>
          </cell>
          <cell r="N62">
            <v>2.5224351173170501E-2</v>
          </cell>
          <cell r="O62">
            <v>2.9472902065282601E-2</v>
          </cell>
          <cell r="Q62">
            <v>0.62267768383026101</v>
          </cell>
          <cell r="R62">
            <v>0.270814448595047</v>
          </cell>
          <cell r="S62">
            <v>0.17294757068157199</v>
          </cell>
          <cell r="T62">
            <v>6.0881856828928001E-2</v>
          </cell>
          <cell r="U62">
            <v>3.9049390703439699E-2</v>
          </cell>
          <cell r="V62">
            <v>1.4541801649057801E-2</v>
          </cell>
          <cell r="W62">
            <v>0.16338827849169699</v>
          </cell>
          <cell r="X62">
            <v>0.459289404351787</v>
          </cell>
          <cell r="Y62">
            <v>0.209932595491409</v>
          </cell>
          <cell r="Z62">
            <v>9.7866877490379006E-2</v>
          </cell>
          <cell r="AA62">
            <v>0.112065720254138</v>
          </cell>
          <cell r="AB62">
            <v>4.6340055763721501E-2</v>
          </cell>
          <cell r="AC62">
            <v>2.1832467868556901E-2</v>
          </cell>
          <cell r="AD62">
            <v>2.4507589298854399E-2</v>
          </cell>
          <cell r="AE62">
            <v>0.89349210262298595</v>
          </cell>
          <cell r="AF62">
            <v>7.4451595544815105E-2</v>
          </cell>
          <cell r="AG62">
            <v>3.2056272029876702E-2</v>
          </cell>
          <cell r="AH62">
            <v>2.4217939004302001E-2</v>
          </cell>
          <cell r="AI62">
            <v>1.1863979510963E-2</v>
          </cell>
          <cell r="AJ62">
            <v>8.4720961749553698E-3</v>
          </cell>
          <cell r="AK62">
            <v>3.5067831148590102E-3</v>
          </cell>
          <cell r="AL62">
            <v>4.5208971793721797E-2</v>
          </cell>
          <cell r="AM62">
            <v>2.9242622688103698E-2</v>
          </cell>
          <cell r="AN62">
            <v>2.01922934502363E-2</v>
          </cell>
          <cell r="AO62">
            <v>7.8383345451600601E-3</v>
          </cell>
          <cell r="AP62">
            <v>1.2353959593130201E-2</v>
          </cell>
          <cell r="AQ62">
            <v>8.3571961149573291E-3</v>
          </cell>
          <cell r="AR62">
            <v>3.3918833231557002E-3</v>
          </cell>
          <cell r="AS62">
            <v>4.96531276613911E-3</v>
          </cell>
          <cell r="AT62">
            <v>0.10650786757469199</v>
          </cell>
        </row>
        <row r="63">
          <cell r="B63">
            <v>0.69732457399368297</v>
          </cell>
          <cell r="C63">
            <v>0.30267539620399497</v>
          </cell>
          <cell r="D63">
            <v>0.197573572397232</v>
          </cell>
          <cell r="E63">
            <v>7.3312379419803606E-2</v>
          </cell>
          <cell r="F63">
            <v>4.8129409551620497E-2</v>
          </cell>
          <cell r="G63">
            <v>1.8359456551839799E-2</v>
          </cell>
          <cell r="H63">
            <v>0.21099913087675701</v>
          </cell>
          <cell r="I63">
            <v>0.486325439476055</v>
          </cell>
          <cell r="J63">
            <v>0.22936303913593301</v>
          </cell>
          <cell r="K63">
            <v>0.105101837828946</v>
          </cell>
          <cell r="L63">
            <v>0.124261197061416</v>
          </cell>
          <cell r="M63">
            <v>5.4952919483184801E-2</v>
          </cell>
          <cell r="N63">
            <v>2.5182969503208301E-2</v>
          </cell>
          <cell r="O63">
            <v>2.9769951449838301E-2</v>
          </cell>
          <cell r="Q63">
            <v>0.62330514192581199</v>
          </cell>
          <cell r="R63">
            <v>0.27002304792404203</v>
          </cell>
          <cell r="S63">
            <v>0.17279785871505701</v>
          </cell>
          <cell r="T63">
            <v>6.1237420886754997E-2</v>
          </cell>
          <cell r="U63">
            <v>3.9472371339798001E-2</v>
          </cell>
          <cell r="V63">
            <v>1.48528646585207E-2</v>
          </cell>
          <cell r="W63">
            <v>0.165878076778288</v>
          </cell>
          <cell r="X63">
            <v>0.45742705936786199</v>
          </cell>
          <cell r="Y63">
            <v>0.20878562331199599</v>
          </cell>
          <cell r="Z63">
            <v>9.7225177670223401E-2</v>
          </cell>
          <cell r="AA63">
            <v>0.111560441002779</v>
          </cell>
          <cell r="AB63">
            <v>4.6384558081626899E-2</v>
          </cell>
          <cell r="AC63">
            <v>2.1765049859109101E-2</v>
          </cell>
          <cell r="AD63">
            <v>2.4619507122603499E-2</v>
          </cell>
          <cell r="AE63">
            <v>0.89332818984985396</v>
          </cell>
          <cell r="AF63">
            <v>7.4019432067871094E-2</v>
          </cell>
          <cell r="AG63">
            <v>3.2652370631694801E-2</v>
          </cell>
          <cell r="AH63">
            <v>2.4775711819529499E-2</v>
          </cell>
          <cell r="AI63">
            <v>1.2074955739080901E-2</v>
          </cell>
          <cell r="AJ63">
            <v>8.6570363491773605E-3</v>
          </cell>
          <cell r="AK63">
            <v>3.5065918813819799E-3</v>
          </cell>
          <cell r="AL63">
            <v>4.5121054115754899E-2</v>
          </cell>
          <cell r="AM63">
            <v>2.8898380128375901E-2</v>
          </cell>
          <cell r="AN63">
            <v>2.0577415823936501E-2</v>
          </cell>
          <cell r="AO63">
            <v>7.8766601492647591E-3</v>
          </cell>
          <cell r="AP63">
            <v>1.27007560319994E-2</v>
          </cell>
          <cell r="AQ63">
            <v>8.5683641955256497E-3</v>
          </cell>
          <cell r="AR63">
            <v>3.4179196599841001E-3</v>
          </cell>
          <cell r="AS63">
            <v>5.1504443261357899E-3</v>
          </cell>
          <cell r="AT63">
            <v>0.106671802699566</v>
          </cell>
        </row>
        <row r="64">
          <cell r="B64">
            <v>0.69932472705841098</v>
          </cell>
          <cell r="C64">
            <v>0.30067524313926702</v>
          </cell>
          <cell r="D64">
            <v>0.19615703821182301</v>
          </cell>
          <cell r="E64">
            <v>7.3031254112720503E-2</v>
          </cell>
          <cell r="F64">
            <v>4.7981839627027498E-2</v>
          </cell>
          <cell r="G64">
            <v>1.8409366379921601E-2</v>
          </cell>
          <cell r="H64">
            <v>0.21235121544236199</v>
          </cell>
          <cell r="I64">
            <v>0.486973513623777</v>
          </cell>
          <cell r="J64">
            <v>0.22764398157596599</v>
          </cell>
          <cell r="K64">
            <v>0.104518199408694</v>
          </cell>
          <cell r="L64">
            <v>0.12312578456154</v>
          </cell>
          <cell r="M64">
            <v>5.4621886461973197E-2</v>
          </cell>
          <cell r="N64">
            <v>2.5049415391536701E-2</v>
          </cell>
          <cell r="O64">
            <v>2.9572472878141499E-2</v>
          </cell>
          <cell r="Q64">
            <v>0.62891095876693703</v>
          </cell>
          <cell r="R64">
            <v>0.27068895101547202</v>
          </cell>
          <cell r="S64">
            <v>0.17348036170005801</v>
          </cell>
          <cell r="T64">
            <v>6.2053177505731603E-2</v>
          </cell>
          <cell r="U64">
            <v>4.0189765393733999E-2</v>
          </cell>
          <cell r="V64">
            <v>1.52938112327583E-2</v>
          </cell>
          <cell r="W64">
            <v>0.16924229845186001</v>
          </cell>
          <cell r="X64">
            <v>0.45966866699888997</v>
          </cell>
          <cell r="Y64">
            <v>0.20863576233386999</v>
          </cell>
          <cell r="Z64">
            <v>9.7208582423443393E-2</v>
          </cell>
          <cell r="AA64">
            <v>0.111427179613293</v>
          </cell>
          <cell r="AB64">
            <v>4.6759366989135701E-2</v>
          </cell>
          <cell r="AC64">
            <v>2.1863413497971201E-2</v>
          </cell>
          <cell r="AD64">
            <v>2.4895954155984799E-2</v>
          </cell>
          <cell r="AE64">
            <v>0.89959990978241</v>
          </cell>
          <cell r="AF64">
            <v>7.0413760840892806E-2</v>
          </cell>
          <cell r="AG64">
            <v>2.998629771173E-2</v>
          </cell>
          <cell r="AH64">
            <v>2.2676680237054801E-2</v>
          </cell>
          <cell r="AI64">
            <v>1.0978075675666299E-2</v>
          </cell>
          <cell r="AJ64">
            <v>7.7920737676322504E-3</v>
          </cell>
          <cell r="AK64">
            <v>3.11555513716573E-3</v>
          </cell>
          <cell r="AL64">
            <v>4.3108916973361201E-2</v>
          </cell>
          <cell r="AM64">
            <v>2.73048466315144E-2</v>
          </cell>
          <cell r="AN64">
            <v>1.90082211047411E-2</v>
          </cell>
          <cell r="AO64">
            <v>7.30961696228501E-3</v>
          </cell>
          <cell r="AP64">
            <v>1.1698604945317201E-2</v>
          </cell>
          <cell r="AQ64">
            <v>7.8625204041600193E-3</v>
          </cell>
          <cell r="AR64">
            <v>3.18600190822941E-3</v>
          </cell>
          <cell r="AS64">
            <v>4.6765187418174601E-3</v>
          </cell>
          <cell r="AT64">
            <v>0.100400060415268</v>
          </cell>
        </row>
        <row r="65">
          <cell r="B65">
            <v>0.69849592447280895</v>
          </cell>
          <cell r="C65">
            <v>0.301504045724869</v>
          </cell>
          <cell r="D65">
            <v>0.197550714015961</v>
          </cell>
          <cell r="E65">
            <v>7.4546724557876601E-2</v>
          </cell>
          <cell r="F65">
            <v>4.9478892236947999E-2</v>
          </cell>
          <cell r="G65">
            <v>1.9516482174976601E-2</v>
          </cell>
          <cell r="H65">
            <v>0.21311523522633299</v>
          </cell>
          <cell r="I65">
            <v>0.48538069914390403</v>
          </cell>
          <cell r="J65">
            <v>0.22695733606815299</v>
          </cell>
          <cell r="K65">
            <v>0.10395334094778</v>
          </cell>
          <cell r="L65">
            <v>0.123003992071838</v>
          </cell>
          <cell r="M65">
            <v>5.5030245333910002E-2</v>
          </cell>
          <cell r="N65">
            <v>2.5067833240327402E-2</v>
          </cell>
          <cell r="O65">
            <v>2.9962411575082799E-2</v>
          </cell>
          <cell r="Q65">
            <v>0.62467008829116799</v>
          </cell>
          <cell r="R65">
            <v>0.26977282762527499</v>
          </cell>
          <cell r="S65">
            <v>0.17350347340107</v>
          </cell>
          <cell r="T65">
            <v>6.2803432345390306E-2</v>
          </cell>
          <cell r="U65">
            <v>4.0986254811286899E-2</v>
          </cell>
          <cell r="V65">
            <v>1.5994343804388401E-2</v>
          </cell>
          <cell r="W65">
            <v>0.168505521461256</v>
          </cell>
          <cell r="X65">
            <v>0.45616456527955002</v>
          </cell>
          <cell r="Y65">
            <v>0.20696939527988401</v>
          </cell>
          <cell r="Z65">
            <v>9.6269356652542798E-2</v>
          </cell>
          <cell r="AA65">
            <v>0.110700043673485</v>
          </cell>
          <cell r="AB65">
            <v>4.6809088438749299E-2</v>
          </cell>
          <cell r="AC65">
            <v>2.1817177508911899E-2</v>
          </cell>
          <cell r="AD65">
            <v>2.4991909168887199E-2</v>
          </cell>
          <cell r="AE65">
            <v>0.89444291591644298</v>
          </cell>
          <cell r="AF65">
            <v>7.3825851082801805E-2</v>
          </cell>
          <cell r="AG65">
            <v>3.1731229275464998E-2</v>
          </cell>
          <cell r="AH65">
            <v>2.4047244340181399E-2</v>
          </cell>
          <cell r="AI65">
            <v>1.17432968690991E-2</v>
          </cell>
          <cell r="AJ65">
            <v>8.4926411509513907E-3</v>
          </cell>
          <cell r="AK65">
            <v>3.5221383641309699E-3</v>
          </cell>
          <cell r="AL65">
            <v>4.4609713775057798E-2</v>
          </cell>
          <cell r="AM65">
            <v>2.9216133828412E-2</v>
          </cell>
          <cell r="AN65">
            <v>1.9987933337688401E-2</v>
          </cell>
          <cell r="AO65">
            <v>7.6839842849186204E-3</v>
          </cell>
          <cell r="AP65">
            <v>1.2303948393783799E-2</v>
          </cell>
          <cell r="AQ65">
            <v>8.2211578264832497E-3</v>
          </cell>
          <cell r="AR65">
            <v>3.25065569543477E-3</v>
          </cell>
          <cell r="AS65">
            <v>4.9705023642531701E-3</v>
          </cell>
          <cell r="AT65">
            <v>0.105557084083557</v>
          </cell>
        </row>
        <row r="66">
          <cell r="B66">
            <v>0.69817525148391701</v>
          </cell>
          <cell r="C66">
            <v>0.30182471871375999</v>
          </cell>
          <cell r="D66">
            <v>0.19825211167335499</v>
          </cell>
          <cell r="E66">
            <v>7.5268901884555803E-2</v>
          </cell>
          <cell r="F66">
            <v>5.0114434212446199E-2</v>
          </cell>
          <cell r="G66">
            <v>2.0139415601584401E-2</v>
          </cell>
          <cell r="H66">
            <v>0.21532195160297599</v>
          </cell>
          <cell r="I66">
            <v>0.48285332599276898</v>
          </cell>
          <cell r="J66">
            <v>0.22655582427978499</v>
          </cell>
          <cell r="K66">
            <v>0.10357261149956799</v>
          </cell>
          <cell r="L66">
            <v>0.122983215924585</v>
          </cell>
          <cell r="M66">
            <v>5.5129483342170701E-2</v>
          </cell>
          <cell r="N66">
            <v>2.5154466565207399E-2</v>
          </cell>
          <cell r="O66">
            <v>2.9975017880448901E-2</v>
          </cell>
          <cell r="Q66">
            <v>0.62373453378677401</v>
          </cell>
          <cell r="R66">
            <v>0.268862694501877</v>
          </cell>
          <cell r="S66">
            <v>0.17342746257781999</v>
          </cell>
          <cell r="T66">
            <v>6.3450142741203294E-2</v>
          </cell>
          <cell r="U66">
            <v>4.1665434837341302E-2</v>
          </cell>
          <cell r="V66">
            <v>1.6623768510824598E-2</v>
          </cell>
          <cell r="W66">
            <v>0.170555708335314</v>
          </cell>
          <cell r="X66">
            <v>0.45317885475258102</v>
          </cell>
          <cell r="Y66">
            <v>0.20541256666183499</v>
          </cell>
          <cell r="Z66">
            <v>9.5435235673008198E-2</v>
          </cell>
          <cell r="AA66">
            <v>0.10997732725026001</v>
          </cell>
          <cell r="AB66">
            <v>4.6826370060443899E-2</v>
          </cell>
          <cell r="AC66">
            <v>2.1784706512646201E-2</v>
          </cell>
          <cell r="AD66">
            <v>2.5041664541842399E-2</v>
          </cell>
          <cell r="AE66">
            <v>0.89259719848632801</v>
          </cell>
          <cell r="AF66">
            <v>7.4440717697143596E-2</v>
          </cell>
          <cell r="AG66">
            <v>3.2962024211883503E-2</v>
          </cell>
          <cell r="AH66">
            <v>2.4824649095535299E-2</v>
          </cell>
          <cell r="AI66">
            <v>1.1818760074675101E-2</v>
          </cell>
          <cell r="AJ66">
            <v>8.4490003064274805E-3</v>
          </cell>
          <cell r="AK66">
            <v>3.5156470925443899E-3</v>
          </cell>
          <cell r="AL66">
            <v>4.4766243269018E-2</v>
          </cell>
          <cell r="AM66">
            <v>2.9674471139831599E-2</v>
          </cell>
          <cell r="AN66">
            <v>2.1143265068531002E-2</v>
          </cell>
          <cell r="AO66">
            <v>8.1373758291861196E-3</v>
          </cell>
          <cell r="AP66">
            <v>1.3005888691553001E-2</v>
          </cell>
          <cell r="AQ66">
            <v>8.3031132817268406E-3</v>
          </cell>
          <cell r="AR66">
            <v>3.36976005325965E-3</v>
          </cell>
          <cell r="AS66">
            <v>4.9333533509160598E-3</v>
          </cell>
          <cell r="AT66">
            <v>0.107402741909027</v>
          </cell>
        </row>
        <row r="67">
          <cell r="B67">
            <v>0.69817709922790505</v>
          </cell>
          <cell r="C67">
            <v>0.30182284116745001</v>
          </cell>
          <cell r="D67">
            <v>0.19857136905193301</v>
          </cell>
          <cell r="E67">
            <v>7.5880460441112504E-2</v>
          </cell>
          <cell r="F67">
            <v>5.0530996173620203E-2</v>
          </cell>
          <cell r="G67">
            <v>2.01140864575413E-2</v>
          </cell>
          <cell r="H67">
            <v>0.21679418272432699</v>
          </cell>
          <cell r="I67">
            <v>0.48138293288025402</v>
          </cell>
          <cell r="J67">
            <v>0.225942403078079</v>
          </cell>
          <cell r="K67">
            <v>0.103251485379311</v>
          </cell>
          <cell r="L67">
            <v>0.122690916055048</v>
          </cell>
          <cell r="M67">
            <v>5.5766373872757E-2</v>
          </cell>
          <cell r="N67">
            <v>2.5349465388289302E-2</v>
          </cell>
          <cell r="O67">
            <v>3.04169100953081E-2</v>
          </cell>
          <cell r="Q67">
            <v>0.62091934680938698</v>
          </cell>
          <cell r="R67">
            <v>0.26743012666702298</v>
          </cell>
          <cell r="S67">
            <v>0.172774493694305</v>
          </cell>
          <cell r="T67">
            <v>6.3350729644298595E-2</v>
          </cell>
          <cell r="U67">
            <v>4.1677363216876998E-2</v>
          </cell>
          <cell r="V67">
            <v>1.6515889502902399E-2</v>
          </cell>
          <cell r="W67">
            <v>0.17067271918165799</v>
          </cell>
          <cell r="X67">
            <v>0.450246642614897</v>
          </cell>
          <cell r="Y67">
            <v>0.204079389572144</v>
          </cell>
          <cell r="Z67">
            <v>9.4655624221087406E-2</v>
          </cell>
          <cell r="AA67">
            <v>0.109423763432698</v>
          </cell>
          <cell r="AB67">
            <v>4.6834841370582601E-2</v>
          </cell>
          <cell r="AC67">
            <v>2.1673368913815001E-2</v>
          </cell>
          <cell r="AD67">
            <v>2.5161473144984799E-2</v>
          </cell>
          <cell r="AE67">
            <v>0.88834947347641002</v>
          </cell>
          <cell r="AF67">
            <v>7.7257752418518094E-2</v>
          </cell>
          <cell r="AG67">
            <v>3.4392744302749599E-2</v>
          </cell>
          <cell r="AH67">
            <v>2.57968828082085E-2</v>
          </cell>
          <cell r="AI67">
            <v>1.2529730796814E-2</v>
          </cell>
          <cell r="AJ67">
            <v>8.8536338880658202E-3</v>
          </cell>
          <cell r="AK67">
            <v>3.5981969467512201E-3</v>
          </cell>
          <cell r="AL67">
            <v>4.6121463525587401E-2</v>
          </cell>
          <cell r="AM67">
            <v>3.1136290236632998E-2</v>
          </cell>
          <cell r="AN67">
            <v>2.18630135059357E-2</v>
          </cell>
          <cell r="AO67">
            <v>8.5958611716769606E-3</v>
          </cell>
          <cell r="AP67">
            <v>1.32671525589537E-2</v>
          </cell>
          <cell r="AQ67">
            <v>8.9315334334969503E-3</v>
          </cell>
          <cell r="AR67">
            <v>3.67609648678848E-3</v>
          </cell>
          <cell r="AS67">
            <v>5.2554369602703203E-3</v>
          </cell>
          <cell r="AT67">
            <v>0.11165049672126801</v>
          </cell>
        </row>
        <row r="68">
          <cell r="B68">
            <v>0.70145642757415805</v>
          </cell>
          <cell r="C68">
            <v>0.29854354262352001</v>
          </cell>
          <cell r="D68">
            <v>0.19461700320243799</v>
          </cell>
          <cell r="E68">
            <v>7.2438977658748599E-2</v>
          </cell>
          <cell r="F68">
            <v>4.76057268679142E-2</v>
          </cell>
          <cell r="G68">
            <v>1.8155103979267801E-2</v>
          </cell>
          <cell r="H68">
            <v>0.214849474446238</v>
          </cell>
          <cell r="I68">
            <v>0.48660696389451102</v>
          </cell>
          <cell r="J68">
            <v>0.22610455751419101</v>
          </cell>
          <cell r="K68">
            <v>0.103926530844938</v>
          </cell>
          <cell r="L68">
            <v>0.12217803161589399</v>
          </cell>
          <cell r="M68">
            <v>5.4283875972032498E-2</v>
          </cell>
          <cell r="N68">
            <v>2.4833250220223899E-2</v>
          </cell>
          <cell r="O68">
            <v>2.9450624102297901E-2</v>
          </cell>
          <cell r="Q68">
            <v>0.627846419811249</v>
          </cell>
          <cell r="R68">
            <v>0.26733520627021801</v>
          </cell>
          <cell r="S68">
            <v>0.17149749398231501</v>
          </cell>
          <cell r="T68">
            <v>6.1567187309265102E-2</v>
          </cell>
          <cell r="U68">
            <v>3.9884656667709399E-2</v>
          </cell>
          <cell r="V68">
            <v>1.50851371550962E-2</v>
          </cell>
          <cell r="W68">
            <v>0.171252952601815</v>
          </cell>
          <cell r="X68">
            <v>0.45659345959671699</v>
          </cell>
          <cell r="Y68">
            <v>0.20576800405979201</v>
          </cell>
          <cell r="Z68">
            <v>9.5837704016761699E-2</v>
          </cell>
          <cell r="AA68">
            <v>0.109930303814706</v>
          </cell>
          <cell r="AB68">
            <v>4.6482052654027897E-2</v>
          </cell>
          <cell r="AC68">
            <v>2.16825308612059E-2</v>
          </cell>
          <cell r="AD68">
            <v>2.4799521275225202E-2</v>
          </cell>
          <cell r="AE68">
            <v>0.89518165588378895</v>
          </cell>
          <cell r="AF68">
            <v>7.3610022664070102E-2</v>
          </cell>
          <cell r="AG68">
            <v>3.1208343803882599E-2</v>
          </cell>
          <cell r="AH68">
            <v>2.3119516670703898E-2</v>
          </cell>
          <cell r="AI68">
            <v>1.08717894181609E-2</v>
          </cell>
          <cell r="AJ68">
            <v>7.7210697345435602E-3</v>
          </cell>
          <cell r="AK68">
            <v>3.0699668236657601E-3</v>
          </cell>
          <cell r="AL68">
            <v>4.3596521818777302E-2</v>
          </cell>
          <cell r="AM68">
            <v>3.0013504420962601E-2</v>
          </cell>
          <cell r="AN68">
            <v>2.03365553170443E-2</v>
          </cell>
          <cell r="AO68">
            <v>8.0888268149526595E-3</v>
          </cell>
          <cell r="AP68">
            <v>1.22477277869159E-2</v>
          </cell>
          <cell r="AQ68">
            <v>7.8018223866820301E-3</v>
          </cell>
          <cell r="AR68">
            <v>3.1507193419089401E-3</v>
          </cell>
          <cell r="AS68">
            <v>4.6511028252273698E-3</v>
          </cell>
          <cell r="AT68">
            <v>0.10481836646795301</v>
          </cell>
        </row>
        <row r="69">
          <cell r="B69">
            <v>0.69906985759735096</v>
          </cell>
          <cell r="C69">
            <v>0.30093011260032698</v>
          </cell>
          <cell r="D69">
            <v>0.19746646285057101</v>
          </cell>
          <cell r="E69">
            <v>7.4481584131717696E-2</v>
          </cell>
          <cell r="F69">
            <v>4.93772998452187E-2</v>
          </cell>
          <cell r="G69">
            <v>1.93262790422737E-2</v>
          </cell>
          <cell r="H69">
            <v>0.21512809634111901</v>
          </cell>
          <cell r="I69">
            <v>0.48394177561136498</v>
          </cell>
          <cell r="J69">
            <v>0.22644853591918901</v>
          </cell>
          <cell r="K69">
            <v>0.103463651287036</v>
          </cell>
          <cell r="L69">
            <v>0.12298487866795001</v>
          </cell>
          <cell r="M69">
            <v>5.5155307054519702E-2</v>
          </cell>
          <cell r="N69">
            <v>2.5104286173455202E-2</v>
          </cell>
          <cell r="O69">
            <v>3.00510201330648E-2</v>
          </cell>
          <cell r="Q69">
            <v>0.62681394815444902</v>
          </cell>
          <cell r="R69">
            <v>0.26856881380081199</v>
          </cell>
          <cell r="S69">
            <v>0.17297941446304299</v>
          </cell>
          <cell r="T69">
            <v>6.2980666756629902E-2</v>
          </cell>
          <cell r="U69">
            <v>4.1110575199127197E-2</v>
          </cell>
          <cell r="V69">
            <v>1.5860494608044E-2</v>
          </cell>
          <cell r="W69">
            <v>0.17235929466514399</v>
          </cell>
          <cell r="X69">
            <v>0.45445467487922098</v>
          </cell>
          <cell r="Y69">
            <v>0.20558816194534299</v>
          </cell>
          <cell r="Z69">
            <v>9.5589413949307103E-2</v>
          </cell>
          <cell r="AA69">
            <v>0.109998741866758</v>
          </cell>
          <cell r="AB69">
            <v>4.7120172530412702E-2</v>
          </cell>
          <cell r="AC69">
            <v>2.1870091204776301E-2</v>
          </cell>
          <cell r="AD69">
            <v>2.52500803854608E-2</v>
          </cell>
          <cell r="AE69">
            <v>0.89538276195526101</v>
          </cell>
          <cell r="AF69">
            <v>7.2255901992321001E-2</v>
          </cell>
          <cell r="AG69">
            <v>3.2361291348934201E-2</v>
          </cell>
          <cell r="AH69">
            <v>2.4487055838108101E-2</v>
          </cell>
          <cell r="AI69">
            <v>1.1500918306410301E-2</v>
          </cell>
          <cell r="AJ69">
            <v>8.26672371476889E-3</v>
          </cell>
          <cell r="AK69">
            <v>3.4657844374731098E-3</v>
          </cell>
          <cell r="AL69">
            <v>4.2768801675223303E-2</v>
          </cell>
          <cell r="AM69">
            <v>2.94871007147804E-2</v>
          </cell>
          <cell r="AN69">
            <v>2.0860373973846401E-2</v>
          </cell>
          <cell r="AO69">
            <v>7.8742373426746205E-3</v>
          </cell>
          <cell r="AP69">
            <v>1.2986136838928001E-2</v>
          </cell>
          <cell r="AQ69">
            <v>8.0351345241069794E-3</v>
          </cell>
          <cell r="AR69">
            <v>3.23419495472934E-3</v>
          </cell>
          <cell r="AS69">
            <v>4.8009397372517403E-3</v>
          </cell>
          <cell r="AT69">
            <v>0.10461719334125499</v>
          </cell>
        </row>
        <row r="70">
          <cell r="B70">
            <v>0.69933623075485196</v>
          </cell>
          <cell r="C70">
            <v>0.30066379904746998</v>
          </cell>
          <cell r="D70">
            <v>0.19752548635006001</v>
          </cell>
          <cell r="E70">
            <v>7.4969917535781902E-2</v>
          </cell>
          <cell r="F70">
            <v>4.9838814884424203E-2</v>
          </cell>
          <cell r="G70">
            <v>2.01315537994478E-2</v>
          </cell>
          <cell r="H70">
            <v>0.21844273645331</v>
          </cell>
          <cell r="I70">
            <v>0.48089347742852201</v>
          </cell>
          <cell r="J70">
            <v>0.22569389641284901</v>
          </cell>
          <cell r="K70">
            <v>0.10313831734671799</v>
          </cell>
          <cell r="L70">
            <v>0.122555572658034</v>
          </cell>
          <cell r="M70">
            <v>5.4838366806507097E-2</v>
          </cell>
          <cell r="N70">
            <v>2.5131104611603498E-2</v>
          </cell>
          <cell r="O70">
            <v>2.97072615239246E-2</v>
          </cell>
          <cell r="Q70">
            <v>0.62673848867416404</v>
          </cell>
          <cell r="R70">
            <v>0.26773542165756198</v>
          </cell>
          <cell r="S70">
            <v>0.172768324613571</v>
          </cell>
          <cell r="T70">
            <v>6.3063703477382702E-2</v>
          </cell>
          <cell r="U70">
            <v>4.1264567524194697E-2</v>
          </cell>
          <cell r="V70">
            <v>1.6102822462863001E-2</v>
          </cell>
          <cell r="W70">
            <v>0.175267193256052</v>
          </cell>
          <cell r="X70">
            <v>0.45147126893888201</v>
          </cell>
          <cell r="Y70">
            <v>0.204671710729599</v>
          </cell>
          <cell r="Z70">
            <v>9.4967104402808797E-2</v>
          </cell>
          <cell r="AA70">
            <v>0.109704613774252</v>
          </cell>
          <cell r="AB70">
            <v>4.6960882842540699E-2</v>
          </cell>
          <cell r="AC70">
            <v>2.17991365446592E-2</v>
          </cell>
          <cell r="AD70">
            <v>2.5161746387085699E-2</v>
          </cell>
          <cell r="AE70">
            <v>0.89447391033172596</v>
          </cell>
          <cell r="AF70">
            <v>7.2597749531269101E-2</v>
          </cell>
          <cell r="AG70">
            <v>3.2928384840488399E-2</v>
          </cell>
          <cell r="AH70">
            <v>2.47571729123592E-2</v>
          </cell>
          <cell r="AI70">
            <v>1.19062140583992E-2</v>
          </cell>
          <cell r="AJ70">
            <v>8.5742464289069193E-3</v>
          </cell>
          <cell r="AK70">
            <v>4.0287313382258699E-3</v>
          </cell>
          <cell r="AL70">
            <v>4.3175543167179899E-2</v>
          </cell>
          <cell r="AM70">
            <v>2.9422208495372599E-2</v>
          </cell>
          <cell r="AN70">
            <v>2.10221726447344E-2</v>
          </cell>
          <cell r="AO70">
            <v>8.1712129403165006E-3</v>
          </cell>
          <cell r="AP70">
            <v>1.2850958895223001E-2</v>
          </cell>
          <cell r="AQ70">
            <v>7.8774830326438002E-3</v>
          </cell>
          <cell r="AR70">
            <v>3.33196806048179E-3</v>
          </cell>
          <cell r="AS70">
            <v>4.5455151480211196E-3</v>
          </cell>
          <cell r="AT70">
            <v>0.10552613437175801</v>
          </cell>
        </row>
        <row r="71">
          <cell r="B71">
            <v>0.70123475790023804</v>
          </cell>
          <cell r="C71">
            <v>0.29876530170440702</v>
          </cell>
          <cell r="D71">
            <v>0.19591060280799899</v>
          </cell>
          <cell r="E71">
            <v>7.3916807770729107E-2</v>
          </cell>
          <cell r="F71">
            <v>4.8880729824304602E-2</v>
          </cell>
          <cell r="G71">
            <v>1.88204991747133E-2</v>
          </cell>
          <cell r="H71">
            <v>0.219603215796906</v>
          </cell>
          <cell r="I71">
            <v>0.48163152270044701</v>
          </cell>
          <cell r="J71">
            <v>0.22484847903251601</v>
          </cell>
          <cell r="K71">
            <v>0.102854684432378</v>
          </cell>
          <cell r="L71">
            <v>0.121993788797329</v>
          </cell>
          <cell r="M71">
            <v>5.5096309632062898E-2</v>
          </cell>
          <cell r="N71">
            <v>2.5036078107584601E-2</v>
          </cell>
          <cell r="O71">
            <v>3.0060230734009201E-2</v>
          </cell>
          <cell r="Q71">
            <v>0.62824487686157204</v>
          </cell>
          <cell r="R71">
            <v>0.26655957102775601</v>
          </cell>
          <cell r="S71">
            <v>0.17184275388717701</v>
          </cell>
          <cell r="T71">
            <v>6.2408551573753399E-2</v>
          </cell>
          <cell r="U71">
            <v>4.0734924376010902E-2</v>
          </cell>
          <cell r="V71">
            <v>1.5696378066366801E-2</v>
          </cell>
          <cell r="W71">
            <v>0.176527783343193</v>
          </cell>
          <cell r="X71">
            <v>0.45171707202322597</v>
          </cell>
          <cell r="Y71">
            <v>0.20415101945400199</v>
          </cell>
          <cell r="Z71">
            <v>9.4716816519938907E-2</v>
          </cell>
          <cell r="AA71">
            <v>0.109434207037337</v>
          </cell>
          <cell r="AB71">
            <v>4.67121712863445E-2</v>
          </cell>
          <cell r="AC71">
            <v>2.16736278440436E-2</v>
          </cell>
          <cell r="AD71">
            <v>2.5038545134080999E-2</v>
          </cell>
          <cell r="AE71">
            <v>0.89480447769164995</v>
          </cell>
          <cell r="AF71">
            <v>7.2989881038665799E-2</v>
          </cell>
          <cell r="AG71">
            <v>3.2205704599618898E-2</v>
          </cell>
          <cell r="AH71">
            <v>2.40678377449512E-2</v>
          </cell>
          <cell r="AI71">
            <v>1.1508256196975699E-2</v>
          </cell>
          <cell r="AJ71">
            <v>8.1458063796162605E-3</v>
          </cell>
          <cell r="AK71">
            <v>3.1241211096011902E-3</v>
          </cell>
          <cell r="AL71">
            <v>4.3075432448844202E-2</v>
          </cell>
          <cell r="AM71">
            <v>2.9914450677745098E-2</v>
          </cell>
          <cell r="AN71">
            <v>2.0697450265288402E-2</v>
          </cell>
          <cell r="AO71">
            <v>8.1378679281774308E-3</v>
          </cell>
          <cell r="AP71">
            <v>1.25595817492225E-2</v>
          </cell>
          <cell r="AQ71">
            <v>8.3841355517506599E-3</v>
          </cell>
          <cell r="AR71">
            <v>3.36245025605124E-3</v>
          </cell>
          <cell r="AS71">
            <v>5.0216856218663203E-3</v>
          </cell>
          <cell r="AT71">
            <v>0.105195581912994</v>
          </cell>
        </row>
      </sheetData>
      <sheetData sheetId="31"/>
      <sheetData sheetId="32">
        <row r="29">
          <cell r="B29">
            <v>0.81237608194351196</v>
          </cell>
          <cell r="C29">
            <v>0.18762394785881001</v>
          </cell>
          <cell r="D29">
            <v>0.133078187704086</v>
          </cell>
          <cell r="E29">
            <v>5.8334223926067401E-2</v>
          </cell>
          <cell r="F29">
            <v>4.00358811020851E-2</v>
          </cell>
          <cell r="G29">
            <v>1.5647436116571399E-2</v>
          </cell>
          <cell r="H29">
            <v>0.40140467830168503</v>
          </cell>
          <cell r="I29">
            <v>0.41097140231912899</v>
          </cell>
          <cell r="J29">
            <v>0.129289716482162</v>
          </cell>
          <cell r="K29">
            <v>5.4545759026660798E-2</v>
          </cell>
          <cell r="L29">
            <v>7.4743961291230898E-2</v>
          </cell>
          <cell r="M29">
            <v>4.2686786502599702E-2</v>
          </cell>
          <cell r="N29">
            <v>1.8298341440975401E-2</v>
          </cell>
          <cell r="O29">
            <v>2.4388444997581301E-2</v>
          </cell>
          <cell r="Q29">
            <v>0.78376615047454801</v>
          </cell>
          <cell r="R29">
            <v>4.79533895850182E-2</v>
          </cell>
          <cell r="S29">
            <v>2.5811666622757901E-2</v>
          </cell>
          <cell r="T29">
            <v>8.7269954383373295E-3</v>
          </cell>
          <cell r="U29">
            <v>5.7677929289638996E-3</v>
          </cell>
          <cell r="V29">
            <v>1.9478180001064099E-3</v>
          </cell>
          <cell r="W29">
            <v>0.40140467830168503</v>
          </cell>
          <cell r="X29">
            <v>0.38236149899892202</v>
          </cell>
          <cell r="Y29">
            <v>3.9226394146680797E-2</v>
          </cell>
          <cell r="Z29">
            <v>2.2141721891880201E-2</v>
          </cell>
          <cell r="AA29">
            <v>1.7084671506062101E-2</v>
          </cell>
          <cell r="AB29">
            <v>6.7791775800287698E-3</v>
          </cell>
          <cell r="AC29">
            <v>2.9592027341936301E-3</v>
          </cell>
          <cell r="AD29">
            <v>3.8199750646369501E-3</v>
          </cell>
          <cell r="AE29">
            <v>0.83171951770782504</v>
          </cell>
          <cell r="AF29">
            <v>2.8609903529286398E-2</v>
          </cell>
          <cell r="AG29">
            <v>0.139670550823212</v>
          </cell>
          <cell r="AH29">
            <v>0.107266515493393</v>
          </cell>
          <cell r="AI29">
            <v>4.9607228487729998E-2</v>
          </cell>
          <cell r="AJ29">
            <v>3.4268088638782501E-2</v>
          </cell>
          <cell r="AK29">
            <v>1.36996181112213E-2</v>
          </cell>
          <cell r="AL29">
            <v>0</v>
          </cell>
          <cell r="AM29">
            <v>2.8609903298353698E-2</v>
          </cell>
          <cell r="AN29">
            <v>9.0063326060771901E-2</v>
          </cell>
          <cell r="AO29">
            <v>3.2404037196084902E-2</v>
          </cell>
          <cell r="AP29">
            <v>5.76592898290939E-2</v>
          </cell>
          <cell r="AQ29">
            <v>3.5907607525587103E-2</v>
          </cell>
          <cell r="AR29">
            <v>1.53391387030299E-2</v>
          </cell>
          <cell r="AS29">
            <v>2.0568469924917201E-2</v>
          </cell>
          <cell r="AT29">
            <v>0.16828045248985299</v>
          </cell>
        </row>
        <row r="34">
          <cell r="B34">
            <v>0.83023399114608798</v>
          </cell>
          <cell r="C34">
            <v>0.16976603865623499</v>
          </cell>
          <cell r="D34">
            <v>0.12029560655355501</v>
          </cell>
          <cell r="E34">
            <v>5.4011065512895598E-2</v>
          </cell>
          <cell r="F34">
            <v>3.6771506071090698E-2</v>
          </cell>
          <cell r="G34">
            <v>1.4595418877793601E-2</v>
          </cell>
          <cell r="H34">
            <v>0.405684522438293</v>
          </cell>
          <cell r="I34">
            <v>0.42454944341766299</v>
          </cell>
          <cell r="J34">
            <v>0.115754969418049</v>
          </cell>
          <cell r="K34">
            <v>4.9470426198186403E-2</v>
          </cell>
          <cell r="L34">
            <v>6.6284541773150907E-2</v>
          </cell>
          <cell r="M34">
            <v>3.9415650069713599E-2</v>
          </cell>
          <cell r="N34">
            <v>1.7239561117602099E-2</v>
          </cell>
          <cell r="O34">
            <v>2.2176088571501901E-2</v>
          </cell>
          <cell r="Q34">
            <v>0.80843508243560802</v>
          </cell>
          <cell r="R34">
            <v>4.6450730413198499E-2</v>
          </cell>
          <cell r="S34">
            <v>2.4127008393406899E-2</v>
          </cell>
          <cell r="T34">
            <v>8.7348986417055095E-3</v>
          </cell>
          <cell r="U34">
            <v>5.56311011314392E-3</v>
          </cell>
          <cell r="V34">
            <v>1.84129718720071E-3</v>
          </cell>
          <cell r="W34">
            <v>0.405684522438293</v>
          </cell>
          <cell r="X34">
            <v>0.40275057121033098</v>
          </cell>
          <cell r="Y34">
            <v>3.7715829908847802E-2</v>
          </cell>
          <cell r="Z34">
            <v>2.2323721793327801E-2</v>
          </cell>
          <cell r="AA34">
            <v>1.5392108899354801E-2</v>
          </cell>
          <cell r="AB34">
            <v>6.8936008028686003E-3</v>
          </cell>
          <cell r="AC34">
            <v>3.1717882706407798E-3</v>
          </cell>
          <cell r="AD34">
            <v>3.7218127361383201E-3</v>
          </cell>
          <cell r="AE34">
            <v>0.85488581657409701</v>
          </cell>
          <cell r="AF34">
            <v>2.17988714575768E-2</v>
          </cell>
          <cell r="AG34">
            <v>0.123315311968327</v>
          </cell>
          <cell r="AH34">
            <v>9.6168607473373399E-2</v>
          </cell>
          <cell r="AI34">
            <v>4.5276172459125498E-2</v>
          </cell>
          <cell r="AJ34">
            <v>3.1208397820591899E-2</v>
          </cell>
          <cell r="AK34">
            <v>1.2754121656790201E-2</v>
          </cell>
          <cell r="AL34">
            <v>0</v>
          </cell>
          <cell r="AM34">
            <v>2.1798872105292799E-2</v>
          </cell>
          <cell r="AN34">
            <v>7.8039139509201105E-2</v>
          </cell>
          <cell r="AO34">
            <v>2.71467043363285E-2</v>
          </cell>
          <cell r="AP34">
            <v>5.0892432904596198E-2</v>
          </cell>
          <cell r="AQ34">
            <v>3.2522048801183701E-2</v>
          </cell>
          <cell r="AR34">
            <v>1.40677728323968E-2</v>
          </cell>
          <cell r="AS34">
            <v>1.84542758043699E-2</v>
          </cell>
          <cell r="AT34">
            <v>0.14511418342590299</v>
          </cell>
        </row>
        <row r="38">
          <cell r="B38">
            <v>0.83738309144973799</v>
          </cell>
          <cell r="C38">
            <v>0.16261692345142401</v>
          </cell>
          <cell r="D38">
            <v>0.114406272768974</v>
          </cell>
          <cell r="E38">
            <v>5.0306942313909503E-2</v>
          </cell>
          <cell r="F38">
            <v>3.5039365291595501E-2</v>
          </cell>
          <cell r="G38">
            <v>1.52236619334538E-2</v>
          </cell>
          <cell r="H38">
            <v>0.40458728222307599</v>
          </cell>
          <cell r="I38">
            <v>0.43279580347096303</v>
          </cell>
          <cell r="J38">
            <v>0.112309977412224</v>
          </cell>
          <cell r="K38">
            <v>4.82106520998965E-2</v>
          </cell>
          <cell r="L38">
            <v>6.4099328989679696E-2</v>
          </cell>
          <cell r="M38">
            <v>3.50832790136337E-2</v>
          </cell>
          <cell r="N38">
            <v>1.526757758889E-2</v>
          </cell>
          <cell r="O38">
            <v>1.9815702400361901E-2</v>
          </cell>
          <cell r="Q38">
            <v>0.81553375720977805</v>
          </cell>
          <cell r="R38">
            <v>4.8567604273557698E-2</v>
          </cell>
          <cell r="S38">
            <v>2.5898745283484501E-2</v>
          </cell>
          <cell r="T38">
            <v>8.0078616738319397E-3</v>
          </cell>
          <cell r="U38">
            <v>5.51831256598234E-3</v>
          </cell>
          <cell r="V38">
            <v>2.1032629761272201E-3</v>
          </cell>
          <cell r="W38">
            <v>0.40458728222307599</v>
          </cell>
          <cell r="X38">
            <v>0.41094646647199001</v>
          </cell>
          <cell r="Y38">
            <v>4.0559742599725702E-2</v>
          </cell>
          <cell r="Z38">
            <v>2.2668858784395101E-2</v>
          </cell>
          <cell r="AA38">
            <v>1.7890883160520399E-2</v>
          </cell>
          <cell r="AB38">
            <v>5.9045990929007504E-3</v>
          </cell>
          <cell r="AC38">
            <v>2.48954946429063E-3</v>
          </cell>
          <cell r="AD38">
            <v>3.4150497314140399E-3</v>
          </cell>
          <cell r="AE38">
            <v>0.86410135030746504</v>
          </cell>
          <cell r="AF38">
            <v>2.1849337965250001E-2</v>
          </cell>
          <cell r="AG38">
            <v>0.114049315452576</v>
          </cell>
          <cell r="AH38">
            <v>8.8507525622844696E-2</v>
          </cell>
          <cell r="AI38">
            <v>4.2299080640077598E-2</v>
          </cell>
          <cell r="AJ38">
            <v>2.9521051794290501E-2</v>
          </cell>
          <cell r="AK38">
            <v>1.3120398916208399E-2</v>
          </cell>
          <cell r="AL38">
            <v>0</v>
          </cell>
          <cell r="AM38">
            <v>2.1849337148826399E-2</v>
          </cell>
          <cell r="AN38">
            <v>7.1750238537788405E-2</v>
          </cell>
          <cell r="AO38">
            <v>2.5541793303844599E-2</v>
          </cell>
          <cell r="AP38">
            <v>4.6208445858755602E-2</v>
          </cell>
          <cell r="AQ38">
            <v>2.9178680852055602E-2</v>
          </cell>
          <cell r="AR38">
            <v>1.2778028163627201E-2</v>
          </cell>
          <cell r="AS38">
            <v>1.6400652649856899E-2</v>
          </cell>
          <cell r="AT38">
            <v>0.13589864969253501</v>
          </cell>
        </row>
        <row r="43">
          <cell r="B43">
            <v>0.83961236476898204</v>
          </cell>
          <cell r="C43">
            <v>0.16038759052753401</v>
          </cell>
          <cell r="D43">
            <v>0.10970391333103199</v>
          </cell>
          <cell r="E43">
            <v>4.5081663876771899E-2</v>
          </cell>
          <cell r="F43">
            <v>3.0478909611702E-2</v>
          </cell>
          <cell r="G43">
            <v>1.21129779416693E-2</v>
          </cell>
          <cell r="H43">
            <v>0.39185385718468002</v>
          </cell>
          <cell r="I43">
            <v>0.44775851237372399</v>
          </cell>
          <cell r="J43">
            <v>0.115305922925472</v>
          </cell>
          <cell r="K43">
            <v>5.0683671619755899E-2</v>
          </cell>
          <cell r="L43">
            <v>6.4622251418060897E-2</v>
          </cell>
          <cell r="M43">
            <v>3.2968685030937202E-2</v>
          </cell>
          <cell r="N43">
            <v>1.46027542187854E-2</v>
          </cell>
          <cell r="O43">
            <v>1.8365930911168501E-2</v>
          </cell>
          <cell r="Q43">
            <v>0.81807696819305398</v>
          </cell>
          <cell r="R43">
            <v>5.68959414958954E-2</v>
          </cell>
          <cell r="S43">
            <v>2.9504772275686299E-2</v>
          </cell>
          <cell r="T43">
            <v>8.3898883312940598E-3</v>
          </cell>
          <cell r="U43">
            <v>5.7192626409232599E-3</v>
          </cell>
          <cell r="V43">
            <v>2.2518020854561198E-3</v>
          </cell>
          <cell r="W43">
            <v>0.39185385718468002</v>
          </cell>
          <cell r="X43">
            <v>0.426223099248213</v>
          </cell>
          <cell r="Y43">
            <v>4.8506051301956198E-2</v>
          </cell>
          <cell r="Z43">
            <v>2.73911680130439E-2</v>
          </cell>
          <cell r="AA43">
            <v>2.1114884348190099E-2</v>
          </cell>
          <cell r="AB43">
            <v>6.1380858533084401E-3</v>
          </cell>
          <cell r="AC43">
            <v>2.67062555983935E-3</v>
          </cell>
          <cell r="AD43">
            <v>3.46746044924073E-3</v>
          </cell>
          <cell r="AE43">
            <v>0.87497293949127197</v>
          </cell>
          <cell r="AF43">
            <v>2.1535413339734098E-2</v>
          </cell>
          <cell r="AG43">
            <v>0.103491641581059</v>
          </cell>
          <cell r="AH43">
            <v>8.0199137330055195E-2</v>
          </cell>
          <cell r="AI43">
            <v>3.6691773682832697E-2</v>
          </cell>
          <cell r="AJ43">
            <v>2.4759646505117399E-2</v>
          </cell>
          <cell r="AK43">
            <v>9.8611758461964599E-3</v>
          </cell>
          <cell r="AL43">
            <v>0</v>
          </cell>
          <cell r="AM43">
            <v>2.1535413360596001E-2</v>
          </cell>
          <cell r="AN43">
            <v>6.6799871623516097E-2</v>
          </cell>
          <cell r="AO43">
            <v>2.3292503614929499E-2</v>
          </cell>
          <cell r="AP43">
            <v>4.3507367015688303E-2</v>
          </cell>
          <cell r="AQ43">
            <v>2.6830598711967499E-2</v>
          </cell>
          <cell r="AR43">
            <v>1.1932128666490301E-2</v>
          </cell>
          <cell r="AS43">
            <v>1.4898470435877E-2</v>
          </cell>
          <cell r="AT43">
            <v>0.125027060508728</v>
          </cell>
        </row>
        <row r="47">
          <cell r="B47">
            <v>0.80319291353225697</v>
          </cell>
          <cell r="C47">
            <v>0.196807116270065</v>
          </cell>
          <cell r="D47">
            <v>0.134815663099289</v>
          </cell>
          <cell r="E47">
            <v>5.9329863637685797E-2</v>
          </cell>
          <cell r="F47">
            <v>4.1018016636371599E-2</v>
          </cell>
          <cell r="G47">
            <v>1.7100816006751202E-2</v>
          </cell>
          <cell r="H47">
            <v>0.385896145218041</v>
          </cell>
          <cell r="I47">
            <v>0.41729674843011699</v>
          </cell>
          <cell r="J47">
            <v>0.13747723400592801</v>
          </cell>
          <cell r="K47">
            <v>6.1991446434475503E-2</v>
          </cell>
          <cell r="L47">
            <v>7.5485792166003707E-2</v>
          </cell>
          <cell r="M47">
            <v>4.2229048907756798E-2</v>
          </cell>
          <cell r="N47">
            <v>1.8311846847530001E-2</v>
          </cell>
          <cell r="O47">
            <v>2.3917200773430299E-2</v>
          </cell>
          <cell r="Q47">
            <v>0.78563177585601796</v>
          </cell>
          <cell r="R47">
            <v>0.100339479744434</v>
          </cell>
          <cell r="S47">
            <v>5.7174246758222601E-2</v>
          </cell>
          <cell r="T47">
            <v>2.0041787996888199E-2</v>
          </cell>
          <cell r="U47">
            <v>1.31932003423572E-2</v>
          </cell>
          <cell r="V47">
            <v>4.8490257475343902E-3</v>
          </cell>
          <cell r="W47">
            <v>0.385896145218041</v>
          </cell>
          <cell r="X47">
            <v>0.399735614541322</v>
          </cell>
          <cell r="Y47">
            <v>8.0297686159610707E-2</v>
          </cell>
          <cell r="Z47">
            <v>4.31652293236892E-2</v>
          </cell>
          <cell r="AA47">
            <v>3.7132460517453898E-2</v>
          </cell>
          <cell r="AB47">
            <v>1.5192762017250099E-2</v>
          </cell>
          <cell r="AC47">
            <v>6.8485874829093199E-3</v>
          </cell>
          <cell r="AD47">
            <v>8.3441744204353404E-3</v>
          </cell>
          <cell r="AE47">
            <v>0.88597124814987205</v>
          </cell>
          <cell r="AF47">
            <v>1.7561133950948701E-2</v>
          </cell>
          <cell r="AG47">
            <v>9.6467629075050396E-2</v>
          </cell>
          <cell r="AH47">
            <v>7.7641412615776104E-2</v>
          </cell>
          <cell r="AI47">
            <v>3.9288077503442799E-2</v>
          </cell>
          <cell r="AJ47">
            <v>2.7824817225337001E-2</v>
          </cell>
          <cell r="AK47">
            <v>1.2251790265302299E-2</v>
          </cell>
          <cell r="AL47">
            <v>0</v>
          </cell>
          <cell r="AM47">
            <v>1.7561134010241401E-2</v>
          </cell>
          <cell r="AN47">
            <v>5.7179547846317298E-2</v>
          </cell>
          <cell r="AO47">
            <v>1.8826217133343998E-2</v>
          </cell>
          <cell r="AP47">
            <v>3.8353331700317003E-2</v>
          </cell>
          <cell r="AQ47">
            <v>2.7036285027861599E-2</v>
          </cell>
          <cell r="AR47">
            <v>1.1463259354789399E-2</v>
          </cell>
          <cell r="AS47">
            <v>1.55730263948401E-2</v>
          </cell>
          <cell r="AT47">
            <v>0.11402876675128901</v>
          </cell>
        </row>
        <row r="49">
          <cell r="B49">
            <v>0.79004824161529497</v>
          </cell>
          <cell r="C49">
            <v>0.20995174348354301</v>
          </cell>
          <cell r="D49">
            <v>0.14863152801990501</v>
          </cell>
          <cell r="E49">
            <v>6.4229890704154996E-2</v>
          </cell>
          <cell r="F49">
            <v>4.4107738882303203E-2</v>
          </cell>
          <cell r="G49">
            <v>1.82244007185276E-2</v>
          </cell>
          <cell r="H49">
            <v>0.38626663363403102</v>
          </cell>
          <cell r="I49">
            <v>0.40378161173539001</v>
          </cell>
          <cell r="J49">
            <v>0.14572185277938801</v>
          </cell>
          <cell r="K49">
            <v>6.1320216629129697E-2</v>
          </cell>
          <cell r="L49">
            <v>8.44016386790781E-2</v>
          </cell>
          <cell r="M49">
            <v>4.6005487442016602E-2</v>
          </cell>
          <cell r="N49">
            <v>2.01221483082538E-2</v>
          </cell>
          <cell r="O49">
            <v>2.5883338577184702E-2</v>
          </cell>
          <cell r="Q49">
            <v>0.76984429359436002</v>
          </cell>
          <cell r="R49">
            <v>9.9223576486110701E-2</v>
          </cell>
          <cell r="S49">
            <v>6.0303959995508201E-2</v>
          </cell>
          <cell r="T49">
            <v>2.1101700142025899E-2</v>
          </cell>
          <cell r="U49">
            <v>1.3684919103980101E-2</v>
          </cell>
          <cell r="V49">
            <v>4.9296226740289202E-3</v>
          </cell>
          <cell r="W49">
            <v>0.38626663363403102</v>
          </cell>
          <cell r="X49">
            <v>0.383577685407754</v>
          </cell>
          <cell r="Y49">
            <v>7.8121878206729903E-2</v>
          </cell>
          <cell r="Z49">
            <v>3.8919617853918002E-2</v>
          </cell>
          <cell r="AA49">
            <v>3.9202261275710297E-2</v>
          </cell>
          <cell r="AB49">
            <v>1.61720775067806E-2</v>
          </cell>
          <cell r="AC49">
            <v>7.4167816796469801E-3</v>
          </cell>
          <cell r="AD49">
            <v>8.7552962541506494E-3</v>
          </cell>
          <cell r="AE49">
            <v>0.86906784772872903</v>
          </cell>
          <cell r="AF49">
            <v>2.0203925669193299E-2</v>
          </cell>
          <cell r="AG49">
            <v>0.110728159546852</v>
          </cell>
          <cell r="AH49">
            <v>8.8327564299106598E-2</v>
          </cell>
          <cell r="AI49">
            <v>4.3128184974193601E-2</v>
          </cell>
          <cell r="AJ49">
            <v>3.0422819778323201E-2</v>
          </cell>
          <cell r="AK49">
            <v>1.32947780187125E-2</v>
          </cell>
          <cell r="AL49">
            <v>0</v>
          </cell>
          <cell r="AM49">
            <v>2.0203925878302501E-2</v>
          </cell>
          <cell r="AN49">
            <v>6.7599974572658497E-2</v>
          </cell>
          <cell r="AO49">
            <v>2.24005987000876E-2</v>
          </cell>
          <cell r="AP49">
            <v>4.5199377289002397E-2</v>
          </cell>
          <cell r="AQ49">
            <v>2.98334080725908E-2</v>
          </cell>
          <cell r="AR49">
            <v>1.27053666319345E-2</v>
          </cell>
          <cell r="AS49">
            <v>1.7128042307914999E-2</v>
          </cell>
          <cell r="AT49">
            <v>0.130932092666626</v>
          </cell>
        </row>
        <row r="50">
          <cell r="B50">
            <v>0.79907453060150102</v>
          </cell>
          <cell r="C50">
            <v>0.20092549920082101</v>
          </cell>
          <cell r="D50">
            <v>0.14108332991600001</v>
          </cell>
          <cell r="E50">
            <v>6.3216656446456895E-2</v>
          </cell>
          <cell r="F50">
            <v>4.3545480817556402E-2</v>
          </cell>
          <cell r="G50">
            <v>1.7905488974116601E-2</v>
          </cell>
          <cell r="H50">
            <v>0.38821795654055302</v>
          </cell>
          <cell r="I50">
            <v>0.41085656256064101</v>
          </cell>
          <cell r="J50">
            <v>0.13770882785320299</v>
          </cell>
          <cell r="K50">
            <v>5.9842166717730502E-2</v>
          </cell>
          <cell r="L50">
            <v>7.7866667131899395E-2</v>
          </cell>
          <cell r="M50">
            <v>4.5311167836189298E-2</v>
          </cell>
          <cell r="N50">
            <v>1.9671176609032798E-2</v>
          </cell>
          <cell r="O50">
            <v>2.56399909945167E-2</v>
          </cell>
          <cell r="Q50">
            <v>0.78226560354232799</v>
          </cell>
          <cell r="R50">
            <v>9.5913045108318301E-2</v>
          </cell>
          <cell r="S50">
            <v>5.60813620686531E-2</v>
          </cell>
          <cell r="T50">
            <v>2.0876325666904401E-2</v>
          </cell>
          <cell r="U50">
            <v>1.36729376390576E-2</v>
          </cell>
          <cell r="V50">
            <v>4.8071447706109901E-3</v>
          </cell>
          <cell r="W50">
            <v>0.38821795654055302</v>
          </cell>
          <cell r="X50">
            <v>0.394047659103827</v>
          </cell>
          <cell r="Y50">
            <v>7.5036719441413893E-2</v>
          </cell>
          <cell r="Z50">
            <v>3.98316837813599E-2</v>
          </cell>
          <cell r="AA50">
            <v>3.5205036994984999E-2</v>
          </cell>
          <cell r="AB50">
            <v>1.60691794008017E-2</v>
          </cell>
          <cell r="AC50">
            <v>7.20338740355435E-3</v>
          </cell>
          <cell r="AD50">
            <v>8.8657928142153106E-3</v>
          </cell>
          <cell r="AE50">
            <v>0.87817865610122703</v>
          </cell>
          <cell r="AF50">
            <v>1.6808902844786599E-2</v>
          </cell>
          <cell r="AG50">
            <v>0.105012446641922</v>
          </cell>
          <cell r="AH50">
            <v>8.5001960396766704E-2</v>
          </cell>
          <cell r="AI50">
            <v>4.2340330779552501E-2</v>
          </cell>
          <cell r="AJ50">
            <v>2.9872542247176202E-2</v>
          </cell>
          <cell r="AK50">
            <v>1.3098344227531001E-2</v>
          </cell>
          <cell r="AL50">
            <v>0</v>
          </cell>
          <cell r="AM50">
            <v>1.6808903405574501E-2</v>
          </cell>
          <cell r="AN50">
            <v>6.2672115862369496E-2</v>
          </cell>
          <cell r="AO50">
            <v>2.0010483215329399E-2</v>
          </cell>
          <cell r="AP50">
            <v>4.2661629987925401E-2</v>
          </cell>
          <cell r="AQ50">
            <v>2.92419865727425E-2</v>
          </cell>
          <cell r="AR50">
            <v>1.2467789235920901E-2</v>
          </cell>
          <cell r="AS50">
            <v>1.6774198216112798E-2</v>
          </cell>
          <cell r="AT50">
            <v>0.121821351349354</v>
          </cell>
        </row>
        <row r="51">
          <cell r="B51">
            <v>0.80029392242431596</v>
          </cell>
          <cell r="C51">
            <v>0.19970610737800601</v>
          </cell>
          <cell r="D51">
            <v>0.13756163418292999</v>
          </cell>
          <cell r="E51">
            <v>5.9507224708795499E-2</v>
          </cell>
          <cell r="F51">
            <v>3.9561085402965497E-2</v>
          </cell>
          <cell r="G51">
            <v>1.6290354783377502E-2</v>
          </cell>
          <cell r="H51">
            <v>0.39326026770759498</v>
          </cell>
          <cell r="I51">
            <v>0.40703364564884098</v>
          </cell>
          <cell r="J51">
            <v>0.14019888639450101</v>
          </cell>
          <cell r="K51">
            <v>6.2144476200463802E-2</v>
          </cell>
          <cell r="L51">
            <v>7.8054403833022298E-2</v>
          </cell>
          <cell r="M51">
            <v>4.3216869235038799E-2</v>
          </cell>
          <cell r="N51">
            <v>1.99461395046505E-2</v>
          </cell>
          <cell r="O51">
            <v>2.3270730255959E-2</v>
          </cell>
          <cell r="Q51">
            <v>0.78220278024673495</v>
          </cell>
          <cell r="R51">
            <v>9.8056927323341397E-2</v>
          </cell>
          <cell r="S51">
            <v>5.60023859143257E-2</v>
          </cell>
          <cell r="T51">
            <v>2.0295955240726499E-2</v>
          </cell>
          <cell r="U51">
            <v>1.23880291357636E-2</v>
          </cell>
          <cell r="V51">
            <v>4.5286084965789602E-3</v>
          </cell>
          <cell r="W51">
            <v>0.39326026770759498</v>
          </cell>
          <cell r="X51">
            <v>0.388942496746083</v>
          </cell>
          <cell r="Y51">
            <v>7.7760972082614899E-2</v>
          </cell>
          <cell r="Z51">
            <v>4.2054538363711598E-2</v>
          </cell>
          <cell r="AA51">
            <v>3.5706430761394403E-2</v>
          </cell>
          <cell r="AB51">
            <v>1.57673470675945E-2</v>
          </cell>
          <cell r="AC51">
            <v>7.9079257409726701E-3</v>
          </cell>
          <cell r="AD51">
            <v>7.8594205763954008E-3</v>
          </cell>
          <cell r="AE51">
            <v>0.88025969266891502</v>
          </cell>
          <cell r="AF51">
            <v>1.80911477655172E-2</v>
          </cell>
          <cell r="AG51">
            <v>0.101649180054665</v>
          </cell>
          <cell r="AH51">
            <v>8.1559240818023696E-2</v>
          </cell>
          <cell r="AI51">
            <v>3.9211269468069097E-2</v>
          </cell>
          <cell r="AJ51">
            <v>2.7173055335879302E-2</v>
          </cell>
          <cell r="AK51">
            <v>1.1761746301777299E-2</v>
          </cell>
          <cell r="AL51">
            <v>0</v>
          </cell>
          <cell r="AM51">
            <v>1.80911482177319E-2</v>
          </cell>
          <cell r="AN51">
            <v>6.2437910586595501E-2</v>
          </cell>
          <cell r="AO51">
            <v>2.0089937696914899E-2</v>
          </cell>
          <cell r="AP51">
            <v>4.2347973079303901E-2</v>
          </cell>
          <cell r="AQ51">
            <v>2.7449524030089399E-2</v>
          </cell>
          <cell r="AR51">
            <v>1.2038213886153301E-2</v>
          </cell>
          <cell r="AS51">
            <v>1.54113097881929E-2</v>
          </cell>
          <cell r="AT51">
            <v>0.119740329682827</v>
          </cell>
        </row>
        <row r="52">
          <cell r="B52">
            <v>0.80436962842941295</v>
          </cell>
          <cell r="C52">
            <v>0.19563040137290999</v>
          </cell>
          <cell r="D52">
            <v>0.134252399206162</v>
          </cell>
          <cell r="E52">
            <v>5.7464078068733201E-2</v>
          </cell>
          <cell r="F52">
            <v>3.9208032190799699E-2</v>
          </cell>
          <cell r="G52">
            <v>1.6422081612811699E-2</v>
          </cell>
          <cell r="H52">
            <v>0.39110835390452903</v>
          </cell>
          <cell r="I52">
            <v>0.41326126442805899</v>
          </cell>
          <cell r="J52">
            <v>0.138166323304176</v>
          </cell>
          <cell r="K52">
            <v>6.1378000828188103E-2</v>
          </cell>
          <cell r="L52">
            <v>7.6788323607223194E-2</v>
          </cell>
          <cell r="M52">
            <v>4.1041996330022798E-2</v>
          </cell>
          <cell r="N52">
            <v>1.8256044599433498E-2</v>
          </cell>
          <cell r="O52">
            <v>2.2785950597231899E-2</v>
          </cell>
          <cell r="Q52">
            <v>0.78797972202301003</v>
          </cell>
          <cell r="R52">
            <v>9.7848005592823001E-2</v>
          </cell>
          <cell r="S52">
            <v>5.5576112121343599E-2</v>
          </cell>
          <cell r="T52">
            <v>1.9292464479804001E-2</v>
          </cell>
          <cell r="U52">
            <v>1.2308259494602699E-2</v>
          </cell>
          <cell r="V52">
            <v>4.48929653889194E-3</v>
          </cell>
          <cell r="W52">
            <v>0.39110835390452903</v>
          </cell>
          <cell r="X52">
            <v>0.396871366333307</v>
          </cell>
          <cell r="Y52">
            <v>7.8555539250373799E-2</v>
          </cell>
          <cell r="Z52">
            <v>4.2271896493460498E-2</v>
          </cell>
          <cell r="AA52">
            <v>3.6283646068927797E-2</v>
          </cell>
          <cell r="AB52">
            <v>1.48031674325466E-2</v>
          </cell>
          <cell r="AC52">
            <v>6.9842044340621802E-3</v>
          </cell>
          <cell r="AD52">
            <v>7.8189633027384506E-3</v>
          </cell>
          <cell r="AE52">
            <v>0.88582772016525302</v>
          </cell>
          <cell r="AF52">
            <v>1.63898970931768E-2</v>
          </cell>
          <cell r="AG52">
            <v>9.7782395780086503E-2</v>
          </cell>
          <cell r="AH52">
            <v>7.8676290810108199E-2</v>
          </cell>
          <cell r="AI52">
            <v>3.8171611726283999E-2</v>
          </cell>
          <cell r="AJ52">
            <v>2.68997717648745E-2</v>
          </cell>
          <cell r="AK52">
            <v>1.19327850637246E-2</v>
          </cell>
          <cell r="AL52">
            <v>0</v>
          </cell>
          <cell r="AM52">
            <v>1.6389897642331501E-2</v>
          </cell>
          <cell r="AN52">
            <v>5.9610780328512199E-2</v>
          </cell>
          <cell r="AO52">
            <v>1.9106104385941802E-2</v>
          </cell>
          <cell r="AP52">
            <v>4.0504677591701399E-2</v>
          </cell>
          <cell r="AQ52">
            <v>2.6238827034830998E-2</v>
          </cell>
          <cell r="AR52">
            <v>1.12718400570039E-2</v>
          </cell>
          <cell r="AS52">
            <v>1.49669873195262E-2</v>
          </cell>
          <cell r="AT52">
            <v>0.11417229473590899</v>
          </cell>
        </row>
        <row r="53">
          <cell r="B53">
            <v>0.80167233943939198</v>
          </cell>
          <cell r="C53">
            <v>0.198327615857124</v>
          </cell>
          <cell r="D53">
            <v>0.137111246585846</v>
          </cell>
          <cell r="E53">
            <v>5.9207908809185E-2</v>
          </cell>
          <cell r="F53">
            <v>4.0486652404069901E-2</v>
          </cell>
          <cell r="G53">
            <v>1.6722311785144699E-2</v>
          </cell>
          <cell r="H53">
            <v>0.39163318078283799</v>
          </cell>
          <cell r="I53">
            <v>0.41003914548467302</v>
          </cell>
          <cell r="J53">
            <v>0.13911971449852001</v>
          </cell>
          <cell r="K53">
            <v>6.1216367862077001E-2</v>
          </cell>
          <cell r="L53">
            <v>7.79033449930744E-2</v>
          </cell>
          <cell r="M53">
            <v>4.2485594749450697E-2</v>
          </cell>
          <cell r="N53">
            <v>1.8721256597600499E-2</v>
          </cell>
          <cell r="O53">
            <v>2.3764339386461299E-2</v>
          </cell>
          <cell r="Q53">
            <v>0.78544831275939897</v>
          </cell>
          <cell r="R53">
            <v>9.8479270935058594E-2</v>
          </cell>
          <cell r="S53">
            <v>5.6547421962022802E-2</v>
          </cell>
          <cell r="T53">
            <v>1.9521873444318799E-2</v>
          </cell>
          <cell r="U53">
            <v>1.2435432523489E-2</v>
          </cell>
          <cell r="V53">
            <v>4.3358815870245503E-3</v>
          </cell>
          <cell r="W53">
            <v>0.39163318078283799</v>
          </cell>
          <cell r="X53">
            <v>0.39381510478521697</v>
          </cell>
          <cell r="Y53">
            <v>7.8957393765449496E-2</v>
          </cell>
          <cell r="Z53">
            <v>4.1931847901893401E-2</v>
          </cell>
          <cell r="AA53">
            <v>3.7025549078432002E-2</v>
          </cell>
          <cell r="AB53">
            <v>1.5185993164777801E-2</v>
          </cell>
          <cell r="AC53">
            <v>7.0864418405260097E-3</v>
          </cell>
          <cell r="AD53">
            <v>8.0995510434674692E-3</v>
          </cell>
          <cell r="AE53">
            <v>0.88392758369445801</v>
          </cell>
          <cell r="AF53">
            <v>1.6224041581153901E-2</v>
          </cell>
          <cell r="AG53">
            <v>9.9848344922065693E-2</v>
          </cell>
          <cell r="AH53">
            <v>8.0563828349113506E-2</v>
          </cell>
          <cell r="AI53">
            <v>3.9686031639576E-2</v>
          </cell>
          <cell r="AJ53">
            <v>2.8051218017935801E-2</v>
          </cell>
          <cell r="AK53">
            <v>1.23864301998441E-2</v>
          </cell>
          <cell r="AL53">
            <v>0</v>
          </cell>
          <cell r="AM53">
            <v>1.6224040775119301E-2</v>
          </cell>
          <cell r="AN53">
            <v>6.0162317007780103E-2</v>
          </cell>
          <cell r="AO53">
            <v>1.92845199481399E-2</v>
          </cell>
          <cell r="AP53">
            <v>4.0877795878496201E-2</v>
          </cell>
          <cell r="AQ53">
            <v>2.7299603447318101E-2</v>
          </cell>
          <cell r="AR53">
            <v>1.1634814752992899E-2</v>
          </cell>
          <cell r="AS53">
            <v>1.5664788329389501E-2</v>
          </cell>
          <cell r="AT53">
            <v>0.11607238650321999</v>
          </cell>
        </row>
        <row r="54">
          <cell r="B54">
            <v>0.80135440826416005</v>
          </cell>
          <cell r="C54">
            <v>0.19864553213119501</v>
          </cell>
          <cell r="D54">
            <v>0.13754878938198101</v>
          </cell>
          <cell r="E54">
            <v>5.9288516640663098E-2</v>
          </cell>
          <cell r="F54">
            <v>4.0582802146673203E-2</v>
          </cell>
          <cell r="G54">
            <v>1.69687044460991E-2</v>
          </cell>
          <cell r="H54">
            <v>0.38111551538309402</v>
          </cell>
          <cell r="I54">
            <v>0.42023890083669502</v>
          </cell>
          <cell r="J54">
            <v>0.139357015490532</v>
          </cell>
          <cell r="K54">
            <v>6.1096737440824903E-2</v>
          </cell>
          <cell r="L54">
            <v>7.8260279907222105E-2</v>
          </cell>
          <cell r="M54">
            <v>4.2319811880588497E-2</v>
          </cell>
          <cell r="N54">
            <v>1.87057126543228E-2</v>
          </cell>
          <cell r="O54">
            <v>2.3614098570478002E-2</v>
          </cell>
          <cell r="Q54">
            <v>0.78536289930343595</v>
          </cell>
          <cell r="R54">
            <v>9.9009804427623693E-2</v>
          </cell>
          <cell r="S54">
            <v>5.6921869516372701E-2</v>
          </cell>
          <cell r="T54">
            <v>1.94121655076742E-2</v>
          </cell>
          <cell r="U54">
            <v>1.2397805228829399E-2</v>
          </cell>
          <cell r="V54">
            <v>4.3737078244373397E-3</v>
          </cell>
          <cell r="W54">
            <v>0.38111551538309402</v>
          </cell>
          <cell r="X54">
            <v>0.40424736412250201</v>
          </cell>
          <cell r="Y54">
            <v>7.9597637057304396E-2</v>
          </cell>
          <cell r="Z54">
            <v>4.2087938378234997E-2</v>
          </cell>
          <cell r="AA54">
            <v>3.7509702178315001E-2</v>
          </cell>
          <cell r="AB54">
            <v>1.503845769912E-2</v>
          </cell>
          <cell r="AC54">
            <v>7.0143608268443203E-3</v>
          </cell>
          <cell r="AD54">
            <v>8.0240972625077091E-3</v>
          </cell>
          <cell r="AE54">
            <v>0.88437271118164096</v>
          </cell>
          <cell r="AF54">
            <v>1.5991536900401102E-2</v>
          </cell>
          <cell r="AG54">
            <v>9.9635727703571306E-2</v>
          </cell>
          <cell r="AH54">
            <v>8.0626927316188798E-2</v>
          </cell>
          <cell r="AI54">
            <v>3.9876349270343801E-2</v>
          </cell>
          <cell r="AJ54">
            <v>2.8184998780488999E-2</v>
          </cell>
          <cell r="AK54">
            <v>1.2594996632409299E-2</v>
          </cell>
          <cell r="AL54">
            <v>0</v>
          </cell>
          <cell r="AM54">
            <v>1.59915367728296E-2</v>
          </cell>
          <cell r="AN54">
            <v>5.9759378433227497E-2</v>
          </cell>
          <cell r="AO54">
            <v>1.90087990423598E-2</v>
          </cell>
          <cell r="AP54">
            <v>4.0750577720751399E-2</v>
          </cell>
          <cell r="AQ54">
            <v>2.7281353250145898E-2</v>
          </cell>
          <cell r="AR54">
            <v>1.1691351829119701E-2</v>
          </cell>
          <cell r="AS54">
            <v>1.55900012893227E-2</v>
          </cell>
          <cell r="AT54">
            <v>0.115627266466618</v>
          </cell>
        </row>
        <row r="55">
          <cell r="B55">
            <v>0.80931299924850497</v>
          </cell>
          <cell r="C55">
            <v>0.190687030553818</v>
          </cell>
          <cell r="D55">
            <v>0.131866544485092</v>
          </cell>
          <cell r="E55">
            <v>5.79573251307011E-2</v>
          </cell>
          <cell r="F55">
            <v>3.9781644940376303E-2</v>
          </cell>
          <cell r="G55">
            <v>1.65601460552692E-2</v>
          </cell>
          <cell r="H55">
            <v>0.39770265272614502</v>
          </cell>
          <cell r="I55">
            <v>0.41161037622882402</v>
          </cell>
          <cell r="J55">
            <v>0.13272969424724601</v>
          </cell>
          <cell r="K55">
            <v>5.8820480287747598E-2</v>
          </cell>
          <cell r="L55">
            <v>7.3909219905642198E-2</v>
          </cell>
          <cell r="M55">
            <v>4.1397180408239399E-2</v>
          </cell>
          <cell r="N55">
            <v>1.8175680139556699E-2</v>
          </cell>
          <cell r="O55">
            <v>2.32214989190603E-2</v>
          </cell>
          <cell r="Q55">
            <v>0.79821866750717196</v>
          </cell>
          <cell r="R55">
            <v>9.8280571401119204E-2</v>
          </cell>
          <cell r="S55">
            <v>5.5657166987657498E-2</v>
          </cell>
          <cell r="T55">
            <v>1.9405530765652702E-2</v>
          </cell>
          <cell r="U55">
            <v>1.2386913411319299E-2</v>
          </cell>
          <cell r="V55">
            <v>4.3062021480464903E-3</v>
          </cell>
          <cell r="W55">
            <v>0.39770265272614502</v>
          </cell>
          <cell r="X55">
            <v>0.40051602072616999</v>
          </cell>
          <cell r="Y55">
            <v>7.88750350475311E-2</v>
          </cell>
          <cell r="Z55">
            <v>4.2623401603836999E-2</v>
          </cell>
          <cell r="AA55">
            <v>3.6251634382150198E-2</v>
          </cell>
          <cell r="AB55">
            <v>1.5099329873919499E-2</v>
          </cell>
          <cell r="AC55">
            <v>7.0186180815546796E-3</v>
          </cell>
          <cell r="AD55">
            <v>8.0807115948636193E-3</v>
          </cell>
          <cell r="AE55">
            <v>0.89649921655654896</v>
          </cell>
          <cell r="AF55">
            <v>1.1094355955719899E-2</v>
          </cell>
          <cell r="AG55">
            <v>9.2406459152698503E-2</v>
          </cell>
          <cell r="AH55">
            <v>7.6209381222724901E-2</v>
          </cell>
          <cell r="AI55">
            <v>3.8551792502403301E-2</v>
          </cell>
          <cell r="AJ55">
            <v>2.73947305977345E-2</v>
          </cell>
          <cell r="AK55">
            <v>1.2253943913661801E-2</v>
          </cell>
          <cell r="AL55">
            <v>0</v>
          </cell>
          <cell r="AM55">
            <v>1.10943556411538E-2</v>
          </cell>
          <cell r="AN55">
            <v>5.3854662925005001E-2</v>
          </cell>
          <cell r="AO55">
            <v>1.6197078643174899E-2</v>
          </cell>
          <cell r="AP55">
            <v>3.76575855213779E-2</v>
          </cell>
          <cell r="AQ55">
            <v>2.6297848671674701E-2</v>
          </cell>
          <cell r="AR55">
            <v>1.1157062051665599E-2</v>
          </cell>
          <cell r="AS55">
            <v>1.5140787326130599E-2</v>
          </cell>
          <cell r="AT55">
            <v>0.103500813245773</v>
          </cell>
        </row>
        <row r="56">
          <cell r="B56">
            <v>0.80942934751510598</v>
          </cell>
          <cell r="C56">
            <v>0.19057069718837699</v>
          </cell>
          <cell r="D56">
            <v>0.13252580165863001</v>
          </cell>
          <cell r="E56">
            <v>5.8650087565183598E-2</v>
          </cell>
          <cell r="F56">
            <v>4.0513247251510599E-2</v>
          </cell>
          <cell r="G56">
            <v>1.71076251195353E-2</v>
          </cell>
          <cell r="H56">
            <v>0.40279000000109999</v>
          </cell>
          <cell r="I56">
            <v>0.40663935352063701</v>
          </cell>
          <cell r="J56">
            <v>0.131920605897903</v>
          </cell>
          <cell r="K56">
            <v>5.8044888707629499E-2</v>
          </cell>
          <cell r="L56">
            <v>7.3875709998172903E-2</v>
          </cell>
          <cell r="M56">
            <v>4.1542463004589102E-2</v>
          </cell>
          <cell r="N56">
            <v>1.8136840244775802E-2</v>
          </cell>
          <cell r="O56">
            <v>2.3405622412669701E-2</v>
          </cell>
          <cell r="Q56">
            <v>0.79911279678344704</v>
          </cell>
          <cell r="R56">
            <v>9.7246512770652799E-2</v>
          </cell>
          <cell r="S56">
            <v>5.5543266236782102E-2</v>
          </cell>
          <cell r="T56">
            <v>1.9395489245653201E-2</v>
          </cell>
          <cell r="U56">
            <v>1.2431697919964801E-2</v>
          </cell>
          <cell r="V56">
            <v>4.33370046825589E-3</v>
          </cell>
          <cell r="W56">
            <v>0.40279000000109999</v>
          </cell>
          <cell r="X56">
            <v>0.396322809673055</v>
          </cell>
          <cell r="Y56">
            <v>7.7851019799709306E-2</v>
          </cell>
          <cell r="Z56">
            <v>4.1703243441018001E-2</v>
          </cell>
          <cell r="AA56">
            <v>3.6147778189351602E-2</v>
          </cell>
          <cell r="AB56">
            <v>1.5061788260936701E-2</v>
          </cell>
          <cell r="AC56">
            <v>6.9637910858428203E-3</v>
          </cell>
          <cell r="AD56">
            <v>8.0979974359702105E-3</v>
          </cell>
          <cell r="AE56">
            <v>0.89635932445526101</v>
          </cell>
          <cell r="AF56">
            <v>1.0316544212400899E-2</v>
          </cell>
          <cell r="AG56">
            <v>9.3324169516563402E-2</v>
          </cell>
          <cell r="AH56">
            <v>7.69825279712677E-2</v>
          </cell>
          <cell r="AI56">
            <v>3.9254598319530501E-2</v>
          </cell>
          <cell r="AJ56">
            <v>2.8081549331545799E-2</v>
          </cell>
          <cell r="AK56">
            <v>1.27739246523411E-2</v>
          </cell>
          <cell r="AL56">
            <v>0</v>
          </cell>
          <cell r="AM56">
            <v>1.03165438494035E-2</v>
          </cell>
          <cell r="AN56">
            <v>5.4069578647613498E-2</v>
          </cell>
          <cell r="AO56">
            <v>1.6341645253665799E-2</v>
          </cell>
          <cell r="AP56">
            <v>3.7727931785855602E-2</v>
          </cell>
          <cell r="AQ56">
            <v>2.6480674743652299E-2</v>
          </cell>
          <cell r="AR56">
            <v>1.1173049163538999E-2</v>
          </cell>
          <cell r="AS56">
            <v>1.53076249721777E-2</v>
          </cell>
          <cell r="AT56">
            <v>0.103640712797642</v>
          </cell>
        </row>
        <row r="57">
          <cell r="B57">
            <v>0.80851376056671098</v>
          </cell>
          <cell r="C57">
            <v>0.19148622453212699</v>
          </cell>
          <cell r="D57">
            <v>0.132487788796425</v>
          </cell>
          <cell r="E57">
            <v>5.8701351284980802E-2</v>
          </cell>
          <cell r="F57">
            <v>4.0359247475862503E-2</v>
          </cell>
          <cell r="G57">
            <v>1.67866129567655E-2</v>
          </cell>
          <cell r="H57">
            <v>0.41329894676376</v>
          </cell>
          <cell r="I57">
            <v>0.39521483613844899</v>
          </cell>
          <cell r="J57">
            <v>0.132784873247147</v>
          </cell>
          <cell r="K57">
            <v>5.8998443105062297E-2</v>
          </cell>
          <cell r="L57">
            <v>7.3786432163795795E-2</v>
          </cell>
          <cell r="M57">
            <v>4.1914738714694998E-2</v>
          </cell>
          <cell r="N57">
            <v>1.83421049251822E-2</v>
          </cell>
          <cell r="O57">
            <v>2.3572635203546299E-2</v>
          </cell>
          <cell r="Q57">
            <v>0.79920876026153598</v>
          </cell>
          <cell r="R57">
            <v>9.8684407770633698E-2</v>
          </cell>
          <cell r="S57">
            <v>5.57058230042458E-2</v>
          </cell>
          <cell r="T57">
            <v>1.9609674811363199E-2</v>
          </cell>
          <cell r="U57">
            <v>1.2538169510662601E-2</v>
          </cell>
          <cell r="V57">
            <v>4.3572968101341604E-3</v>
          </cell>
          <cell r="W57">
            <v>0.41329894676376</v>
          </cell>
          <cell r="X57">
            <v>0.38590981672211999</v>
          </cell>
          <cell r="Y57">
            <v>7.9074725508689894E-2</v>
          </cell>
          <cell r="Z57">
            <v>4.2978582451851197E-2</v>
          </cell>
          <cell r="AA57">
            <v>3.6096146429600497E-2</v>
          </cell>
          <cell r="AB57">
            <v>1.52523769065738E-2</v>
          </cell>
          <cell r="AC57">
            <v>7.0715043767078196E-3</v>
          </cell>
          <cell r="AD57">
            <v>8.1808722901637494E-3</v>
          </cell>
          <cell r="AE57">
            <v>0.89789319038391102</v>
          </cell>
          <cell r="AF57">
            <v>9.3050198629498499E-3</v>
          </cell>
          <cell r="AG57">
            <v>9.2801824212074294E-2</v>
          </cell>
          <cell r="AH57">
            <v>7.6781965792179094E-2</v>
          </cell>
          <cell r="AI57">
            <v>3.9091680198907901E-2</v>
          </cell>
          <cell r="AJ57">
            <v>2.7821078896522501E-2</v>
          </cell>
          <cell r="AK57">
            <v>1.24293161455929E-2</v>
          </cell>
          <cell r="AL57">
            <v>0</v>
          </cell>
          <cell r="AM57">
            <v>9.3050196218049507E-3</v>
          </cell>
          <cell r="AN57">
            <v>5.3710147738456698E-2</v>
          </cell>
          <cell r="AO57">
            <v>1.6019860719056901E-2</v>
          </cell>
          <cell r="AP57">
            <v>3.7690285743827198E-2</v>
          </cell>
          <cell r="AQ57">
            <v>2.66623627394438E-2</v>
          </cell>
          <cell r="AR57">
            <v>1.1270600549109101E-2</v>
          </cell>
          <cell r="AS57">
            <v>1.5391762908673501E-2</v>
          </cell>
          <cell r="AT57">
            <v>0.102106846868992</v>
          </cell>
        </row>
        <row r="58">
          <cell r="B58">
            <v>0.80052268505096402</v>
          </cell>
          <cell r="C58">
            <v>0.199477359652519</v>
          </cell>
          <cell r="D58">
            <v>0.13775859773158999</v>
          </cell>
          <cell r="E58">
            <v>6.0434184968471499E-2</v>
          </cell>
          <cell r="F58">
            <v>4.1694346815347699E-2</v>
          </cell>
          <cell r="G58">
            <v>1.7446316626930199E-2</v>
          </cell>
          <cell r="H58">
            <v>0.41117062475390498</v>
          </cell>
          <cell r="I58">
            <v>0.38935205796975197</v>
          </cell>
          <cell r="J58">
            <v>0.13904316723346699</v>
          </cell>
          <cell r="K58">
            <v>6.17187625945428E-2</v>
          </cell>
          <cell r="L58">
            <v>7.7324405854978795E-2</v>
          </cell>
          <cell r="M58">
            <v>4.29878681898117E-2</v>
          </cell>
          <cell r="N58">
            <v>1.8739839054791999E-2</v>
          </cell>
          <cell r="O58">
            <v>2.4248028807140401E-2</v>
          </cell>
          <cell r="Q58">
            <v>0.78910315036773704</v>
          </cell>
          <cell r="R58">
            <v>0.102111555635929</v>
          </cell>
          <cell r="S58">
            <v>5.7711031287908603E-2</v>
          </cell>
          <cell r="T58">
            <v>1.9866218790411901E-2</v>
          </cell>
          <cell r="U58">
            <v>1.2710576876997901E-2</v>
          </cell>
          <cell r="V58">
            <v>4.3903000502744996E-3</v>
          </cell>
          <cell r="W58">
            <v>0.41117062475390498</v>
          </cell>
          <cell r="X58">
            <v>0.37793249695881997</v>
          </cell>
          <cell r="Y58">
            <v>8.2245334982871995E-2</v>
          </cell>
          <cell r="Z58">
            <v>4.4400524593051598E-2</v>
          </cell>
          <cell r="AA58">
            <v>3.7844810811406802E-2</v>
          </cell>
          <cell r="AB58">
            <v>1.5475920401513601E-2</v>
          </cell>
          <cell r="AC58">
            <v>7.1556427705016098E-3</v>
          </cell>
          <cell r="AD58">
            <v>8.3202772223463107E-3</v>
          </cell>
          <cell r="AE58">
            <v>0.89121472835540805</v>
          </cell>
          <cell r="AF58">
            <v>1.1419560760259601E-2</v>
          </cell>
          <cell r="AG58">
            <v>9.7365804016590105E-2</v>
          </cell>
          <cell r="AH58">
            <v>8.0047562718391405E-2</v>
          </cell>
          <cell r="AI58">
            <v>4.0567964315414401E-2</v>
          </cell>
          <cell r="AJ58">
            <v>2.8983768075704599E-2</v>
          </cell>
          <cell r="AK58">
            <v>1.3056016574634999E-2</v>
          </cell>
          <cell r="AL58">
            <v>0</v>
          </cell>
          <cell r="AM58">
            <v>1.14195610069803E-2</v>
          </cell>
          <cell r="AN58">
            <v>5.67978322505951E-2</v>
          </cell>
          <cell r="AO58">
            <v>1.7318237974366501E-2</v>
          </cell>
          <cell r="AP58">
            <v>3.9479595025910599E-2</v>
          </cell>
          <cell r="AQ58">
            <v>2.7511948719620701E-2</v>
          </cell>
          <cell r="AR58">
            <v>1.15841962852024E-2</v>
          </cell>
          <cell r="AS58">
            <v>1.5927751578264499E-2</v>
          </cell>
          <cell r="AT58">
            <v>0.108785361051559</v>
          </cell>
        </row>
        <row r="59">
          <cell r="B59">
            <v>0.79767316579818703</v>
          </cell>
          <cell r="C59">
            <v>0.20232684910297399</v>
          </cell>
          <cell r="D59">
            <v>0.140019491314888</v>
          </cell>
          <cell r="E59">
            <v>6.1475526541471502E-2</v>
          </cell>
          <cell r="F59">
            <v>4.2439483106136301E-2</v>
          </cell>
          <cell r="G59">
            <v>1.7774578210396502E-2</v>
          </cell>
          <cell r="H59">
            <v>0.39438492114610302</v>
          </cell>
          <cell r="I59">
            <v>0.40328825138567198</v>
          </cell>
          <cell r="J59">
            <v>0.14085133373737299</v>
          </cell>
          <cell r="K59">
            <v>6.2307364583181299E-2</v>
          </cell>
          <cell r="L59">
            <v>7.8543962704909404E-2</v>
          </cell>
          <cell r="M59">
            <v>4.3700952082872398E-2</v>
          </cell>
          <cell r="N59">
            <v>1.9036044348627299E-2</v>
          </cell>
          <cell r="O59">
            <v>2.4664906613343598E-2</v>
          </cell>
          <cell r="Q59">
            <v>0.78691709041595503</v>
          </cell>
          <cell r="R59">
            <v>0.10408042371273001</v>
          </cell>
          <cell r="S59">
            <v>5.8788437396287897E-2</v>
          </cell>
          <cell r="T59">
            <v>2.0250337198376701E-2</v>
          </cell>
          <cell r="U59">
            <v>1.29897966980934E-2</v>
          </cell>
          <cell r="V59">
            <v>4.5228494596450597E-3</v>
          </cell>
          <cell r="W59">
            <v>0.39438492114610302</v>
          </cell>
          <cell r="X59">
            <v>0.392532145529988</v>
          </cell>
          <cell r="Y59">
            <v>8.3830080926418304E-2</v>
          </cell>
          <cell r="Z59">
            <v>4.5291985436626797E-2</v>
          </cell>
          <cell r="AA59">
            <v>3.8538099207202497E-2</v>
          </cell>
          <cell r="AB59">
            <v>1.5727486461401E-2</v>
          </cell>
          <cell r="AC59">
            <v>7.2605396620304104E-3</v>
          </cell>
          <cell r="AD59">
            <v>8.4669468301860895E-3</v>
          </cell>
          <cell r="AE59">
            <v>0.89099752902984597</v>
          </cell>
          <cell r="AF59">
            <v>1.0756106115877601E-2</v>
          </cell>
          <cell r="AG59">
            <v>9.8246440291404696E-2</v>
          </cell>
          <cell r="AH59">
            <v>8.1231057643890395E-2</v>
          </cell>
          <cell r="AI59">
            <v>4.1225191205740003E-2</v>
          </cell>
          <cell r="AJ59">
            <v>2.9449688270688099E-2</v>
          </cell>
          <cell r="AK59">
            <v>1.32517287500239E-2</v>
          </cell>
          <cell r="AL59">
            <v>0</v>
          </cell>
          <cell r="AM59">
            <v>1.07561058395334E-2</v>
          </cell>
          <cell r="AN59">
            <v>5.7021241635084201E-2</v>
          </cell>
          <cell r="AO59">
            <v>1.70153792028103E-2</v>
          </cell>
          <cell r="AP59">
            <v>4.0005863501027202E-2</v>
          </cell>
          <cell r="AQ59">
            <v>2.7973463758826301E-2</v>
          </cell>
          <cell r="AR59">
            <v>1.1775504686195801E-2</v>
          </cell>
          <cell r="AS59">
            <v>1.6197959789315802E-2</v>
          </cell>
          <cell r="AT59">
            <v>0.10900254547596</v>
          </cell>
        </row>
        <row r="60">
          <cell r="B60">
            <v>0.79649299383163497</v>
          </cell>
          <cell r="C60">
            <v>0.20350696146488201</v>
          </cell>
          <cell r="D60">
            <v>0.14140716195106501</v>
          </cell>
          <cell r="E60">
            <v>6.2608659267425495E-2</v>
          </cell>
          <cell r="F60">
            <v>4.34873066842556E-2</v>
          </cell>
          <cell r="G60">
            <v>1.86137842647069E-2</v>
          </cell>
          <cell r="H60">
            <v>0.40346228337080398</v>
          </cell>
          <cell r="I60">
            <v>0.39303071897247999</v>
          </cell>
          <cell r="J60">
            <v>0.140898317098618</v>
          </cell>
          <cell r="K60">
            <v>6.2099801562509799E-2</v>
          </cell>
          <cell r="L60">
            <v>7.8798509364105998E-2</v>
          </cell>
          <cell r="M60">
            <v>4.3994873762130703E-2</v>
          </cell>
          <cell r="N60">
            <v>1.91213534281044E-2</v>
          </cell>
          <cell r="O60">
            <v>2.4873521457538499E-2</v>
          </cell>
          <cell r="Q60">
            <v>0.78650438785553001</v>
          </cell>
          <cell r="R60">
            <v>0.105481840670109</v>
          </cell>
          <cell r="S60">
            <v>5.9628453105688102E-2</v>
          </cell>
          <cell r="T60">
            <v>2.0370891317725199E-2</v>
          </cell>
          <cell r="U60">
            <v>1.30682522431016E-2</v>
          </cell>
          <cell r="V60">
            <v>4.5283153086146596E-3</v>
          </cell>
          <cell r="W60">
            <v>0.40346228337080398</v>
          </cell>
          <cell r="X60">
            <v>0.38304210023843099</v>
          </cell>
          <cell r="Y60">
            <v>8.5110947489738506E-2</v>
          </cell>
          <cell r="Z60">
            <v>4.5853384541373401E-2</v>
          </cell>
          <cell r="AA60">
            <v>3.9257562944737999E-2</v>
          </cell>
          <cell r="AB60">
            <v>1.5842575579881699E-2</v>
          </cell>
          <cell r="AC60">
            <v>7.3026391105003004E-3</v>
          </cell>
          <cell r="AD60">
            <v>8.5399369193095796E-3</v>
          </cell>
          <cell r="AE60">
            <v>0.89198625087738004</v>
          </cell>
          <cell r="AF60">
            <v>9.9886190146207792E-3</v>
          </cell>
          <cell r="AG60">
            <v>9.8025128245353699E-2</v>
          </cell>
          <cell r="AH60">
            <v>8.1778712570667295E-2</v>
          </cell>
          <cell r="AI60">
            <v>4.2237766087055199E-2</v>
          </cell>
          <cell r="AJ60">
            <v>3.0419053509831401E-2</v>
          </cell>
          <cell r="AK60">
            <v>1.40854689470639E-2</v>
          </cell>
          <cell r="AL60">
            <v>0</v>
          </cell>
          <cell r="AM60">
            <v>9.9886187305289892E-3</v>
          </cell>
          <cell r="AN60">
            <v>5.5787362158298499E-2</v>
          </cell>
          <cell r="AO60">
            <v>1.6246417003029302E-2</v>
          </cell>
          <cell r="AP60">
            <v>3.9540946416251103E-2</v>
          </cell>
          <cell r="AQ60">
            <v>2.81522981822491E-2</v>
          </cell>
          <cell r="AR60">
            <v>1.18187143179241E-2</v>
          </cell>
          <cell r="AS60">
            <v>1.6333584541893001E-2</v>
          </cell>
          <cell r="AT60">
            <v>0.10801374912262</v>
          </cell>
        </row>
        <row r="61">
          <cell r="B61">
            <v>0.79641532897949197</v>
          </cell>
          <cell r="C61">
            <v>0.20358467102050801</v>
          </cell>
          <cell r="D61">
            <v>0.14210672676563299</v>
          </cell>
          <cell r="E61">
            <v>6.33560866117477E-2</v>
          </cell>
          <cell r="F61">
            <v>4.40183579921722E-2</v>
          </cell>
          <cell r="G61">
            <v>1.8825028246863499E-2</v>
          </cell>
          <cell r="H61">
            <v>0.41231073835048099</v>
          </cell>
          <cell r="I61">
            <v>0.38410460797131202</v>
          </cell>
          <cell r="J61">
            <v>0.14022858440875999</v>
          </cell>
          <cell r="K61">
            <v>6.1477951386810302E-2</v>
          </cell>
          <cell r="L61">
            <v>7.8750640326567603E-2</v>
          </cell>
          <cell r="M61">
            <v>4.4531062245368999E-2</v>
          </cell>
          <cell r="N61">
            <v>1.9337730495865998E-2</v>
          </cell>
          <cell r="O61">
            <v>2.5193330025516301E-2</v>
          </cell>
          <cell r="Q61">
            <v>0.78702157735824596</v>
          </cell>
          <cell r="R61">
            <v>0.105931289494038</v>
          </cell>
          <cell r="S61">
            <v>6.0080155730247498E-2</v>
          </cell>
          <cell r="T61">
            <v>2.05921232700348E-2</v>
          </cell>
          <cell r="U61">
            <v>1.3156615197658501E-2</v>
          </cell>
          <cell r="V61">
            <v>4.5108466166711297E-3</v>
          </cell>
          <cell r="W61">
            <v>0.41231073835048099</v>
          </cell>
          <cell r="X61">
            <v>0.37471086787470398</v>
          </cell>
          <cell r="Y61">
            <v>8.5339166224002797E-2</v>
          </cell>
          <cell r="Z61">
            <v>4.5851137147226703E-2</v>
          </cell>
          <cell r="AA61">
            <v>3.9488031003705099E-2</v>
          </cell>
          <cell r="AB61">
            <v>1.60812772810459E-2</v>
          </cell>
          <cell r="AC61">
            <v>7.4355082991871997E-3</v>
          </cell>
          <cell r="AD61">
            <v>8.6457690145814708E-3</v>
          </cell>
          <cell r="AE61">
            <v>0.89295285940170299</v>
          </cell>
          <cell r="AF61">
            <v>9.3937404453754408E-3</v>
          </cell>
          <cell r="AG61">
            <v>9.7653388977050795E-2</v>
          </cell>
          <cell r="AH61">
            <v>8.2026571035385104E-2</v>
          </cell>
          <cell r="AI61">
            <v>4.2763963341713E-2</v>
          </cell>
          <cell r="AJ61">
            <v>3.0861742794513699E-2</v>
          </cell>
          <cell r="AK61">
            <v>1.43141816293771E-2</v>
          </cell>
          <cell r="AL61">
            <v>0</v>
          </cell>
          <cell r="AM61">
            <v>9.3937400025148696E-3</v>
          </cell>
          <cell r="AN61">
            <v>5.4889421910047503E-2</v>
          </cell>
          <cell r="AO61">
            <v>1.5626814218392099E-2</v>
          </cell>
          <cell r="AP61">
            <v>3.9262609322910903E-2</v>
          </cell>
          <cell r="AQ61">
            <v>2.8449783101677902E-2</v>
          </cell>
          <cell r="AR61">
            <v>1.1902222197892699E-2</v>
          </cell>
          <cell r="AS61">
            <v>1.65475610134318E-2</v>
          </cell>
          <cell r="AT61">
            <v>0.10704712569713599</v>
          </cell>
        </row>
        <row r="62">
          <cell r="B62">
            <v>0.79437637329101596</v>
          </cell>
          <cell r="C62">
            <v>0.20562365651130701</v>
          </cell>
          <cell r="D62">
            <v>0.14337873458862299</v>
          </cell>
          <cell r="E62">
            <v>6.4941912889480605E-2</v>
          </cell>
          <cell r="F62">
            <v>4.5126315206289298E-2</v>
          </cell>
          <cell r="G62">
            <v>1.92733956206011E-2</v>
          </cell>
          <cell r="H62">
            <v>0.39519111108892102</v>
          </cell>
          <cell r="I62">
            <v>0.39918524888200402</v>
          </cell>
          <cell r="J62">
            <v>0.14068174362182601</v>
          </cell>
          <cell r="K62">
            <v>6.2244918466708397E-2</v>
          </cell>
          <cell r="L62">
            <v>7.8436819562119398E-2</v>
          </cell>
          <cell r="M62">
            <v>4.5668512582778903E-2</v>
          </cell>
          <cell r="N62">
            <v>1.9815594996841102E-2</v>
          </cell>
          <cell r="O62">
            <v>2.5852918528915698E-2</v>
          </cell>
          <cell r="Q62">
            <v>0.78583103418350198</v>
          </cell>
          <cell r="R62">
            <v>0.107661098241806</v>
          </cell>
          <cell r="S62">
            <v>6.0341306030750302E-2</v>
          </cell>
          <cell r="T62">
            <v>2.0971173420548401E-2</v>
          </cell>
          <cell r="U62">
            <v>1.33191030472517E-2</v>
          </cell>
          <cell r="V62">
            <v>4.4933141176629896E-3</v>
          </cell>
          <cell r="W62">
            <v>0.39519111108892102</v>
          </cell>
          <cell r="X62">
            <v>0.39063993099483002</v>
          </cell>
          <cell r="Y62">
            <v>8.6689926683902699E-2</v>
          </cell>
          <cell r="Z62">
            <v>4.7319792329276099E-2</v>
          </cell>
          <cell r="AA62">
            <v>3.9370131906123401E-2</v>
          </cell>
          <cell r="AB62">
            <v>1.64778586477041E-2</v>
          </cell>
          <cell r="AC62">
            <v>7.6520703724553898E-3</v>
          </cell>
          <cell r="AD62">
            <v>8.8257885952010701E-3</v>
          </cell>
          <cell r="AE62">
            <v>0.89349210262298595</v>
          </cell>
          <cell r="AF62">
            <v>8.5453176870942098E-3</v>
          </cell>
          <cell r="AG62">
            <v>9.7962550818920094E-2</v>
          </cell>
          <cell r="AH62">
            <v>8.3037421107292203E-2</v>
          </cell>
          <cell r="AI62">
            <v>4.3970733880996697E-2</v>
          </cell>
          <cell r="AJ62">
            <v>3.1807210296392399E-2</v>
          </cell>
          <cell r="AK62">
            <v>1.47800815002221E-2</v>
          </cell>
          <cell r="AL62">
            <v>0</v>
          </cell>
          <cell r="AM62">
            <v>8.5453179194982902E-3</v>
          </cell>
          <cell r="AN62">
            <v>5.3991813212633098E-2</v>
          </cell>
          <cell r="AO62">
            <v>1.4925126166014701E-2</v>
          </cell>
          <cell r="AP62">
            <v>3.9066687671340299E-2</v>
          </cell>
          <cell r="AQ62">
            <v>2.9190653935074799E-2</v>
          </cell>
          <cell r="AR62">
            <v>1.21635246205174E-2</v>
          </cell>
          <cell r="AS62">
            <v>1.7027129946676899E-2</v>
          </cell>
          <cell r="AT62">
            <v>0.10650786757469199</v>
          </cell>
        </row>
        <row r="63">
          <cell r="B63">
            <v>0.79303050041198697</v>
          </cell>
          <cell r="C63">
            <v>0.206969484686852</v>
          </cell>
          <cell r="D63">
            <v>0.144698515534401</v>
          </cell>
          <cell r="E63">
            <v>6.5978713333606706E-2</v>
          </cell>
          <cell r="F63">
            <v>4.6237446367740603E-2</v>
          </cell>
          <cell r="G63">
            <v>2.0021033615319199E-2</v>
          </cell>
          <cell r="H63">
            <v>0.39697865205864902</v>
          </cell>
          <cell r="I63">
            <v>0.39605184717728997</v>
          </cell>
          <cell r="J63">
            <v>0.14099076390266399</v>
          </cell>
          <cell r="K63">
            <v>6.2270967794869299E-2</v>
          </cell>
          <cell r="L63">
            <v>7.8719797350481305E-2</v>
          </cell>
          <cell r="M63">
            <v>4.5957684516906697E-2</v>
          </cell>
          <cell r="N63">
            <v>1.9741270231514899E-2</v>
          </cell>
          <cell r="O63">
            <v>2.6216414519933898E-2</v>
          </cell>
          <cell r="Q63">
            <v>0.78480792045593295</v>
          </cell>
          <cell r="R63">
            <v>0.108520239591599</v>
          </cell>
          <cell r="S63">
            <v>6.0967512428760501E-2</v>
          </cell>
          <cell r="T63">
            <v>2.1155307069420801E-2</v>
          </cell>
          <cell r="U63">
            <v>1.3588735833764101E-2</v>
          </cell>
          <cell r="V63">
            <v>4.6123773858224096E-3</v>
          </cell>
          <cell r="W63">
            <v>0.39697865205864902</v>
          </cell>
          <cell r="X63">
            <v>0.38782928494456798</v>
          </cell>
          <cell r="Y63">
            <v>8.7364934384822804E-2</v>
          </cell>
          <cell r="Z63">
            <v>4.7552727270253697E-2</v>
          </cell>
          <cell r="AA63">
            <v>3.9812205469078203E-2</v>
          </cell>
          <cell r="AB63">
            <v>1.6542930155992501E-2</v>
          </cell>
          <cell r="AC63">
            <v>7.5665711646344599E-3</v>
          </cell>
          <cell r="AD63">
            <v>8.9763581663809197E-3</v>
          </cell>
          <cell r="AE63">
            <v>0.89332818984985396</v>
          </cell>
          <cell r="AF63">
            <v>8.2225622609257698E-3</v>
          </cell>
          <cell r="AG63">
            <v>9.8449245095253005E-2</v>
          </cell>
          <cell r="AH63">
            <v>8.3731003105640397E-2</v>
          </cell>
          <cell r="AI63">
            <v>4.4823411852121402E-2</v>
          </cell>
          <cell r="AJ63">
            <v>3.2648712396621697E-2</v>
          </cell>
          <cell r="AK63">
            <v>1.5408656246272299E-2</v>
          </cell>
          <cell r="AL63">
            <v>0</v>
          </cell>
          <cell r="AM63">
            <v>8.2225622207688295E-3</v>
          </cell>
          <cell r="AN63">
            <v>5.3625833243131603E-2</v>
          </cell>
          <cell r="AO63">
            <v>1.47182405374545E-2</v>
          </cell>
          <cell r="AP63">
            <v>3.89075918776388E-2</v>
          </cell>
          <cell r="AQ63">
            <v>2.94147562235594E-2</v>
          </cell>
          <cell r="AR63">
            <v>1.2174699058830099E-2</v>
          </cell>
          <cell r="AS63">
            <v>1.7240056351932199E-2</v>
          </cell>
          <cell r="AT63">
            <v>0.106671810150146</v>
          </cell>
        </row>
        <row r="64">
          <cell r="B64">
            <v>0.79695391654968295</v>
          </cell>
          <cell r="C64">
            <v>0.203046053647995</v>
          </cell>
          <cell r="D64">
            <v>0.13967752456665</v>
          </cell>
          <cell r="E64">
            <v>6.2291521579027197E-2</v>
          </cell>
          <cell r="F64">
            <v>4.2996287345886203E-2</v>
          </cell>
          <cell r="G64">
            <v>1.7843548697212601E-2</v>
          </cell>
          <cell r="H64">
            <v>0.40095703125411902</v>
          </cell>
          <cell r="I64">
            <v>0.39599688450824799</v>
          </cell>
          <cell r="J64">
            <v>0.14075453579425801</v>
          </cell>
          <cell r="K64">
            <v>6.3368525181098895E-2</v>
          </cell>
          <cell r="L64">
            <v>7.7386003934704697E-2</v>
          </cell>
          <cell r="M64">
            <v>4.4447973370552098E-2</v>
          </cell>
          <cell r="N64">
            <v>1.9295235491888801E-2</v>
          </cell>
          <cell r="O64">
            <v>2.51527386187014E-2</v>
          </cell>
          <cell r="Q64">
            <v>0.78904783725738503</v>
          </cell>
          <cell r="R64">
            <v>0.110552094876766</v>
          </cell>
          <cell r="S64">
            <v>6.1333801597356803E-2</v>
          </cell>
          <cell r="T64">
            <v>2.1111797541379901E-2</v>
          </cell>
          <cell r="U64">
            <v>1.3489107601344599E-2</v>
          </cell>
          <cell r="V64">
            <v>4.7442997849885902E-3</v>
          </cell>
          <cell r="W64">
            <v>0.40095703125411902</v>
          </cell>
          <cell r="X64">
            <v>0.38809077657048002</v>
          </cell>
          <cell r="Y64">
            <v>8.9440301060676602E-2</v>
          </cell>
          <cell r="Z64">
            <v>4.9218295604998803E-2</v>
          </cell>
          <cell r="AA64">
            <v>4.0222005606395002E-2</v>
          </cell>
          <cell r="AB64">
            <v>1.6367496922612201E-2</v>
          </cell>
          <cell r="AC64">
            <v>7.6226898993816197E-3</v>
          </cell>
          <cell r="AD64">
            <v>8.7448076538388791E-3</v>
          </cell>
          <cell r="AE64">
            <v>0.89959990978241</v>
          </cell>
          <cell r="AF64">
            <v>7.9061081632971798E-3</v>
          </cell>
          <cell r="AG64">
            <v>9.2493958771228804E-2</v>
          </cell>
          <cell r="AH64">
            <v>7.8343726694583907E-2</v>
          </cell>
          <cell r="AI64">
            <v>4.1179727762937497E-2</v>
          </cell>
          <cell r="AJ64">
            <v>2.9507180675864199E-2</v>
          </cell>
          <cell r="AK64">
            <v>1.30992489123734E-2</v>
          </cell>
          <cell r="AL64">
            <v>0</v>
          </cell>
          <cell r="AM64">
            <v>7.9061079594464796E-3</v>
          </cell>
          <cell r="AN64">
            <v>5.1314227283000897E-2</v>
          </cell>
          <cell r="AO64">
            <v>1.41502295454237E-2</v>
          </cell>
          <cell r="AP64">
            <v>3.7163998326261598E-2</v>
          </cell>
          <cell r="AQ64">
            <v>2.80804764479399E-2</v>
          </cell>
          <cell r="AR64">
            <v>1.16725455896319E-2</v>
          </cell>
          <cell r="AS64">
            <v>1.64079309665532E-2</v>
          </cell>
          <cell r="AT64">
            <v>0.100400067865849</v>
          </cell>
        </row>
        <row r="65">
          <cell r="B65">
            <v>0.78863346576690696</v>
          </cell>
          <cell r="C65">
            <v>0.21136654913425401</v>
          </cell>
          <cell r="D65">
            <v>0.14520663022995001</v>
          </cell>
          <cell r="E65">
            <v>6.4264059066772503E-2</v>
          </cell>
          <cell r="F65">
            <v>4.4600974768400199E-2</v>
          </cell>
          <cell r="G65">
            <v>1.9209740426533499E-2</v>
          </cell>
          <cell r="H65">
            <v>0.38889466301933101</v>
          </cell>
          <cell r="I65">
            <v>0.39973877483385001</v>
          </cell>
          <cell r="J65">
            <v>0.14710249006748199</v>
          </cell>
          <cell r="K65">
            <v>6.6159919258462194E-2</v>
          </cell>
          <cell r="L65">
            <v>8.0942576643768499E-2</v>
          </cell>
          <cell r="M65">
            <v>4.5054320245981203E-2</v>
          </cell>
          <cell r="N65">
            <v>1.96630858860464E-2</v>
          </cell>
          <cell r="O65">
            <v>2.5391234312251001E-2</v>
          </cell>
          <cell r="Q65">
            <v>0.77995687723159801</v>
          </cell>
          <cell r="R65">
            <v>0.114486053586006</v>
          </cell>
          <cell r="S65">
            <v>6.3456535339355497E-2</v>
          </cell>
          <cell r="T65">
            <v>2.12785471230745E-2</v>
          </cell>
          <cell r="U65">
            <v>1.3543168082833301E-2</v>
          </cell>
          <cell r="V65">
            <v>4.9392645544192896E-3</v>
          </cell>
          <cell r="W65">
            <v>0.38889466301933101</v>
          </cell>
          <cell r="X65">
            <v>0.39106220029460897</v>
          </cell>
          <cell r="Y65">
            <v>9.3207508325576796E-2</v>
          </cell>
          <cell r="Z65">
            <v>5.1029521551182802E-2</v>
          </cell>
          <cell r="AA65">
            <v>4.2177986052700303E-2</v>
          </cell>
          <cell r="AB65">
            <v>1.6339281573891602E-2</v>
          </cell>
          <cell r="AC65">
            <v>7.7353781954164402E-3</v>
          </cell>
          <cell r="AD65">
            <v>8.6039038813612908E-3</v>
          </cell>
          <cell r="AE65">
            <v>0.89444291591644298</v>
          </cell>
          <cell r="AF65">
            <v>8.6765745654702204E-3</v>
          </cell>
          <cell r="AG65">
            <v>9.6880502998828902E-2</v>
          </cell>
          <cell r="AH65">
            <v>8.1750102341175093E-2</v>
          </cell>
          <cell r="AI65">
            <v>4.2985513806343099E-2</v>
          </cell>
          <cell r="AJ65">
            <v>3.1057806685566899E-2</v>
          </cell>
          <cell r="AK65">
            <v>1.4270475877475999E-2</v>
          </cell>
          <cell r="AL65">
            <v>0</v>
          </cell>
          <cell r="AM65">
            <v>8.6765744278310096E-3</v>
          </cell>
          <cell r="AN65">
            <v>5.3894989192485802E-2</v>
          </cell>
          <cell r="AO65">
            <v>1.51303976863885E-2</v>
          </cell>
          <cell r="AP65">
            <v>3.8764590588389797E-2</v>
          </cell>
          <cell r="AQ65">
            <v>2.8715038672089601E-2</v>
          </cell>
          <cell r="AR65">
            <v>1.19277076895684E-2</v>
          </cell>
          <cell r="AS65">
            <v>1.67873304363374E-2</v>
          </cell>
          <cell r="AT65">
            <v>0.105557076632977</v>
          </cell>
        </row>
        <row r="66">
          <cell r="B66">
            <v>0.78465771675109897</v>
          </cell>
          <cell r="C66">
            <v>0.21534229815006301</v>
          </cell>
          <cell r="D66">
            <v>0.14808540046215099</v>
          </cell>
          <cell r="E66">
            <v>6.5355695784091894E-2</v>
          </cell>
          <cell r="F66">
            <v>4.5321743935346603E-2</v>
          </cell>
          <cell r="G66">
            <v>1.93209984110491E-2</v>
          </cell>
          <cell r="H66">
            <v>0.402000340378728</v>
          </cell>
          <cell r="I66">
            <v>0.38265736366021702</v>
          </cell>
          <cell r="J66">
            <v>0.14998660981655099</v>
          </cell>
          <cell r="K66">
            <v>6.7256901114001399E-2</v>
          </cell>
          <cell r="L66">
            <v>8.27297016753933E-2</v>
          </cell>
          <cell r="M66">
            <v>4.6034701168537098E-2</v>
          </cell>
          <cell r="N66">
            <v>2.0033954221733801E-2</v>
          </cell>
          <cell r="O66">
            <v>2.6000745606016999E-2</v>
          </cell>
          <cell r="Q66">
            <v>0.77584087848663297</v>
          </cell>
          <cell r="R66">
            <v>0.116756409406662</v>
          </cell>
          <cell r="S66">
            <v>6.4819417893886594E-2</v>
          </cell>
          <cell r="T66">
            <v>2.1590424701571499E-2</v>
          </cell>
          <cell r="U66">
            <v>1.37986792251468E-2</v>
          </cell>
          <cell r="V66">
            <v>4.9145090204606697E-3</v>
          </cell>
          <cell r="W66">
            <v>0.402000340378728</v>
          </cell>
          <cell r="X66">
            <v>0.37384051593491602</v>
          </cell>
          <cell r="Y66">
            <v>9.5165982842445401E-2</v>
          </cell>
          <cell r="Z66">
            <v>5.1936988825503003E-2</v>
          </cell>
          <cell r="AA66">
            <v>4.3228996405475797E-2</v>
          </cell>
          <cell r="AB66">
            <v>1.6675915569067001E-2</v>
          </cell>
          <cell r="AC66">
            <v>7.7917452566163004E-3</v>
          </cell>
          <cell r="AD66">
            <v>8.8841697547763897E-3</v>
          </cell>
          <cell r="AE66">
            <v>0.89259731769561801</v>
          </cell>
          <cell r="AF66">
            <v>8.8168475776910799E-3</v>
          </cell>
          <cell r="AG66">
            <v>9.8585888743400601E-2</v>
          </cell>
          <cell r="AH66">
            <v>8.3265975117683397E-2</v>
          </cell>
          <cell r="AI66">
            <v>4.3765272945165599E-2</v>
          </cell>
          <cell r="AJ66">
            <v>3.15230637788773E-2</v>
          </cell>
          <cell r="AK66">
            <v>1.44064893943861E-2</v>
          </cell>
          <cell r="AL66">
            <v>0</v>
          </cell>
          <cell r="AM66">
            <v>8.8168476783401697E-3</v>
          </cell>
          <cell r="AN66">
            <v>5.4820615798234898E-2</v>
          </cell>
          <cell r="AO66">
            <v>1.5319912281013299E-2</v>
          </cell>
          <cell r="AP66">
            <v>3.9500705261191101E-2</v>
          </cell>
          <cell r="AQ66">
            <v>2.93587855994701E-2</v>
          </cell>
          <cell r="AR66">
            <v>1.22422089641401E-2</v>
          </cell>
          <cell r="AS66">
            <v>1.7116575847238E-2</v>
          </cell>
          <cell r="AT66">
            <v>0.107402734458447</v>
          </cell>
        </row>
        <row r="67">
          <cell r="B67">
            <v>0.78128385543823198</v>
          </cell>
          <cell r="C67">
            <v>0.218716114759445</v>
          </cell>
          <cell r="D67">
            <v>0.150655642151833</v>
          </cell>
          <cell r="E67">
            <v>6.6707178950309795E-2</v>
          </cell>
          <cell r="F67">
            <v>4.6626668423414203E-2</v>
          </cell>
          <cell r="G67">
            <v>2.0273046357923302E-2</v>
          </cell>
          <cell r="H67">
            <v>0.348068239778898</v>
          </cell>
          <cell r="I67">
            <v>0.433215621249883</v>
          </cell>
          <cell r="J67">
            <v>0.15200893580913499</v>
          </cell>
          <cell r="K67">
            <v>6.8060472030539707E-2</v>
          </cell>
          <cell r="L67">
            <v>8.3948467768095697E-2</v>
          </cell>
          <cell r="M67">
            <v>4.6434130519628497E-2</v>
          </cell>
          <cell r="N67">
            <v>2.0080511530573299E-2</v>
          </cell>
          <cell r="O67">
            <v>2.6353620264139399E-2</v>
          </cell>
          <cell r="Q67">
            <v>0.76995956897735596</v>
          </cell>
          <cell r="R67">
            <v>0.118389897048473</v>
          </cell>
          <cell r="S67">
            <v>6.5994046628475203E-2</v>
          </cell>
          <cell r="T67">
            <v>2.1577149629592899E-2</v>
          </cell>
          <cell r="U67">
            <v>1.37718515470624E-2</v>
          </cell>
          <cell r="V67">
            <v>4.74040563881554E-3</v>
          </cell>
          <cell r="W67">
            <v>0.34806380763137201</v>
          </cell>
          <cell r="X67">
            <v>0.42189577686107799</v>
          </cell>
          <cell r="Y67">
            <v>9.6812747418880504E-2</v>
          </cell>
          <cell r="Z67">
            <v>5.2395847436493503E-2</v>
          </cell>
          <cell r="AA67">
            <v>4.4416900367618799E-2</v>
          </cell>
          <cell r="AB67">
            <v>1.6836743801832199E-2</v>
          </cell>
          <cell r="AC67">
            <v>7.8052973266560799E-3</v>
          </cell>
          <cell r="AD67">
            <v>9.0314457500080495E-3</v>
          </cell>
          <cell r="AE67">
            <v>0.88834947347641002</v>
          </cell>
          <cell r="AF67">
            <v>1.1324276216328101E-2</v>
          </cell>
          <cell r="AG67">
            <v>0.100326217710972</v>
          </cell>
          <cell r="AH67">
            <v>8.4661595523357405E-2</v>
          </cell>
          <cell r="AI67">
            <v>4.51300293207169E-2</v>
          </cell>
          <cell r="AJ67">
            <v>3.2854814082384103E-2</v>
          </cell>
          <cell r="AK67">
            <v>1.55326407220571E-2</v>
          </cell>
          <cell r="AL67">
            <v>4.4321589292242902E-6</v>
          </cell>
          <cell r="AM67">
            <v>1.13198442965734E-2</v>
          </cell>
          <cell r="AN67">
            <v>5.5196192115545301E-2</v>
          </cell>
          <cell r="AO67">
            <v>1.56646245878596E-2</v>
          </cell>
          <cell r="AP67">
            <v>3.95315673927394E-2</v>
          </cell>
          <cell r="AQ67">
            <v>2.9597388580441499E-2</v>
          </cell>
          <cell r="AR67">
            <v>1.22752142112062E-2</v>
          </cell>
          <cell r="AS67">
            <v>1.7322174517296399E-2</v>
          </cell>
          <cell r="AT67">
            <v>0.11165049672126801</v>
          </cell>
        </row>
        <row r="68">
          <cell r="B68">
            <v>0.78888517618179299</v>
          </cell>
          <cell r="C68">
            <v>0.21111480891704601</v>
          </cell>
          <cell r="D68">
            <v>0.14333538711071001</v>
          </cell>
          <cell r="E68">
            <v>6.2131389975547797E-2</v>
          </cell>
          <cell r="F68">
            <v>4.2754940688610098E-2</v>
          </cell>
          <cell r="G68">
            <v>1.80929767253716E-2</v>
          </cell>
          <cell r="H68">
            <v>0.35011832762669098</v>
          </cell>
          <cell r="I68">
            <v>0.43876683657002502</v>
          </cell>
          <cell r="J68">
            <v>0.148983418941498</v>
          </cell>
          <cell r="K68">
            <v>6.7779422724086005E-2</v>
          </cell>
          <cell r="L68">
            <v>8.1204003140244396E-2</v>
          </cell>
          <cell r="M68">
            <v>4.4038411229848903E-2</v>
          </cell>
          <cell r="N68">
            <v>1.9376448870155799E-2</v>
          </cell>
          <cell r="O68">
            <v>2.4661963446819701E-2</v>
          </cell>
          <cell r="Q68">
            <v>0.77820336818695102</v>
          </cell>
          <cell r="R68">
            <v>0.11697824299335501</v>
          </cell>
          <cell r="S68">
            <v>6.3965767621994005E-2</v>
          </cell>
          <cell r="T68">
            <v>2.0421193912625299E-2</v>
          </cell>
          <cell r="U68">
            <v>1.27316359430552E-2</v>
          </cell>
          <cell r="V68">
            <v>4.3176934046862299E-3</v>
          </cell>
          <cell r="W68">
            <v>0.35011456650246298</v>
          </cell>
          <cell r="X68">
            <v>0.428088802693395</v>
          </cell>
          <cell r="Y68">
            <v>9.6557043492793995E-2</v>
          </cell>
          <cell r="Z68">
            <v>5.3012473277947302E-2</v>
          </cell>
          <cell r="AA68">
            <v>4.3544573936695398E-2</v>
          </cell>
          <cell r="AB68">
            <v>1.6103498637676201E-2</v>
          </cell>
          <cell r="AC68">
            <v>7.6895570627877998E-3</v>
          </cell>
          <cell r="AD68">
            <v>8.4139424435513699E-3</v>
          </cell>
          <cell r="AE68">
            <v>0.89518159627914395</v>
          </cell>
          <cell r="AF68">
            <v>1.06817949563265E-2</v>
          </cell>
          <cell r="AG68">
            <v>9.4136573374271407E-2</v>
          </cell>
          <cell r="AH68">
            <v>7.9369626939296695E-2</v>
          </cell>
          <cell r="AI68">
            <v>4.1710197925567599E-2</v>
          </cell>
          <cell r="AJ68">
            <v>3.00233047455549E-2</v>
          </cell>
          <cell r="AK68">
            <v>1.37752833220185E-2</v>
          </cell>
          <cell r="AL68">
            <v>3.7611279371678399E-6</v>
          </cell>
          <cell r="AM68">
            <v>1.0678033952632801E-2</v>
          </cell>
          <cell r="AN68">
            <v>5.2426379173994099E-2</v>
          </cell>
          <cell r="AO68">
            <v>1.4766949457370801E-2</v>
          </cell>
          <cell r="AP68">
            <v>3.7659429183791802E-2</v>
          </cell>
          <cell r="AQ68">
            <v>2.7934912592172598E-2</v>
          </cell>
          <cell r="AR68">
            <v>1.1686891796496899E-2</v>
          </cell>
          <cell r="AS68">
            <v>1.6248020992162202E-2</v>
          </cell>
          <cell r="AT68">
            <v>0.10481836646795301</v>
          </cell>
        </row>
        <row r="69">
          <cell r="B69">
            <v>0.78833347558975198</v>
          </cell>
          <cell r="C69">
            <v>0.211666539311409</v>
          </cell>
          <cell r="D69">
            <v>0.14501897990703599</v>
          </cell>
          <cell r="E69">
            <v>6.4740180969238295E-2</v>
          </cell>
          <cell r="F69">
            <v>4.5405365526676199E-2</v>
          </cell>
          <cell r="G69">
            <v>2.0155502859270001E-2</v>
          </cell>
          <cell r="H69">
            <v>0.35152152810502701</v>
          </cell>
          <cell r="I69">
            <v>0.43681191914530598</v>
          </cell>
          <cell r="J69">
            <v>0.14692635834217099</v>
          </cell>
          <cell r="K69">
            <v>6.6647559184036503E-2</v>
          </cell>
          <cell r="L69">
            <v>8.02788005698684E-2</v>
          </cell>
          <cell r="M69">
            <v>4.4584676623344401E-2</v>
          </cell>
          <cell r="N69">
            <v>1.9334815628663699E-2</v>
          </cell>
          <cell r="O69">
            <v>2.52498617640971E-2</v>
          </cell>
          <cell r="Q69">
            <v>0.77866417169570901</v>
          </cell>
          <cell r="R69">
            <v>0.116718642413616</v>
          </cell>
          <cell r="S69">
            <v>6.4430810511112199E-2</v>
          </cell>
          <cell r="T69">
            <v>2.1005617454648001E-2</v>
          </cell>
          <cell r="U69">
            <v>1.3301502913236601E-2</v>
          </cell>
          <cell r="V69">
            <v>4.5591175885538997E-3</v>
          </cell>
          <cell r="W69">
            <v>0.35151932198163299</v>
          </cell>
          <cell r="X69">
            <v>0.42714482903951501</v>
          </cell>
          <cell r="Y69">
            <v>9.5713026821613298E-2</v>
          </cell>
          <cell r="Z69">
            <v>5.2287832572239699E-2</v>
          </cell>
          <cell r="AA69">
            <v>4.34251913976074E-2</v>
          </cell>
          <cell r="AB69">
            <v>1.64464991539717E-2</v>
          </cell>
          <cell r="AC69">
            <v>7.7041139684127704E-3</v>
          </cell>
          <cell r="AD69">
            <v>8.7423850107498299E-3</v>
          </cell>
          <cell r="AE69">
            <v>0.89538282155990601</v>
          </cell>
          <cell r="AF69">
            <v>9.6692964434623701E-3</v>
          </cell>
          <cell r="AG69">
            <v>9.4947904348373399E-2</v>
          </cell>
          <cell r="AH69">
            <v>8.0588176846504198E-2</v>
          </cell>
          <cell r="AI69">
            <v>4.3734565377235399E-2</v>
          </cell>
          <cell r="AJ69">
            <v>3.2103862613439602E-2</v>
          </cell>
          <cell r="AK69">
            <v>1.5596385316149401E-2</v>
          </cell>
          <cell r="AL69">
            <v>2.2061473037927001E-6</v>
          </cell>
          <cell r="AM69">
            <v>9.6670900984519095E-3</v>
          </cell>
          <cell r="AN69">
            <v>5.1213335245847702E-2</v>
          </cell>
          <cell r="AO69">
            <v>1.4359726632886399E-2</v>
          </cell>
          <cell r="AP69">
            <v>3.6853609121308202E-2</v>
          </cell>
          <cell r="AQ69">
            <v>2.8138177469372701E-2</v>
          </cell>
          <cell r="AR69">
            <v>1.1630701644365801E-2</v>
          </cell>
          <cell r="AS69">
            <v>1.6507476740594999E-2</v>
          </cell>
          <cell r="AT69">
            <v>0.10461720079183599</v>
          </cell>
        </row>
        <row r="70">
          <cell r="B70">
            <v>0.78781002759933505</v>
          </cell>
          <cell r="C70">
            <v>0.21218997240066501</v>
          </cell>
          <cell r="D70">
            <v>0.14622603356838201</v>
          </cell>
          <cell r="E70">
            <v>6.5357908606529194E-2</v>
          </cell>
          <cell r="F70">
            <v>4.5918166637420703E-2</v>
          </cell>
          <cell r="G70">
            <v>2.03027198792428E-2</v>
          </cell>
          <cell r="H70">
            <v>0.35040915683163998</v>
          </cell>
          <cell r="I70">
            <v>0.43740089372520302</v>
          </cell>
          <cell r="J70">
            <v>0.14683206379413599</v>
          </cell>
          <cell r="K70">
            <v>6.5963936741826795E-2</v>
          </cell>
          <cell r="L70">
            <v>8.0868127590870101E-2</v>
          </cell>
          <cell r="M70">
            <v>4.50551882386208E-2</v>
          </cell>
          <cell r="N70">
            <v>1.9439742296628499E-2</v>
          </cell>
          <cell r="O70">
            <v>2.5615446756131699E-2</v>
          </cell>
          <cell r="Q70">
            <v>0.77781981229782104</v>
          </cell>
          <cell r="R70">
            <v>0.116654068231583</v>
          </cell>
          <cell r="S70">
            <v>6.5169341862201705E-2</v>
          </cell>
          <cell r="T70">
            <v>2.1282207220792802E-2</v>
          </cell>
          <cell r="U70">
            <v>1.35523974895477E-2</v>
          </cell>
          <cell r="V70">
            <v>4.7609051075874799E-3</v>
          </cell>
          <cell r="W70">
            <v>0.350406891755082</v>
          </cell>
          <cell r="X70">
            <v>0.42741293179103701</v>
          </cell>
          <cell r="Y70">
            <v>9.5371857285499601E-2</v>
          </cell>
          <cell r="Z70">
            <v>5.1484723405633398E-2</v>
          </cell>
          <cell r="AA70">
            <v>4.3887131956004702E-2</v>
          </cell>
          <cell r="AB70">
            <v>1.65213011205196E-2</v>
          </cell>
          <cell r="AC70">
            <v>7.7298093936492198E-3</v>
          </cell>
          <cell r="AD70">
            <v>8.7914923576088398E-3</v>
          </cell>
          <cell r="AE70">
            <v>0.89447391033172596</v>
          </cell>
          <cell r="AF70">
            <v>9.9902274087071401E-3</v>
          </cell>
          <cell r="AG70">
            <v>9.5535911619663197E-2</v>
          </cell>
          <cell r="AH70">
            <v>8.1056699156761197E-2</v>
          </cell>
          <cell r="AI70">
            <v>4.40757013857365E-2</v>
          </cell>
          <cell r="AJ70">
            <v>3.2365769147872897E-2</v>
          </cell>
          <cell r="AK70">
            <v>1.55418147729842E-2</v>
          </cell>
          <cell r="AL70">
            <v>2.2650554617602398E-6</v>
          </cell>
          <cell r="AM70">
            <v>9.9879619419521708E-3</v>
          </cell>
          <cell r="AN70">
            <v>5.1460210233926801E-2</v>
          </cell>
          <cell r="AO70">
            <v>1.4479213332801E-2</v>
          </cell>
          <cell r="AP70">
            <v>3.6980995639499602E-2</v>
          </cell>
          <cell r="AQ70">
            <v>2.8533887118101099E-2</v>
          </cell>
          <cell r="AR70">
            <v>1.1709932901999299E-2</v>
          </cell>
          <cell r="AS70">
            <v>1.6823954400123801E-2</v>
          </cell>
          <cell r="AT70">
            <v>0.10552614182233799</v>
          </cell>
        </row>
        <row r="71">
          <cell r="B71">
            <v>0.78748369216918901</v>
          </cell>
          <cell r="C71">
            <v>0.21251633763313299</v>
          </cell>
          <cell r="D71">
            <v>0.14493252336978901</v>
          </cell>
          <cell r="E71">
            <v>6.3767477869987502E-2</v>
          </cell>
          <cell r="F71">
            <v>4.4405650347471202E-2</v>
          </cell>
          <cell r="G71">
            <v>1.9045232311671399E-2</v>
          </cell>
          <cell r="H71">
            <v>0.34878657210696101</v>
          </cell>
          <cell r="I71">
            <v>0.43869710812193402</v>
          </cell>
          <cell r="J71">
            <v>0.148748859763145</v>
          </cell>
          <cell r="K71">
            <v>6.7583811268666902E-2</v>
          </cell>
          <cell r="L71">
            <v>8.1165047473580998E-2</v>
          </cell>
          <cell r="M71">
            <v>4.4722247868776301E-2</v>
          </cell>
          <cell r="N71">
            <v>1.93618304658301E-2</v>
          </cell>
          <cell r="O71">
            <v>2.5360417994752402E-2</v>
          </cell>
          <cell r="Q71">
            <v>0.77697545289993297</v>
          </cell>
          <cell r="R71">
            <v>0.117828965187073</v>
          </cell>
          <cell r="S71">
            <v>6.49924427270889E-2</v>
          </cell>
          <cell r="T71">
            <v>2.1031990647316E-2</v>
          </cell>
          <cell r="U71">
            <v>1.32723897695541E-2</v>
          </cell>
          <cell r="V71">
            <v>4.4946840671151499E-3</v>
          </cell>
          <cell r="W71">
            <v>0.34878410721354802</v>
          </cell>
          <cell r="X71">
            <v>0.42819135805101299</v>
          </cell>
          <cell r="Y71">
            <v>9.6796974539756803E-2</v>
          </cell>
          <cell r="Z71">
            <v>5.28365235128418E-2</v>
          </cell>
          <cell r="AA71">
            <v>4.3960451381798202E-2</v>
          </cell>
          <cell r="AB71">
            <v>1.6537304967641799E-2</v>
          </cell>
          <cell r="AC71">
            <v>7.75959997284199E-3</v>
          </cell>
          <cell r="AD71">
            <v>8.7777057690286795E-3</v>
          </cell>
          <cell r="AE71">
            <v>0.89480441808700595</v>
          </cell>
          <cell r="AF71">
            <v>1.05082150548697E-2</v>
          </cell>
          <cell r="AG71">
            <v>9.4687372446060195E-2</v>
          </cell>
          <cell r="AH71">
            <v>7.9940088093280806E-2</v>
          </cell>
          <cell r="AI71">
            <v>4.27354909479618E-2</v>
          </cell>
          <cell r="AJ71">
            <v>3.1133260577917099E-2</v>
          </cell>
          <cell r="AK71">
            <v>1.45505482568572E-2</v>
          </cell>
          <cell r="AL71">
            <v>2.4649165939978102E-6</v>
          </cell>
          <cell r="AM71">
            <v>1.0505750033929499E-2</v>
          </cell>
          <cell r="AN71">
            <v>5.19518852233887E-2</v>
          </cell>
          <cell r="AO71">
            <v>1.4747287780001801E-2</v>
          </cell>
          <cell r="AP71">
            <v>3.7204596085418901E-2</v>
          </cell>
          <cell r="AQ71">
            <v>2.8184942901134501E-2</v>
          </cell>
          <cell r="AR71">
            <v>1.1602230501242899E-2</v>
          </cell>
          <cell r="AS71">
            <v>1.6582712217464299E-2</v>
          </cell>
          <cell r="AT71">
            <v>0.105195589363575</v>
          </cell>
        </row>
      </sheetData>
      <sheetData sheetId="33"/>
      <sheetData sheetId="34"/>
      <sheetData sheetId="35"/>
      <sheetData sheetId="36"/>
      <sheetData sheetId="37">
        <row r="13">
          <cell r="AP13"/>
        </row>
        <row r="14">
          <cell r="AP14"/>
        </row>
        <row r="15">
          <cell r="AP15"/>
        </row>
        <row r="16">
          <cell r="AP16"/>
        </row>
        <row r="17">
          <cell r="AP17"/>
        </row>
        <row r="18">
          <cell r="AP18"/>
        </row>
        <row r="19">
          <cell r="AP19"/>
        </row>
        <row r="20">
          <cell r="AP20"/>
        </row>
        <row r="21">
          <cell r="AP21"/>
        </row>
        <row r="22">
          <cell r="AP22"/>
        </row>
        <row r="23">
          <cell r="AP23"/>
        </row>
        <row r="24">
          <cell r="AP24"/>
        </row>
        <row r="25">
          <cell r="AP25"/>
        </row>
        <row r="26">
          <cell r="AP26"/>
        </row>
        <row r="27">
          <cell r="AP27"/>
        </row>
        <row r="28">
          <cell r="AP28"/>
        </row>
        <row r="29">
          <cell r="R29">
            <v>5.2176319062709801E-2</v>
          </cell>
          <cell r="S29">
            <v>8.1587545573711395E-2</v>
          </cell>
          <cell r="U29">
            <v>0.10233218967914599</v>
          </cell>
          <cell r="V29">
            <v>0.12946988642215701</v>
          </cell>
          <cell r="W29">
            <v>4.1434463113546399E-2</v>
          </cell>
          <cell r="X29">
            <v>5.3900793194770799E-2</v>
          </cell>
          <cell r="Y29">
            <v>7.0455588400363894E-2</v>
          </cell>
          <cell r="Z29">
            <v>6.7279063165187794E-2</v>
          </cell>
          <cell r="AA29">
            <v>7.2506062686443301E-2</v>
          </cell>
          <cell r="AB29">
            <v>8.8501863181591006E-2</v>
          </cell>
          <cell r="AC29">
            <v>6.1263125389814398E-2</v>
          </cell>
          <cell r="AD29">
            <v>-5.2270889282226597E-3</v>
          </cell>
          <cell r="AE29">
            <v>-5.7933330535888698E-3</v>
          </cell>
          <cell r="AG29">
            <v>-1.5471637248992901E-2</v>
          </cell>
          <cell r="AH29">
            <v>-3.0022919178008999E-2</v>
          </cell>
          <cell r="AI29">
            <v>-2.0234286785125701E-2</v>
          </cell>
          <cell r="AJ29">
            <v>-2.7930140495300302E-3</v>
          </cell>
          <cell r="AK29">
            <v>-6.0945749282836903E-4</v>
          </cell>
          <cell r="AL29">
            <v>-3.0875205993652303E-5</v>
          </cell>
          <cell r="AM29">
            <v>-9.8139047622680707E-4</v>
          </cell>
          <cell r="AN29">
            <v>-8.1316232681274397E-3</v>
          </cell>
          <cell r="AO29">
            <v>-2.9543042182922398E-3</v>
          </cell>
          <cell r="AP29">
            <v>0.11768601834774001</v>
          </cell>
          <cell r="AQ29">
            <v>0.27153503894805903</v>
          </cell>
          <cell r="AR29">
            <v>0.281198561191559</v>
          </cell>
          <cell r="AS29">
            <v>0.27308014035224898</v>
          </cell>
          <cell r="AT29">
            <v>0.229509606957436</v>
          </cell>
          <cell r="AU29">
            <v>4.0928546339273501E-2</v>
          </cell>
          <cell r="AV29">
            <v>0.181376278400421</v>
          </cell>
          <cell r="AW29">
            <v>0.270747900009155</v>
          </cell>
          <cell r="AX29">
            <v>0.24546787142753601</v>
          </cell>
          <cell r="AY29">
            <v>0.28819575905799899</v>
          </cell>
          <cell r="AZ29">
            <v>0.29535517096519498</v>
          </cell>
          <cell r="BA29">
            <v>0.152800887823105</v>
          </cell>
          <cell r="BB29">
            <v>0.191936269402504</v>
          </cell>
          <cell r="BC29">
            <v>0.12769480049610099</v>
          </cell>
          <cell r="BD29">
            <v>0.13753677904605899</v>
          </cell>
          <cell r="BE29">
            <v>0.14492397010326399</v>
          </cell>
          <cell r="BF29">
            <v>0.131410151720047</v>
          </cell>
          <cell r="BG29">
            <v>0.51984274387359597</v>
          </cell>
          <cell r="BH29">
            <v>0.115269280970097</v>
          </cell>
          <cell r="BI29">
            <v>0.120248205959797</v>
          </cell>
          <cell r="BJ29">
            <v>0.104445710778236</v>
          </cell>
          <cell r="BK29">
            <v>0.13197472691536</v>
          </cell>
          <cell r="BL29">
            <v>0.15095289051532701</v>
          </cell>
        </row>
        <row r="30">
          <cell r="R30">
            <v>5.1963172852992998E-2</v>
          </cell>
          <cell r="S30">
            <v>8.2156188786029802E-2</v>
          </cell>
          <cell r="U30">
            <v>0.10407414287328701</v>
          </cell>
          <cell r="V30">
            <v>0.13418495655059801</v>
          </cell>
          <cell r="W30">
            <v>4.18665334582329E-2</v>
          </cell>
          <cell r="X30">
            <v>5.3572170436382301E-2</v>
          </cell>
          <cell r="Y30">
            <v>7.0591136813163799E-2</v>
          </cell>
          <cell r="Z30">
            <v>6.7028447985649095E-2</v>
          </cell>
          <cell r="AA30">
            <v>7.2883546352386502E-2</v>
          </cell>
          <cell r="AB30">
            <v>8.9220687747001606E-2</v>
          </cell>
          <cell r="AC30">
            <v>6.11532330513E-2</v>
          </cell>
          <cell r="AD30">
            <v>-4.6821832656860404E-3</v>
          </cell>
          <cell r="AE30">
            <v>-4.6443939208984401E-3</v>
          </cell>
          <cell r="AG30">
            <v>-1.45706534385681E-2</v>
          </cell>
          <cell r="AH30">
            <v>-2.98336148262024E-2</v>
          </cell>
          <cell r="AI30">
            <v>-2.1795928478241001E-2</v>
          </cell>
          <cell r="AJ30">
            <v>-1.9262433052062999E-3</v>
          </cell>
          <cell r="AK30">
            <v>6.8616867065429698E-4</v>
          </cell>
          <cell r="AL30">
            <v>1.2798309326171901E-3</v>
          </cell>
          <cell r="AM30">
            <v>3.0708312988281299E-4</v>
          </cell>
          <cell r="AN30">
            <v>-6.9102644920349104E-3</v>
          </cell>
          <cell r="AO30">
            <v>-2.0444393157959002E-3</v>
          </cell>
          <cell r="AP30">
            <v>0.124726347625256</v>
          </cell>
          <cell r="AQ30">
            <v>0.41111984848976102</v>
          </cell>
          <cell r="AR30">
            <v>0.44161495566368097</v>
          </cell>
          <cell r="AS30">
            <v>0.49317708611488298</v>
          </cell>
          <cell r="AT30">
            <v>0.55507570505142201</v>
          </cell>
          <cell r="AU30">
            <v>4.2999643832445103E-2</v>
          </cell>
          <cell r="AV30">
            <v>0.19223128259182001</v>
          </cell>
          <cell r="AW30">
            <v>0.36911517381668102</v>
          </cell>
          <cell r="AX30">
            <v>0.328284442424774</v>
          </cell>
          <cell r="AY30">
            <v>0.39711800217628501</v>
          </cell>
          <cell r="AZ30">
            <v>0.46154883503913902</v>
          </cell>
          <cell r="BA30">
            <v>0.17969356477260601</v>
          </cell>
          <cell r="BB30">
            <v>0.20970314741134599</v>
          </cell>
          <cell r="BC30">
            <v>0.21547798812389399</v>
          </cell>
          <cell r="BD30">
            <v>0.246436253190041</v>
          </cell>
          <cell r="BE30">
            <v>0.31213080883026101</v>
          </cell>
          <cell r="BF30">
            <v>0.414937794208527</v>
          </cell>
          <cell r="BG30">
            <v>0.52291280031204201</v>
          </cell>
          <cell r="BH30">
            <v>0.13305123150348699</v>
          </cell>
          <cell r="BI30">
            <v>0.173649832606316</v>
          </cell>
          <cell r="BJ30">
            <v>0.142539203166962</v>
          </cell>
          <cell r="BK30">
            <v>0.19682614505290999</v>
          </cell>
          <cell r="BL30">
            <v>0.26601418852806102</v>
          </cell>
        </row>
        <row r="31">
          <cell r="R31">
            <v>5.0806917250156403E-2</v>
          </cell>
          <cell r="S31">
            <v>7.9729251563549E-2</v>
          </cell>
          <cell r="U31">
            <v>9.9357254803180695E-2</v>
          </cell>
          <cell r="V31">
            <v>0.126622334122658</v>
          </cell>
          <cell r="W31">
            <v>4.0733337402343799E-2</v>
          </cell>
          <cell r="X31">
            <v>5.2396837621927303E-2</v>
          </cell>
          <cell r="Y31">
            <v>6.9349452853202806E-2</v>
          </cell>
          <cell r="Z31">
            <v>6.5700307488441495E-2</v>
          </cell>
          <cell r="AA31">
            <v>7.16822594404221E-2</v>
          </cell>
          <cell r="AB31">
            <v>8.5988961160182995E-2</v>
          </cell>
          <cell r="AC31">
            <v>5.9942748397588702E-2</v>
          </cell>
          <cell r="AD31">
            <v>7.1499347686767604E-3</v>
          </cell>
          <cell r="AE31">
            <v>7.3990821838378898E-3</v>
          </cell>
          <cell r="AG31">
            <v>-6.2245726585388201E-3</v>
          </cell>
          <cell r="AH31">
            <v>-2.7260363101959201E-2</v>
          </cell>
          <cell r="AI31">
            <v>-1.8427491188049299E-2</v>
          </cell>
          <cell r="AJ31">
            <v>1.12388134002686E-2</v>
          </cell>
          <cell r="AK31">
            <v>1.4807462692260701E-2</v>
          </cell>
          <cell r="AL31">
            <v>1.5701532363891602E-2</v>
          </cell>
          <cell r="AM31">
            <v>1.42401456832886E-2</v>
          </cell>
          <cell r="AN31">
            <v>4.4394731521606402E-3</v>
          </cell>
          <cell r="AO31">
            <v>1.0898232460022E-2</v>
          </cell>
          <cell r="AP31">
            <v>0.111550405621529</v>
          </cell>
          <cell r="AQ31">
            <v>0.37009057402610801</v>
          </cell>
          <cell r="AR31">
            <v>0.40923428535461398</v>
          </cell>
          <cell r="AS31">
            <v>0.50238829851150502</v>
          </cell>
          <cell r="AT31">
            <v>0.64627170562744096</v>
          </cell>
          <cell r="AU31">
            <v>3.9823945611715303E-2</v>
          </cell>
          <cell r="AV31">
            <v>0.17062203586101499</v>
          </cell>
          <cell r="AW31">
            <v>0.303278148174286</v>
          </cell>
          <cell r="AX31">
            <v>0.263990938663483</v>
          </cell>
          <cell r="AY31">
            <v>0.33008727431297302</v>
          </cell>
          <cell r="AZ31">
            <v>0.43062642216682401</v>
          </cell>
          <cell r="BA31">
            <v>0.153757840394974</v>
          </cell>
          <cell r="BB31">
            <v>0.176930636167526</v>
          </cell>
          <cell r="BC31">
            <v>0.206085935235024</v>
          </cell>
          <cell r="BD31">
            <v>0.242230445146561</v>
          </cell>
          <cell r="BE31">
            <v>0.32583770155906699</v>
          </cell>
          <cell r="BF31">
            <v>0.486661046743393</v>
          </cell>
          <cell r="BG31">
            <v>0.43617019057273898</v>
          </cell>
          <cell r="BH31">
            <v>0.11067633330822001</v>
          </cell>
          <cell r="BI31">
            <v>0.15484182536602001</v>
          </cell>
          <cell r="BJ31">
            <v>0.121789753437042</v>
          </cell>
          <cell r="BK31">
            <v>0.17962527275085399</v>
          </cell>
          <cell r="BL31">
            <v>0.25486871600151101</v>
          </cell>
        </row>
        <row r="32">
          <cell r="R32">
            <v>5.1611304283142097E-2</v>
          </cell>
          <cell r="S32">
            <v>8.2256078720092801E-2</v>
          </cell>
          <cell r="U32">
            <v>0.10298366099596</v>
          </cell>
          <cell r="V32">
            <v>0.132076725363731</v>
          </cell>
          <cell r="W32">
            <v>4.3950010091066402E-2</v>
          </cell>
          <cell r="X32">
            <v>5.2800133824348498E-2</v>
          </cell>
          <cell r="Y32">
            <v>7.1218311786651597E-2</v>
          </cell>
          <cell r="Z32">
            <v>6.6983893513679504E-2</v>
          </cell>
          <cell r="AA32">
            <v>7.3908790946006803E-2</v>
          </cell>
          <cell r="AB32">
            <v>8.87003764510155E-2</v>
          </cell>
          <cell r="AC32">
            <v>6.1245881021022797E-2</v>
          </cell>
          <cell r="AD32">
            <v>4.3220996856689502E-2</v>
          </cell>
          <cell r="AE32">
            <v>4.4719576835632303E-2</v>
          </cell>
          <cell r="AG32">
            <v>2.28179693222046E-2</v>
          </cell>
          <cell r="AH32">
            <v>-1.22318863868713E-2</v>
          </cell>
          <cell r="AI32">
            <v>-3.0947923660278299E-3</v>
          </cell>
          <cell r="AJ32">
            <v>5.0588488578796401E-2</v>
          </cell>
          <cell r="AK32">
            <v>5.6525468826293897E-2</v>
          </cell>
          <cell r="AL32">
            <v>5.7954668998718303E-2</v>
          </cell>
          <cell r="AM32">
            <v>5.56169748306274E-2</v>
          </cell>
          <cell r="AN32">
            <v>4.0286660194397E-2</v>
          </cell>
          <cell r="AO32">
            <v>4.9615740776061998E-2</v>
          </cell>
          <cell r="AP32">
            <v>9.0112783014774295E-2</v>
          </cell>
          <cell r="AQ32">
            <v>7.6405555009841905E-2</v>
          </cell>
          <cell r="AR32">
            <v>8.6011536419391604E-2</v>
          </cell>
          <cell r="AS32">
            <v>0.127350643277168</v>
          </cell>
          <cell r="AT32">
            <v>0.18577253818511999</v>
          </cell>
          <cell r="AU32">
            <v>3.8497708737850203E-2</v>
          </cell>
          <cell r="AV32">
            <v>0.13240714371204401</v>
          </cell>
          <cell r="AW32">
            <v>5.0114225596189499E-2</v>
          </cell>
          <cell r="AX32">
            <v>4.9877550452947603E-2</v>
          </cell>
          <cell r="AY32">
            <v>5.02745434641838E-2</v>
          </cell>
          <cell r="AZ32">
            <v>9.7548581659793895E-2</v>
          </cell>
          <cell r="BA32">
            <v>8.1409424543380696E-2</v>
          </cell>
          <cell r="BB32">
            <v>0.11122577637434</v>
          </cell>
          <cell r="BC32">
            <v>4.8127975314855603E-2</v>
          </cell>
          <cell r="BD32">
            <v>5.2398428320884698E-2</v>
          </cell>
          <cell r="BE32">
            <v>5.9214893728494603E-2</v>
          </cell>
          <cell r="BF32">
            <v>8.4515653550624806E-2</v>
          </cell>
          <cell r="BG32">
            <v>0.31434705853462203</v>
          </cell>
          <cell r="BH32">
            <v>5.70956394076347E-2</v>
          </cell>
          <cell r="BI32">
            <v>4.32989411056042E-2</v>
          </cell>
          <cell r="BJ32">
            <v>3.8092862814664799E-2</v>
          </cell>
          <cell r="BK32">
            <v>4.7203067690134E-2</v>
          </cell>
          <cell r="BL32">
            <v>4.7703899443149601E-2</v>
          </cell>
        </row>
        <row r="33">
          <cell r="R33">
            <v>5.1818553358316401E-2</v>
          </cell>
          <cell r="S33">
            <v>8.3771422505378695E-2</v>
          </cell>
          <cell r="U33">
            <v>0.10704060643911401</v>
          </cell>
          <cell r="V33">
            <v>0.142223730683327</v>
          </cell>
          <cell r="W33">
            <v>5.10688684880733E-2</v>
          </cell>
          <cell r="X33">
            <v>5.1931712776422501E-2</v>
          </cell>
          <cell r="Y33">
            <v>7.1628585457801805E-2</v>
          </cell>
          <cell r="Z33">
            <v>6.6638417541980702E-2</v>
          </cell>
          <cell r="AA33">
            <v>7.4807681143283802E-2</v>
          </cell>
          <cell r="AB33">
            <v>9.0390816330909701E-2</v>
          </cell>
          <cell r="AC33">
            <v>6.1402756720781299E-2</v>
          </cell>
          <cell r="AD33">
            <v>-2.60907411575317E-2</v>
          </cell>
          <cell r="AE33">
            <v>-2.3639976978301998E-2</v>
          </cell>
          <cell r="AG33">
            <v>-4.0026128292083699E-2</v>
          </cell>
          <cell r="AH33">
            <v>-6.78401589393616E-2</v>
          </cell>
          <cell r="AI33">
            <v>-6.6194176673889202E-2</v>
          </cell>
          <cell r="AJ33">
            <v>-1.99048519134521E-2</v>
          </cell>
          <cell r="AK33">
            <v>-1.4994084835052501E-2</v>
          </cell>
          <cell r="AL33">
            <v>-1.4012753963470501E-2</v>
          </cell>
          <cell r="AM33">
            <v>-1.5618801116943399E-2</v>
          </cell>
          <cell r="AN33">
            <v>-2.66754031181335E-2</v>
          </cell>
          <cell r="AO33">
            <v>-2.0808517932891801E-2</v>
          </cell>
          <cell r="AP33">
            <v>0.10687692463398001</v>
          </cell>
          <cell r="AQ33">
            <v>0.199345648288727</v>
          </cell>
          <cell r="AR33">
            <v>0.21052314341068301</v>
          </cell>
          <cell r="AS33">
            <v>0.24365665018558499</v>
          </cell>
          <cell r="AT33">
            <v>0.285170167684555</v>
          </cell>
          <cell r="AU33">
            <v>4.12459596991539E-2</v>
          </cell>
          <cell r="AV33">
            <v>0.16051581501960799</v>
          </cell>
          <cell r="AW33">
            <v>0.176185727119446</v>
          </cell>
          <cell r="AX33">
            <v>0.168099865317345</v>
          </cell>
          <cell r="AY33">
            <v>0.18160273134708399</v>
          </cell>
          <cell r="AZ33">
            <v>0.22211517393589</v>
          </cell>
          <cell r="BA33">
            <v>0.121640734374523</v>
          </cell>
          <cell r="BB33">
            <v>0.15173925459384899</v>
          </cell>
          <cell r="BC33">
            <v>0.106486357748508</v>
          </cell>
          <cell r="BD33">
            <v>0.117018662393093</v>
          </cell>
          <cell r="BE33">
            <v>0.13487401604652399</v>
          </cell>
          <cell r="BF33">
            <v>0.16147300601005601</v>
          </cell>
          <cell r="BG33">
            <v>0.38094756007194502</v>
          </cell>
          <cell r="BH33">
            <v>8.8071212172508198E-2</v>
          </cell>
          <cell r="BI33">
            <v>9.4013214111328097E-2</v>
          </cell>
          <cell r="BJ33">
            <v>8.1692285835743006E-2</v>
          </cell>
          <cell r="BK33">
            <v>0.10327543318271599</v>
          </cell>
          <cell r="BL33">
            <v>0.122480988502502</v>
          </cell>
        </row>
        <row r="34">
          <cell r="R34">
            <v>4.6327892690897002E-2</v>
          </cell>
          <cell r="S34">
            <v>6.85607120394707E-2</v>
          </cell>
          <cell r="U34">
            <v>8.4326498210430104E-2</v>
          </cell>
          <cell r="V34">
            <v>0.108836553990841</v>
          </cell>
          <cell r="W34">
            <v>4.6786345541477203E-2</v>
          </cell>
          <cell r="X34">
            <v>4.6260517090558999E-2</v>
          </cell>
          <cell r="Y34">
            <v>6.0453541576862301E-2</v>
          </cell>
          <cell r="Z34">
            <v>5.67486472427845E-2</v>
          </cell>
          <cell r="AA34">
            <v>6.2815852463245406E-2</v>
          </cell>
          <cell r="AB34">
            <v>7.3059260845184298E-2</v>
          </cell>
          <cell r="AC34">
            <v>5.3091812878847101E-2</v>
          </cell>
          <cell r="AD34">
            <v>-2.8382301330566399E-2</v>
          </cell>
          <cell r="AE34">
            <v>-2.66557931900024E-2</v>
          </cell>
          <cell r="AG34">
            <v>-4.0022611618041999E-2</v>
          </cell>
          <cell r="AH34">
            <v>-6.12530708312988E-2</v>
          </cell>
          <cell r="AI34">
            <v>-6.0398459434509298E-2</v>
          </cell>
          <cell r="AJ34">
            <v>-2.3386240005493199E-2</v>
          </cell>
          <cell r="AK34">
            <v>-1.9721686840057401E-2</v>
          </cell>
          <cell r="AL34">
            <v>-1.92727446556091E-2</v>
          </cell>
          <cell r="AM34">
            <v>-2.0010590553283698E-2</v>
          </cell>
          <cell r="AN34">
            <v>-2.95745730400085E-2</v>
          </cell>
          <cell r="AO34">
            <v>-2.4316608905792202E-2</v>
          </cell>
          <cell r="AP34">
            <v>0.122912898659706</v>
          </cell>
          <cell r="AQ34">
            <v>0.22539748251438099</v>
          </cell>
          <cell r="AR34">
            <v>0.22370372712612199</v>
          </cell>
          <cell r="AS34">
            <v>0.27735784649848899</v>
          </cell>
          <cell r="AT34">
            <v>0.61760574579238903</v>
          </cell>
          <cell r="AU34">
            <v>6.31892085075378E-2</v>
          </cell>
          <cell r="AV34">
            <v>0.17210851609706901</v>
          </cell>
          <cell r="AW34">
            <v>0.20041257143020599</v>
          </cell>
          <cell r="AX34">
            <v>0.229892492294312</v>
          </cell>
          <cell r="AY34">
            <v>0.180338174104691</v>
          </cell>
          <cell r="AZ34">
            <v>0.120558686554432</v>
          </cell>
          <cell r="BA34">
            <v>0.13825526833534199</v>
          </cell>
          <cell r="BB34">
            <v>0.153356418013573</v>
          </cell>
          <cell r="BC34">
            <v>0.145406454801559</v>
          </cell>
          <cell r="BD34">
            <v>0.16266049444675401</v>
          </cell>
          <cell r="BE34">
            <v>0.225445181131363</v>
          </cell>
          <cell r="BF34">
            <v>0.54321318864822399</v>
          </cell>
          <cell r="BG34">
            <v>0.284090906381607</v>
          </cell>
          <cell r="BH34">
            <v>0.11591738462448101</v>
          </cell>
          <cell r="BI34">
            <v>0.112853273749352</v>
          </cell>
          <cell r="BJ34">
            <v>0.106976009905338</v>
          </cell>
          <cell r="BK34">
            <v>0.117394208908081</v>
          </cell>
          <cell r="BL34">
            <v>9.3653529882431003E-2</v>
          </cell>
        </row>
        <row r="35">
          <cell r="R35">
            <v>4.5747738331556299E-2</v>
          </cell>
          <cell r="S35">
            <v>6.9339796900749207E-2</v>
          </cell>
          <cell r="U35">
            <v>8.6938239634037004E-2</v>
          </cell>
          <cell r="V35">
            <v>0.112377807497978</v>
          </cell>
          <cell r="W35">
            <v>4.74080890417099E-2</v>
          </cell>
          <cell r="X35">
            <v>4.54984605312347E-2</v>
          </cell>
          <cell r="Y35">
            <v>6.0399584472179399E-2</v>
          </cell>
          <cell r="Z35">
            <v>5.6855101138353299E-2</v>
          </cell>
          <cell r="AA35">
            <v>6.2682859599590302E-2</v>
          </cell>
          <cell r="AB35">
            <v>7.4827425181865706E-2</v>
          </cell>
          <cell r="AC35">
            <v>5.2658282220363603E-2</v>
          </cell>
          <cell r="AD35">
            <v>-1.0545670986175501E-2</v>
          </cell>
          <cell r="AE35">
            <v>-9.0086460113525408E-3</v>
          </cell>
          <cell r="AG35">
            <v>-2.2853016853332499E-2</v>
          </cell>
          <cell r="AH35">
            <v>-4.3200612068176297E-2</v>
          </cell>
          <cell r="AI35">
            <v>-4.2936980724334703E-2</v>
          </cell>
          <cell r="AJ35">
            <v>-5.3843259811401402E-3</v>
          </cell>
          <cell r="AK35">
            <v>-1.92618370056152E-3</v>
          </cell>
          <cell r="AL35">
            <v>-1.7716288566589401E-3</v>
          </cell>
          <cell r="AM35">
            <v>-2.0268559455871599E-3</v>
          </cell>
          <cell r="AN35">
            <v>-1.25318169593811E-2</v>
          </cell>
          <cell r="AO35">
            <v>-6.5624713897705104E-3</v>
          </cell>
          <cell r="AP35">
            <v>0.10811357200145701</v>
          </cell>
          <cell r="AQ35">
            <v>0.15808135271072399</v>
          </cell>
          <cell r="AR35">
            <v>0.15295793116092701</v>
          </cell>
          <cell r="AS35">
            <v>0.195605888962746</v>
          </cell>
          <cell r="AT35">
            <v>0.48804327845573398</v>
          </cell>
          <cell r="AU35">
            <v>5.9745796024799298E-2</v>
          </cell>
          <cell r="AV35">
            <v>0.14779983460903201</v>
          </cell>
          <cell r="AW35">
            <v>0.13998778164386699</v>
          </cell>
          <cell r="AX35">
            <v>0.171359702944756</v>
          </cell>
          <cell r="AY35">
            <v>0.117944106459618</v>
          </cell>
          <cell r="AZ35">
            <v>5.3073789924383198E-2</v>
          </cell>
          <cell r="BA35">
            <v>0.11438243836164499</v>
          </cell>
          <cell r="BB35">
            <v>0.127267897129059</v>
          </cell>
          <cell r="BC35">
            <v>0.11168410629033999</v>
          </cell>
          <cell r="BD35">
            <v>0.12339243292808499</v>
          </cell>
          <cell r="BE35">
            <v>0.17065243422985099</v>
          </cell>
          <cell r="BF35">
            <v>0.44926419854164101</v>
          </cell>
          <cell r="BG35">
            <v>0.22815033793449399</v>
          </cell>
          <cell r="BH35">
            <v>9.7987614572048201E-2</v>
          </cell>
          <cell r="BI35">
            <v>8.7655723094940199E-2</v>
          </cell>
          <cell r="BJ35">
            <v>8.5685238242149395E-2</v>
          </cell>
          <cell r="BK35">
            <v>8.9185900986194597E-2</v>
          </cell>
          <cell r="BL35">
            <v>5.1049891859292998E-2</v>
          </cell>
        </row>
        <row r="36">
          <cell r="R36">
            <v>4.4991783797740902E-2</v>
          </cell>
          <cell r="S36">
            <v>7.1207687258720398E-2</v>
          </cell>
          <cell r="U36">
            <v>9.1572746634483296E-2</v>
          </cell>
          <cell r="V36">
            <v>0.119167231023312</v>
          </cell>
          <cell r="W36">
            <v>4.6522524207830401E-2</v>
          </cell>
          <cell r="X36">
            <v>4.4757079333066899E-2</v>
          </cell>
          <cell r="Y36">
            <v>6.10078871250153E-2</v>
          </cell>
          <cell r="Z36">
            <v>5.75002208352089E-2</v>
          </cell>
          <cell r="AA36">
            <v>6.3291229307651506E-2</v>
          </cell>
          <cell r="AB36">
            <v>7.8010380268096896E-2</v>
          </cell>
          <cell r="AC36">
            <v>5.2427694201469401E-2</v>
          </cell>
          <cell r="AD36">
            <v>-1.1033475399017299E-2</v>
          </cell>
          <cell r="AE36">
            <v>-1.25886797904968E-2</v>
          </cell>
          <cell r="AG36">
            <v>-2.7118206024169901E-2</v>
          </cell>
          <cell r="AH36">
            <v>-4.5793712139129597E-2</v>
          </cell>
          <cell r="AI36">
            <v>-4.1072309017181403E-2</v>
          </cell>
          <cell r="AJ36">
            <v>-6.3371062278747602E-3</v>
          </cell>
          <cell r="AK36">
            <v>-5.0291419029235796E-3</v>
          </cell>
          <cell r="AL36">
            <v>-4.80067729949951E-3</v>
          </cell>
          <cell r="AM36">
            <v>-5.1784515380859401E-3</v>
          </cell>
          <cell r="AN36">
            <v>-1.6964673995971701E-2</v>
          </cell>
          <cell r="AO36">
            <v>-8.2617998123168893E-3</v>
          </cell>
          <cell r="AP36">
            <v>0.11035659164190301</v>
          </cell>
          <cell r="AQ36">
            <v>0.40737754106521601</v>
          </cell>
          <cell r="AR36">
            <v>0.44428005814552302</v>
          </cell>
          <cell r="AS36">
            <v>0.58965373039245605</v>
          </cell>
          <cell r="AT36">
            <v>1.0330272912979099</v>
          </cell>
          <cell r="AU36">
            <v>4.2258299887180301E-2</v>
          </cell>
          <cell r="AV36">
            <v>0.16586288809776301</v>
          </cell>
          <cell r="AW36">
            <v>0.31816843152046198</v>
          </cell>
          <cell r="AX36">
            <v>0.31327000260353099</v>
          </cell>
          <cell r="AY36">
            <v>0.32170873880386402</v>
          </cell>
          <cell r="AZ36">
            <v>0.35800832509994501</v>
          </cell>
          <cell r="BA36">
            <v>0.15131554007530201</v>
          </cell>
          <cell r="BB36">
            <v>0.150270000100136</v>
          </cell>
          <cell r="BC36">
            <v>0.256332278251648</v>
          </cell>
          <cell r="BD36">
            <v>0.30633750557899497</v>
          </cell>
          <cell r="BE36">
            <v>0.45062926411628701</v>
          </cell>
          <cell r="BF36">
            <v>0.94315654039382901</v>
          </cell>
          <cell r="BG36">
            <v>0.23812207579612699</v>
          </cell>
          <cell r="BH36">
            <v>0.124388955533504</v>
          </cell>
          <cell r="BI36">
            <v>0.176159292459488</v>
          </cell>
          <cell r="BJ36">
            <v>0.14486874639987901</v>
          </cell>
          <cell r="BK36">
            <v>0.200494170188904</v>
          </cell>
          <cell r="BL36">
            <v>0.22781112790107699</v>
          </cell>
        </row>
        <row r="37">
          <cell r="R37">
            <v>4.4756509363651303E-2</v>
          </cell>
          <cell r="S37">
            <v>6.8071387708187103E-2</v>
          </cell>
          <cell r="U37">
            <v>8.5446126759052304E-2</v>
          </cell>
          <cell r="V37">
            <v>0.106343396008015</v>
          </cell>
          <cell r="W37">
            <v>4.3079841881990398E-2</v>
          </cell>
          <cell r="X37">
            <v>4.5009478926658603E-2</v>
          </cell>
          <cell r="Y37">
            <v>5.9232212603092201E-2</v>
          </cell>
          <cell r="Z37">
            <v>5.6530833244323703E-2</v>
          </cell>
          <cell r="AA37">
            <v>6.0997992753982502E-2</v>
          </cell>
          <cell r="AB37">
            <v>7.4417926371097606E-2</v>
          </cell>
          <cell r="AC37">
            <v>5.1460560411214801E-2</v>
          </cell>
          <cell r="AD37">
            <v>3.8768053054809601E-3</v>
          </cell>
          <cell r="AE37">
            <v>-1.4035701751709E-3</v>
          </cell>
          <cell r="AG37">
            <v>-1.9662618637084999E-2</v>
          </cell>
          <cell r="AH37">
            <v>-4.0137469768524198E-2</v>
          </cell>
          <cell r="AI37">
            <v>-2.9480695724487301E-2</v>
          </cell>
          <cell r="AJ37">
            <v>9.0283155441284197E-3</v>
          </cell>
          <cell r="AK37">
            <v>8.3160400390625E-3</v>
          </cell>
          <cell r="AL37">
            <v>8.5977315902709996E-3</v>
          </cell>
          <cell r="AM37">
            <v>8.1307888031005894E-3</v>
          </cell>
          <cell r="AN37">
            <v>-7.6729655265808097E-3</v>
          </cell>
          <cell r="AO37">
            <v>5.9201717376709002E-3</v>
          </cell>
          <cell r="AP37">
            <v>0.10303957760334</v>
          </cell>
          <cell r="AQ37">
            <v>0.403920888900757</v>
          </cell>
          <cell r="AR37">
            <v>0.45068144798278797</v>
          </cell>
          <cell r="AS37">
            <v>0.64263844490051303</v>
          </cell>
          <cell r="AT37">
            <v>1.15530562400818</v>
          </cell>
          <cell r="AU37">
            <v>4.1674859821796403E-2</v>
          </cell>
          <cell r="AV37">
            <v>0.15264579653739899</v>
          </cell>
          <cell r="AW37">
            <v>0.29003030061721802</v>
          </cell>
          <cell r="AX37">
            <v>0.28941309452056901</v>
          </cell>
          <cell r="AY37">
            <v>0.29049229621887201</v>
          </cell>
          <cell r="AZ37">
            <v>0.36936065554618802</v>
          </cell>
          <cell r="BA37">
            <v>0.139475077390671</v>
          </cell>
          <cell r="BB37">
            <v>0.13455322384834301</v>
          </cell>
          <cell r="BC37">
            <v>0.26462700963020303</v>
          </cell>
          <cell r="BD37">
            <v>0.321838349103928</v>
          </cell>
          <cell r="BE37">
            <v>0.492367923259735</v>
          </cell>
          <cell r="BF37">
            <v>1.0884095430374101</v>
          </cell>
          <cell r="BG37">
            <v>0.19810985028743699</v>
          </cell>
          <cell r="BH37">
            <v>0.1155024766922</v>
          </cell>
          <cell r="BI37">
            <v>0.17249621450901001</v>
          </cell>
          <cell r="BJ37">
            <v>0.139226123690605</v>
          </cell>
          <cell r="BK37">
            <v>0.19864077866077401</v>
          </cell>
          <cell r="BL37">
            <v>0.22386421263217901</v>
          </cell>
        </row>
        <row r="38">
          <cell r="R38">
            <v>4.3706037104129798E-2</v>
          </cell>
          <cell r="S38">
            <v>6.8879649043083205E-2</v>
          </cell>
          <cell r="U38">
            <v>8.7630152702331501E-2</v>
          </cell>
          <cell r="V38">
            <v>0.107802264392376</v>
          </cell>
          <cell r="W38">
            <v>4.1753221303224598E-2</v>
          </cell>
          <cell r="X38">
            <v>4.39961068332195E-2</v>
          </cell>
          <cell r="Y38">
            <v>5.9175405651330899E-2</v>
          </cell>
          <cell r="Z38">
            <v>5.6660357862711001E-2</v>
          </cell>
          <cell r="AA38">
            <v>6.0829676687717403E-2</v>
          </cell>
          <cell r="AB38">
            <v>7.6204292476177202E-2</v>
          </cell>
          <cell r="AC38">
            <v>5.0843454897403703E-2</v>
          </cell>
          <cell r="AD38">
            <v>-1.0268211364746101E-2</v>
          </cell>
          <cell r="AE38">
            <v>-1.6140997409820598E-2</v>
          </cell>
          <cell r="AG38">
            <v>-3.3640921115875203E-2</v>
          </cell>
          <cell r="AH38">
            <v>-5.4505288600921603E-2</v>
          </cell>
          <cell r="AI38">
            <v>-4.3186724185943597E-2</v>
          </cell>
          <cell r="AJ38">
            <v>-5.340576171875E-3</v>
          </cell>
          <cell r="AK38">
            <v>-6.9517493247985796E-3</v>
          </cell>
          <cell r="AL38">
            <v>-6.2626600265502904E-3</v>
          </cell>
          <cell r="AM38">
            <v>-7.4052214622497602E-3</v>
          </cell>
          <cell r="AN38">
            <v>-2.1896064281463599E-2</v>
          </cell>
          <cell r="AO38">
            <v>-8.7488293647766096E-3</v>
          </cell>
          <cell r="AP38">
            <v>8.7391063570976299E-2</v>
          </cell>
          <cell r="AQ38">
            <v>0.25611373782157898</v>
          </cell>
          <cell r="AR38">
            <v>0.27887707948684698</v>
          </cell>
          <cell r="AS38">
            <v>0.333457261323929</v>
          </cell>
          <cell r="AT38">
            <v>0.30071932077407798</v>
          </cell>
          <cell r="AU38">
            <v>2.9184028506278999E-2</v>
          </cell>
          <cell r="AV38">
            <v>0.13409601151943201</v>
          </cell>
          <cell r="AW38">
            <v>0.21816489100456199</v>
          </cell>
          <cell r="AX38">
            <v>0.20083850622177099</v>
          </cell>
          <cell r="AY38">
            <v>0.231494560837746</v>
          </cell>
          <cell r="AZ38">
            <v>0.35242071747779802</v>
          </cell>
          <cell r="BA38">
            <v>0.11303482204675699</v>
          </cell>
          <cell r="BB38">
            <v>0.102232806384563</v>
          </cell>
          <cell r="BC38">
            <v>0.18453447520732899</v>
          </cell>
          <cell r="BD38">
            <v>0.19670581817627</v>
          </cell>
          <cell r="BE38">
            <v>0.24617098271846799</v>
          </cell>
          <cell r="BF38">
            <v>0.27607885003089899</v>
          </cell>
          <cell r="BG38">
            <v>7.0753023028373704E-2</v>
          </cell>
          <cell r="BH38">
            <v>0.111785985529423</v>
          </cell>
          <cell r="BI38">
            <v>0.15901903808116899</v>
          </cell>
          <cell r="BJ38">
            <v>0.15759451687336001</v>
          </cell>
          <cell r="BK38">
            <v>0.16013860702514601</v>
          </cell>
          <cell r="BL38">
            <v>0.23168183863163</v>
          </cell>
        </row>
        <row r="39">
          <cell r="R39">
            <v>4.14623133838177E-2</v>
          </cell>
          <cell r="S39">
            <v>6.6349908709526104E-2</v>
          </cell>
          <cell r="U39">
            <v>8.3781346678733798E-2</v>
          </cell>
          <cell r="V39">
            <v>0.103471331298351</v>
          </cell>
          <cell r="W39">
            <v>4.1171923279762303E-2</v>
          </cell>
          <cell r="X39">
            <v>4.1504129767417901E-2</v>
          </cell>
          <cell r="Y39">
            <v>5.7442598044872298E-2</v>
          </cell>
          <cell r="Z39">
            <v>5.4610166698694201E-2</v>
          </cell>
          <cell r="AA39">
            <v>5.9308655560016597E-2</v>
          </cell>
          <cell r="AB39">
            <v>7.3067121207714095E-2</v>
          </cell>
          <cell r="AC39">
            <v>4.8796575516462298E-2</v>
          </cell>
          <cell r="AD39">
            <v>-3.8626670837402302E-2</v>
          </cell>
          <cell r="AE39">
            <v>-4.3641805648803697E-2</v>
          </cell>
          <cell r="AG39">
            <v>-5.8729112148284898E-2</v>
          </cell>
          <cell r="AH39">
            <v>-7.8344702720642104E-2</v>
          </cell>
          <cell r="AI39">
            <v>-6.9134533405303997E-2</v>
          </cell>
          <cell r="AJ39">
            <v>-3.4165322780609103E-2</v>
          </cell>
          <cell r="AK39">
            <v>-3.5950005054473898E-2</v>
          </cell>
          <cell r="AL39">
            <v>-3.5018265247344998E-2</v>
          </cell>
          <cell r="AM39">
            <v>-3.6565721035003697E-2</v>
          </cell>
          <cell r="AN39">
            <v>-4.8331081867217997E-2</v>
          </cell>
          <cell r="AO39">
            <v>-3.7414491176605197E-2</v>
          </cell>
          <cell r="AP39">
            <v>8.3850882947444902E-2</v>
          </cell>
          <cell r="AQ39">
            <v>0.12636330723762501</v>
          </cell>
          <cell r="AR39">
            <v>0.125421613454819</v>
          </cell>
          <cell r="AS39">
            <v>0.12146463245153399</v>
          </cell>
          <cell r="AT39">
            <v>9.9223354482092004E-5</v>
          </cell>
          <cell r="AU39">
            <v>3.1366128474474002E-2</v>
          </cell>
          <cell r="AV39">
            <v>0.12553246319294001</v>
          </cell>
          <cell r="AW39">
            <v>0.1286980509758</v>
          </cell>
          <cell r="AX39">
            <v>0.12860415875911699</v>
          </cell>
          <cell r="AY39">
            <v>0.12877078354358701</v>
          </cell>
          <cell r="AZ39">
            <v>0.18844771385192899</v>
          </cell>
          <cell r="BA39">
            <v>9.2531137168407399E-2</v>
          </cell>
          <cell r="BB39">
            <v>8.8711529970169095E-2</v>
          </cell>
          <cell r="BC39">
            <v>0.105962581932545</v>
          </cell>
          <cell r="BD39">
            <v>9.6008345484733595E-2</v>
          </cell>
          <cell r="BE39">
            <v>8.6646653711795807E-2</v>
          </cell>
          <cell r="BF39">
            <v>-1.11083080992103E-2</v>
          </cell>
          <cell r="BG39">
            <v>5.62039501965046E-2</v>
          </cell>
          <cell r="BH39">
            <v>9.8663493990898105E-2</v>
          </cell>
          <cell r="BI39">
            <v>0.11371840536594401</v>
          </cell>
          <cell r="BJ39">
            <v>0.127550408244133</v>
          </cell>
          <cell r="BK39">
            <v>0.102748848497868</v>
          </cell>
          <cell r="BL39">
            <v>0.13218227028846699</v>
          </cell>
        </row>
        <row r="40">
          <cell r="R40">
            <v>4.3626051396131502E-2</v>
          </cell>
          <cell r="S40">
            <v>6.5954416990280207E-2</v>
          </cell>
          <cell r="U40">
            <v>8.2368016242980999E-2</v>
          </cell>
          <cell r="V40">
            <v>0.10269857943058</v>
          </cell>
          <cell r="W40">
            <v>4.7134116291999803E-2</v>
          </cell>
          <cell r="X40">
            <v>4.3131619691848803E-2</v>
          </cell>
          <cell r="Y40">
            <v>5.7784158736467403E-2</v>
          </cell>
          <cell r="Z40">
            <v>5.4944280534982702E-2</v>
          </cell>
          <cell r="AA40">
            <v>5.9664048254489899E-2</v>
          </cell>
          <cell r="AB40">
            <v>7.1930892765522003E-2</v>
          </cell>
          <cell r="AC40">
            <v>5.0047218799591099E-2</v>
          </cell>
          <cell r="AD40">
            <v>-5.1217138767242397E-2</v>
          </cell>
          <cell r="AE40">
            <v>-5.46756982803345E-2</v>
          </cell>
          <cell r="AG40">
            <v>-6.6457033157348605E-2</v>
          </cell>
          <cell r="AH40">
            <v>-8.33011865615845E-2</v>
          </cell>
          <cell r="AI40">
            <v>-7.7475547790527302E-2</v>
          </cell>
          <cell r="AJ40">
            <v>-4.7427177429199198E-2</v>
          </cell>
          <cell r="AK40">
            <v>-4.8841118812561E-2</v>
          </cell>
          <cell r="AL40">
            <v>-4.7862291336059598E-2</v>
          </cell>
          <cell r="AM40">
            <v>-4.9490034580230699E-2</v>
          </cell>
          <cell r="AN40">
            <v>-5.8078050613403299E-2</v>
          </cell>
          <cell r="AO40">
            <v>-5.0151586532592801E-2</v>
          </cell>
          <cell r="AP40">
            <v>9.1553166508674594E-2</v>
          </cell>
          <cell r="AQ40">
            <v>0.17401906847953799</v>
          </cell>
          <cell r="AR40">
            <v>0.17605139315128299</v>
          </cell>
          <cell r="AS40">
            <v>0.15887504816055301</v>
          </cell>
          <cell r="AT40">
            <v>6.5765520557761201E-3</v>
          </cell>
          <cell r="AU40">
            <v>3.75180393457413E-2</v>
          </cell>
          <cell r="AV40">
            <v>0.133696213364601</v>
          </cell>
          <cell r="AW40">
            <v>0.180963695049286</v>
          </cell>
          <cell r="AX40">
            <v>0.16931374371051799</v>
          </cell>
          <cell r="AY40">
            <v>0.19011254608631101</v>
          </cell>
          <cell r="AZ40">
            <v>0.238085031509399</v>
          </cell>
          <cell r="BA40">
            <v>0.10863091796636599</v>
          </cell>
          <cell r="BB40">
            <v>0.105288296937943</v>
          </cell>
          <cell r="BC40">
            <v>0.125910773873329</v>
          </cell>
          <cell r="BD40">
            <v>0.116959318518639</v>
          </cell>
          <cell r="BE40">
            <v>0.107611887156963</v>
          </cell>
          <cell r="BF40">
            <v>-9.6871620044112206E-3</v>
          </cell>
          <cell r="BG40">
            <v>8.20595547556877E-2</v>
          </cell>
          <cell r="BH40">
            <v>0.112557053565979</v>
          </cell>
          <cell r="BI40">
            <v>0.13298292458057401</v>
          </cell>
          <cell r="BJ40">
            <v>0.14485745131969499</v>
          </cell>
          <cell r="BK40">
            <v>0.123467564582825</v>
          </cell>
          <cell r="BL40">
            <v>0.15963208675384499</v>
          </cell>
        </row>
        <row r="41">
          <cell r="R41">
            <v>4.3520260602235801E-2</v>
          </cell>
          <cell r="S41">
            <v>6.4114779233932495E-2</v>
          </cell>
          <cell r="U41">
            <v>7.8069910407066304E-2</v>
          </cell>
          <cell r="V41">
            <v>9.6526056528091403E-2</v>
          </cell>
          <cell r="W41">
            <v>4.8714324831962599E-2</v>
          </cell>
          <cell r="X41">
            <v>4.2794235050678302E-2</v>
          </cell>
          <cell r="Y41">
            <v>5.7331625372171402E-2</v>
          </cell>
          <cell r="Z41">
            <v>5.42981214821339E-2</v>
          </cell>
          <cell r="AA41">
            <v>5.9346098452806501E-2</v>
          </cell>
          <cell r="AB41">
            <v>6.9134950637817397E-2</v>
          </cell>
          <cell r="AC41">
            <v>4.9722619354724898E-2</v>
          </cell>
          <cell r="AD41">
            <v>-5.0342857837677002E-2</v>
          </cell>
          <cell r="AE41">
            <v>-5.3029298782348598E-2</v>
          </cell>
          <cell r="AG41">
            <v>-6.2103033065795898E-2</v>
          </cell>
          <cell r="AH41">
            <v>-7.61680006980896E-2</v>
          </cell>
          <cell r="AI41">
            <v>-7.2111845016479506E-2</v>
          </cell>
          <cell r="AJ41">
            <v>-4.7269225120544399E-2</v>
          </cell>
          <cell r="AK41">
            <v>-4.8613131046295201E-2</v>
          </cell>
          <cell r="AL41">
            <v>-4.7610163688659703E-2</v>
          </cell>
          <cell r="AM41">
            <v>-4.9277722835540799E-2</v>
          </cell>
          <cell r="AN41">
            <v>-5.5462777614593499E-2</v>
          </cell>
          <cell r="AO41">
            <v>-4.9569129943847698E-2</v>
          </cell>
          <cell r="AP41">
            <v>9.0163350105285603E-2</v>
          </cell>
          <cell r="AQ41">
            <v>0.28274279832839999</v>
          </cell>
          <cell r="AR41">
            <v>0.304135322570801</v>
          </cell>
          <cell r="AS41">
            <v>0.31258127093315102</v>
          </cell>
          <cell r="AT41">
            <v>0.186621278524399</v>
          </cell>
          <cell r="AU41">
            <v>3.0237760394811599E-2</v>
          </cell>
          <cell r="AV41">
            <v>0.13634474575519601</v>
          </cell>
          <cell r="AW41">
            <v>0.26981624960899397</v>
          </cell>
          <cell r="AX41">
            <v>0.23492692410945901</v>
          </cell>
          <cell r="AY41">
            <v>0.29756700992584201</v>
          </cell>
          <cell r="AZ41">
            <v>0.37238305807113598</v>
          </cell>
          <cell r="BA41">
            <v>0.123855471611023</v>
          </cell>
          <cell r="BB41">
            <v>0.11508338153362301</v>
          </cell>
          <cell r="BC41">
            <v>0.18022128939628601</v>
          </cell>
          <cell r="BD41">
            <v>0.183771386742592</v>
          </cell>
          <cell r="BE41">
            <v>0.20964691042900099</v>
          </cell>
          <cell r="BF41">
            <v>0.13984614610672</v>
          </cell>
          <cell r="BG41">
            <v>8.6693145334720598E-2</v>
          </cell>
          <cell r="BH41">
            <v>0.124111227691174</v>
          </cell>
          <cell r="BI41">
            <v>0.169410735368729</v>
          </cell>
          <cell r="BJ41">
            <v>0.17293159663677199</v>
          </cell>
          <cell r="BK41">
            <v>0.16655501723289501</v>
          </cell>
          <cell r="BL41">
            <v>0.23820234835147899</v>
          </cell>
        </row>
        <row r="42">
          <cell r="R42">
            <v>4.62604053318501E-2</v>
          </cell>
          <cell r="S42">
            <v>6.6377155482768999E-2</v>
          </cell>
          <cell r="U42">
            <v>7.9615317285060896E-2</v>
          </cell>
          <cell r="V42">
            <v>9.8232999444007901E-2</v>
          </cell>
          <cell r="W42">
            <v>5.14016561210155E-2</v>
          </cell>
          <cell r="X42">
            <v>4.55534234642982E-2</v>
          </cell>
          <cell r="Y42">
            <v>6.0025542974471997E-2</v>
          </cell>
          <cell r="Z42">
            <v>5.6785598397254902E-2</v>
          </cell>
          <cell r="AA42">
            <v>6.2176119536161402E-2</v>
          </cell>
          <cell r="AB42">
            <v>7.1018308401107802E-2</v>
          </cell>
          <cell r="AC42">
            <v>5.2423913031816503E-2</v>
          </cell>
          <cell r="AD42">
            <v>-4.8018336296081501E-2</v>
          </cell>
          <cell r="AE42">
            <v>-5.0151467323303202E-2</v>
          </cell>
          <cell r="AG42">
            <v>-5.64003586769104E-2</v>
          </cell>
          <cell r="AH42">
            <v>-6.6781044006347698E-2</v>
          </cell>
          <cell r="AI42">
            <v>-6.3893198966979994E-2</v>
          </cell>
          <cell r="AJ42">
            <v>-4.5843243598938002E-2</v>
          </cell>
          <cell r="AK42">
            <v>-4.7139823436737102E-2</v>
          </cell>
          <cell r="AL42">
            <v>-4.6228229999542202E-2</v>
          </cell>
          <cell r="AM42">
            <v>-4.77421879768372E-2</v>
          </cell>
          <cell r="AN42">
            <v>-5.1713764667511E-2</v>
          </cell>
          <cell r="AO42">
            <v>-4.76248264312744E-2</v>
          </cell>
          <cell r="AP42">
            <v>7.6565645635127993E-2</v>
          </cell>
          <cell r="AQ42">
            <v>0.29220286011695901</v>
          </cell>
          <cell r="AR42">
            <v>0.32123842835426297</v>
          </cell>
          <cell r="AS42">
            <v>0.34010687470436102</v>
          </cell>
          <cell r="AT42">
            <v>0.225694894790649</v>
          </cell>
          <cell r="AU42">
            <v>1.9825426861643802E-2</v>
          </cell>
          <cell r="AV42">
            <v>0.11924059689045</v>
          </cell>
          <cell r="AW42">
            <v>0.27178704738616899</v>
          </cell>
          <cell r="AX42">
            <v>0.227857321500778</v>
          </cell>
          <cell r="AY42">
            <v>0.30678960680961598</v>
          </cell>
          <cell r="AZ42">
            <v>0.39196753501892101</v>
          </cell>
          <cell r="BA42">
            <v>0.113484129309654</v>
          </cell>
          <cell r="BB42">
            <v>9.9411524832248702E-2</v>
          </cell>
          <cell r="BC42">
            <v>0.187723204493523</v>
          </cell>
          <cell r="BD42">
            <v>0.19375580549240101</v>
          </cell>
          <cell r="BE42">
            <v>0.22925138473510701</v>
          </cell>
          <cell r="BF42">
            <v>0.16335834562778501</v>
          </cell>
          <cell r="BG42">
            <v>4.8023659735918003E-2</v>
          </cell>
          <cell r="BH42">
            <v>0.116127297282219</v>
          </cell>
          <cell r="BI42">
            <v>0.172726765275002</v>
          </cell>
          <cell r="BJ42">
            <v>0.17546723783016199</v>
          </cell>
          <cell r="BK42">
            <v>0.17049370706081399</v>
          </cell>
          <cell r="BL42">
            <v>0.25558024644851701</v>
          </cell>
        </row>
        <row r="43">
          <cell r="R43">
            <v>5.0259098410606398E-2</v>
          </cell>
          <cell r="S43">
            <v>7.1716621518135099E-2</v>
          </cell>
          <cell r="U43">
            <v>8.5698902606964097E-2</v>
          </cell>
          <cell r="V43">
            <v>0.106466844677925</v>
          </cell>
          <cell r="W43">
            <v>5.4498251527547802E-2</v>
          </cell>
          <cell r="X43">
            <v>4.9689259380102199E-2</v>
          </cell>
          <cell r="Y43">
            <v>6.5043367445468903E-2</v>
          </cell>
          <cell r="Z43">
            <v>6.1356369405984899E-2</v>
          </cell>
          <cell r="AA43">
            <v>6.7483417689800304E-2</v>
          </cell>
          <cell r="AB43">
            <v>7.6471649110317202E-2</v>
          </cell>
          <cell r="AC43">
            <v>5.6885335594415699E-2</v>
          </cell>
          <cell r="AD43">
            <v>-3.9190590381622301E-2</v>
          </cell>
          <cell r="AE43">
            <v>-4.1402459144592299E-2</v>
          </cell>
          <cell r="AG43">
            <v>-4.5842707157135003E-2</v>
          </cell>
          <cell r="AH43">
            <v>-5.3907036781311E-2</v>
          </cell>
          <cell r="AI43">
            <v>-5.2398681640625E-2</v>
          </cell>
          <cell r="AJ43">
            <v>-3.7451684474945103E-2</v>
          </cell>
          <cell r="AK43">
            <v>-3.9216279983520501E-2</v>
          </cell>
          <cell r="AL43">
            <v>-3.86378169059753E-2</v>
          </cell>
          <cell r="AM43">
            <v>-3.9596080780029297E-2</v>
          </cell>
          <cell r="AN43">
            <v>-4.2114913463592502E-2</v>
          </cell>
          <cell r="AO43">
            <v>-3.9202272891998298E-2</v>
          </cell>
          <cell r="AP43">
            <v>3.78680229187012E-2</v>
          </cell>
          <cell r="AQ43">
            <v>0.33711579442024198</v>
          </cell>
          <cell r="AR43">
            <v>0.39646312594413802</v>
          </cell>
          <cell r="AS43">
            <v>0.51922428607940696</v>
          </cell>
          <cell r="AT43">
            <v>0.72558557987213101</v>
          </cell>
          <cell r="AU43">
            <v>8.4185187006369201E-4</v>
          </cell>
          <cell r="AV43">
            <v>6.4910538494586903E-2</v>
          </cell>
          <cell r="AW43">
            <v>0.25873985886573803</v>
          </cell>
          <cell r="AX43">
            <v>0.20433099567890201</v>
          </cell>
          <cell r="AY43">
            <v>0.30180841684341397</v>
          </cell>
          <cell r="AZ43">
            <v>0.42698219418525701</v>
          </cell>
          <cell r="BA43">
            <v>8.0619543790817302E-2</v>
          </cell>
          <cell r="BB43">
            <v>-1.6564595280215101E-3</v>
          </cell>
          <cell r="BC43">
            <v>0.32755255699157698</v>
          </cell>
          <cell r="BD43">
            <v>0.36904931068420399</v>
          </cell>
          <cell r="BE43">
            <v>0.42444342374801602</v>
          </cell>
          <cell r="BF43">
            <v>0.66850459575653098</v>
          </cell>
          <cell r="BG43">
            <v>-0.17280076444149001</v>
          </cell>
          <cell r="BH43">
            <v>5.51638789474964E-2</v>
          </cell>
          <cell r="BI43">
            <v>0.29242759943008401</v>
          </cell>
          <cell r="BJ43">
            <v>0.24317051470279699</v>
          </cell>
          <cell r="BK43">
            <v>0.33259350061416598</v>
          </cell>
          <cell r="BL43">
            <v>0.32585403323173501</v>
          </cell>
        </row>
        <row r="44">
          <cell r="R44">
            <v>5.3408902138471603E-2</v>
          </cell>
          <cell r="S44">
            <v>7.6307363808155101E-2</v>
          </cell>
          <cell r="U44">
            <v>8.9110307395458194E-2</v>
          </cell>
          <cell r="V44">
            <v>0.108617715537548</v>
          </cell>
          <cell r="W44">
            <v>5.7928472757339498E-2</v>
          </cell>
          <cell r="X44">
            <v>5.2823100239038502E-2</v>
          </cell>
          <cell r="Y44">
            <v>7.0047229528427096E-2</v>
          </cell>
          <cell r="Z44">
            <v>6.6401027143001598E-2</v>
          </cell>
          <cell r="AA44">
            <v>7.2443328797817202E-2</v>
          </cell>
          <cell r="AB44">
            <v>8.0203957855701405E-2</v>
          </cell>
          <cell r="AC44">
            <v>6.0948010534048101E-2</v>
          </cell>
          <cell r="AD44">
            <v>-1.9435882568359399E-2</v>
          </cell>
          <cell r="AE44">
            <v>-2.34130620956421E-2</v>
          </cell>
          <cell r="AG44">
            <v>-2.8627336025237999E-2</v>
          </cell>
          <cell r="AH44">
            <v>-3.8489758968353299E-2</v>
          </cell>
          <cell r="AI44">
            <v>-3.6207139492034898E-2</v>
          </cell>
          <cell r="AJ44">
            <v>-1.7329454421997102E-2</v>
          </cell>
          <cell r="AK44">
            <v>-2.0733714103698699E-2</v>
          </cell>
          <cell r="AL44">
            <v>-2.0147800445556599E-2</v>
          </cell>
          <cell r="AM44">
            <v>-2.1116197109222402E-2</v>
          </cell>
          <cell r="AN44">
            <v>-2.3732542991638201E-2</v>
          </cell>
          <cell r="AO44">
            <v>-2.0031571388244601E-2</v>
          </cell>
          <cell r="AP44">
            <v>5.5644690990447998E-2</v>
          </cell>
          <cell r="AQ44">
            <v>0.45669668912887601</v>
          </cell>
          <cell r="AR44">
            <v>0.53631174564361594</v>
          </cell>
          <cell r="AS44">
            <v>0.74151945114135698</v>
          </cell>
          <cell r="AT44">
            <v>1.1709731817245499</v>
          </cell>
          <cell r="AU44">
            <v>7.60739902034402E-4</v>
          </cell>
          <cell r="AV44">
            <v>9.5399409532546997E-2</v>
          </cell>
          <cell r="AW44">
            <v>0.33262389898300199</v>
          </cell>
          <cell r="AX44">
            <v>0.27639585733413702</v>
          </cell>
          <cell r="AY44">
            <v>0.37675669789314298</v>
          </cell>
          <cell r="AZ44">
            <v>0.54227340221404996</v>
          </cell>
          <cell r="BA44">
            <v>0.111510962247849</v>
          </cell>
          <cell r="BB44">
            <v>2.10595298558474E-2</v>
          </cell>
          <cell r="BC44">
            <v>0.41957893967628501</v>
          </cell>
          <cell r="BD44">
            <v>0.48428985476493802</v>
          </cell>
          <cell r="BE44">
            <v>0.62512665987014804</v>
          </cell>
          <cell r="BF44">
            <v>1.07988905906677</v>
          </cell>
          <cell r="BG44">
            <v>-0.14101235568523399</v>
          </cell>
          <cell r="BH44">
            <v>7.6667994260788006E-2</v>
          </cell>
          <cell r="BI44">
            <v>0.34248414635658297</v>
          </cell>
          <cell r="BJ44">
            <v>0.28481656312942499</v>
          </cell>
          <cell r="BK44">
            <v>0.38892620801925698</v>
          </cell>
          <cell r="BL44">
            <v>0.43310979008674599</v>
          </cell>
        </row>
        <row r="45">
          <cell r="R45">
            <v>5.7604912668466603E-2</v>
          </cell>
          <cell r="S45">
            <v>8.6369149386882796E-2</v>
          </cell>
          <cell r="U45">
            <v>0.100694470107555</v>
          </cell>
          <cell r="V45">
            <v>0.12206597626209301</v>
          </cell>
          <cell r="W45">
            <v>5.87906278669834E-2</v>
          </cell>
          <cell r="X45">
            <v>5.7458851486444501E-2</v>
          </cell>
          <cell r="Y45">
            <v>7.9067595303058597E-2</v>
          </cell>
          <cell r="Z45">
            <v>7.4951842427253695E-2</v>
          </cell>
          <cell r="AA45">
            <v>8.1756807863712297E-2</v>
          </cell>
          <cell r="AB45">
            <v>9.0248003602027893E-2</v>
          </cell>
          <cell r="AC45">
            <v>6.7448429763317094E-2</v>
          </cell>
          <cell r="AD45">
            <v>1.6255259513855001E-2</v>
          </cell>
          <cell r="AE45">
            <v>1.08164548873901E-2</v>
          </cell>
          <cell r="AG45">
            <v>5.2222013473510699E-3</v>
          </cell>
          <cell r="AH45">
            <v>-6.2181353569030796E-3</v>
          </cell>
          <cell r="AI45">
            <v>-4.23955917358398E-3</v>
          </cell>
          <cell r="AJ45">
            <v>1.8712282180786102E-2</v>
          </cell>
          <cell r="AK45">
            <v>1.37503147125244E-2</v>
          </cell>
          <cell r="AL45">
            <v>1.4211893081664999E-2</v>
          </cell>
          <cell r="AM45">
            <v>1.34496688842773E-2</v>
          </cell>
          <cell r="AN45">
            <v>1.11275911331177E-2</v>
          </cell>
          <cell r="AO45">
            <v>1.50961875915527E-2</v>
          </cell>
          <cell r="AP45">
            <v>3.4528002142906203E-2</v>
          </cell>
          <cell r="AQ45">
            <v>0.27291938662528997</v>
          </cell>
          <cell r="AR45">
            <v>0.31404063105583202</v>
          </cell>
          <cell r="AS45">
            <v>0.42284172773361201</v>
          </cell>
          <cell r="AT45">
            <v>0.66531389951705899</v>
          </cell>
          <cell r="AU45">
            <v>-3.0689758714288499E-3</v>
          </cell>
          <cell r="AV45">
            <v>6.1246979981660801E-2</v>
          </cell>
          <cell r="AW45">
            <v>0.204417020082474</v>
          </cell>
          <cell r="AX45">
            <v>0.17620626091957101</v>
          </cell>
          <cell r="AY45">
            <v>0.226106181740761</v>
          </cell>
          <cell r="AZ45">
            <v>0.30076298117637601</v>
          </cell>
          <cell r="BA45">
            <v>7.1208603680133806E-2</v>
          </cell>
          <cell r="BB45">
            <v>-1.0832874104380601E-2</v>
          </cell>
          <cell r="BC45">
            <v>0.30152386426925698</v>
          </cell>
          <cell r="BD45">
            <v>0.34033778309822099</v>
          </cell>
          <cell r="BE45">
            <v>0.40237107872963002</v>
          </cell>
          <cell r="BF45">
            <v>0.65143001079559304</v>
          </cell>
          <cell r="BG45">
            <v>-0.16779632866382599</v>
          </cell>
          <cell r="BH45">
            <v>4.4530466198921197E-2</v>
          </cell>
          <cell r="BI45">
            <v>0.26104503870010398</v>
          </cell>
          <cell r="BJ45">
            <v>0.216895297169685</v>
          </cell>
          <cell r="BK45">
            <v>0.29582408070564298</v>
          </cell>
          <cell r="BL45">
            <v>0.28678494691848799</v>
          </cell>
        </row>
        <row r="46">
          <cell r="R46">
            <v>5.8869984000921201E-2</v>
          </cell>
          <cell r="S46">
            <v>8.7199784815311404E-2</v>
          </cell>
          <cell r="U46">
            <v>0.10044045001268399</v>
          </cell>
          <cell r="V46">
            <v>0.121357604861259</v>
          </cell>
          <cell r="W46">
            <v>5.9654418379068402E-2</v>
          </cell>
          <cell r="X46">
            <v>5.8778062462806702E-2</v>
          </cell>
          <cell r="Y46">
            <v>8.0313995480537401E-2</v>
          </cell>
          <cell r="Z46">
            <v>7.6693676412105602E-2</v>
          </cell>
          <cell r="AA46">
            <v>8.2674391567707103E-2</v>
          </cell>
          <cell r="AB46">
            <v>8.9828357100486797E-2</v>
          </cell>
          <cell r="AC46">
            <v>6.8779267370700795E-2</v>
          </cell>
          <cell r="AD46">
            <v>2.2056579589843799E-2</v>
          </cell>
          <cell r="AE46">
            <v>1.4772176742553701E-2</v>
          </cell>
          <cell r="AG46">
            <v>8.7267160415649397E-3</v>
          </cell>
          <cell r="AH46">
            <v>-4.4639110565185504E-3</v>
          </cell>
          <cell r="AI46">
            <v>-2.8015375137329102E-3</v>
          </cell>
          <cell r="AJ46">
            <v>2.4890422821044901E-2</v>
          </cell>
          <cell r="AK46">
            <v>1.8014311790466302E-2</v>
          </cell>
          <cell r="AL46">
            <v>1.8301963806152299E-2</v>
          </cell>
          <cell r="AM46">
            <v>1.7827272415161102E-2</v>
          </cell>
          <cell r="AN46">
            <v>1.5852689743041999E-2</v>
          </cell>
          <cell r="AO46">
            <v>2.0168423652648901E-2</v>
          </cell>
          <cell r="AP46">
            <v>2.2297834977507602E-2</v>
          </cell>
          <cell r="AQ46">
            <v>0.26039078831672702</v>
          </cell>
          <cell r="AR46">
            <v>0.30170589685440102</v>
          </cell>
          <cell r="AS46">
            <v>0.416265249252319</v>
          </cell>
          <cell r="AT46">
            <v>0.67695456743240401</v>
          </cell>
          <cell r="AU46">
            <v>-6.453902926296E-3</v>
          </cell>
          <cell r="AV46">
            <v>4.2554803192615502E-2</v>
          </cell>
          <cell r="AW46">
            <v>0.18734034895896901</v>
          </cell>
          <cell r="AX46">
            <v>0.16202862560749101</v>
          </cell>
          <cell r="AY46">
            <v>0.206780895590782</v>
          </cell>
          <cell r="AZ46">
            <v>0.27531111240387002</v>
          </cell>
          <cell r="BA46">
            <v>5.8958947658538798E-2</v>
          </cell>
          <cell r="BB46">
            <v>-2.9034897685050999E-2</v>
          </cell>
          <cell r="BC46">
            <v>0.30303847789764399</v>
          </cell>
          <cell r="BD46">
            <v>0.34580773115158098</v>
          </cell>
          <cell r="BE46">
            <v>0.41823247075080899</v>
          </cell>
          <cell r="BF46">
            <v>0.67762953042983998</v>
          </cell>
          <cell r="BG46">
            <v>-0.19259679317474401</v>
          </cell>
          <cell r="BH46">
            <v>3.0441597104072599E-2</v>
          </cell>
          <cell r="BI46">
            <v>0.25467300415039101</v>
          </cell>
          <cell r="BJ46">
            <v>0.20709322392940499</v>
          </cell>
          <cell r="BK46">
            <v>0.29172056913375899</v>
          </cell>
          <cell r="BL46">
            <v>0.28897741436958302</v>
          </cell>
        </row>
        <row r="47">
          <cell r="R47">
            <v>6.1736602336168303E-2</v>
          </cell>
          <cell r="S47">
            <v>9.3079157173633603E-2</v>
          </cell>
          <cell r="U47">
            <v>0.106834419071674</v>
          </cell>
          <cell r="V47">
            <v>0.129051208496094</v>
          </cell>
          <cell r="W47">
            <v>6.2745049595832797E-2</v>
          </cell>
          <cell r="X47">
            <v>6.16247467696667E-2</v>
          </cell>
          <cell r="Y47">
            <v>8.5769638419151306E-2</v>
          </cell>
          <cell r="Z47">
            <v>8.2106277346610995E-2</v>
          </cell>
          <cell r="AA47">
            <v>8.8153317570686299E-2</v>
          </cell>
          <cell r="AB47">
            <v>9.5072321593761402E-2</v>
          </cell>
          <cell r="AC47">
            <v>7.2939358651638003E-2</v>
          </cell>
          <cell r="AD47">
            <v>3.0442237854003899E-2</v>
          </cell>
          <cell r="AE47">
            <v>2.0029067993164101E-2</v>
          </cell>
          <cell r="AG47">
            <v>1.06292963027954E-2</v>
          </cell>
          <cell r="AH47">
            <v>-4.3176412582397504E-3</v>
          </cell>
          <cell r="AI47">
            <v>3.9452314376831098E-3</v>
          </cell>
          <cell r="AJ47">
            <v>3.3386707305908203E-2</v>
          </cell>
          <cell r="AK47">
            <v>2.52401828765869E-2</v>
          </cell>
          <cell r="AL47">
            <v>2.6472330093383799E-2</v>
          </cell>
          <cell r="AM47">
            <v>2.4420022964477501E-2</v>
          </cell>
          <cell r="AN47">
            <v>1.9555568695068401E-2</v>
          </cell>
          <cell r="AO47">
            <v>2.8003573417663599E-2</v>
          </cell>
          <cell r="AP47">
            <v>8.8803552091121701E-2</v>
          </cell>
          <cell r="AQ47">
            <v>0.42494091391563399</v>
          </cell>
          <cell r="AR47">
            <v>0.45003363490104697</v>
          </cell>
          <cell r="AS47">
            <v>0.652188360691071</v>
          </cell>
          <cell r="AT47">
            <v>1.1835632324218801</v>
          </cell>
          <cell r="AU47">
            <v>2.2441124543547599E-2</v>
          </cell>
          <cell r="AV47">
            <v>0.13495096564292899</v>
          </cell>
          <cell r="AW47">
            <v>0.31857728958129899</v>
          </cell>
          <cell r="AX47">
            <v>0.36483681201934798</v>
          </cell>
          <cell r="AY47">
            <v>0.28333842754364003</v>
          </cell>
          <cell r="AZ47">
            <v>0.35969868302345298</v>
          </cell>
          <cell r="BA47">
            <v>0.14226649701595301</v>
          </cell>
          <cell r="BB47">
            <v>0.14056436717510201</v>
          </cell>
          <cell r="BC47">
            <v>0.27992165088653598</v>
          </cell>
          <cell r="BD47">
            <v>0.33277773857116699</v>
          </cell>
          <cell r="BE47">
            <v>0.582658290863037</v>
          </cell>
          <cell r="BF47">
            <v>1.1237752437591599</v>
          </cell>
          <cell r="BG47">
            <v>8.3213970065116896E-2</v>
          </cell>
          <cell r="BH47">
            <v>0.161932587623596</v>
          </cell>
          <cell r="BI47">
            <v>0.149570763111115</v>
          </cell>
          <cell r="BJ47">
            <v>0.15825609862804399</v>
          </cell>
          <cell r="BK47">
            <v>0.14293088018894201</v>
          </cell>
          <cell r="BL47">
            <v>0.30605983734130898</v>
          </cell>
        </row>
        <row r="48">
          <cell r="R48">
            <v>6.1858665198087699E-2</v>
          </cell>
          <cell r="S48">
            <v>9.1904774308204706E-2</v>
          </cell>
          <cell r="U48">
            <v>0.107243530452251</v>
          </cell>
          <cell r="V48">
            <v>0.12818664312362699</v>
          </cell>
          <cell r="W48">
            <v>6.5605714917182895E-2</v>
          </cell>
          <cell r="X48">
            <v>6.1454135924577699E-2</v>
          </cell>
          <cell r="Y48">
            <v>8.3522498607635498E-2</v>
          </cell>
          <cell r="Z48">
            <v>7.9651094973087297E-2</v>
          </cell>
          <cell r="AA48">
            <v>8.61045867204666E-2</v>
          </cell>
          <cell r="AB48">
            <v>9.50292497873306E-2</v>
          </cell>
          <cell r="AC48">
            <v>7.1987353265285506E-2</v>
          </cell>
          <cell r="AD48">
            <v>1.2613296508789101E-2</v>
          </cell>
          <cell r="AE48">
            <v>3.2973289489746098E-3</v>
          </cell>
          <cell r="AG48">
            <v>-6.1249732971191398E-3</v>
          </cell>
          <cell r="AH48">
            <v>-1.8844008445739701E-2</v>
          </cell>
          <cell r="AI48">
            <v>-9.0770721435546892E-3</v>
          </cell>
          <cell r="AJ48">
            <v>1.4965653419494599E-2</v>
          </cell>
          <cell r="AK48">
            <v>8.4546804428100603E-3</v>
          </cell>
          <cell r="AL48">
            <v>1.00512504577637E-2</v>
          </cell>
          <cell r="AM48">
            <v>7.3624849319457999E-3</v>
          </cell>
          <cell r="AN48">
            <v>1.59251689910889E-3</v>
          </cell>
          <cell r="AO48">
            <v>1.06713771820068E-2</v>
          </cell>
          <cell r="AP48">
            <v>5.4296288639307001E-2</v>
          </cell>
          <cell r="AQ48">
            <v>0.15389059484004999</v>
          </cell>
          <cell r="AR48">
            <v>0.12753663957118999</v>
          </cell>
          <cell r="AS48">
            <v>0.17221914231777199</v>
          </cell>
          <cell r="AT48">
            <v>0.33422270417213401</v>
          </cell>
          <cell r="AU48">
            <v>1.5022420324385201E-2</v>
          </cell>
          <cell r="AV48">
            <v>8.1269897520542103E-2</v>
          </cell>
          <cell r="AW48">
            <v>0.144909828901291</v>
          </cell>
          <cell r="AX48">
            <v>0.21817828714847601</v>
          </cell>
          <cell r="AY48">
            <v>8.8909909129142803E-2</v>
          </cell>
          <cell r="AZ48">
            <v>7.4785016477108002E-2</v>
          </cell>
          <cell r="BA48">
            <v>7.5211912393569905E-2</v>
          </cell>
          <cell r="BB48">
            <v>0.10096387565136</v>
          </cell>
          <cell r="BC48">
            <v>5.8336079120636E-2</v>
          </cell>
          <cell r="BD48">
            <v>6.1177141964435598E-2</v>
          </cell>
          <cell r="BE48">
            <v>0.153556868433952</v>
          </cell>
          <cell r="BF48">
            <v>0.32592785358428999</v>
          </cell>
          <cell r="BG48">
            <v>5.1370073109865202E-2</v>
          </cell>
          <cell r="BH48">
            <v>0.11924657970666901</v>
          </cell>
          <cell r="BI48">
            <v>1.60587094724178E-2</v>
          </cell>
          <cell r="BJ48">
            <v>5.1794011145830203E-2</v>
          </cell>
          <cell r="BK48">
            <v>-1.17070488631725E-2</v>
          </cell>
          <cell r="BL48">
            <v>5.81041909754276E-2</v>
          </cell>
        </row>
        <row r="49">
          <cell r="R49">
            <v>6.0716599225997897E-2</v>
          </cell>
          <cell r="S49">
            <v>8.8145047426223797E-2</v>
          </cell>
          <cell r="U49">
            <v>0.104364104568958</v>
          </cell>
          <cell r="V49">
            <v>0.12534843385219599</v>
          </cell>
          <cell r="W49">
            <v>6.6263757646083804E-2</v>
          </cell>
          <cell r="X49">
            <v>6.0129243880510302E-2</v>
          </cell>
          <cell r="Y49">
            <v>7.9396016895770999E-2</v>
          </cell>
          <cell r="Z49">
            <v>7.5557172298431396E-2</v>
          </cell>
          <cell r="AA49">
            <v>8.2029007375240298E-2</v>
          </cell>
          <cell r="AB49">
            <v>9.18911918997765E-2</v>
          </cell>
          <cell r="AC49">
            <v>6.9420017302036299E-2</v>
          </cell>
          <cell r="AD49">
            <v>-1.02351903915405E-2</v>
          </cell>
          <cell r="AE49">
            <v>-1.45965814590454E-2</v>
          </cell>
          <cell r="AG49">
            <v>-1.9084215164184602E-2</v>
          </cell>
          <cell r="AH49">
            <v>-2.5599122047424299E-2</v>
          </cell>
          <cell r="AI49">
            <v>-2.0109534263610802E-2</v>
          </cell>
          <cell r="AJ49">
            <v>-9.1404318809509295E-3</v>
          </cell>
          <cell r="AK49">
            <v>-1.2046039104461699E-2</v>
          </cell>
          <cell r="AL49">
            <v>-1.15162134170532E-2</v>
          </cell>
          <cell r="AM49">
            <v>-1.24074220657349E-2</v>
          </cell>
          <cell r="AN49">
            <v>-1.4757990837097199E-2</v>
          </cell>
          <cell r="AO49">
            <v>-1.10850930213928E-2</v>
          </cell>
          <cell r="AP49">
            <v>-2.2664653137326199E-2</v>
          </cell>
          <cell r="AQ49">
            <v>0.13439978659153001</v>
          </cell>
          <cell r="AR49">
            <v>0.19230963289737699</v>
          </cell>
          <cell r="AS49">
            <v>0.37874343991279602</v>
          </cell>
          <cell r="AT49">
            <v>0.86192506551742598</v>
          </cell>
          <cell r="AU49">
            <v>1.46280117332935E-2</v>
          </cell>
          <cell r="AV49">
            <v>-4.8193547874689102E-2</v>
          </cell>
          <cell r="AW49">
            <v>1.4804626815021E-2</v>
          </cell>
          <cell r="AX49">
            <v>-5.2306149154901496E-3</v>
          </cell>
          <cell r="AY49">
            <v>3.0332047492265701E-2</v>
          </cell>
          <cell r="AZ49">
            <v>8.1759974360466003E-2</v>
          </cell>
          <cell r="BA49">
            <v>-1.42817785963416E-2</v>
          </cell>
          <cell r="BB49">
            <v>-4.3910540640354198E-2</v>
          </cell>
          <cell r="BC49">
            <v>0.14232313632965099</v>
          </cell>
          <cell r="BD49">
            <v>0.117880262434483</v>
          </cell>
          <cell r="BE49">
            <v>0.35761857032775901</v>
          </cell>
          <cell r="BF49">
            <v>0.893443763256073</v>
          </cell>
          <cell r="BG49">
            <v>1.97589807212353E-2</v>
          </cell>
          <cell r="BH49">
            <v>-6.7160710692405701E-2</v>
          </cell>
          <cell r="BI49">
            <v>4.8298623412847498E-2</v>
          </cell>
          <cell r="BJ49">
            <v>0.19710451364517201</v>
          </cell>
          <cell r="BK49">
            <v>-7.01785609126091E-2</v>
          </cell>
          <cell r="BL49">
            <v>5.8383829891681699E-2</v>
          </cell>
        </row>
        <row r="50">
          <cell r="R50">
            <v>6.0015287250280401E-2</v>
          </cell>
          <cell r="S50">
            <v>8.5966445505618994E-2</v>
          </cell>
          <cell r="U50">
            <v>0.102288424968719</v>
          </cell>
          <cell r="V50">
            <v>0.123462706804276</v>
          </cell>
          <cell r="W50">
            <v>6.5009400248527499E-2</v>
          </cell>
          <cell r="X50">
            <v>5.9467710554599797E-2</v>
          </cell>
          <cell r="Y50">
            <v>7.6755806803703294E-2</v>
          </cell>
          <cell r="Z50">
            <v>7.3329314589500399E-2</v>
          </cell>
          <cell r="AA50">
            <v>7.9094938933849293E-2</v>
          </cell>
          <cell r="AB50">
            <v>8.8382683694362599E-2</v>
          </cell>
          <cell r="AC50">
            <v>6.7864745855331393E-2</v>
          </cell>
          <cell r="AD50">
            <v>-3.6277949810028097E-2</v>
          </cell>
          <cell r="AE50">
            <v>-3.5019695758819601E-2</v>
          </cell>
          <cell r="AG50">
            <v>-3.39237451553345E-2</v>
          </cell>
          <cell r="AH50">
            <v>-3.26665043830872E-2</v>
          </cell>
          <cell r="AI50">
            <v>-3.4059464931488002E-2</v>
          </cell>
          <cell r="AJ50">
            <v>-3.6504685878753697E-2</v>
          </cell>
          <cell r="AK50">
            <v>-3.5641014575958301E-2</v>
          </cell>
          <cell r="AL50">
            <v>-3.5626173019409201E-2</v>
          </cell>
          <cell r="AM50">
            <v>-3.5650789737701402E-2</v>
          </cell>
          <cell r="AN50">
            <v>-3.46962213516235E-2</v>
          </cell>
          <cell r="AO50">
            <v>-3.5981297492980999E-2</v>
          </cell>
          <cell r="AP50">
            <v>6.7561797797679901E-2</v>
          </cell>
          <cell r="AQ50">
            <v>0.14441299438476601</v>
          </cell>
          <cell r="AR50">
            <v>0.199000284075737</v>
          </cell>
          <cell r="AS50">
            <v>0.17789772152900701</v>
          </cell>
          <cell r="AT50">
            <v>-0.10395073890686</v>
          </cell>
          <cell r="AU50">
            <v>-1.4020243659615499E-2</v>
          </cell>
          <cell r="AV50">
            <v>0.123945042490959</v>
          </cell>
          <cell r="AW50">
            <v>0.127739638090134</v>
          </cell>
          <cell r="AX50">
            <v>1.91870499402285E-2</v>
          </cell>
          <cell r="AY50">
            <v>0.21827240288257599</v>
          </cell>
          <cell r="AZ50">
            <v>0.36804038286209101</v>
          </cell>
          <cell r="BA50">
            <v>8.0869108438491794E-2</v>
          </cell>
          <cell r="BB50">
            <v>8.3241030573844896E-2</v>
          </cell>
          <cell r="BC50">
            <v>0.103144466876984</v>
          </cell>
          <cell r="BD50">
            <v>0.11736910790205</v>
          </cell>
          <cell r="BE50">
            <v>0.14017376303672799</v>
          </cell>
          <cell r="BF50">
            <v>-0.23272952437400801</v>
          </cell>
          <cell r="BG50">
            <v>-1.8368603661656401E-2</v>
          </cell>
          <cell r="BH50">
            <v>0.121200792491436</v>
          </cell>
          <cell r="BI50">
            <v>8.6728096008300795E-2</v>
          </cell>
          <cell r="BJ50">
            <v>7.1280755102634402E-2</v>
          </cell>
          <cell r="BK50">
            <v>9.9137246608734103E-2</v>
          </cell>
          <cell r="BL50">
            <v>0.36392664909362799</v>
          </cell>
        </row>
        <row r="51">
          <cell r="R51">
            <v>6.2308955937623998E-2</v>
          </cell>
          <cell r="S51">
            <v>8.9474208652973203E-2</v>
          </cell>
          <cell r="U51">
            <v>0.105094820261002</v>
          </cell>
          <cell r="V51">
            <v>0.122027762234211</v>
          </cell>
          <cell r="W51">
            <v>6.5118789672851604E-2</v>
          </cell>
          <cell r="X51">
            <v>6.2020998448133503E-2</v>
          </cell>
          <cell r="Y51">
            <v>8.0602519214153304E-2</v>
          </cell>
          <cell r="Z51">
            <v>7.8806683421134893E-2</v>
          </cell>
          <cell r="AA51">
            <v>8.1793956458568601E-2</v>
          </cell>
          <cell r="AB51">
            <v>9.46652516722679E-2</v>
          </cell>
          <cell r="AC51">
            <v>7.0830248296260806E-2</v>
          </cell>
          <cell r="AD51">
            <v>-3.5475671291351298E-2</v>
          </cell>
          <cell r="AE51">
            <v>-3.2410442829132101E-2</v>
          </cell>
          <cell r="AG51">
            <v>-2.9388248920440702E-2</v>
          </cell>
          <cell r="AH51">
            <v>-2.6624560356140099E-2</v>
          </cell>
          <cell r="AI51">
            <v>-3.0243039131164599E-2</v>
          </cell>
          <cell r="AJ51">
            <v>-3.6010146141052198E-2</v>
          </cell>
          <cell r="AK51">
            <v>-3.4294128417968799E-2</v>
          </cell>
          <cell r="AL51">
            <v>-3.4940421581268297E-2</v>
          </cell>
          <cell r="AM51">
            <v>-3.3849596977233901E-2</v>
          </cell>
          <cell r="AN51">
            <v>-3.12080979347229E-2</v>
          </cell>
          <cell r="AO51">
            <v>-3.4931719303131097E-2</v>
          </cell>
          <cell r="AP51">
            <v>5.8170400559902198E-2</v>
          </cell>
          <cell r="AQ51">
            <v>0.27403071522712702</v>
          </cell>
          <cell r="AR51">
            <v>0.32372525334358199</v>
          </cell>
          <cell r="AS51">
            <v>0.73664540052413896</v>
          </cell>
          <cell r="AT51">
            <v>1.0654391050338701</v>
          </cell>
          <cell r="AU51">
            <v>1.1829497292637801E-2</v>
          </cell>
          <cell r="AV51">
            <v>9.0519450604915605E-2</v>
          </cell>
          <cell r="AW51">
            <v>4.5531012117862701E-2</v>
          </cell>
          <cell r="AX51">
            <v>0.15837410092353801</v>
          </cell>
          <cell r="AY51">
            <v>-4.6418838202953297E-2</v>
          </cell>
          <cell r="AZ51">
            <v>0.53650552034378096</v>
          </cell>
          <cell r="BA51">
            <v>5.5400200188159901E-2</v>
          </cell>
          <cell r="BB51">
            <v>0.108797274529934</v>
          </cell>
          <cell r="BC51">
            <v>0.14521616697311401</v>
          </cell>
          <cell r="BD51">
            <v>0.26967892050743097</v>
          </cell>
          <cell r="BE51">
            <v>0.60366177558898904</v>
          </cell>
          <cell r="BF51">
            <v>1.1624673604965201</v>
          </cell>
          <cell r="BG51">
            <v>5.1220733672380399E-2</v>
          </cell>
          <cell r="BH51">
            <v>0.13021594285964999</v>
          </cell>
          <cell r="BI51">
            <v>-5.7569365948438603E-2</v>
          </cell>
          <cell r="BJ51">
            <v>-0.13434433937072801</v>
          </cell>
          <cell r="BK51">
            <v>3.82024049758911E-3</v>
          </cell>
          <cell r="BL51">
            <v>0.295639097690582</v>
          </cell>
        </row>
        <row r="52">
          <cell r="R52">
            <v>6.3276685774326297E-2</v>
          </cell>
          <cell r="S52">
            <v>8.6896076798438998E-2</v>
          </cell>
          <cell r="U52">
            <v>0.10164832323789599</v>
          </cell>
          <cell r="V52">
            <v>0.11457803100347499</v>
          </cell>
          <cell r="W52">
            <v>6.3726946711540194E-2</v>
          </cell>
          <cell r="X52">
            <v>6.3230410218238803E-2</v>
          </cell>
          <cell r="Y52">
            <v>7.7654071152210194E-2</v>
          </cell>
          <cell r="Z52">
            <v>7.3995165526866899E-2</v>
          </cell>
          <cell r="AA52">
            <v>8.0167815089225797E-2</v>
          </cell>
          <cell r="AB52">
            <v>9.3093834817409502E-2</v>
          </cell>
          <cell r="AC52">
            <v>6.9899864494800595E-2</v>
          </cell>
          <cell r="AD52">
            <v>-1.7847776412963898E-2</v>
          </cell>
          <cell r="AE52">
            <v>-1.8812537193298302E-2</v>
          </cell>
          <cell r="AG52">
            <v>-1.9658923149108901E-2</v>
          </cell>
          <cell r="AH52">
            <v>-2.04184055328369E-2</v>
          </cell>
          <cell r="AI52">
            <v>-1.9410133361816399E-2</v>
          </cell>
          <cell r="AJ52">
            <v>-1.7694175243377699E-2</v>
          </cell>
          <cell r="AK52">
            <v>-1.8263995647430399E-2</v>
          </cell>
          <cell r="AL52">
            <v>-1.8187701702117899E-2</v>
          </cell>
          <cell r="AM52">
            <v>-1.8316149711608901E-2</v>
          </cell>
          <cell r="AN52">
            <v>-1.9138693809509302E-2</v>
          </cell>
          <cell r="AO52">
            <v>-1.8040060997009302E-2</v>
          </cell>
          <cell r="AP52">
            <v>2.2077059373259499E-2</v>
          </cell>
          <cell r="AQ52">
            <v>0.19384232163429299</v>
          </cell>
          <cell r="AR52">
            <v>0.241270542144775</v>
          </cell>
          <cell r="AS52">
            <v>0.38188672065734902</v>
          </cell>
          <cell r="AT52">
            <v>0.557650566101074</v>
          </cell>
          <cell r="AU52">
            <v>-1.27068320289254E-2</v>
          </cell>
          <cell r="AV52">
            <v>4.6393264085054398E-2</v>
          </cell>
          <cell r="AW52">
            <v>9.7805082798004206E-2</v>
          </cell>
          <cell r="AX52">
            <v>7.6820090413093595E-2</v>
          </cell>
          <cell r="AY52">
            <v>0.114007897675037</v>
          </cell>
          <cell r="AZ52">
            <v>0.26990112662315402</v>
          </cell>
          <cell r="BA52">
            <v>3.8437895476818099E-2</v>
          </cell>
          <cell r="BB52">
            <v>-9.4255665317177805E-4</v>
          </cell>
          <cell r="BC52">
            <v>0.20354148745536799</v>
          </cell>
          <cell r="BD52">
            <v>0.266639024019241</v>
          </cell>
          <cell r="BE52">
            <v>0.407480299472809</v>
          </cell>
          <cell r="BF52">
            <v>0.48542997241020203</v>
          </cell>
          <cell r="BG52">
            <v>-8.00155699253082E-2</v>
          </cell>
          <cell r="BH52">
            <v>2.77752187103033E-2</v>
          </cell>
          <cell r="BI52">
            <v>0.113887868821621</v>
          </cell>
          <cell r="BJ52">
            <v>6.4401738345623002E-2</v>
          </cell>
          <cell r="BK52">
            <v>0.15423828363418601</v>
          </cell>
          <cell r="BL52">
            <v>0.36219075322151201</v>
          </cell>
        </row>
        <row r="53">
          <cell r="R53">
            <v>6.4230188727378804E-2</v>
          </cell>
          <cell r="S53">
            <v>8.9275561273098006E-2</v>
          </cell>
          <cell r="U53">
            <v>0.104232341051102</v>
          </cell>
          <cell r="V53">
            <v>0.117932707071304</v>
          </cell>
          <cell r="W53">
            <v>6.0871649533510201E-2</v>
          </cell>
          <cell r="X53">
            <v>6.4559772610664395E-2</v>
          </cell>
          <cell r="Y53">
            <v>7.9594530165195507E-2</v>
          </cell>
          <cell r="Z53">
            <v>7.7257424592971802E-2</v>
          </cell>
          <cell r="AA53">
            <v>8.1193529069423703E-2</v>
          </cell>
          <cell r="AB53">
            <v>9.4861574470996898E-2</v>
          </cell>
          <cell r="AC53">
            <v>7.1324661374092102E-2</v>
          </cell>
          <cell r="AD53">
            <v>-1.37155055999756E-2</v>
          </cell>
          <cell r="AE53">
            <v>-1.42791867256165E-2</v>
          </cell>
          <cell r="AG53">
            <v>-1.47973299026489E-2</v>
          </cell>
          <cell r="AH53">
            <v>-1.52170062065125E-2</v>
          </cell>
          <cell r="AI53">
            <v>-1.45978331565857E-2</v>
          </cell>
          <cell r="AJ53">
            <v>-1.36232972145081E-2</v>
          </cell>
          <cell r="AK53">
            <v>-1.39436721801758E-2</v>
          </cell>
          <cell r="AL53">
            <v>-1.38959288597107E-2</v>
          </cell>
          <cell r="AM53">
            <v>-1.3976216316223099E-2</v>
          </cell>
          <cell r="AN53">
            <v>-1.45217180252075E-2</v>
          </cell>
          <cell r="AO53">
            <v>-1.38201713562012E-2</v>
          </cell>
          <cell r="AP53">
            <v>4.88301813602448E-2</v>
          </cell>
          <cell r="AQ53">
            <v>8.4820680320262895E-2</v>
          </cell>
          <cell r="AR53">
            <v>9.39190238714218E-2</v>
          </cell>
          <cell r="AS53">
            <v>9.8710455000400502E-2</v>
          </cell>
          <cell r="AT53">
            <v>-8.0688714981079102E-2</v>
          </cell>
          <cell r="AU53">
            <v>3.6639329046010999E-2</v>
          </cell>
          <cell r="AV53">
            <v>5.70940971374512E-2</v>
          </cell>
          <cell r="AW53">
            <v>7.7497862279415103E-2</v>
          </cell>
          <cell r="AX53">
            <v>6.3405275344848605E-2</v>
          </cell>
          <cell r="AY53">
            <v>8.9280098676681505E-2</v>
          </cell>
          <cell r="AZ53">
            <v>0.21558357775211301</v>
          </cell>
          <cell r="BA53">
            <v>5.51135018467903E-2</v>
          </cell>
          <cell r="BB53">
            <v>6.2820598483085605E-2</v>
          </cell>
          <cell r="BC53">
            <v>5.40110096335411E-2</v>
          </cell>
          <cell r="BD53">
            <v>7.9112321138382E-2</v>
          </cell>
          <cell r="BE53">
            <v>0.11474734544754001</v>
          </cell>
          <cell r="BF53">
            <v>-4.71691004931927E-2</v>
          </cell>
          <cell r="BG53">
            <v>0.102252528071404</v>
          </cell>
          <cell r="BH53">
            <v>4.8309937119483899E-2</v>
          </cell>
          <cell r="BI53">
            <v>2.59306132793427E-2</v>
          </cell>
          <cell r="BJ53">
            <v>-3.0770150478929299E-3</v>
          </cell>
          <cell r="BK53">
            <v>4.93414551019669E-2</v>
          </cell>
          <cell r="BL53">
            <v>0.209621697664261</v>
          </cell>
        </row>
        <row r="54">
          <cell r="R54">
            <v>6.5104119479656206E-2</v>
          </cell>
          <cell r="S54">
            <v>9.0917877852916704E-2</v>
          </cell>
          <cell r="U54">
            <v>0.106868736445904</v>
          </cell>
          <cell r="V54">
            <v>0.121034793555737</v>
          </cell>
          <cell r="W54">
            <v>5.8970712125301403E-2</v>
          </cell>
          <cell r="X54">
            <v>6.5744481980800601E-2</v>
          </cell>
          <cell r="Y54">
            <v>8.05973410606384E-2</v>
          </cell>
          <cell r="Z54">
            <v>7.8270837664604201E-2</v>
          </cell>
          <cell r="AA54">
            <v>8.2186341285705594E-2</v>
          </cell>
          <cell r="AB54">
            <v>9.7571931779384599E-2</v>
          </cell>
          <cell r="AC54">
            <v>7.2211444377899198E-2</v>
          </cell>
          <cell r="AD54">
            <v>-1.6199111938476601E-2</v>
          </cell>
          <cell r="AE54">
            <v>-1.61659717559814E-2</v>
          </cell>
          <cell r="AG54">
            <v>-1.6138851642608601E-2</v>
          </cell>
          <cell r="AH54">
            <v>-1.6122162342071499E-2</v>
          </cell>
          <cell r="AI54">
            <v>-1.61547064781189E-2</v>
          </cell>
          <cell r="AJ54">
            <v>-1.6204118728637699E-2</v>
          </cell>
          <cell r="AK54">
            <v>-1.6186416149139401E-2</v>
          </cell>
          <cell r="AL54">
            <v>-1.61917209625244E-2</v>
          </cell>
          <cell r="AM54">
            <v>-1.6183078289032E-2</v>
          </cell>
          <cell r="AN54">
            <v>-1.6150653362274201E-2</v>
          </cell>
          <cell r="AO54">
            <v>-1.6193211078643799E-2</v>
          </cell>
          <cell r="AP54">
            <v>-1.7157934606075301E-2</v>
          </cell>
          <cell r="AQ54">
            <v>0.57943880558013905</v>
          </cell>
          <cell r="AR54">
            <v>0.86213433742523204</v>
          </cell>
          <cell r="AS54">
            <v>1.3977919816970801</v>
          </cell>
          <cell r="AT54">
            <v>1.8374092578887899</v>
          </cell>
          <cell r="AU54">
            <v>2.7961388230323798E-2</v>
          </cell>
          <cell r="AV54">
            <v>-4.7638501971960102E-2</v>
          </cell>
          <cell r="AW54">
            <v>0.14607465267181399</v>
          </cell>
          <cell r="AX54">
            <v>-8.8629335165023804E-2</v>
          </cell>
          <cell r="AY54">
            <v>0.34185445308685303</v>
          </cell>
          <cell r="AZ54">
            <v>1.1195249557495099</v>
          </cell>
          <cell r="BA54">
            <v>1.8438460305333099E-2</v>
          </cell>
          <cell r="BB54">
            <v>6.5621281974017603E-3</v>
          </cell>
          <cell r="BC54">
            <v>0.43638962507247903</v>
          </cell>
          <cell r="BD54">
            <v>0.65590292215347301</v>
          </cell>
          <cell r="BE54">
            <v>1.2988150119781501</v>
          </cell>
          <cell r="BF54">
            <v>1.7926317453384399</v>
          </cell>
          <cell r="BG54">
            <v>6.7974768579006195E-2</v>
          </cell>
          <cell r="BH54">
            <v>-1.60976257175207E-2</v>
          </cell>
          <cell r="BI54">
            <v>3.6375787109136602E-2</v>
          </cell>
          <cell r="BJ54">
            <v>-6.6397309303283705E-2</v>
          </cell>
          <cell r="BK54">
            <v>0.11873608827590899</v>
          </cell>
          <cell r="BL54">
            <v>1.0159226655960101</v>
          </cell>
        </row>
        <row r="55">
          <cell r="R55">
            <v>6.1890054494142498E-2</v>
          </cell>
          <cell r="S55">
            <v>9.0118855237960802E-2</v>
          </cell>
          <cell r="U55">
            <v>0.105392187833786</v>
          </cell>
          <cell r="V55">
            <v>0.116028413176537</v>
          </cell>
          <cell r="W55">
            <v>5.5601466447114903E-2</v>
          </cell>
          <cell r="X55">
            <v>6.2599018216133104E-2</v>
          </cell>
          <cell r="Y55">
            <v>7.8587301075458499E-2</v>
          </cell>
          <cell r="Z55">
            <v>7.5118273496627794E-2</v>
          </cell>
          <cell r="AA55">
            <v>8.0797493457794203E-2</v>
          </cell>
          <cell r="AB55">
            <v>9.7852595150470706E-2</v>
          </cell>
          <cell r="AC55">
            <v>6.9689668715000194E-2</v>
          </cell>
          <cell r="AD55">
            <v>-1.33298635482788E-2</v>
          </cell>
          <cell r="AE55">
            <v>-1.4651894569397E-2</v>
          </cell>
          <cell r="AG55">
            <v>-1.5612006187439E-2</v>
          </cell>
          <cell r="AH55">
            <v>-1.6130089759826698E-2</v>
          </cell>
          <cell r="AI55">
            <v>-1.4863908290863001E-2</v>
          </cell>
          <cell r="AJ55">
            <v>-1.3149857521057099E-2</v>
          </cell>
          <cell r="AK55">
            <v>-1.3854444026947001E-2</v>
          </cell>
          <cell r="AL55">
            <v>-1.36092901229858E-2</v>
          </cell>
          <cell r="AM55">
            <v>-1.4008939266204799E-2</v>
          </cell>
          <cell r="AN55">
            <v>-1.52255892753601E-2</v>
          </cell>
          <cell r="AO55">
            <v>-1.3577222824096701E-2</v>
          </cell>
          <cell r="AP55">
            <v>2.53998786211014E-2</v>
          </cell>
          <cell r="AQ55">
            <v>0.50064545869827304</v>
          </cell>
          <cell r="AR55">
            <v>0.64407229423522905</v>
          </cell>
          <cell r="AS55">
            <v>1.0094364881515501</v>
          </cell>
          <cell r="AT55">
            <v>1.3132697343826301</v>
          </cell>
          <cell r="AU55">
            <v>2.34711654484272E-2</v>
          </cell>
          <cell r="AV55">
            <v>2.6723176240921E-2</v>
          </cell>
          <cell r="AW55">
            <v>0.190842390060425</v>
          </cell>
          <cell r="AX55">
            <v>0.129049867391586</v>
          </cell>
          <cell r="AY55">
            <v>0.241004839539528</v>
          </cell>
          <cell r="AZ55">
            <v>0.80799770355224598</v>
          </cell>
          <cell r="BA55">
            <v>6.0627851635217701E-2</v>
          </cell>
          <cell r="BB55">
            <v>3.9394706487655598E-2</v>
          </cell>
          <cell r="BC55">
            <v>0.39448732137680098</v>
          </cell>
          <cell r="BD55">
            <v>0.51981312036514304</v>
          </cell>
          <cell r="BE55">
            <v>0.94843423366546598</v>
          </cell>
          <cell r="BF55">
            <v>1.2806080579757699</v>
          </cell>
          <cell r="BG55">
            <v>8.4199689328670502E-2</v>
          </cell>
          <cell r="BH55">
            <v>2.2688347846269601E-2</v>
          </cell>
          <cell r="BI55">
            <v>0.110181599855423</v>
          </cell>
          <cell r="BJ55">
            <v>9.0184405446052607E-2</v>
          </cell>
          <cell r="BK55">
            <v>0.12598440051078799</v>
          </cell>
          <cell r="BL55">
            <v>0.74594330787658703</v>
          </cell>
        </row>
        <row r="56">
          <cell r="R56">
            <v>6.1596788465976701E-2</v>
          </cell>
          <cell r="S56">
            <v>9.1083183884620694E-2</v>
          </cell>
          <cell r="U56">
            <v>0.105746656656265</v>
          </cell>
          <cell r="V56">
            <v>0.114521086215973</v>
          </cell>
          <cell r="W56">
            <v>5.3362503647804302E-2</v>
          </cell>
          <cell r="X56">
            <v>6.2561362981796306E-2</v>
          </cell>
          <cell r="Y56">
            <v>7.8923121094703702E-2</v>
          </cell>
          <cell r="Z56">
            <v>7.4813812971115098E-2</v>
          </cell>
          <cell r="AA56">
            <v>8.1513248383998899E-2</v>
          </cell>
          <cell r="AB56">
            <v>9.9209070205688504E-2</v>
          </cell>
          <cell r="AC56">
            <v>6.9764025509357494E-2</v>
          </cell>
          <cell r="AD56">
            <v>3.9792060852050798E-4</v>
          </cell>
          <cell r="AE56">
            <v>-4.3952465057373004E-3</v>
          </cell>
          <cell r="AG56">
            <v>-7.6904296875E-3</v>
          </cell>
          <cell r="AH56">
            <v>-9.2775821685790998E-3</v>
          </cell>
          <cell r="AI56">
            <v>-4.8691630363464399E-3</v>
          </cell>
          <cell r="AJ56">
            <v>1.03878974914551E-3</v>
          </cell>
          <cell r="AK56">
            <v>-1.48952007293701E-3</v>
          </cell>
          <cell r="AL56">
            <v>-3.7181377410888699E-4</v>
          </cell>
          <cell r="AM56">
            <v>-2.17229127883911E-3</v>
          </cell>
          <cell r="AN56">
            <v>-6.5065026283264204E-3</v>
          </cell>
          <cell r="AO56">
            <v>-4.9912929534912099E-4</v>
          </cell>
          <cell r="AP56">
            <v>2.66950335353613E-2</v>
          </cell>
          <cell r="AQ56">
            <v>0.404448091983795</v>
          </cell>
          <cell r="AR56">
            <v>0.53089708089828502</v>
          </cell>
          <cell r="AS56">
            <v>0.73393642902374301</v>
          </cell>
          <cell r="AT56">
            <v>0.77129071950912498</v>
          </cell>
          <cell r="AU56">
            <v>2.32346709817648E-2</v>
          </cell>
          <cell r="AV56">
            <v>2.9109362512826899E-2</v>
          </cell>
          <cell r="AW56">
            <v>0.18618333339691201</v>
          </cell>
          <cell r="AX56">
            <v>5.6564033031463602E-2</v>
          </cell>
          <cell r="AY56">
            <v>0.28934785723686202</v>
          </cell>
          <cell r="AZ56">
            <v>0.70800679922103904</v>
          </cell>
          <cell r="BA56">
            <v>6.0377974063158001E-2</v>
          </cell>
          <cell r="BB56">
            <v>2.6502847671508799E-2</v>
          </cell>
          <cell r="BC56">
            <v>0.34134253859519997</v>
          </cell>
          <cell r="BD56">
            <v>0.44483006000518799</v>
          </cell>
          <cell r="BE56">
            <v>0.67580175399780296</v>
          </cell>
          <cell r="BF56">
            <v>0.761197090148926</v>
          </cell>
          <cell r="BG56">
            <v>6.6021621227264404E-2</v>
          </cell>
          <cell r="BH56">
            <v>1.15348976105452E-2</v>
          </cell>
          <cell r="BI56">
            <v>0.157351419329643</v>
          </cell>
          <cell r="BJ56">
            <v>8.2283131778240204E-2</v>
          </cell>
          <cell r="BK56">
            <v>0.216927975416183</v>
          </cell>
          <cell r="BL56">
            <v>0.62076252698898304</v>
          </cell>
        </row>
        <row r="57">
          <cell r="R57">
            <v>6.17707930505276E-2</v>
          </cell>
          <cell r="S57">
            <v>9.2948861420154599E-2</v>
          </cell>
          <cell r="U57">
            <v>0.10748174041509601</v>
          </cell>
          <cell r="V57">
            <v>0.115565940737724</v>
          </cell>
          <cell r="W57">
            <v>5.2407521754503299E-2</v>
          </cell>
          <cell r="X57">
            <v>6.2903262674808502E-2</v>
          </cell>
          <cell r="Y57">
            <v>8.0213844776153606E-2</v>
          </cell>
          <cell r="Z57">
            <v>7.4884980916976901E-2</v>
          </cell>
          <cell r="AA57">
            <v>8.3474695682525593E-2</v>
          </cell>
          <cell r="AB57">
            <v>0.101467430591583</v>
          </cell>
          <cell r="AC57">
            <v>7.0527039468288394E-2</v>
          </cell>
          <cell r="AD57">
            <v>4.2954325675964397E-2</v>
          </cell>
          <cell r="AE57">
            <v>2.0350217819213898E-2</v>
          </cell>
          <cell r="AG57">
            <v>6.2623023986816398E-3</v>
          </cell>
          <cell r="AH57">
            <v>-2.17974185943604E-4</v>
          </cell>
          <cell r="AI57">
            <v>1.98590755462646E-2</v>
          </cell>
          <cell r="AJ57">
            <v>4.58331108093262E-2</v>
          </cell>
          <cell r="AK57">
            <v>3.3791780471801799E-2</v>
          </cell>
          <cell r="AL57">
            <v>3.8673400878906299E-2</v>
          </cell>
          <cell r="AM57">
            <v>3.0794739723205601E-2</v>
          </cell>
          <cell r="AN57">
            <v>1.11820697784424E-2</v>
          </cell>
          <cell r="AO57">
            <v>3.8585543632507303E-2</v>
          </cell>
          <cell r="AP57">
            <v>4.7797895967960399E-2</v>
          </cell>
          <cell r="AQ57">
            <v>0.52299791574478105</v>
          </cell>
          <cell r="AR57">
            <v>0.636657655239105</v>
          </cell>
          <cell r="AS57">
            <v>0.985906541347504</v>
          </cell>
          <cell r="AT57">
            <v>1.13542461395264</v>
          </cell>
          <cell r="AU57">
            <v>2.56990417838097E-2</v>
          </cell>
          <cell r="AV57">
            <v>6.3437826931476607E-2</v>
          </cell>
          <cell r="AW57">
            <v>0.20891404151916501</v>
          </cell>
          <cell r="AX57">
            <v>0.19494491815567</v>
          </cell>
          <cell r="AY57">
            <v>0.21953405439853699</v>
          </cell>
          <cell r="AZ57">
            <v>0.88248866796493497</v>
          </cell>
          <cell r="BA57">
            <v>8.2344070076942402E-2</v>
          </cell>
          <cell r="BB57">
            <v>6.6594891250133501E-2</v>
          </cell>
          <cell r="BC57">
            <v>0.41458100080490101</v>
          </cell>
          <cell r="BD57">
            <v>0.53066867589950595</v>
          </cell>
          <cell r="BE57">
            <v>0.88205975294113204</v>
          </cell>
          <cell r="BF57">
            <v>1.05435025691986</v>
          </cell>
          <cell r="BG57">
            <v>4.9227807670831701E-2</v>
          </cell>
          <cell r="BH57">
            <v>7.3225237429141998E-2</v>
          </cell>
          <cell r="BI57">
            <v>0.14948014914989499</v>
          </cell>
          <cell r="BJ57">
            <v>0.115690737962723</v>
          </cell>
          <cell r="BK57">
            <v>0.17585493624210399</v>
          </cell>
          <cell r="BL57">
            <v>0.77160400152206399</v>
          </cell>
        </row>
        <row r="58">
          <cell r="R58">
            <v>5.8507099747657797E-2</v>
          </cell>
          <cell r="S58">
            <v>8.6344286799430806E-2</v>
          </cell>
          <cell r="U58">
            <v>9.7576767206192003E-2</v>
          </cell>
          <cell r="V58">
            <v>0.102571055293083</v>
          </cell>
          <cell r="W58">
            <v>4.7072447836399099E-2</v>
          </cell>
          <cell r="X58">
            <v>5.9897057712078101E-2</v>
          </cell>
          <cell r="Y58">
            <v>7.59125426411629E-2</v>
          </cell>
          <cell r="Z58">
            <v>7.1353852748870905E-2</v>
          </cell>
          <cell r="AA58">
            <v>7.8732781112194103E-2</v>
          </cell>
          <cell r="AB58">
            <v>9.3827761709690094E-2</v>
          </cell>
          <cell r="AC58">
            <v>6.6767752170562703E-2</v>
          </cell>
          <cell r="AD58">
            <v>6.9086551666259793E-2</v>
          </cell>
          <cell r="AE58">
            <v>3.3511400222778299E-2</v>
          </cell>
          <cell r="AG58">
            <v>1.2138009071350099E-2</v>
          </cell>
          <cell r="AH58">
            <v>2.70378589630127E-3</v>
          </cell>
          <cell r="AI58">
            <v>3.5247802734375E-2</v>
          </cell>
          <cell r="AJ58">
            <v>7.3346734046935994E-2</v>
          </cell>
          <cell r="AK58">
            <v>5.4543375968933099E-2</v>
          </cell>
          <cell r="AL58">
            <v>6.2803268432617201E-2</v>
          </cell>
          <cell r="AM58">
            <v>4.9540162086486803E-2</v>
          </cell>
          <cell r="AN58">
            <v>1.9222974777221701E-2</v>
          </cell>
          <cell r="AO58">
            <v>6.2132835388183601E-2</v>
          </cell>
          <cell r="AP58">
            <v>3.2368373125791598E-2</v>
          </cell>
          <cell r="AQ58">
            <v>0.43788474798202498</v>
          </cell>
          <cell r="AR58">
            <v>0.55630302429199197</v>
          </cell>
          <cell r="AS58">
            <v>0.78919774293899503</v>
          </cell>
          <cell r="AT58">
            <v>0.84611898660659801</v>
          </cell>
          <cell r="AU58">
            <v>2.4617958813905699E-2</v>
          </cell>
          <cell r="AV58">
            <v>3.7756402045488399E-2</v>
          </cell>
          <cell r="AW58">
            <v>0.19778762757778201</v>
          </cell>
          <cell r="AX58">
            <v>9.9816426634788499E-2</v>
          </cell>
          <cell r="AY58">
            <v>0.27374169230461098</v>
          </cell>
          <cell r="AZ58">
            <v>0.75107681751251198</v>
          </cell>
          <cell r="BA58">
            <v>6.78390562534332E-2</v>
          </cell>
          <cell r="BB58">
            <v>4.2190708220005001E-2</v>
          </cell>
          <cell r="BC58">
            <v>0.35526108741760298</v>
          </cell>
          <cell r="BD58">
            <v>0.45473334193229697</v>
          </cell>
          <cell r="BE58">
            <v>0.699293613433838</v>
          </cell>
          <cell r="BF58">
            <v>0.80969274044036899</v>
          </cell>
          <cell r="BG58">
            <v>4.7011364251375198E-2</v>
          </cell>
          <cell r="BH58">
            <v>4.03561070561409E-2</v>
          </cell>
          <cell r="BI58">
            <v>0.15909674763679499</v>
          </cell>
          <cell r="BJ58">
            <v>9.8200470209121704E-2</v>
          </cell>
          <cell r="BK58">
            <v>0.20657189190387701</v>
          </cell>
          <cell r="BL58">
            <v>0.63022285699844405</v>
          </cell>
        </row>
        <row r="59">
          <cell r="R59">
            <v>5.54364584386349E-2</v>
          </cell>
          <cell r="S59">
            <v>8.2917287945747403E-2</v>
          </cell>
          <cell r="U59">
            <v>9.4714678823947906E-2</v>
          </cell>
          <cell r="V59">
            <v>0.100499369204044</v>
          </cell>
          <cell r="W59">
            <v>4.7660630196332897E-2</v>
          </cell>
          <cell r="X59">
            <v>5.6380677968263598E-2</v>
          </cell>
          <cell r="Y59">
            <v>7.1775250136852306E-2</v>
          </cell>
          <cell r="Z59">
            <v>6.6850334405899006E-2</v>
          </cell>
          <cell r="AA59">
            <v>7.4796035885810894E-2</v>
          </cell>
          <cell r="AB59">
            <v>9.0440861880779294E-2</v>
          </cell>
          <cell r="AC59">
            <v>6.3192926347255707E-2</v>
          </cell>
          <cell r="AD59">
            <v>5.5057406425476102E-2</v>
          </cell>
          <cell r="AE59">
            <v>2.1282196044921899E-2</v>
          </cell>
          <cell r="AG59">
            <v>3.7550926208496101E-5</v>
          </cell>
          <cell r="AH59">
            <v>-1.0076522827148399E-2</v>
          </cell>
          <cell r="AI59">
            <v>2.4982452392578101E-2</v>
          </cell>
          <cell r="AJ59">
            <v>5.9067726135253899E-2</v>
          </cell>
          <cell r="AK59">
            <v>4.1403532028198201E-2</v>
          </cell>
          <cell r="AL59">
            <v>4.8674345016479499E-2</v>
          </cell>
          <cell r="AM59">
            <v>3.7008523941039997E-2</v>
          </cell>
          <cell r="AN59">
            <v>7.476806640625E-3</v>
          </cell>
          <cell r="AO59">
            <v>4.8611879348754897E-2</v>
          </cell>
          <cell r="AP59">
            <v>2.57285833358765E-2</v>
          </cell>
          <cell r="AQ59">
            <v>2.7407197281718299E-2</v>
          </cell>
          <cell r="AR59">
            <v>4.9804747104644803E-2</v>
          </cell>
          <cell r="AS59">
            <v>4.5072928071021999E-2</v>
          </cell>
          <cell r="AT59">
            <v>2.3809352889657E-2</v>
          </cell>
          <cell r="AU59">
            <v>5.21771162748337E-2</v>
          </cell>
          <cell r="AV59">
            <v>7.1674603968858702E-3</v>
          </cell>
          <cell r="AW59">
            <v>1.5012417919933799E-2</v>
          </cell>
          <cell r="AX59">
            <v>-3.8558341562747997E-2</v>
          </cell>
          <cell r="AY59">
            <v>5.5641498416662202E-2</v>
          </cell>
          <cell r="AZ59">
            <v>5.9389151632785797E-2</v>
          </cell>
          <cell r="BA59">
            <v>2.3421028628945399E-2</v>
          </cell>
          <cell r="BB59">
            <v>2.9223101213574399E-2</v>
          </cell>
          <cell r="BC59">
            <v>2.14159227907658E-2</v>
          </cell>
          <cell r="BD59">
            <v>2.6367008686065702E-2</v>
          </cell>
          <cell r="BE59">
            <v>2.6971133775077798E-4</v>
          </cell>
          <cell r="BF59">
            <v>-2.69361808896065E-2</v>
          </cell>
          <cell r="BG59">
            <v>8.8622599840164198E-2</v>
          </cell>
          <cell r="BH59">
            <v>6.2954463064670597E-3</v>
          </cell>
          <cell r="BI59">
            <v>3.3856377005577101E-2</v>
          </cell>
          <cell r="BJ59">
            <v>8.31977371126413E-3</v>
          </cell>
          <cell r="BK59">
            <v>5.3580209612846402E-2</v>
          </cell>
          <cell r="BL59">
            <v>1.7367413267493199E-2</v>
          </cell>
        </row>
        <row r="60">
          <cell r="R60">
            <v>5.14126233756542E-2</v>
          </cell>
          <cell r="S60">
            <v>8.09890180826187E-2</v>
          </cell>
          <cell r="U60">
            <v>9.5113903284072904E-2</v>
          </cell>
          <cell r="V60">
            <v>0.103464737534523</v>
          </cell>
          <cell r="W60">
            <v>4.7116804867982899E-2</v>
          </cell>
          <cell r="X60">
            <v>5.1967009902000399E-2</v>
          </cell>
          <cell r="Y60">
            <v>6.8142339587211595E-2</v>
          </cell>
          <cell r="Z60">
            <v>6.3062697649002103E-2</v>
          </cell>
          <cell r="AA60">
            <v>7.1247458457946805E-2</v>
          </cell>
          <cell r="AB60">
            <v>8.9078642427921295E-2</v>
          </cell>
          <cell r="AC60">
            <v>5.9255957603454597E-2</v>
          </cell>
          <cell r="AD60">
            <v>6.3693523406982394E-2</v>
          </cell>
          <cell r="AE60">
            <v>2.9566645622253401E-2</v>
          </cell>
          <cell r="AG60">
            <v>6.5294504165649397E-3</v>
          </cell>
          <cell r="AH60">
            <v>-5.7260394096374503E-3</v>
          </cell>
          <cell r="AI60">
            <v>3.1622171401977497E-2</v>
          </cell>
          <cell r="AJ60">
            <v>6.8123459815979004E-2</v>
          </cell>
          <cell r="AK60">
            <v>5.029296875E-2</v>
          </cell>
          <cell r="AL60">
            <v>5.6587576866149902E-2</v>
          </cell>
          <cell r="AM60">
            <v>4.6450495719909703E-2</v>
          </cell>
          <cell r="AN60">
            <v>1.5176534652710001E-2</v>
          </cell>
          <cell r="AO60">
            <v>5.7492136955261203E-2</v>
          </cell>
          <cell r="AP60">
            <v>3.59904132783413E-2</v>
          </cell>
          <cell r="AQ60">
            <v>-9.1400250792503399E-2</v>
          </cell>
          <cell r="AR60">
            <v>-0.10633768886327701</v>
          </cell>
          <cell r="AS60">
            <v>-0.154203280806541</v>
          </cell>
          <cell r="AT60">
            <v>-0.28224536776542702</v>
          </cell>
          <cell r="AU60">
            <v>4.5345190912485102E-2</v>
          </cell>
          <cell r="AV60">
            <v>2.9256850481033301E-2</v>
          </cell>
          <cell r="AW60">
            <v>-4.73837442696095E-2</v>
          </cell>
          <cell r="AX60">
            <v>-4.7034550458192798E-2</v>
          </cell>
          <cell r="AY60">
            <v>-4.7645453363656998E-2</v>
          </cell>
          <cell r="AZ60">
            <v>-6.7064434289932306E-2</v>
          </cell>
          <cell r="BA60">
            <v>1.80654972791672E-2</v>
          </cell>
          <cell r="BB60">
            <v>6.5507143735885606E-2</v>
          </cell>
          <cell r="BC60">
            <v>-0.119083821773529</v>
          </cell>
          <cell r="BD60">
            <v>-0.145796343684196</v>
          </cell>
          <cell r="BE60">
            <v>-0.19667914509773299</v>
          </cell>
          <cell r="BF60">
            <v>-0.31398195028305098</v>
          </cell>
          <cell r="BG60">
            <v>0.124531731009483</v>
          </cell>
          <cell r="BH60">
            <v>4.1889932006597498E-2</v>
          </cell>
          <cell r="BI60">
            <v>-7.3055557906627697E-2</v>
          </cell>
          <cell r="BJ60">
            <v>-4.7559835016727399E-2</v>
          </cell>
          <cell r="BK60">
            <v>-9.2544160783290905E-2</v>
          </cell>
          <cell r="BL60">
            <v>-0.122306197881699</v>
          </cell>
        </row>
        <row r="61">
          <cell r="R61">
            <v>4.7197151929140098E-2</v>
          </cell>
          <cell r="S61">
            <v>7.5202502310276004E-2</v>
          </cell>
          <cell r="U61">
            <v>8.95728245377541E-2</v>
          </cell>
          <cell r="V61">
            <v>9.8968915641307803E-2</v>
          </cell>
          <cell r="W61">
            <v>4.2620915919542299E-2</v>
          </cell>
          <cell r="X61">
            <v>4.7807663679122897E-2</v>
          </cell>
          <cell r="Y61">
            <v>6.2812402844429002E-2</v>
          </cell>
          <cell r="Z61">
            <v>5.8193001896143001E-2</v>
          </cell>
          <cell r="AA61">
            <v>6.5659567713737502E-2</v>
          </cell>
          <cell r="AB61">
            <v>8.3079837262630504E-2</v>
          </cell>
          <cell r="AC61">
            <v>5.4374057799577699E-2</v>
          </cell>
          <cell r="AD61">
            <v>8.0213069915771498E-2</v>
          </cell>
          <cell r="AE61">
            <v>3.9700031280517599E-2</v>
          </cell>
          <cell r="AG61">
            <v>1.1100649833679199E-2</v>
          </cell>
          <cell r="AH61">
            <v>-5.2163004875183097E-3</v>
          </cell>
          <cell r="AI61">
            <v>3.9394855499267599E-2</v>
          </cell>
          <cell r="AJ61">
            <v>8.6069583892822293E-2</v>
          </cell>
          <cell r="AK61">
            <v>6.5137028694152804E-2</v>
          </cell>
          <cell r="AL61">
            <v>7.2191834449768094E-2</v>
          </cell>
          <cell r="AM61">
            <v>6.0824036598205601E-2</v>
          </cell>
          <cell r="AN61">
            <v>2.24348306655884E-2</v>
          </cell>
          <cell r="AO61">
            <v>7.3329925537109403E-2</v>
          </cell>
          <cell r="AP61">
            <v>3.7334837019443498E-2</v>
          </cell>
          <cell r="AQ61">
            <v>0.15250924229621901</v>
          </cell>
          <cell r="AR61">
            <v>0.20573817193508101</v>
          </cell>
          <cell r="AS61">
            <v>0.329306781291962</v>
          </cell>
          <cell r="AT61">
            <v>0.36853337287902799</v>
          </cell>
          <cell r="AU61">
            <v>5.0682801753282498E-2</v>
          </cell>
          <cell r="AV61">
            <v>2.73631457239389E-2</v>
          </cell>
          <cell r="AW61">
            <v>3.3050335943698897E-2</v>
          </cell>
          <cell r="AX61">
            <v>-2.4885954335331899E-3</v>
          </cell>
          <cell r="AY61">
            <v>5.9679508209228502E-2</v>
          </cell>
          <cell r="AZ61">
            <v>0.30346661806106601</v>
          </cell>
          <cell r="BA61">
            <v>3.6445159465074498E-2</v>
          </cell>
          <cell r="BB61">
            <v>3.4545835107564898E-2</v>
          </cell>
          <cell r="BC61">
            <v>0.13749119639396701</v>
          </cell>
          <cell r="BD61">
            <v>0.18046456575393699</v>
          </cell>
          <cell r="BE61">
            <v>0.310906052589417</v>
          </cell>
          <cell r="BF61">
            <v>0.39337226748466497</v>
          </cell>
          <cell r="BG61">
            <v>3.90435755252838E-2</v>
          </cell>
          <cell r="BH61">
            <v>3.2674215734005002E-2</v>
          </cell>
          <cell r="BI61">
            <v>3.8547411561012303E-2</v>
          </cell>
          <cell r="BJ61">
            <v>2.5212585926055901E-2</v>
          </cell>
          <cell r="BK61">
            <v>4.8803038895130199E-2</v>
          </cell>
          <cell r="BL61">
            <v>0.26051393151283297</v>
          </cell>
        </row>
        <row r="62">
          <cell r="R62">
            <v>4.3875534087419503E-2</v>
          </cell>
          <cell r="S62">
            <v>7.3811516165733296E-2</v>
          </cell>
          <cell r="U62">
            <v>9.0650759637355804E-2</v>
          </cell>
          <cell r="V62">
            <v>0.102101013064384</v>
          </cell>
          <cell r="W62">
            <v>3.9892233908176401E-2</v>
          </cell>
          <cell r="X62">
            <v>4.4422481209039702E-2</v>
          </cell>
          <cell r="Y62">
            <v>5.9594225138425799E-2</v>
          </cell>
          <cell r="Z62">
            <v>5.4572880268096903E-2</v>
          </cell>
          <cell r="AA62">
            <v>6.2696948647499098E-2</v>
          </cell>
          <cell r="AB62">
            <v>8.29121768474579E-2</v>
          </cell>
          <cell r="AC62">
            <v>5.0997283309698098E-2</v>
          </cell>
          <cell r="AD62">
            <v>0.104216575622559</v>
          </cell>
          <cell r="AE62">
            <v>5.4726004600524902E-2</v>
          </cell>
          <cell r="AG62">
            <v>1.8487215042114299E-2</v>
          </cell>
          <cell r="AH62">
            <v>-2.6530027389526402E-3</v>
          </cell>
          <cell r="AI62">
            <v>5.6489944458007799E-2</v>
          </cell>
          <cell r="AJ62">
            <v>0.11140358448028601</v>
          </cell>
          <cell r="AK62">
            <v>8.6714148521423298E-2</v>
          </cell>
          <cell r="AL62">
            <v>9.6832871437072796E-2</v>
          </cell>
          <cell r="AM62">
            <v>8.0557107925414997E-2</v>
          </cell>
          <cell r="AN62">
            <v>3.2904028892517097E-2</v>
          </cell>
          <cell r="AO62">
            <v>9.6334338188171401E-2</v>
          </cell>
          <cell r="AP62">
            <v>5.05928657948971E-2</v>
          </cell>
          <cell r="AQ62">
            <v>0.254044890403748</v>
          </cell>
          <cell r="AR62">
            <v>0.33689785003662098</v>
          </cell>
          <cell r="AS62">
            <v>0.50572741031646695</v>
          </cell>
          <cell r="AT62">
            <v>0.56046956777572599</v>
          </cell>
          <cell r="AU62">
            <v>7.3004551231861101E-2</v>
          </cell>
          <cell r="AV62">
            <v>3.4243814647197703E-2</v>
          </cell>
          <cell r="AW62">
            <v>7.6172992587089497E-2</v>
          </cell>
          <cell r="AX62">
            <v>3.4299977123737301E-3</v>
          </cell>
          <cell r="AY62">
            <v>0.12973123788833599</v>
          </cell>
          <cell r="AZ62">
            <v>0.469105213880539</v>
          </cell>
          <cell r="BA62">
            <v>5.5890813469886801E-2</v>
          </cell>
          <cell r="BB62">
            <v>5.1474165171384798E-2</v>
          </cell>
          <cell r="BC62">
            <v>0.21753928065299999</v>
          </cell>
          <cell r="BD62">
            <v>0.27639299631118802</v>
          </cell>
          <cell r="BE62">
            <v>0.45045515894889798</v>
          </cell>
          <cell r="BF62">
            <v>0.54375696182250999</v>
          </cell>
          <cell r="BG62">
            <v>8.3631955087184906E-2</v>
          </cell>
          <cell r="BH62">
            <v>3.8260802626609802E-2</v>
          </cell>
          <cell r="BI62">
            <v>8.04757550358772E-2</v>
          </cell>
          <cell r="BJ62">
            <v>6.1257410794496502E-2</v>
          </cell>
          <cell r="BK62">
            <v>9.5245599746704102E-2</v>
          </cell>
          <cell r="BL62">
            <v>0.39229059219360402</v>
          </cell>
        </row>
        <row r="63">
          <cell r="R63">
            <v>4.0016140788793599E-2</v>
          </cell>
          <cell r="S63">
            <v>7.0322223007678999E-2</v>
          </cell>
          <cell r="U63">
            <v>8.8925182819366497E-2</v>
          </cell>
          <cell r="V63">
            <v>0.102036848664284</v>
          </cell>
          <cell r="W63">
            <v>3.7123605608940097E-2</v>
          </cell>
          <cell r="X63">
            <v>4.0430199354887002E-2</v>
          </cell>
          <cell r="Y63">
            <v>5.4932344704866402E-2</v>
          </cell>
          <cell r="Z63">
            <v>4.9259740859270103E-2</v>
          </cell>
          <cell r="AA63">
            <v>5.8436017483472803E-2</v>
          </cell>
          <cell r="AB63">
            <v>8.0291301012039198E-2</v>
          </cell>
          <cell r="AC63">
            <v>4.6674784272909199E-2</v>
          </cell>
          <cell r="AD63">
            <v>0.11501193046569801</v>
          </cell>
          <cell r="AE63">
            <v>6.3330411911010701E-2</v>
          </cell>
          <cell r="AG63">
            <v>2.72735357284546E-2</v>
          </cell>
          <cell r="AH63">
            <v>4.9283504486084002E-3</v>
          </cell>
          <cell r="AI63">
            <v>6.6365003585815402E-2</v>
          </cell>
          <cell r="AJ63">
            <v>0.122406005859375</v>
          </cell>
          <cell r="AK63">
            <v>9.3040823936462402E-2</v>
          </cell>
          <cell r="AL63">
            <v>0.10498929023742699</v>
          </cell>
          <cell r="AM63">
            <v>8.5824728012085003E-2</v>
          </cell>
          <cell r="AN63">
            <v>4.1338920593261698E-2</v>
          </cell>
          <cell r="AO63">
            <v>0.105163931846619</v>
          </cell>
          <cell r="AP63">
            <v>6.00815527141094E-2</v>
          </cell>
          <cell r="AQ63">
            <v>0.24662549793720201</v>
          </cell>
          <cell r="AR63">
            <v>0.28697732090950001</v>
          </cell>
          <cell r="AS63">
            <v>0.24312752485275299</v>
          </cell>
          <cell r="AT63">
            <v>-1.33342798799276E-2</v>
          </cell>
          <cell r="AU63">
            <v>6.0971461236476898E-2</v>
          </cell>
          <cell r="AV63">
            <v>5.9437539428472498E-2</v>
          </cell>
          <cell r="AW63">
            <v>0.249189928174019</v>
          </cell>
          <cell r="AX63">
            <v>0.12030877918004999</v>
          </cell>
          <cell r="AY63">
            <v>0.34241047501563998</v>
          </cell>
          <cell r="AZ63">
            <v>0.41599190235137901</v>
          </cell>
          <cell r="BA63">
            <v>9.89511013031006E-2</v>
          </cell>
          <cell r="BB63">
            <v>3.8460664451122298E-2</v>
          </cell>
          <cell r="BC63">
            <v>0.25033408403396601</v>
          </cell>
          <cell r="BD63">
            <v>0.28884115815162698</v>
          </cell>
          <cell r="BE63">
            <v>0.21626450121402699</v>
          </cell>
          <cell r="BF63">
            <v>-2.8225123882293701E-2</v>
          </cell>
          <cell r="BG63">
            <v>5.8385461568832397E-2</v>
          </cell>
          <cell r="BH63">
            <v>3.0155109241604802E-2</v>
          </cell>
          <cell r="BI63">
            <v>0.27102899551391602</v>
          </cell>
          <cell r="BJ63">
            <v>0.14599153399467499</v>
          </cell>
          <cell r="BK63">
            <v>0.366639494895935</v>
          </cell>
          <cell r="BL63">
            <v>0.37087213993072499</v>
          </cell>
        </row>
        <row r="64">
          <cell r="R64">
            <v>3.60451526939869E-2</v>
          </cell>
          <cell r="S64">
            <v>6.51847869157791E-2</v>
          </cell>
          <cell r="U64">
            <v>8.2665681838989299E-2</v>
          </cell>
          <cell r="V64">
            <v>9.5709443092346205E-2</v>
          </cell>
          <cell r="W64">
            <v>3.3455327153205899E-2</v>
          </cell>
          <cell r="X64">
            <v>3.64191457629204E-2</v>
          </cell>
          <cell r="Y64">
            <v>5.1647432148456601E-2</v>
          </cell>
          <cell r="Z64">
            <v>4.5745197683572797E-2</v>
          </cell>
          <cell r="AA64">
            <v>5.5274885147810003E-2</v>
          </cell>
          <cell r="AB64">
            <v>7.4742250144481701E-2</v>
          </cell>
          <cell r="AC64">
            <v>4.29617427289486E-2</v>
          </cell>
          <cell r="AD64">
            <v>9.0371012687683105E-2</v>
          </cell>
          <cell r="AE64">
            <v>5.0732493400573703E-2</v>
          </cell>
          <cell r="AG64">
            <v>2.3530244827270501E-2</v>
          </cell>
          <cell r="AH64">
            <v>5.1301717758178702E-3</v>
          </cell>
          <cell r="AI64">
            <v>5.3705811500549303E-2</v>
          </cell>
          <cell r="AJ64">
            <v>9.5791697502136203E-2</v>
          </cell>
          <cell r="AK64">
            <v>7.17511177062988E-2</v>
          </cell>
          <cell r="AL64">
            <v>8.0884218215942397E-2</v>
          </cell>
          <cell r="AM64">
            <v>6.6223740577697796E-2</v>
          </cell>
          <cell r="AN64">
            <v>3.4750938415527302E-2</v>
          </cell>
          <cell r="AO64">
            <v>8.2006454467773396E-2</v>
          </cell>
          <cell r="AP64">
            <v>5.0446059554815299E-2</v>
          </cell>
          <cell r="AQ64">
            <v>0.37739548087120101</v>
          </cell>
          <cell r="AR64">
            <v>0.415548145771027</v>
          </cell>
          <cell r="AS64">
            <v>0.387841045856476</v>
          </cell>
          <cell r="AT64">
            <v>0.40353614091873202</v>
          </cell>
          <cell r="AU64">
            <v>3.3884845674037899E-2</v>
          </cell>
          <cell r="AV64">
            <v>6.2424618750810602E-2</v>
          </cell>
          <cell r="AW64">
            <v>0.37010592222213701</v>
          </cell>
          <cell r="AX64">
            <v>0.25927424430847201</v>
          </cell>
          <cell r="AY64">
            <v>0.44857481122016901</v>
          </cell>
          <cell r="AZ64">
            <v>0.37795779109001199</v>
          </cell>
          <cell r="BA64">
            <v>0.11749305576086</v>
          </cell>
          <cell r="BB64">
            <v>4.2522080242633799E-2</v>
          </cell>
          <cell r="BC64">
            <v>0.33592611551284801</v>
          </cell>
          <cell r="BD64">
            <v>0.345318973064423</v>
          </cell>
          <cell r="BE64">
            <v>0.32958135008812001</v>
          </cell>
          <cell r="BF64">
            <v>0.302705138921738</v>
          </cell>
          <cell r="BG64">
            <v>-4.94497418403625E-2</v>
          </cell>
          <cell r="BH64">
            <v>8.1160083413124098E-2</v>
          </cell>
          <cell r="BI64">
            <v>0.339670389890671</v>
          </cell>
          <cell r="BJ64">
            <v>0.31062689423561102</v>
          </cell>
          <cell r="BK64">
            <v>0.36163386702537498</v>
          </cell>
          <cell r="BL64">
            <v>0.34562721848487898</v>
          </cell>
        </row>
        <row r="65">
          <cell r="R65">
            <v>3.4079339355230297E-2</v>
          </cell>
          <cell r="S65">
            <v>6.1109431087970699E-2</v>
          </cell>
          <cell r="U65">
            <v>7.6785899698734297E-2</v>
          </cell>
          <cell r="V65">
            <v>8.9177712798118605E-2</v>
          </cell>
          <cell r="W65">
            <v>3.3576715737581302E-2</v>
          </cell>
          <cell r="X65">
            <v>3.41507978737354E-2</v>
          </cell>
          <cell r="Y65">
            <v>4.9541503190994297E-2</v>
          </cell>
          <cell r="Z65">
            <v>4.3904528021812397E-2</v>
          </cell>
          <cell r="AA65">
            <v>5.29999546706676E-2</v>
          </cell>
          <cell r="AB65">
            <v>6.9445431232452406E-2</v>
          </cell>
          <cell r="AC65">
            <v>4.0959622710943201E-2</v>
          </cell>
          <cell r="AD65">
            <v>5.2772045135497998E-2</v>
          </cell>
          <cell r="AE65">
            <v>2.7506947517394999E-2</v>
          </cell>
          <cell r="AG65">
            <v>1.03362798690796E-2</v>
          </cell>
          <cell r="AH65">
            <v>-7.9941749572753895E-4</v>
          </cell>
          <cell r="AI65">
            <v>2.9541730880737301E-2</v>
          </cell>
          <cell r="AJ65">
            <v>5.6160569190978997E-2</v>
          </cell>
          <cell r="AK65">
            <v>4.0319800376892097E-2</v>
          </cell>
          <cell r="AL65">
            <v>4.61817979812622E-2</v>
          </cell>
          <cell r="AM65">
            <v>3.6748528480529799E-2</v>
          </cell>
          <cell r="AN65">
            <v>1.6830563545227099E-2</v>
          </cell>
          <cell r="AO65">
            <v>4.7192335128784201E-2</v>
          </cell>
          <cell r="AP65">
            <v>6.2705226242542295E-2</v>
          </cell>
          <cell r="AQ65">
            <v>0.36701357364654502</v>
          </cell>
          <cell r="AR65">
            <v>0.40878731012344399</v>
          </cell>
          <cell r="AS65">
            <v>0.46113404631614702</v>
          </cell>
          <cell r="AT65">
            <v>0.345478504896164</v>
          </cell>
          <cell r="AU65">
            <v>4.1020154953002902E-2</v>
          </cell>
          <cell r="AV65">
            <v>7.8093290328979506E-2</v>
          </cell>
          <cell r="AW65">
            <v>0.30476474761962902</v>
          </cell>
          <cell r="AX65">
            <v>0.241129785776138</v>
          </cell>
          <cell r="AY65">
            <v>0.34971210360527</v>
          </cell>
          <cell r="AZ65">
            <v>0.53254026174545299</v>
          </cell>
          <cell r="BA65">
            <v>0.114690214395523</v>
          </cell>
          <cell r="BB65">
            <v>6.0009345412254299E-2</v>
          </cell>
          <cell r="BC65">
            <v>0.32181006669998202</v>
          </cell>
          <cell r="BD65">
            <v>0.37451484799385099</v>
          </cell>
          <cell r="BE65">
            <v>0.40666848421096802</v>
          </cell>
          <cell r="BF65">
            <v>0.29911917448043801</v>
          </cell>
          <cell r="BG65">
            <v>7.6766751706600203E-2</v>
          </cell>
          <cell r="BH65">
            <v>5.2996024489402799E-2</v>
          </cell>
          <cell r="BI65">
            <v>0.27316358685493503</v>
          </cell>
          <cell r="BJ65">
            <v>0.18179214000701899</v>
          </cell>
          <cell r="BK65">
            <v>0.34216237068176297</v>
          </cell>
          <cell r="BL65">
            <v>0.46974343061447099</v>
          </cell>
        </row>
        <row r="66">
          <cell r="R66">
            <v>3.2787308096885702E-2</v>
          </cell>
          <cell r="S66">
            <v>6.1148151755332898E-2</v>
          </cell>
          <cell r="U66">
            <v>7.7614508569240598E-2</v>
          </cell>
          <cell r="V66">
            <v>9.03612375259399E-2</v>
          </cell>
          <cell r="W66">
            <v>3.4733925014734303E-2</v>
          </cell>
          <cell r="X66">
            <v>3.2510515302419697E-2</v>
          </cell>
          <cell r="Y66">
            <v>4.9215100705623599E-2</v>
          </cell>
          <cell r="Z66">
            <v>4.3050859123468399E-2</v>
          </cell>
          <cell r="AA66">
            <v>5.3004629909992197E-2</v>
          </cell>
          <cell r="AB66">
            <v>7.0309512317180606E-2</v>
          </cell>
          <cell r="AC66">
            <v>4.01000641286373E-2</v>
          </cell>
          <cell r="AD66">
            <v>-3.9837360382080104E-3</v>
          </cell>
          <cell r="AE66">
            <v>-7.9850554466247593E-3</v>
          </cell>
          <cell r="AG66">
            <v>-1.09298825263977E-2</v>
          </cell>
          <cell r="AH66">
            <v>-1.3127267360687299E-2</v>
          </cell>
          <cell r="AI66">
            <v>-7.5597763061523403E-3</v>
          </cell>
          <cell r="AJ66">
            <v>-3.4797191619872999E-3</v>
          </cell>
          <cell r="AK66">
            <v>-5.9444308280944798E-3</v>
          </cell>
          <cell r="AL66">
            <v>-5.0535202026367196E-3</v>
          </cell>
          <cell r="AM66">
            <v>-6.5041780471801801E-3</v>
          </cell>
          <cell r="AN66">
            <v>-9.6588134765625E-3</v>
          </cell>
          <cell r="AO66">
            <v>-4.8432946205139204E-3</v>
          </cell>
          <cell r="AP66">
            <v>0.116127677261829</v>
          </cell>
          <cell r="AQ66">
            <v>-0.117424368858337</v>
          </cell>
          <cell r="AR66">
            <v>-0.214591205120087</v>
          </cell>
          <cell r="AS66">
            <v>-0.38980552554130599</v>
          </cell>
          <cell r="AT66">
            <v>-0.31988194584846502</v>
          </cell>
          <cell r="AU66">
            <v>2.6906767860055001E-2</v>
          </cell>
          <cell r="AV66">
            <v>0.17935408651828799</v>
          </cell>
          <cell r="AW66">
            <v>6.3832528889179202E-2</v>
          </cell>
          <cell r="AX66">
            <v>0.17976759374141699</v>
          </cell>
          <cell r="AY66">
            <v>-1.6849607229232798E-2</v>
          </cell>
          <cell r="AZ66">
            <v>-0.43202999234199502</v>
          </cell>
          <cell r="BA66">
            <v>0.10464530438184701</v>
          </cell>
          <cell r="BB66">
            <v>0.16180929541587799</v>
          </cell>
          <cell r="BC66">
            <v>-0.155741706490517</v>
          </cell>
          <cell r="BD66">
            <v>-0.25828599929809598</v>
          </cell>
          <cell r="BE66">
            <v>-0.46266612410545299</v>
          </cell>
          <cell r="BF66">
            <v>-0.38201960921287498</v>
          </cell>
          <cell r="BG66">
            <v>5.9592138975858702E-2</v>
          </cell>
          <cell r="BH66">
            <v>0.20503607392311099</v>
          </cell>
          <cell r="BI66">
            <v>2.4313783273100902E-2</v>
          </cell>
          <cell r="BJ66">
            <v>0.12256912887096399</v>
          </cell>
          <cell r="BK66">
            <v>-4.8965990543365499E-2</v>
          </cell>
          <cell r="BL66">
            <v>-0.50960659980773904</v>
          </cell>
        </row>
        <row r="67">
          <cell r="R67">
            <v>3.30174788832664E-2</v>
          </cell>
          <cell r="S67">
            <v>6.0328345745801898E-2</v>
          </cell>
          <cell r="U67">
            <v>7.7437482774257702E-2</v>
          </cell>
          <cell r="V67">
            <v>9.3170315027236897E-2</v>
          </cell>
          <cell r="W67">
            <v>3.5795636475086198E-2</v>
          </cell>
          <cell r="X67">
            <v>3.2627481967210797E-2</v>
          </cell>
          <cell r="Y67">
            <v>4.85314093530178E-2</v>
          </cell>
          <cell r="Z67">
            <v>4.2856097221374498E-2</v>
          </cell>
          <cell r="AA67">
            <v>5.2102133631706203E-2</v>
          </cell>
          <cell r="AB67">
            <v>6.8369098007678999E-2</v>
          </cell>
          <cell r="AC67">
            <v>3.9811268448829699E-2</v>
          </cell>
          <cell r="AD67">
            <v>-6.06807470321655E-2</v>
          </cell>
          <cell r="AE67">
            <v>-5.0743401050567599E-2</v>
          </cell>
          <cell r="AG67">
            <v>-4.3321430683136E-2</v>
          </cell>
          <cell r="AH67">
            <v>-3.7880897521972698E-2</v>
          </cell>
          <cell r="AI67">
            <v>-5.1896035671234103E-2</v>
          </cell>
          <cell r="AJ67">
            <v>-6.1924934387206997E-2</v>
          </cell>
          <cell r="AK67">
            <v>-5.5727481842041002E-2</v>
          </cell>
          <cell r="AL67">
            <v>-5.80596923828125E-2</v>
          </cell>
          <cell r="AM67">
            <v>-5.4243087768554701E-2</v>
          </cell>
          <cell r="AN67">
            <v>-4.6310901641845703E-2</v>
          </cell>
          <cell r="AO67">
            <v>-5.85153102874756E-2</v>
          </cell>
          <cell r="AP67">
            <v>6.8920634686946897E-2</v>
          </cell>
          <cell r="AQ67">
            <v>6.2110718339681598E-2</v>
          </cell>
          <cell r="AR67">
            <v>9.5498785376548802E-3</v>
          </cell>
          <cell r="AS67">
            <v>-9.8110944032669095E-2</v>
          </cell>
          <cell r="AT67">
            <v>-0.38672614097595198</v>
          </cell>
          <cell r="AU67">
            <v>2.8933295980095902E-2</v>
          </cell>
          <cell r="AV67">
            <v>9.65421497821808E-2</v>
          </cell>
          <cell r="AW67">
            <v>0.16440565884113301</v>
          </cell>
          <cell r="AX67">
            <v>0.214070990681648</v>
          </cell>
          <cell r="AY67">
            <v>0.128279939293861</v>
          </cell>
          <cell r="AZ67">
            <v>8.3410330116748796E-2</v>
          </cell>
          <cell r="BA67">
            <v>8.9576363563537598E-2</v>
          </cell>
          <cell r="BB67">
            <v>0.14939281344413799</v>
          </cell>
          <cell r="BC67">
            <v>-7.2422839701175704E-2</v>
          </cell>
          <cell r="BD67">
            <v>-0.115994185209274</v>
          </cell>
          <cell r="BE67">
            <v>-0.17878474295139299</v>
          </cell>
          <cell r="BF67">
            <v>-0.41905730962753301</v>
          </cell>
          <cell r="BG67">
            <v>0.172215431928635</v>
          </cell>
          <cell r="BH67">
            <v>0.13970093429088601</v>
          </cell>
          <cell r="BI67">
            <v>-1.18420040234923E-2</v>
          </cell>
          <cell r="BJ67">
            <v>4.2880360037088401E-2</v>
          </cell>
          <cell r="BK67">
            <v>-5.3200989961624097E-2</v>
          </cell>
          <cell r="BL67">
            <v>-3.37232016026974E-2</v>
          </cell>
        </row>
        <row r="68">
          <cell r="R68">
            <v>3.1857218593359E-2</v>
          </cell>
          <cell r="S68">
            <v>5.3136736154556302E-2</v>
          </cell>
          <cell r="U68">
            <v>6.5635122358798995E-2</v>
          </cell>
          <cell r="V68">
            <v>7.6464109122753102E-2</v>
          </cell>
          <cell r="W68">
            <v>3.0679477378725999E-2</v>
          </cell>
          <cell r="X68">
            <v>3.2025806605815901E-2</v>
          </cell>
          <cell r="Y68">
            <v>4.46333773434162E-2</v>
          </cell>
          <cell r="Z68">
            <v>4.0200732648372699E-2</v>
          </cell>
          <cell r="AA68">
            <v>4.74430322647095E-2</v>
          </cell>
          <cell r="AB68">
            <v>5.9632122516632101E-2</v>
          </cell>
          <cell r="AC68">
            <v>3.74589748680592E-2</v>
          </cell>
          <cell r="AD68">
            <v>1.26290321350098E-2</v>
          </cell>
          <cell r="AE68">
            <v>8.0699920654296892E-3</v>
          </cell>
          <cell r="AG68">
            <v>4.73546981811523E-3</v>
          </cell>
          <cell r="AH68">
            <v>2.4015903472900399E-3</v>
          </cell>
          <cell r="AI68">
            <v>8.6585283279418893E-3</v>
          </cell>
          <cell r="AJ68">
            <v>1.3202667236328101E-2</v>
          </cell>
          <cell r="AK68">
            <v>1.0512351989746101E-2</v>
          </cell>
          <cell r="AL68">
            <v>1.1575818061828599E-2</v>
          </cell>
          <cell r="AM68">
            <v>9.8332166671752895E-3</v>
          </cell>
          <cell r="AN68">
            <v>6.2196254730224601E-3</v>
          </cell>
          <cell r="AO68">
            <v>1.1700749397277801E-2</v>
          </cell>
          <cell r="AP68">
            <v>3.3724196255207103E-2</v>
          </cell>
          <cell r="AQ68">
            <v>0.44761419296264598</v>
          </cell>
          <cell r="AR68">
            <v>0.56679993867874101</v>
          </cell>
          <cell r="AS68">
            <v>1.0496865510940601</v>
          </cell>
          <cell r="AT68">
            <v>2.19848728179932</v>
          </cell>
          <cell r="AU68">
            <v>1.88932996243238E-2</v>
          </cell>
          <cell r="AV68">
            <v>4.3913155794143698E-2</v>
          </cell>
          <cell r="AW68">
            <v>0.103410132229328</v>
          </cell>
          <cell r="AX68">
            <v>0.133668467402458</v>
          </cell>
          <cell r="AY68">
            <v>8.0351099371910095E-2</v>
          </cell>
          <cell r="AZ68">
            <v>0.40182539820671098</v>
          </cell>
          <cell r="BA68">
            <v>4.8113323748111697E-2</v>
          </cell>
          <cell r="BB68">
            <v>4.8264380544424099E-2</v>
          </cell>
          <cell r="BC68">
            <v>0.34665983915329002</v>
          </cell>
          <cell r="BD68">
            <v>0.46606481075286899</v>
          </cell>
          <cell r="BE68">
            <v>0.95605528354644798</v>
          </cell>
          <cell r="BF68">
            <v>2.03302049636841</v>
          </cell>
          <cell r="BG68">
            <v>2.0451273769140198E-2</v>
          </cell>
          <cell r="BH68">
            <v>5.9969421476125703E-2</v>
          </cell>
          <cell r="BI68">
            <v>4.0609255433082601E-2</v>
          </cell>
          <cell r="BJ68">
            <v>5.5535152554512003E-2</v>
          </cell>
          <cell r="BK68">
            <v>2.9026795178651799E-2</v>
          </cell>
          <cell r="BL68">
            <v>0.37803867459297202</v>
          </cell>
        </row>
        <row r="69">
          <cell r="R69">
            <v>3.1594123691320398E-2</v>
          </cell>
          <cell r="S69">
            <v>5.4536372423171997E-2</v>
          </cell>
          <cell r="U69">
            <v>6.7866362631320995E-2</v>
          </cell>
          <cell r="V69">
            <v>7.9007431864738506E-2</v>
          </cell>
          <cell r="W69">
            <v>2.8702381998300601E-2</v>
          </cell>
          <cell r="X69">
            <v>3.20100486278534E-2</v>
          </cell>
          <cell r="Y69">
            <v>4.4829331338405602E-2</v>
          </cell>
          <cell r="Z69">
            <v>4.0109708905219997E-2</v>
          </cell>
          <cell r="AA69">
            <v>4.7848057001829099E-2</v>
          </cell>
          <cell r="AB69">
            <v>6.0808341950178098E-2</v>
          </cell>
          <cell r="AC69">
            <v>3.7391047924756997E-2</v>
          </cell>
          <cell r="AD69">
            <v>3.6922693252563497E-2</v>
          </cell>
          <cell r="AE69">
            <v>1.9769072532653802E-2</v>
          </cell>
          <cell r="AG69">
            <v>6.9751739501953099E-3</v>
          </cell>
          <cell r="AH69">
            <v>-2.0051002502441402E-3</v>
          </cell>
          <cell r="AI69">
            <v>2.2045254707336401E-2</v>
          </cell>
          <cell r="AJ69">
            <v>3.9209246635436998E-2</v>
          </cell>
          <cell r="AK69">
            <v>2.90858745574951E-2</v>
          </cell>
          <cell r="AL69">
            <v>3.2646894454956103E-2</v>
          </cell>
          <cell r="AM69">
            <v>2.6820778846740698E-2</v>
          </cell>
          <cell r="AN69">
            <v>1.2458443641662599E-2</v>
          </cell>
          <cell r="AO69">
            <v>3.3511519432067899E-2</v>
          </cell>
          <cell r="AP69">
            <v>7.9523317515850095E-2</v>
          </cell>
          <cell r="AQ69">
            <v>0.13321395218372301</v>
          </cell>
          <cell r="AR69">
            <v>0.15192565321922299</v>
          </cell>
          <cell r="AS69">
            <v>0.14641806483268699</v>
          </cell>
          <cell r="AT69">
            <v>-0.121035821735859</v>
          </cell>
          <cell r="AU69">
            <v>8.78329798579216E-2</v>
          </cell>
          <cell r="AV69">
            <v>7.3818199336528806E-2</v>
          </cell>
          <cell r="AW69">
            <v>0.12499809265136699</v>
          </cell>
          <cell r="AX69">
            <v>8.1772089004516602E-2</v>
          </cell>
          <cell r="AY69">
            <v>0.15796427428722401</v>
          </cell>
          <cell r="AZ69">
            <v>0.32024931907653797</v>
          </cell>
          <cell r="BA69">
            <v>8.8891901075839996E-2</v>
          </cell>
          <cell r="BB69">
            <v>0.110061012208462</v>
          </cell>
          <cell r="BC69">
            <v>6.9399356842041002E-2</v>
          </cell>
          <cell r="BD69">
            <v>7.8970625996589702E-2</v>
          </cell>
          <cell r="BE69">
            <v>9.5063090324401897E-2</v>
          </cell>
          <cell r="BF69">
            <v>-0.105072595179081</v>
          </cell>
          <cell r="BG69">
            <v>0.16156543791294101</v>
          </cell>
          <cell r="BH69">
            <v>8.8327474892139393E-2</v>
          </cell>
          <cell r="BI69">
            <v>5.5477172136306797E-2</v>
          </cell>
          <cell r="BJ69">
            <v>4.5212477445602403E-2</v>
          </cell>
          <cell r="BK69">
            <v>6.3455417752265902E-2</v>
          </cell>
          <cell r="BL69">
            <v>0.21766886115074199</v>
          </cell>
        </row>
        <row r="70">
          <cell r="R70">
            <v>3.01051344722509E-2</v>
          </cell>
          <cell r="S70">
            <v>5.2926432341337197E-2</v>
          </cell>
          <cell r="U70">
            <v>6.6946916282176999E-2</v>
          </cell>
          <cell r="V70">
            <v>7.8928440809249906E-2</v>
          </cell>
          <cell r="W70">
            <v>2.8784845024347298E-2</v>
          </cell>
          <cell r="X70">
            <v>3.0304698273539502E-2</v>
          </cell>
          <cell r="Y70">
            <v>4.2935851961374297E-2</v>
          </cell>
          <cell r="Z70">
            <v>3.8341853767633403E-2</v>
          </cell>
          <cell r="AA70">
            <v>4.5874699950218201E-2</v>
          </cell>
          <cell r="AB70">
            <v>5.9735659509897197E-2</v>
          </cell>
          <cell r="AC70">
            <v>3.5666085779666901E-2</v>
          </cell>
          <cell r="AD70">
            <v>-1.1314690113067599E-2</v>
          </cell>
          <cell r="AE70">
            <v>-1.4252781867981E-2</v>
          </cell>
          <cell r="AG70">
            <v>-1.65109038352966E-2</v>
          </cell>
          <cell r="AH70">
            <v>-1.8076360225677501E-2</v>
          </cell>
          <cell r="AI70">
            <v>-1.3763546943664599E-2</v>
          </cell>
          <cell r="AJ70">
            <v>-1.0933220386505099E-2</v>
          </cell>
          <cell r="AK70">
            <v>-1.2681007385253899E-2</v>
          </cell>
          <cell r="AL70">
            <v>-1.20019912719727E-2</v>
          </cell>
          <cell r="AM70">
            <v>-1.3115465641021701E-2</v>
          </cell>
          <cell r="AN70">
            <v>-1.5637278556823699E-2</v>
          </cell>
          <cell r="AO70">
            <v>-1.19062066078186E-2</v>
          </cell>
          <cell r="AP70">
            <v>9.7004011273384094E-2</v>
          </cell>
          <cell r="AQ70">
            <v>0.172932028770447</v>
          </cell>
          <cell r="AR70">
            <v>0.14749638736248</v>
          </cell>
          <cell r="AS70">
            <v>2.1809903904795602E-2</v>
          </cell>
          <cell r="AT70">
            <v>-0.52069067955017101</v>
          </cell>
          <cell r="AU70">
            <v>6.1368633061647401E-2</v>
          </cell>
          <cell r="AV70">
            <v>0.12191334366798399</v>
          </cell>
          <cell r="AW70">
            <v>0.26720824837684598</v>
          </cell>
          <cell r="AX70">
            <v>0.243430376052856</v>
          </cell>
          <cell r="AY70">
            <v>0.28518515825271601</v>
          </cell>
          <cell r="AZ70">
            <v>0.36386066675186202</v>
          </cell>
          <cell r="BA70">
            <v>0.131758838891983</v>
          </cell>
          <cell r="BB70">
            <v>0.13217213749885601</v>
          </cell>
          <cell r="BC70">
            <v>9.6385814249515506E-2</v>
          </cell>
          <cell r="BD70">
            <v>6.5813958644866902E-2</v>
          </cell>
          <cell r="BE70">
            <v>-3.6759939044714002E-2</v>
          </cell>
          <cell r="BF70">
            <v>-0.48343068361282299</v>
          </cell>
          <cell r="BG70">
            <v>0.120428897440434</v>
          </cell>
          <cell r="BH70">
            <v>0.13724213838577301</v>
          </cell>
          <cell r="BI70">
            <v>0.16861820220947299</v>
          </cell>
          <cell r="BJ70">
            <v>0.17399550974368999</v>
          </cell>
          <cell r="BK70">
            <v>0.164461970329285</v>
          </cell>
          <cell r="BL70">
            <v>0.22816900908946999</v>
          </cell>
        </row>
        <row r="71">
          <cell r="R71">
            <v>2.9625980183482201E-2</v>
          </cell>
          <cell r="S71">
            <v>4.9561310559511199E-2</v>
          </cell>
          <cell r="U71">
            <v>6.1649188399314901E-2</v>
          </cell>
          <cell r="V71">
            <v>7.1891844272613498E-2</v>
          </cell>
          <cell r="W71">
            <v>2.7707478031516099E-2</v>
          </cell>
          <cell r="X71">
            <v>2.9923975467681899E-2</v>
          </cell>
          <cell r="Y71">
            <v>4.1179895401000997E-2</v>
          </cell>
          <cell r="Z71">
            <v>3.6859702318906798E-2</v>
          </cell>
          <cell r="AA71">
            <v>4.3947312980890302E-2</v>
          </cell>
          <cell r="AB71">
            <v>5.5946651846170398E-2</v>
          </cell>
          <cell r="AC71">
            <v>3.46238203346729E-2</v>
          </cell>
        </row>
      </sheetData>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ableA0"/>
      <sheetName val="TableA1"/>
      <sheetName val="TableA1bis"/>
      <sheetName val="TableA2"/>
      <sheetName val="TableA3"/>
      <sheetName val="Chart1"/>
      <sheetName val="Chart2"/>
      <sheetName val="TableA40"/>
      <sheetName val="TableA41"/>
      <sheetName val="TableA42"/>
      <sheetName val="TableA43"/>
      <sheetName val="TableA44"/>
      <sheetName val="TableA10"/>
      <sheetName val="TableA11"/>
      <sheetName val="TableA12"/>
      <sheetName val="TableA13"/>
      <sheetName val="TableA14"/>
      <sheetName val="TableA15"/>
      <sheetName val="TableA16"/>
      <sheetName val="TableA17"/>
      <sheetName val="TableA18"/>
      <sheetName val="TableA19"/>
      <sheetName val="TableA20"/>
      <sheetName val="TableA21"/>
      <sheetName val="TableA22"/>
      <sheetName val="TableA30"/>
      <sheetName val="TableA31"/>
      <sheetName val="TableA33"/>
      <sheetName val="Feuil2"/>
      <sheetName val="Feuil1"/>
      <sheetName val="Feuil1 (2)"/>
    </sheetNames>
    <sheetDataSet>
      <sheetData sheetId="0"/>
      <sheetData sheetId="1">
        <row r="29">
          <cell r="B29">
            <v>111.51680393784711</v>
          </cell>
          <cell r="T29">
            <v>34642.277000000002</v>
          </cell>
          <cell r="W29">
            <v>5.2000000000000005E-2</v>
          </cell>
        </row>
        <row r="30">
          <cell r="B30">
            <v>124.41598706502074</v>
          </cell>
          <cell r="T30">
            <v>35074.404000000002</v>
          </cell>
          <cell r="W30">
            <v>5.5E-2</v>
          </cell>
        </row>
        <row r="31">
          <cell r="B31">
            <v>138.83914776941629</v>
          </cell>
          <cell r="T31">
            <v>35473.277999999998</v>
          </cell>
          <cell r="W31">
            <v>6.2E-2</v>
          </cell>
        </row>
        <row r="32">
          <cell r="B32">
            <v>159.34694154051013</v>
          </cell>
          <cell r="T32">
            <v>35836.114000000001</v>
          </cell>
          <cell r="W32">
            <v>7.2999999999999995E-2</v>
          </cell>
        </row>
        <row r="33">
          <cell r="B33">
            <v>185.77796920565842</v>
          </cell>
          <cell r="T33">
            <v>36217.671999999999</v>
          </cell>
          <cell r="W33">
            <v>0.13699999999999998</v>
          </cell>
        </row>
        <row r="34">
          <cell r="B34">
            <v>207.80672342535038</v>
          </cell>
          <cell r="T34">
            <v>36552.964</v>
          </cell>
          <cell r="W34">
            <v>0.11800000000000001</v>
          </cell>
        </row>
        <row r="35">
          <cell r="B35">
            <v>240.61879431791007</v>
          </cell>
          <cell r="T35">
            <v>36832.472000000002</v>
          </cell>
          <cell r="W35">
            <v>9.6000000000000002E-2</v>
          </cell>
        </row>
        <row r="36">
          <cell r="B36">
            <v>270.66452840010533</v>
          </cell>
          <cell r="T36">
            <v>37162.699000000001</v>
          </cell>
          <cell r="W36">
            <v>9.4E-2</v>
          </cell>
        </row>
        <row r="37">
          <cell r="B37">
            <v>305.90335099999999</v>
          </cell>
          <cell r="T37">
            <v>37500.302000000003</v>
          </cell>
          <cell r="W37">
            <v>9.0999999999999998E-2</v>
          </cell>
        </row>
        <row r="38">
          <cell r="B38">
            <v>348.57646</v>
          </cell>
          <cell r="T38">
            <v>37827.173000000003</v>
          </cell>
          <cell r="W38">
            <v>0.10800000000000001</v>
          </cell>
        </row>
        <row r="39">
          <cell r="B39">
            <v>394.02741100000003</v>
          </cell>
          <cell r="T39">
            <v>38159.608999999997</v>
          </cell>
          <cell r="W39">
            <v>0.13600000000000001</v>
          </cell>
        </row>
        <row r="40">
          <cell r="B40">
            <v>441.95747899999998</v>
          </cell>
          <cell r="T40">
            <v>38512.173000000003</v>
          </cell>
          <cell r="W40">
            <v>0.13400000000000001</v>
          </cell>
        </row>
        <row r="41">
          <cell r="B41">
            <v>503.848139</v>
          </cell>
          <cell r="T41">
            <v>38858.705999999998</v>
          </cell>
          <cell r="W41">
            <v>0.11800000000000001</v>
          </cell>
        </row>
        <row r="42">
          <cell r="B42">
            <v>555.91393700000015</v>
          </cell>
          <cell r="T42">
            <v>39225.311999999998</v>
          </cell>
          <cell r="W42">
            <v>9.6000000000000002E-2</v>
          </cell>
        </row>
        <row r="43">
          <cell r="B43">
            <v>603.39533300000016</v>
          </cell>
          <cell r="T43">
            <v>39582.758000000002</v>
          </cell>
          <cell r="W43">
            <v>7.400000000000001E-2</v>
          </cell>
        </row>
        <row r="44">
          <cell r="B44">
            <v>650.12334499999997</v>
          </cell>
          <cell r="T44">
            <v>39941.017999999996</v>
          </cell>
          <cell r="W44">
            <v>5.7999999999999996E-2</v>
          </cell>
        </row>
        <row r="45">
          <cell r="B45">
            <v>703.39359200000001</v>
          </cell>
          <cell r="T45">
            <v>40284.031999999999</v>
          </cell>
          <cell r="W45">
            <v>2.7000000000000003E-2</v>
          </cell>
        </row>
        <row r="46">
          <cell r="B46">
            <v>740.35043500000006</v>
          </cell>
          <cell r="T46">
            <v>40613.913</v>
          </cell>
          <cell r="W46">
            <v>3.1E-2</v>
          </cell>
        </row>
        <row r="47">
          <cell r="B47">
            <v>800.18508200000008</v>
          </cell>
          <cell r="T47">
            <v>40965.572</v>
          </cell>
          <cell r="W47">
            <v>2.7000000000000003E-2</v>
          </cell>
        </row>
        <row r="48">
          <cell r="B48">
            <v>861.45158100000003</v>
          </cell>
          <cell r="T48">
            <v>41340.482000000004</v>
          </cell>
          <cell r="W48">
            <v>3.6000000000000004E-2</v>
          </cell>
        </row>
        <row r="49">
          <cell r="B49">
            <v>907.818758</v>
          </cell>
          <cell r="T49">
            <v>41731.627999999997</v>
          </cell>
          <cell r="W49">
            <v>3.4000000000000002E-2</v>
          </cell>
        </row>
        <row r="50">
          <cell r="B50">
            <v>936.59718500000008</v>
          </cell>
          <cell r="T50">
            <v>42125.623</v>
          </cell>
          <cell r="W50">
            <v>3.2000000000000001E-2</v>
          </cell>
        </row>
        <row r="51">
          <cell r="B51">
            <v>972.27388300000007</v>
          </cell>
          <cell r="T51">
            <v>42521.351000000002</v>
          </cell>
          <cell r="W51">
            <v>2.4E-2</v>
          </cell>
        </row>
        <row r="52">
          <cell r="B52">
            <v>983.70698500000003</v>
          </cell>
          <cell r="T52">
            <v>42900.330999999998</v>
          </cell>
          <cell r="W52">
            <v>2.1000000000000001E-2</v>
          </cell>
        </row>
        <row r="53">
          <cell r="B53">
            <v>1016.4855910000001</v>
          </cell>
          <cell r="T53">
            <v>43190.548000000003</v>
          </cell>
          <cell r="W53">
            <v>1.6E-2</v>
          </cell>
        </row>
        <row r="54">
          <cell r="B54">
            <v>1051.8422479999999</v>
          </cell>
          <cell r="T54">
            <v>43420.563999999998</v>
          </cell>
          <cell r="W54">
            <v>1.8000000000000002E-2</v>
          </cell>
        </row>
        <row r="55">
          <cell r="B55">
            <v>1085.252927</v>
          </cell>
          <cell r="T55">
            <v>43609.368000000002</v>
          </cell>
          <cell r="W55">
            <v>0.02</v>
          </cell>
        </row>
        <row r="56">
          <cell r="B56">
            <v>1124.6060810000001</v>
          </cell>
          <cell r="T56">
            <v>43813.103999999999</v>
          </cell>
          <cell r="W56">
            <v>1.2E-2</v>
          </cell>
        </row>
        <row r="57">
          <cell r="B57">
            <v>1178.3832689999999</v>
          </cell>
          <cell r="T57">
            <v>44017.953999999998</v>
          </cell>
          <cell r="W57">
            <v>6.9999999999999993E-3</v>
          </cell>
        </row>
        <row r="58">
          <cell r="B58">
            <v>1229.681337</v>
          </cell>
          <cell r="T58">
            <v>44246.400999999998</v>
          </cell>
          <cell r="W58">
            <v>5.0000000000000001E-3</v>
          </cell>
        </row>
        <row r="59">
          <cell r="B59">
            <v>1289.916086</v>
          </cell>
          <cell r="T59">
            <v>44620.146000000001</v>
          </cell>
          <cell r="W59">
            <v>1.7000000000000001E-2</v>
          </cell>
        </row>
        <row r="60">
          <cell r="B60">
            <v>1335.954101</v>
          </cell>
          <cell r="T60">
            <v>45006.144999999997</v>
          </cell>
          <cell r="W60">
            <v>1.7000000000000001E-2</v>
          </cell>
        </row>
        <row r="61">
          <cell r="B61">
            <v>1365.494246</v>
          </cell>
          <cell r="T61">
            <v>45394.356</v>
          </cell>
          <cell r="W61">
            <v>1.9E-2</v>
          </cell>
        </row>
        <row r="62">
          <cell r="B62">
            <v>1409.6211190000001</v>
          </cell>
          <cell r="T62">
            <v>45742.283000000003</v>
          </cell>
          <cell r="W62">
            <v>2.1000000000000001E-2</v>
          </cell>
        </row>
        <row r="63">
          <cell r="B63">
            <v>1473.224318</v>
          </cell>
          <cell r="T63">
            <v>46098.741000000002</v>
          </cell>
          <cell r="W63">
            <v>2.1000000000000001E-2</v>
          </cell>
        </row>
        <row r="64">
          <cell r="B64">
            <v>1529.7888330000001</v>
          </cell>
          <cell r="T64">
            <v>46518.764000000003</v>
          </cell>
          <cell r="W64">
            <v>1.8000000000000002E-2</v>
          </cell>
        </row>
        <row r="65">
          <cell r="B65">
            <v>1600.382826</v>
          </cell>
          <cell r="T65">
            <v>46935.663</v>
          </cell>
          <cell r="W65">
            <v>1.6E-2</v>
          </cell>
        </row>
        <row r="66">
          <cell r="B66">
            <v>1676.701067</v>
          </cell>
          <cell r="T66">
            <v>47286.017</v>
          </cell>
          <cell r="W66">
            <v>1.4999999999999999E-2</v>
          </cell>
        </row>
        <row r="67">
          <cell r="B67">
            <v>1707.7305860000001</v>
          </cell>
          <cell r="T67">
            <v>47606.364000000001</v>
          </cell>
          <cell r="W67">
            <v>2.7999999999999997E-2</v>
          </cell>
        </row>
        <row r="68">
          <cell r="B68">
            <v>1657.678484</v>
          </cell>
          <cell r="T68">
            <v>47899.81</v>
          </cell>
          <cell r="W68">
            <v>1E-3</v>
          </cell>
        </row>
        <row r="69">
          <cell r="B69">
            <v>1706.3948909999997</v>
          </cell>
          <cell r="T69">
            <v>48158.84</v>
          </cell>
          <cell r="W69">
            <v>1.4999999999999999E-2</v>
          </cell>
        </row>
        <row r="70">
          <cell r="B70">
            <v>1761.1548929999999</v>
          </cell>
          <cell r="T70">
            <v>48417.752</v>
          </cell>
          <cell r="W70">
            <v>2.1000000000000001E-2</v>
          </cell>
        </row>
        <row r="71">
          <cell r="B71">
            <v>1778.6646170000001</v>
          </cell>
          <cell r="T71">
            <v>48674.697</v>
          </cell>
          <cell r="W71">
            <v>0.02</v>
          </cell>
        </row>
      </sheetData>
      <sheetData sheetId="2">
        <row r="29">
          <cell r="B29">
            <v>336.5769402567546</v>
          </cell>
        </row>
        <row r="30">
          <cell r="B30">
            <v>371.40391824464098</v>
          </cell>
        </row>
        <row r="31">
          <cell r="B31">
            <v>417.71030723050444</v>
          </cell>
        </row>
        <row r="32">
          <cell r="B32">
            <v>474.86344379280956</v>
          </cell>
        </row>
        <row r="33">
          <cell r="B33">
            <v>547.36057394006002</v>
          </cell>
        </row>
        <row r="34">
          <cell r="B34">
            <v>634.57665670158258</v>
          </cell>
        </row>
        <row r="35">
          <cell r="B35">
            <v>723.99562776218568</v>
          </cell>
        </row>
        <row r="36">
          <cell r="B36">
            <v>817.53072228819883</v>
          </cell>
        </row>
        <row r="37">
          <cell r="B37">
            <v>939.27774192838933</v>
          </cell>
        </row>
        <row r="38">
          <cell r="B38">
            <v>1086.5448605000001</v>
          </cell>
        </row>
        <row r="39">
          <cell r="B39">
            <v>1237.9825795000002</v>
          </cell>
        </row>
        <row r="40">
          <cell r="B40">
            <v>1388.8595559999999</v>
          </cell>
        </row>
        <row r="41">
          <cell r="B41">
            <v>1544.78475</v>
          </cell>
        </row>
        <row r="42">
          <cell r="B42">
            <v>1711.3172565</v>
          </cell>
        </row>
        <row r="43">
          <cell r="B43">
            <v>1858.8908019999999</v>
          </cell>
        </row>
        <row r="44">
          <cell r="B44">
            <v>1986.8724605000002</v>
          </cell>
        </row>
        <row r="45">
          <cell r="B45">
            <v>2165.8335779999998</v>
          </cell>
        </row>
        <row r="46">
          <cell r="B46">
            <v>2328.8280244999996</v>
          </cell>
        </row>
        <row r="47">
          <cell r="B47">
            <v>2515.925851</v>
          </cell>
        </row>
        <row r="48">
          <cell r="B48">
            <v>2808.8800179999998</v>
          </cell>
        </row>
        <row r="49">
          <cell r="B49">
            <v>3007.5752375000002</v>
          </cell>
        </row>
        <row r="50">
          <cell r="B50">
            <v>3092.8356700000004</v>
          </cell>
        </row>
        <row r="51">
          <cell r="B51">
            <v>3162.6911005000002</v>
          </cell>
        </row>
        <row r="52">
          <cell r="B52">
            <v>3246.784917</v>
          </cell>
        </row>
        <row r="53">
          <cell r="B53">
            <v>3325.4711660000003</v>
          </cell>
        </row>
        <row r="54">
          <cell r="B54">
            <v>3391.9461535</v>
          </cell>
        </row>
        <row r="55">
          <cell r="B55">
            <v>3566.9905349999999</v>
          </cell>
        </row>
        <row r="56">
          <cell r="B56">
            <v>3771.8504865</v>
          </cell>
        </row>
        <row r="57">
          <cell r="B57">
            <v>3969.4742514999998</v>
          </cell>
        </row>
        <row r="58">
          <cell r="B58">
            <v>4351.6432574999999</v>
          </cell>
        </row>
        <row r="59">
          <cell r="B59">
            <v>4782.0824885000002</v>
          </cell>
        </row>
        <row r="60">
          <cell r="B60">
            <v>5062.4167340000004</v>
          </cell>
        </row>
        <row r="61">
          <cell r="B61">
            <v>5360.9831205</v>
          </cell>
        </row>
        <row r="62">
          <cell r="B62">
            <v>5871.6960954999995</v>
          </cell>
        </row>
        <row r="63">
          <cell r="B63">
            <v>6614.9791519999999</v>
          </cell>
        </row>
        <row r="64">
          <cell r="B64">
            <v>7514.4404930000001</v>
          </cell>
        </row>
        <row r="65">
          <cell r="B65">
            <v>8414.3429605000001</v>
          </cell>
        </row>
        <row r="66">
          <cell r="B66">
            <v>9139.7501765000015</v>
          </cell>
        </row>
        <row r="67">
          <cell r="B67">
            <v>9289.1281335000003</v>
          </cell>
        </row>
        <row r="68">
          <cell r="B68">
            <v>9134.1875995000009</v>
          </cell>
        </row>
        <row r="69">
          <cell r="B69">
            <v>9492.6885180000008</v>
          </cell>
        </row>
        <row r="70">
          <cell r="B70">
            <v>10066.190719</v>
          </cell>
        </row>
        <row r="71">
          <cell r="B71">
            <v>10356.052599499999</v>
          </cell>
        </row>
      </sheetData>
      <sheetData sheetId="3"/>
      <sheetData sheetId="4"/>
      <sheetData sheetId="5"/>
      <sheetData sheetId="6" refreshError="1"/>
      <sheetData sheetId="7" refreshError="1"/>
      <sheetData sheetId="8"/>
      <sheetData sheetId="9">
        <row r="29">
          <cell r="B29">
            <v>6.9911593850875947E-2</v>
          </cell>
        </row>
        <row r="30">
          <cell r="B30">
            <v>7.0018467343725105E-2</v>
          </cell>
        </row>
        <row r="31">
          <cell r="B31">
            <v>6.8089559367495181E-2</v>
          </cell>
        </row>
        <row r="32">
          <cell r="B32">
            <v>6.9902284368263387E-2</v>
          </cell>
        </row>
        <row r="33">
          <cell r="B33">
            <v>7.0602333178576157E-2</v>
          </cell>
        </row>
        <row r="34">
          <cell r="B34">
            <v>5.9263191945303828E-2</v>
          </cell>
        </row>
        <row r="35">
          <cell r="B35">
            <v>5.928427155779583E-2</v>
          </cell>
        </row>
        <row r="36">
          <cell r="B36">
            <v>5.9812887598348033E-2</v>
          </cell>
        </row>
        <row r="37">
          <cell r="B37">
            <v>5.794100821596182E-2</v>
          </cell>
        </row>
        <row r="38">
          <cell r="B38">
            <v>5.7934508790703498E-2</v>
          </cell>
        </row>
        <row r="39">
          <cell r="B39">
            <v>5.5442657925402081E-2</v>
          </cell>
        </row>
        <row r="40">
          <cell r="B40">
            <v>5.5999989387872796E-2</v>
          </cell>
        </row>
        <row r="41">
          <cell r="B41">
            <v>5.4801667268210869E-2</v>
          </cell>
        </row>
        <row r="42">
          <cell r="B42">
            <v>5.7232511981737628E-2</v>
          </cell>
        </row>
        <row r="43">
          <cell r="B43">
            <v>6.1962695105962882E-2</v>
          </cell>
        </row>
        <row r="44">
          <cell r="B44">
            <v>6.6055867155055528E-2</v>
          </cell>
        </row>
        <row r="45">
          <cell r="B45">
            <v>7.3747621096863863E-2</v>
          </cell>
        </row>
        <row r="46">
          <cell r="B46">
            <v>7.4913713928435294E-2</v>
          </cell>
        </row>
        <row r="47">
          <cell r="B47">
            <v>7.9668511133777778E-2</v>
          </cell>
        </row>
        <row r="48">
          <cell r="B48">
            <v>7.9162129704755377E-2</v>
          </cell>
        </row>
        <row r="49">
          <cell r="B49">
            <v>7.6438762673730842E-2</v>
          </cell>
        </row>
        <row r="50">
          <cell r="B50">
            <v>7.5067394875022689E-2</v>
          </cell>
        </row>
        <row r="51">
          <cell r="B51">
            <v>7.7998669368911283E-2</v>
          </cell>
        </row>
        <row r="52">
          <cell r="B52">
            <v>7.7010489564664886E-2</v>
          </cell>
        </row>
        <row r="53">
          <cell r="B53">
            <v>7.8896813736384172E-2</v>
          </cell>
        </row>
        <row r="54">
          <cell r="B54">
            <v>8.014375700121594E-2</v>
          </cell>
        </row>
        <row r="55">
          <cell r="B55">
            <v>7.8998292329910472E-2</v>
          </cell>
        </row>
        <row r="56">
          <cell r="B56">
            <v>7.987665467668123E-2</v>
          </cell>
        </row>
        <row r="57">
          <cell r="B57">
            <v>8.1384482192813717E-2</v>
          </cell>
        </row>
        <row r="58">
          <cell r="B58">
            <v>7.6193024435749546E-2</v>
          </cell>
        </row>
        <row r="59">
          <cell r="B59">
            <v>7.2950850649617413E-2</v>
          </cell>
        </row>
        <row r="60">
          <cell r="B60">
            <v>6.9975142213856881E-2</v>
          </cell>
        </row>
        <row r="61">
          <cell r="B61">
            <v>6.4363775592856109E-2</v>
          </cell>
        </row>
        <row r="62">
          <cell r="B62">
            <v>6.1968911127486162E-2</v>
          </cell>
        </row>
        <row r="63">
          <cell r="B63">
            <v>5.8069733977417048E-2</v>
          </cell>
        </row>
        <row r="64">
          <cell r="B64">
            <v>5.3108678115704903E-2</v>
          </cell>
        </row>
        <row r="65">
          <cell r="B65">
            <v>4.9815492888469558E-2</v>
          </cell>
        </row>
        <row r="66">
          <cell r="B66">
            <v>4.9250210513686679E-2</v>
          </cell>
        </row>
        <row r="67">
          <cell r="B67">
            <v>4.8537535540349661E-2</v>
          </cell>
        </row>
        <row r="68">
          <cell r="B68">
            <v>4.3932870656200738E-2</v>
          </cell>
        </row>
        <row r="69">
          <cell r="B69">
            <v>4.4760634599147871E-2</v>
          </cell>
        </row>
        <row r="70">
          <cell r="B70">
            <v>4.3047155937852299E-2</v>
          </cell>
        </row>
        <row r="71">
          <cell r="B71">
            <v>4.0859326387199135E-2</v>
          </cell>
        </row>
      </sheetData>
      <sheetData sheetId="10">
        <row r="29">
          <cell r="B29">
            <v>-8.8141969801246445E-3</v>
          </cell>
        </row>
        <row r="30">
          <cell r="B30">
            <v>4.9428945134970537E-3</v>
          </cell>
        </row>
        <row r="31">
          <cell r="B31">
            <v>1.2618091554736033E-2</v>
          </cell>
        </row>
        <row r="32">
          <cell r="B32">
            <v>1.8731621357356731E-2</v>
          </cell>
        </row>
        <row r="33">
          <cell r="B33">
            <v>-2.7352574552697018E-2</v>
          </cell>
        </row>
        <row r="34">
          <cell r="B34">
            <v>-2.0908539982237406E-2</v>
          </cell>
        </row>
        <row r="35">
          <cell r="B35">
            <v>-1.0596755881747466E-2</v>
          </cell>
        </row>
        <row r="36">
          <cell r="B36">
            <v>-2.3443852656509501E-3</v>
          </cell>
        </row>
        <row r="37">
          <cell r="B37">
            <v>5.0531404360287802E-3</v>
          </cell>
        </row>
        <row r="38">
          <cell r="B38">
            <v>-1.6580662794848267E-2</v>
          </cell>
        </row>
        <row r="39">
          <cell r="B39">
            <v>-4.9534744618566551E-2</v>
          </cell>
        </row>
        <row r="40">
          <cell r="B40">
            <v>-5.1945119761968028E-2</v>
          </cell>
        </row>
        <row r="41">
          <cell r="B41">
            <v>-3.8337944945283753E-2</v>
          </cell>
        </row>
        <row r="42">
          <cell r="B42">
            <v>-4.0277632079426695E-2</v>
          </cell>
        </row>
        <row r="43">
          <cell r="B43">
            <v>-3.5549523496396507E-2</v>
          </cell>
        </row>
        <row r="44">
          <cell r="B44">
            <v>-1.7085133229973404E-2</v>
          </cell>
        </row>
        <row r="45">
          <cell r="B45">
            <v>5.3395064436223549E-4</v>
          </cell>
        </row>
        <row r="46">
          <cell r="B46">
            <v>2.8527934915933972E-3</v>
          </cell>
        </row>
        <row r="47">
          <cell r="B47">
            <v>2.5758521773740606E-2</v>
          </cell>
        </row>
        <row r="48">
          <cell r="B48">
            <v>-8.6284857180271013E-3</v>
          </cell>
        </row>
        <row r="49">
          <cell r="B49">
            <v>-3.0800525214829788E-2</v>
          </cell>
        </row>
        <row r="50">
          <cell r="B50">
            <v>-3.9463355866694028E-2</v>
          </cell>
        </row>
        <row r="51">
          <cell r="B51">
            <v>-3.2769583415287906E-2</v>
          </cell>
        </row>
        <row r="52">
          <cell r="B52">
            <v>-2.4990209266471219E-2</v>
          </cell>
        </row>
        <row r="53">
          <cell r="B53">
            <v>-2.7818138300900297E-2</v>
          </cell>
        </row>
        <row r="54">
          <cell r="B54">
            <v>-3.3889852056535608E-3</v>
          </cell>
        </row>
        <row r="55">
          <cell r="B55">
            <v>2.9706078427316207E-3</v>
          </cell>
        </row>
        <row r="56">
          <cell r="B56">
            <v>4.128469894068898E-3</v>
          </cell>
        </row>
        <row r="57">
          <cell r="B57">
            <v>5.0353324964381496E-2</v>
          </cell>
        </row>
        <row r="58">
          <cell r="B58">
            <v>5.8580257530148838E-2</v>
          </cell>
        </row>
        <row r="59">
          <cell r="B59">
            <v>1.1680728309448662E-2</v>
          </cell>
        </row>
        <row r="60">
          <cell r="B60">
            <v>1.0036147580927413E-2</v>
          </cell>
        </row>
        <row r="61">
          <cell r="B61">
            <v>4.2395316082514123E-2</v>
          </cell>
        </row>
        <row r="62">
          <cell r="B62">
            <v>7.4411382007792515E-2</v>
          </cell>
        </row>
        <row r="63">
          <cell r="B63">
            <v>8.6101263157601693E-2</v>
          </cell>
        </row>
        <row r="64">
          <cell r="B64">
            <v>7.8460700600698319E-2</v>
          </cell>
        </row>
        <row r="65">
          <cell r="B65">
            <v>4.5571759398007172E-2</v>
          </cell>
        </row>
        <row r="66">
          <cell r="B66">
            <v>-2.3748905264429965E-2</v>
          </cell>
        </row>
        <row r="67">
          <cell r="B67">
            <v>-6.3418064765970339E-2</v>
          </cell>
        </row>
        <row r="68">
          <cell r="B68">
            <v>1.805393895689078E-2</v>
          </cell>
        </row>
        <row r="69">
          <cell r="B69">
            <v>2.1712217642023246E-2</v>
          </cell>
        </row>
        <row r="70">
          <cell r="B70">
            <v>-1.1405407337893636E-2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9">
          <cell r="H29">
            <v>0.94403199597027365</v>
          </cell>
        </row>
        <row r="30">
          <cell r="H30">
            <v>0.94117071364458416</v>
          </cell>
        </row>
        <row r="31">
          <cell r="H31">
            <v>0.94187573112233536</v>
          </cell>
        </row>
        <row r="32">
          <cell r="H32">
            <v>0.94250536917544503</v>
          </cell>
        </row>
        <row r="33">
          <cell r="H33">
            <v>0.93844181736069598</v>
          </cell>
        </row>
        <row r="34">
          <cell r="H34">
            <v>0.94143008765626168</v>
          </cell>
        </row>
        <row r="35">
          <cell r="H35">
            <v>0.93348256160890641</v>
          </cell>
        </row>
        <row r="36">
          <cell r="H36">
            <v>0.93050831989071292</v>
          </cell>
        </row>
        <row r="37">
          <cell r="H37">
            <v>0.93780272885780835</v>
          </cell>
        </row>
        <row r="38">
          <cell r="H38">
            <v>0.9292182163768381</v>
          </cell>
        </row>
        <row r="39">
          <cell r="H39">
            <v>0.93055922911935973</v>
          </cell>
        </row>
        <row r="40">
          <cell r="H40">
            <v>0.94366586853041179</v>
          </cell>
        </row>
        <row r="41">
          <cell r="H41">
            <v>0.94230855467236441</v>
          </cell>
        </row>
        <row r="42">
          <cell r="H42">
            <v>0.94288940684245182</v>
          </cell>
        </row>
        <row r="43">
          <cell r="H43">
            <v>0.9388256999559762</v>
          </cell>
        </row>
        <row r="44">
          <cell r="H44">
            <v>0.93930684574443546</v>
          </cell>
        </row>
        <row r="45">
          <cell r="H45">
            <v>0.94237152423610582</v>
          </cell>
        </row>
        <row r="46">
          <cell r="H46">
            <v>0.93840505694279996</v>
          </cell>
        </row>
        <row r="47">
          <cell r="H47">
            <v>0.93918853123656221</v>
          </cell>
        </row>
        <row r="48">
          <cell r="H48">
            <v>0.93521315325003629</v>
          </cell>
        </row>
        <row r="49">
          <cell r="H49">
            <v>0.93790398763857774</v>
          </cell>
        </row>
        <row r="50">
          <cell r="H50">
            <v>0.94267132550331012</v>
          </cell>
        </row>
        <row r="51">
          <cell r="H51">
            <v>0.94828470234591322</v>
          </cell>
        </row>
        <row r="52">
          <cell r="H52">
            <v>0.95616612883276075</v>
          </cell>
        </row>
        <row r="53">
          <cell r="H53">
            <v>0.96036281615261032</v>
          </cell>
        </row>
        <row r="54">
          <cell r="H54">
            <v>0.96026028248475026</v>
          </cell>
        </row>
        <row r="55">
          <cell r="H55">
            <v>0.96458992509699615</v>
          </cell>
        </row>
        <row r="56">
          <cell r="H56">
            <v>0.97211670650990334</v>
          </cell>
        </row>
        <row r="57">
          <cell r="H57">
            <v>0.99528685547920359</v>
          </cell>
        </row>
        <row r="58">
          <cell r="H58">
            <v>0.98873520070125964</v>
          </cell>
        </row>
        <row r="59">
          <cell r="H59">
            <v>0.98623318847466523</v>
          </cell>
        </row>
        <row r="60">
          <cell r="H60">
            <v>0.98592433423807857</v>
          </cell>
        </row>
        <row r="61">
          <cell r="H61">
            <v>0.98914735085915884</v>
          </cell>
        </row>
        <row r="62">
          <cell r="H62">
            <v>0.99090406274354481</v>
          </cell>
        </row>
        <row r="63">
          <cell r="H63">
            <v>0.9932143144095873</v>
          </cell>
        </row>
        <row r="64">
          <cell r="H64">
            <v>0.99245492893602338</v>
          </cell>
        </row>
        <row r="65">
          <cell r="H65">
            <v>0.98837289339249779</v>
          </cell>
        </row>
        <row r="66">
          <cell r="H66">
            <v>0.98933421221569839</v>
          </cell>
        </row>
        <row r="67">
          <cell r="H67">
            <v>0.99301282374477418</v>
          </cell>
        </row>
        <row r="68">
          <cell r="H68">
            <v>0.9969351504105729</v>
          </cell>
        </row>
        <row r="69">
          <cell r="H69">
            <v>1.0015775620420531</v>
          </cell>
        </row>
        <row r="70">
          <cell r="H70">
            <v>1.0010167406343009</v>
          </cell>
        </row>
      </sheetData>
      <sheetData sheetId="25">
        <row r="29">
          <cell r="Q29">
            <v>0.77648713775285483</v>
          </cell>
          <cell r="R29">
            <v>0.2235149276713301</v>
          </cell>
        </row>
        <row r="30">
          <cell r="Q30">
            <v>0.77791541772692152</v>
          </cell>
          <cell r="R30">
            <v>0.22208257638343976</v>
          </cell>
        </row>
        <row r="31">
          <cell r="Q31">
            <v>0.78250788070092026</v>
          </cell>
          <cell r="R31">
            <v>0.21749544681171259</v>
          </cell>
        </row>
        <row r="32">
          <cell r="Q32">
            <v>0.77898095594834682</v>
          </cell>
          <cell r="R32">
            <v>0.22102049190670262</v>
          </cell>
        </row>
        <row r="33">
          <cell r="Q33">
            <v>0.77833927219509236</v>
          </cell>
          <cell r="R33">
            <v>0.2216618749766287</v>
          </cell>
        </row>
        <row r="34">
          <cell r="Q34">
            <v>0.80777037984153321</v>
          </cell>
          <cell r="R34">
            <v>0.19223013131313499</v>
          </cell>
        </row>
        <row r="35">
          <cell r="Q35">
            <v>0.80890969044266581</v>
          </cell>
          <cell r="R35">
            <v>0.19109075476665144</v>
          </cell>
        </row>
        <row r="36">
          <cell r="Q36">
            <v>0.80584526143017898</v>
          </cell>
          <cell r="R36">
            <v>0.19415440458515992</v>
          </cell>
        </row>
        <row r="37">
          <cell r="Q37">
            <v>0.81029296923133498</v>
          </cell>
          <cell r="R37">
            <v>0.1897074351300346</v>
          </cell>
        </row>
        <row r="38">
          <cell r="Q38">
            <v>0.80565716991966485</v>
          </cell>
          <cell r="R38">
            <v>0.19434314242113304</v>
          </cell>
        </row>
        <row r="39">
          <cell r="Q39">
            <v>0.81280891079762274</v>
          </cell>
          <cell r="R39">
            <v>0.1871923600941216</v>
          </cell>
        </row>
        <row r="40">
          <cell r="Q40">
            <v>0.81351340053439958</v>
          </cell>
          <cell r="R40">
            <v>0.18648656137406186</v>
          </cell>
        </row>
        <row r="41">
          <cell r="Q41">
            <v>0.82169277039275168</v>
          </cell>
          <cell r="R41">
            <v>0.17830722960724865</v>
          </cell>
        </row>
        <row r="42">
          <cell r="Q42">
            <v>0.81314468435442955</v>
          </cell>
          <cell r="R42">
            <v>0.18685512708226898</v>
          </cell>
        </row>
        <row r="43">
          <cell r="Q43">
            <v>0.79667193740155695</v>
          </cell>
          <cell r="R43">
            <v>0.20332803398552576</v>
          </cell>
        </row>
        <row r="44">
          <cell r="Q44">
            <v>0.78507948758243085</v>
          </cell>
          <cell r="R44">
            <v>0.21492064715335535</v>
          </cell>
        </row>
        <row r="45">
          <cell r="Q45">
            <v>0.75903609691032659</v>
          </cell>
          <cell r="R45">
            <v>0.24096420656856024</v>
          </cell>
        </row>
        <row r="46">
          <cell r="Q46">
            <v>0.7488857736048119</v>
          </cell>
          <cell r="R46">
            <v>0.25111408413957437</v>
          </cell>
        </row>
        <row r="47">
          <cell r="Q47">
            <v>0.73328865677453747</v>
          </cell>
          <cell r="R47">
            <v>0.26671123318506207</v>
          </cell>
        </row>
        <row r="48">
          <cell r="Q48">
            <v>0.72399983650580901</v>
          </cell>
          <cell r="R48">
            <v>0.27600006189455467</v>
          </cell>
        </row>
        <row r="49">
          <cell r="Q49">
            <v>0.72999463512660867</v>
          </cell>
          <cell r="R49">
            <v>0.27000550221519226</v>
          </cell>
        </row>
        <row r="50">
          <cell r="Q50">
            <v>0.7370366436503778</v>
          </cell>
          <cell r="R50">
            <v>0.26296324176628011</v>
          </cell>
        </row>
        <row r="51">
          <cell r="Q51">
            <v>0.73244258774922566</v>
          </cell>
          <cell r="R51">
            <v>0.26755717742985169</v>
          </cell>
        </row>
        <row r="52">
          <cell r="Q52">
            <v>0.73416994038624461</v>
          </cell>
          <cell r="R52">
            <v>0.26583018507154799</v>
          </cell>
        </row>
        <row r="53">
          <cell r="Q53">
            <v>0.73123291079824637</v>
          </cell>
          <cell r="R53">
            <v>0.26876708920175368</v>
          </cell>
        </row>
        <row r="54">
          <cell r="Q54">
            <v>0.73085960736183975</v>
          </cell>
          <cell r="R54">
            <v>0.26914050934733746</v>
          </cell>
        </row>
        <row r="55">
          <cell r="Q55">
            <v>0.73081834910271037</v>
          </cell>
          <cell r="R55">
            <v>0.26918197363782165</v>
          </cell>
        </row>
        <row r="56">
          <cell r="Q56">
            <v>0.72441542965081429</v>
          </cell>
          <cell r="R56">
            <v>0.27558495392321103</v>
          </cell>
        </row>
        <row r="57">
          <cell r="Q57">
            <v>0.7245521008070297</v>
          </cell>
          <cell r="R57">
            <v>0.27544808520220232</v>
          </cell>
        </row>
        <row r="58">
          <cell r="Q58">
            <v>0.72729332759712206</v>
          </cell>
          <cell r="R58">
            <v>0.27270677051972791</v>
          </cell>
        </row>
        <row r="59">
          <cell r="Q59">
            <v>0.72577568826235617</v>
          </cell>
          <cell r="R59">
            <v>0.27422456212649599</v>
          </cell>
        </row>
        <row r="60">
          <cell r="Q60">
            <v>0.7310531529781702</v>
          </cell>
          <cell r="R60">
            <v>0.26894691037057061</v>
          </cell>
        </row>
        <row r="61">
          <cell r="Q61">
            <v>0.74453273748944693</v>
          </cell>
          <cell r="R61">
            <v>0.25546716303045031</v>
          </cell>
        </row>
        <row r="62">
          <cell r="Q62">
            <v>0.73950242315664483</v>
          </cell>
          <cell r="R62">
            <v>0.26049742088125705</v>
          </cell>
        </row>
        <row r="63">
          <cell r="Q63">
            <v>0.73747753878492717</v>
          </cell>
          <cell r="R63">
            <v>0.26252246121507278</v>
          </cell>
        </row>
        <row r="64">
          <cell r="Q64">
            <v>0.73714289928571375</v>
          </cell>
          <cell r="R64">
            <v>0.262857190775107</v>
          </cell>
        </row>
        <row r="65">
          <cell r="Q65">
            <v>0.73500362518146545</v>
          </cell>
          <cell r="R65">
            <v>0.26499637481853439</v>
          </cell>
        </row>
        <row r="66">
          <cell r="Q66">
            <v>0.7286413013918589</v>
          </cell>
          <cell r="R66">
            <v>0.27135869860814099</v>
          </cell>
        </row>
        <row r="67">
          <cell r="Q67">
            <v>0.7341244133012047</v>
          </cell>
          <cell r="R67">
            <v>0.26587558669879535</v>
          </cell>
        </row>
        <row r="68">
          <cell r="Q68">
            <v>0.75717561462699645</v>
          </cell>
          <cell r="R68">
            <v>0.24282438608544599</v>
          </cell>
        </row>
        <row r="69">
          <cell r="Q69">
            <v>0.75138842950290441</v>
          </cell>
          <cell r="R69">
            <v>0.24861157049709556</v>
          </cell>
        </row>
        <row r="70">
          <cell r="Q70">
            <v>0.75420631322720044</v>
          </cell>
          <cell r="R70">
            <v>0.24579368677279961</v>
          </cell>
        </row>
        <row r="71">
          <cell r="Q71">
            <v>0.76299038697992505</v>
          </cell>
          <cell r="R71">
            <v>0.23700961302007484</v>
          </cell>
        </row>
      </sheetData>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9"/>
  </sheetPr>
  <dimension ref="B1:B45"/>
  <sheetViews>
    <sheetView tabSelected="1" workbookViewId="0"/>
  </sheetViews>
  <sheetFormatPr baseColWidth="10" defaultColWidth="9.109375" defaultRowHeight="13.2" x14ac:dyDescent="0.25"/>
  <cols>
    <col min="1" max="1" width="9.109375" customWidth="1"/>
    <col min="2" max="2" width="90.44140625" customWidth="1"/>
  </cols>
  <sheetData>
    <row r="1" spans="2:2" ht="25.2" thickBot="1" x14ac:dyDescent="0.45">
      <c r="B1" s="6" t="s">
        <v>51</v>
      </c>
    </row>
    <row r="4" spans="2:2" x14ac:dyDescent="0.25">
      <c r="B4" s="5" t="s">
        <v>20</v>
      </c>
    </row>
    <row r="5" spans="2:2" x14ac:dyDescent="0.25">
      <c r="B5" s="5" t="s">
        <v>21</v>
      </c>
    </row>
    <row r="6" spans="2:2" x14ac:dyDescent="0.25">
      <c r="B6" s="5" t="s">
        <v>22</v>
      </c>
    </row>
    <row r="7" spans="2:2" x14ac:dyDescent="0.25">
      <c r="B7" s="5" t="s">
        <v>23</v>
      </c>
    </row>
    <row r="8" spans="2:2" x14ac:dyDescent="0.25">
      <c r="B8" s="5" t="s">
        <v>24</v>
      </c>
    </row>
    <row r="9" spans="2:2" x14ac:dyDescent="0.25">
      <c r="B9" s="4" t="s">
        <v>50</v>
      </c>
    </row>
    <row r="10" spans="2:2" x14ac:dyDescent="0.25">
      <c r="B10" s="4" t="s">
        <v>25</v>
      </c>
    </row>
    <row r="11" spans="2:2" x14ac:dyDescent="0.25">
      <c r="B11" s="4" t="s">
        <v>26</v>
      </c>
    </row>
    <row r="12" spans="2:2" x14ac:dyDescent="0.25">
      <c r="B12" s="4" t="s">
        <v>27</v>
      </c>
    </row>
    <row r="13" spans="2:2" x14ac:dyDescent="0.25">
      <c r="B13" s="4" t="s">
        <v>28</v>
      </c>
    </row>
    <row r="14" spans="2:2" x14ac:dyDescent="0.25">
      <c r="B14" s="4" t="s">
        <v>29</v>
      </c>
    </row>
    <row r="15" spans="2:2" x14ac:dyDescent="0.25">
      <c r="B15" s="3" t="s">
        <v>49</v>
      </c>
    </row>
    <row r="16" spans="2:2" x14ac:dyDescent="0.25">
      <c r="B16" s="3" t="s">
        <v>30</v>
      </c>
    </row>
    <row r="17" spans="2:2" x14ac:dyDescent="0.25">
      <c r="B17" s="3" t="s">
        <v>31</v>
      </c>
    </row>
    <row r="18" spans="2:2" x14ac:dyDescent="0.25">
      <c r="B18" s="3" t="s">
        <v>32</v>
      </c>
    </row>
    <row r="19" spans="2:2" x14ac:dyDescent="0.25">
      <c r="B19" s="3" t="s">
        <v>33</v>
      </c>
    </row>
    <row r="20" spans="2:2" x14ac:dyDescent="0.25">
      <c r="B20" s="3" t="s">
        <v>34</v>
      </c>
    </row>
    <row r="21" spans="2:2" x14ac:dyDescent="0.25">
      <c r="B21" s="3" t="s">
        <v>35</v>
      </c>
    </row>
    <row r="22" spans="2:2" x14ac:dyDescent="0.25">
      <c r="B22" s="3" t="s">
        <v>36</v>
      </c>
    </row>
    <row r="23" spans="2:2" x14ac:dyDescent="0.25">
      <c r="B23" s="3" t="s">
        <v>48</v>
      </c>
    </row>
    <row r="24" spans="2:2" x14ac:dyDescent="0.25">
      <c r="B24" s="3" t="s">
        <v>47</v>
      </c>
    </row>
    <row r="25" spans="2:2" x14ac:dyDescent="0.25">
      <c r="B25" s="3" t="s">
        <v>46</v>
      </c>
    </row>
    <row r="26" spans="2:2" x14ac:dyDescent="0.25">
      <c r="B26" s="2" t="s">
        <v>37</v>
      </c>
    </row>
    <row r="27" spans="2:2" x14ac:dyDescent="0.25">
      <c r="B27" s="2" t="s">
        <v>45</v>
      </c>
    </row>
    <row r="28" spans="2:2" x14ac:dyDescent="0.25">
      <c r="B28" s="2" t="s">
        <v>44</v>
      </c>
    </row>
    <row r="29" spans="2:2" x14ac:dyDescent="0.25">
      <c r="B29" s="2" t="s">
        <v>38</v>
      </c>
    </row>
    <row r="30" spans="2:2" x14ac:dyDescent="0.25">
      <c r="B30" s="2" t="s">
        <v>43</v>
      </c>
    </row>
    <row r="31" spans="2:2" x14ac:dyDescent="0.25">
      <c r="B31" s="2" t="s">
        <v>42</v>
      </c>
    </row>
    <row r="32" spans="2:2" x14ac:dyDescent="0.25">
      <c r="B32" s="2" t="s">
        <v>39</v>
      </c>
    </row>
    <row r="33" spans="2:2" x14ac:dyDescent="0.25">
      <c r="B33" s="2" t="s">
        <v>41</v>
      </c>
    </row>
    <row r="34" spans="2:2" x14ac:dyDescent="0.25">
      <c r="B34" s="2" t="s">
        <v>40</v>
      </c>
    </row>
    <row r="41" spans="2:2" ht="13.8" x14ac:dyDescent="0.25">
      <c r="B41" s="1"/>
    </row>
    <row r="42" spans="2:2" ht="13.8" x14ac:dyDescent="0.25">
      <c r="B42" s="1"/>
    </row>
    <row r="43" spans="2:2" ht="13.8" x14ac:dyDescent="0.25">
      <c r="B43" s="1"/>
    </row>
    <row r="44" spans="2:2" ht="13.8" x14ac:dyDescent="0.25">
      <c r="B44" s="1"/>
    </row>
    <row r="45" spans="2:2" ht="13.8" x14ac:dyDescent="0.25">
      <c r="B45" s="1"/>
    </row>
  </sheetData>
  <hyperlinks>
    <hyperlink ref="B4" location="TableB20!A1" display="Table B20: Distribution of national income accross tax units ranked by wealth"/>
    <hyperlink ref="B5" location="TableB21!A1" display="Table B21: DINA Income decomposition ranked by wealth groups (bottom 90%, top 10-1%, top 1-0.1%, top 0.1%)"/>
    <hyperlink ref="B6" location="TableB22!A1" display="Table B22: DINA Income decomposition ranked by wealth groups (bottom 90%, top 10%, top 1%, top 0.1%)"/>
    <hyperlink ref="B7" location="TableB23!A1" display="Table B23: Distribution of DINA labor income by size of total net wealth"/>
    <hyperlink ref="B8" location="TableB24!A1" display="Table B24: Distribution of DINA capital income by size of total net wealth"/>
    <hyperlink ref="B9" location="TableB30!A1" display="Table B30: Distribution of national income accross tax units ranked by income groups"/>
    <hyperlink ref="B10" location="TableB31!A1" display="Table B31: DINA Income decomposition ranked by income groups (bottom 90%, top 10-1%, top 1-0.1%, top 0.1%)"/>
    <hyperlink ref="B11" location="TableB32!A1" display="Table B32: DINA Income decomposition ranked by income groups (bottom 90%, top 10%, top 1%, top 0.1%)"/>
    <hyperlink ref="B12" location="TableB33!A1" display="Table B33: Distribution of DINA labor income by size of income"/>
    <hyperlink ref="B13" location="TableB34!A1" display="Table B34: Distribution of DINA capital income by size of income"/>
    <hyperlink ref="B14" location="TableB35!A1" display="Table B35: Top wealth shares by income groups"/>
    <hyperlink ref="B15" location="TableB40!A1" display="Table B40: Distribution of national income accross tax units ranked by primary income groups"/>
    <hyperlink ref="B16" location="TableB41!A1" display="Table B41: Distribution of DINA labor income by size of primary income"/>
    <hyperlink ref="B17" location="TableB42!A1" display="Table B42: Distribution of DINA capital income by size of primary income"/>
    <hyperlink ref="B18" location="TableB43!A1" display="Table B43: Distribution of national income accross individuals ranked by capital pre-tax income groups"/>
    <hyperlink ref="B19" location="TableB44!A1" display="Table B44: Distribution of DINA labor income by size of capital pre-tax income"/>
    <hyperlink ref="B20" location="TableB45!A1" display="Table B45: Distribution of DINA capital income by size of capital pre-tax income"/>
    <hyperlink ref="B21" location="TableB46!A1" display="Table B46: Top wealth shares by labor pre-tax income groups"/>
    <hyperlink ref="B22" location="TableB47!A1" display="Table B47: Top wealth shares by capital pre-tax income groups"/>
    <hyperlink ref="B23" location="TableB50!A1" display="Table B50: Distribution of national income accross tax units ranked by primary income groups"/>
    <hyperlink ref="B24" location="TableB51!A1" display="Table B51: Distribution of DINA labor income by size of primary income"/>
    <hyperlink ref="B25" location="TableB52!A1" display="Table B52: Distribution of DINA capital income by size of primary income"/>
    <hyperlink ref="B26" location="TableB60!A1" display="Table B60: Distribution of taxable income accross individuals ranked by taxable income "/>
    <hyperlink ref="B27" location="TableB61!A1" display="Table B61: Distribution of taxable labor income ranked by taxable income "/>
    <hyperlink ref="B28" location="TableB62!A1" display="Table B62: Distribution of taxable capital income ranked by taxable income "/>
    <hyperlink ref="B34" location="TableB68!A1" display="Table B68: Distribution of taxable capital income ranked by taxable capital income "/>
    <hyperlink ref="B32" location="TableB66!A1" display="Table B66: Distribution of taxable income accross individuals ranked by taxable capital income "/>
    <hyperlink ref="B33" location="TableB67!A1" display="Table B67: Distribution of taxable labor income ranked by taxable capital income "/>
    <hyperlink ref="B31" location="TableB65!A1" display="Table B65: Distribution of taxable capital income ranked by taxable labor income "/>
    <hyperlink ref="B29" location="TableB63!A1" display="Table B63: Distribution of taxable income accross individuals ranked by taxable labor income "/>
    <hyperlink ref="B30" location="TableB64!A1" display="Table B64: Distribution of taxable labor income ranked by taxable labor income "/>
  </hyperlinks>
  <pageMargins left="0.7" right="0.7" top="0.75" bottom="0.75" header="0.3" footer="0.3"/>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Button10_Click">
                <anchor moveWithCells="1" sizeWithCells="1">
                  <from>
                    <xdr:col>1</xdr:col>
                    <xdr:colOff>0</xdr:colOff>
                    <xdr:row>34</xdr:row>
                    <xdr:rowOff>0</xdr:rowOff>
                  </from>
                  <to>
                    <xdr:col>1</xdr:col>
                    <xdr:colOff>4808220</xdr:colOff>
                    <xdr:row>34</xdr:row>
                    <xdr:rowOff>0</xdr:rowOff>
                  </to>
                </anchor>
              </controlPr>
            </control>
          </mc:Choice>
        </mc:AlternateContent>
        <mc:AlternateContent xmlns:mc="http://schemas.openxmlformats.org/markup-compatibility/2006">
          <mc:Choice Requires="x14">
            <control shapeId="1026" r:id="rId5" name="Button 2">
              <controlPr defaultSize="0" print="0" autoFill="0" autoPict="0" macro="[1]!Button07_Click">
                <anchor moveWithCells="1" sizeWithCells="1">
                  <from>
                    <xdr:col>1</xdr:col>
                    <xdr:colOff>15240</xdr:colOff>
                    <xdr:row>34</xdr:row>
                    <xdr:rowOff>0</xdr:rowOff>
                  </from>
                  <to>
                    <xdr:col>1</xdr:col>
                    <xdr:colOff>4815840</xdr:colOff>
                    <xdr:row>34</xdr:row>
                    <xdr:rowOff>0</xdr:rowOff>
                  </to>
                </anchor>
              </controlPr>
            </control>
          </mc:Choice>
        </mc:AlternateContent>
        <mc:AlternateContent xmlns:mc="http://schemas.openxmlformats.org/markup-compatibility/2006">
          <mc:Choice Requires="x14">
            <control shapeId="1027" r:id="rId6" name="Button 3">
              <controlPr defaultSize="0" print="0" autoFill="0" autoPict="0" macro="[1]!Button0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28" r:id="rId7" name="Button 4">
              <controlPr defaultSize="0" print="0" autoFill="0" autoPict="0" macro="[1]!Button09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29" r:id="rId8" name="Button 5">
              <controlPr defaultSize="0" print="0" autoFill="0" autoPict="0" macro="[1]!Button04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0" r:id="rId9" name="Button 6">
              <controlPr defaultSize="0" print="0" autoFill="0" autoPict="0" macro="[1]!Button02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1" r:id="rId10" name="Button 7">
              <controlPr defaultSize="0" print="0" autoFill="0" autoPict="0" macro="[1]!Button12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2" r:id="rId11" name="Button 8">
              <controlPr defaultSize="0" print="0" autoFill="0" autoPict="0" macro="[1]!Button14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3" r:id="rId12" name="Button 9">
              <controlPr defaultSize="0" print="0" autoFill="0" autoPict="0" macro="[1]!Button15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4" r:id="rId13" name="Button 10">
              <controlPr defaultSize="0" print="0" autoFill="0" autoPict="0" macro="[1]!Button16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5" r:id="rId14" name="Button 11">
              <controlPr defaultSize="0" print="0" autoFill="0" autoPict="0" macro="[1]!Button17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6" r:id="rId15" name="Button 12">
              <controlPr defaultSize="0" print="0" autoFill="0" autoPict="0" macro="[1]!Button1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7" r:id="rId16" name="Button 13">
              <controlPr defaultSize="0" print="0" autoFill="0" autoPict="0" macro="[1]!Button19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8" r:id="rId17" name="Button 14">
              <controlPr defaultSize="0" print="0" autoFill="0" autoPict="0" macro="[1]!Button03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39" r:id="rId18" name="Button 15">
              <controlPr defaultSize="0" print="0" autoFill="0" autoPict="0" macro="[1]!Button30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0" r:id="rId19" name="Button 16">
              <controlPr defaultSize="0" print="0" autoFill="0" autoPict="0" macro="[1]!Button31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1" r:id="rId20" name="Button 17">
              <controlPr defaultSize="0" print="0" autoFill="0" autoPict="0" macro="[1]!Button27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2" r:id="rId21" name="Button 18">
              <controlPr defaultSize="0" print="0" autoFill="0" autoPict="0" macro="[1]!Button2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3" r:id="rId22" name="Button 19">
              <controlPr defaultSize="0" print="0" autoFill="0" autoPict="0" macro="[1]!Button29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4" r:id="rId23" name="Button 20">
              <controlPr defaultSize="0" print="0" autoFill="0" autoPict="0" macro="[1]!Button23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5" r:id="rId24" name="Button 21">
              <controlPr defaultSize="0" print="0" autoFill="0" autoPict="0" macro="[1]!Button26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6" r:id="rId25" name="Button 22">
              <controlPr defaultSize="0" print="0" autoFill="0" autoPict="0" macro="[1]!Button21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7" r:id="rId26" name="Button 23">
              <controlPr defaultSize="0" print="0" autoFill="0" autoPict="0" macro="[1]!Button22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8" r:id="rId27" name="Button 24">
              <controlPr defaultSize="0" print="0" autoFill="0" autoPict="0" macro="[1]!Button24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49" r:id="rId28" name="Button 25">
              <controlPr defaultSize="0" print="0" autoFill="0" autoPict="0" macro="[1]!Button25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0" r:id="rId29" name="Button 26">
              <controlPr defaultSize="0" print="0" autoFill="0" autoPict="0" macro="[1]!Button36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1" r:id="rId30" name="Button 27">
              <controlPr defaultSize="0" print="0" autoFill="0" autoPict="0" macro="[1]!Button34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2" r:id="rId31" name="Button 28">
              <controlPr defaultSize="0" print="0" autoFill="0" autoPict="0" macro="[1]!Button33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3" r:id="rId32" name="Button 29">
              <controlPr defaultSize="0" print="0" autoFill="0" autoPict="0" macro="[1]!Button0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4" r:id="rId33" name="Button 30">
              <controlPr defaultSize="0" print="0" autoFill="0" autoPict="0" macro="[1]!Button43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5" r:id="rId34" name="Button 31">
              <controlPr defaultSize="0" print="0" autoFill="0" autoPict="0" macro="[1]!Button39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6" r:id="rId35" name="Button 32">
              <controlPr defaultSize="0" print="0" autoFill="0" autoPict="0" macro="[1]!Button40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7" r:id="rId36" name="Button 33">
              <controlPr defaultSize="0" print="0" autoFill="0" autoPict="0" macro="[1]!Button32_Click">
                <anchor moveWithCells="1" sizeWithCells="1">
                  <from>
                    <xdr:col>1</xdr:col>
                    <xdr:colOff>15240</xdr:colOff>
                    <xdr:row>34</xdr:row>
                    <xdr:rowOff>0</xdr:rowOff>
                  </from>
                  <to>
                    <xdr:col>2</xdr:col>
                    <xdr:colOff>0</xdr:colOff>
                    <xdr:row>34</xdr:row>
                    <xdr:rowOff>0</xdr:rowOff>
                  </to>
                </anchor>
              </controlPr>
            </control>
          </mc:Choice>
        </mc:AlternateContent>
        <mc:AlternateContent xmlns:mc="http://schemas.openxmlformats.org/markup-compatibility/2006">
          <mc:Choice Requires="x14">
            <control shapeId="1058" r:id="rId37" name="Button 34">
              <controlPr defaultSize="0" print="0" autoFill="0" autoPict="0" macro="[1]!Button37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59" r:id="rId38" name="Button 35">
              <controlPr defaultSize="0" print="0" autoFill="0" autoPict="0" macro="[1]!Button01_Click">
                <anchor moveWithCells="1" sizeWithCells="1">
                  <from>
                    <xdr:col>1</xdr:col>
                    <xdr:colOff>0</xdr:colOff>
                    <xdr:row>34</xdr:row>
                    <xdr:rowOff>0</xdr:rowOff>
                  </from>
                  <to>
                    <xdr:col>1</xdr:col>
                    <xdr:colOff>4808220</xdr:colOff>
                    <xdr:row>34</xdr:row>
                    <xdr:rowOff>0</xdr:rowOff>
                  </to>
                </anchor>
              </controlPr>
            </control>
          </mc:Choice>
        </mc:AlternateContent>
        <mc:AlternateContent xmlns:mc="http://schemas.openxmlformats.org/markup-compatibility/2006">
          <mc:Choice Requires="x14">
            <control shapeId="1060" r:id="rId39" name="Button 36">
              <controlPr defaultSize="0" print="0" autoFill="0" autoPict="0" macro="[1]!Button20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1" r:id="rId40" name="Button 37">
              <controlPr defaultSize="0" print="0" autoFill="0" autoPict="0" macro="[1]!Button11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2" r:id="rId41" name="Button 38">
              <controlPr defaultSize="0" print="0" autoFill="0" autoPict="0" macro="[1]!Button13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3" r:id="rId42" name="Button 39">
              <controlPr defaultSize="0" print="0" autoFill="0" autoPict="0" macro="[1]!Button35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4" r:id="rId43" name="Button 40">
              <controlPr defaultSize="0" print="0" autoFill="0" autoPict="0" macro="[1]!Button41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5" r:id="rId44" name="Button 41">
              <controlPr defaultSize="0" print="0" autoFill="0" autoPict="0" macro="[1]!Button3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6" r:id="rId45" name="Button 42">
              <controlPr defaultSize="0" print="0" autoFill="0" autoPict="0" macro="[1]!Button42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7" r:id="rId46" name="Button 43">
              <controlPr defaultSize="0" print="0" autoFill="0" autoPict="0" macro="[1]!Button44_Click">
                <anchor moveWithCells="1" sizeWithCells="1">
                  <from>
                    <xdr:col>1</xdr:col>
                    <xdr:colOff>15240</xdr:colOff>
                    <xdr:row>34</xdr:row>
                    <xdr:rowOff>0</xdr:rowOff>
                  </from>
                  <to>
                    <xdr:col>2</xdr:col>
                    <xdr:colOff>0</xdr:colOff>
                    <xdr:row>34</xdr:row>
                    <xdr:rowOff>0</xdr:rowOff>
                  </to>
                </anchor>
              </controlPr>
            </control>
          </mc:Choice>
        </mc:AlternateContent>
        <mc:AlternateContent xmlns:mc="http://schemas.openxmlformats.org/markup-compatibility/2006">
          <mc:Choice Requires="x14">
            <control shapeId="1068" r:id="rId47" name="Button 44">
              <controlPr defaultSize="0" print="0" autoFill="0" autoPict="0" macro="[1]!Button45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69" r:id="rId48" name="Button 45">
              <controlPr defaultSize="0" print="0" autoFill="0" autoPict="0" macro="[1]!Button46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70" r:id="rId49" name="Button 46">
              <controlPr defaultSize="0" print="0" autoFill="0" autoPict="0" macro="[1]!Button47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71" r:id="rId50" name="Button 47">
              <controlPr defaultSize="0" print="0" autoFill="0" autoPict="0" macro="[1]!Button48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72" r:id="rId51" name="Button 48">
              <controlPr defaultSize="0" print="0" autoFill="0" autoPict="0" macro="[1]!Button49_Click">
                <anchor moveWithCells="1" sizeWithCells="1">
                  <from>
                    <xdr:col>1</xdr:col>
                    <xdr:colOff>15240</xdr:colOff>
                    <xdr:row>34</xdr:row>
                    <xdr:rowOff>0</xdr:rowOff>
                  </from>
                  <to>
                    <xdr:col>1</xdr:col>
                    <xdr:colOff>4823460</xdr:colOff>
                    <xdr:row>34</xdr:row>
                    <xdr:rowOff>0</xdr:rowOff>
                  </to>
                </anchor>
              </controlPr>
            </control>
          </mc:Choice>
        </mc:AlternateContent>
        <mc:AlternateContent xmlns:mc="http://schemas.openxmlformats.org/markup-compatibility/2006">
          <mc:Choice Requires="x14">
            <control shapeId="1073" r:id="rId52" name="Button 49">
              <controlPr defaultSize="0" print="0" autoFill="0" autoPict="0" macro="[1]!Button05_Click">
                <anchor moveWithCells="1" sizeWithCells="1">
                  <from>
                    <xdr:col>1</xdr:col>
                    <xdr:colOff>15240</xdr:colOff>
                    <xdr:row>34</xdr:row>
                    <xdr:rowOff>0</xdr:rowOff>
                  </from>
                  <to>
                    <xdr:col>2</xdr:col>
                    <xdr:colOff>0</xdr:colOff>
                    <xdr:row>34</xdr:row>
                    <xdr:rowOff>0</xdr:rowOff>
                  </to>
                </anchor>
              </controlPr>
            </control>
          </mc:Choice>
        </mc:AlternateContent>
        <mc:AlternateContent xmlns:mc="http://schemas.openxmlformats.org/markup-compatibility/2006">
          <mc:Choice Requires="x14">
            <control shapeId="1074" r:id="rId53" name="Button 50">
              <controlPr defaultSize="0" print="0" autoFill="0" autoPict="0" macro="[1]!Button06_Click">
                <anchor moveWithCells="1" sizeWithCells="1">
                  <from>
                    <xdr:col>1</xdr:col>
                    <xdr:colOff>15240</xdr:colOff>
                    <xdr:row>34</xdr:row>
                    <xdr:rowOff>0</xdr:rowOff>
                  </from>
                  <to>
                    <xdr:col>1</xdr:col>
                    <xdr:colOff>4815840</xdr:colOff>
                    <xdr:row>34</xdr:row>
                    <xdr:rowOff>0</xdr:rowOff>
                  </to>
                </anchor>
              </controlPr>
            </control>
          </mc:Choice>
        </mc:AlternateContent>
        <mc:AlternateContent xmlns:mc="http://schemas.openxmlformats.org/markup-compatibility/2006">
          <mc:Choice Requires="x14">
            <control shapeId="1075" r:id="rId54" name="Button 51">
              <controlPr defaultSize="0" print="0" autoFill="0" autoPict="0" macro="[1]!Button05_Click">
                <anchor moveWithCells="1" sizeWithCells="1">
                  <from>
                    <xdr:col>1</xdr:col>
                    <xdr:colOff>15240</xdr:colOff>
                    <xdr:row>34</xdr:row>
                    <xdr:rowOff>0</xdr:rowOff>
                  </from>
                  <to>
                    <xdr:col>1</xdr:col>
                    <xdr:colOff>4815840</xdr:colOff>
                    <xdr:row>34</xdr:row>
                    <xdr:rowOff>0</xdr:rowOff>
                  </to>
                </anchor>
              </controlPr>
            </control>
          </mc:Choice>
        </mc:AlternateContent>
        <mc:AlternateContent xmlns:mc="http://schemas.openxmlformats.org/markup-compatibility/2006">
          <mc:Choice Requires="x14">
            <control shapeId="1076" r:id="rId55" name="Button 52">
              <controlPr defaultSize="0" print="0" autoFill="0" autoPict="0" macro="[1]!Button38_Click">
                <anchor moveWithCells="1" sizeWithCells="1">
                  <from>
                    <xdr:col>1</xdr:col>
                    <xdr:colOff>15240</xdr:colOff>
                    <xdr:row>34</xdr:row>
                    <xdr:rowOff>0</xdr:rowOff>
                  </from>
                  <to>
                    <xdr:col>1</xdr:col>
                    <xdr:colOff>4823460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X71"/>
  <sheetViews>
    <sheetView workbookViewId="0">
      <pane xSplit="1" ySplit="7" topLeftCell="B61" activePane="bottomRight" state="frozen"/>
      <selection activeCell="F39" sqref="F39"/>
      <selection pane="topRight" activeCell="F39" sqref="F39"/>
      <selection pane="bottomLeft" activeCell="F39" sqref="F39"/>
      <selection pane="bottomRight" activeCell="B6" sqref="B6:O6"/>
    </sheetView>
  </sheetViews>
  <sheetFormatPr baseColWidth="10" defaultColWidth="9.109375" defaultRowHeight="13.2" x14ac:dyDescent="0.25"/>
  <cols>
    <col min="1" max="3" width="9.109375" style="38"/>
    <col min="4" max="4" width="9.33203125" style="38" customWidth="1"/>
    <col min="5" max="8" width="9.109375" style="38"/>
    <col min="9" max="9" width="13" style="38" customWidth="1"/>
    <col min="10" max="16384" width="9.109375" style="38"/>
  </cols>
  <sheetData>
    <row r="1" spans="1:22" ht="15" x14ac:dyDescent="0.25">
      <c r="A1" s="37" t="s">
        <v>68</v>
      </c>
      <c r="C1" s="75"/>
      <c r="D1" s="439"/>
      <c r="E1" s="75"/>
      <c r="F1" s="75"/>
      <c r="G1" s="75"/>
      <c r="H1" s="75"/>
      <c r="I1" s="75"/>
      <c r="J1" s="74"/>
      <c r="K1" s="74"/>
      <c r="L1" s="74"/>
      <c r="M1" s="74"/>
      <c r="N1" s="74"/>
      <c r="O1" s="74"/>
    </row>
    <row r="2" spans="1:22" ht="15.6" thickBot="1" x14ac:dyDescent="0.3">
      <c r="A2" s="37"/>
      <c r="C2" s="75"/>
      <c r="D2" s="75"/>
      <c r="E2" s="75"/>
      <c r="F2" s="75"/>
      <c r="G2" s="75"/>
      <c r="H2" s="75"/>
      <c r="I2" s="75"/>
      <c r="J2" s="74"/>
      <c r="K2" s="74"/>
      <c r="L2" s="74"/>
      <c r="M2" s="74"/>
      <c r="N2" s="74"/>
      <c r="O2" s="74"/>
    </row>
    <row r="3" spans="1:22" ht="15.6" x14ac:dyDescent="0.25">
      <c r="A3" s="459" t="s">
        <v>0</v>
      </c>
      <c r="B3" s="460"/>
      <c r="C3" s="460"/>
      <c r="D3" s="460"/>
      <c r="E3" s="460"/>
      <c r="F3" s="460"/>
      <c r="G3" s="460"/>
      <c r="H3" s="460"/>
      <c r="I3" s="460"/>
      <c r="J3" s="460"/>
      <c r="K3" s="460"/>
      <c r="L3" s="460"/>
      <c r="M3" s="460"/>
      <c r="N3" s="460"/>
      <c r="O3" s="461"/>
    </row>
    <row r="4" spans="1:22" ht="15.6" x14ac:dyDescent="0.25">
      <c r="A4" s="66"/>
      <c r="B4" s="73"/>
      <c r="C4" s="73"/>
      <c r="D4" s="73"/>
      <c r="E4" s="73"/>
      <c r="F4" s="73"/>
      <c r="G4" s="73"/>
      <c r="H4" s="73"/>
      <c r="I4" s="73"/>
      <c r="J4" s="73"/>
      <c r="K4" s="73"/>
      <c r="L4" s="73"/>
      <c r="M4" s="73"/>
      <c r="N4" s="73"/>
      <c r="O4" s="72"/>
    </row>
    <row r="5" spans="1:22" ht="15.6" x14ac:dyDescent="0.25">
      <c r="A5" s="66"/>
      <c r="B5" s="69" t="s">
        <v>81</v>
      </c>
      <c r="C5" s="69" t="s">
        <v>80</v>
      </c>
      <c r="D5" s="69" t="s">
        <v>79</v>
      </c>
      <c r="E5" s="69" t="s">
        <v>78</v>
      </c>
      <c r="F5" s="69" t="s">
        <v>77</v>
      </c>
      <c r="G5" s="69" t="s">
        <v>76</v>
      </c>
      <c r="H5" s="69"/>
      <c r="I5" s="69"/>
      <c r="J5" s="71" t="s">
        <v>75</v>
      </c>
      <c r="K5" s="70" t="s">
        <v>74</v>
      </c>
      <c r="L5" s="69" t="s">
        <v>73</v>
      </c>
      <c r="M5" s="69" t="s">
        <v>72</v>
      </c>
      <c r="N5" s="69" t="s">
        <v>71</v>
      </c>
      <c r="O5" s="68" t="s">
        <v>70</v>
      </c>
      <c r="V5" s="67"/>
    </row>
    <row r="6" spans="1:22" ht="15.6" x14ac:dyDescent="0.25">
      <c r="A6" s="66"/>
      <c r="B6" s="462" t="s">
        <v>69</v>
      </c>
      <c r="C6" s="463"/>
      <c r="D6" s="463"/>
      <c r="E6" s="463"/>
      <c r="F6" s="463"/>
      <c r="G6" s="463"/>
      <c r="H6" s="463"/>
      <c r="I6" s="463"/>
      <c r="J6" s="463"/>
      <c r="K6" s="463"/>
      <c r="L6" s="463"/>
      <c r="M6" s="463"/>
      <c r="N6" s="463"/>
      <c r="O6" s="464"/>
    </row>
    <row r="7" spans="1:22" s="51" customFormat="1" ht="40.5" customHeight="1" thickBot="1" x14ac:dyDescent="0.35">
      <c r="A7" s="65"/>
      <c r="B7" s="64" t="s">
        <v>66</v>
      </c>
      <c r="C7" s="63" t="s">
        <v>65</v>
      </c>
      <c r="D7" s="63" t="s">
        <v>64</v>
      </c>
      <c r="E7" s="63" t="s">
        <v>63</v>
      </c>
      <c r="F7" s="63" t="s">
        <v>62</v>
      </c>
      <c r="G7" s="63" t="s">
        <v>61</v>
      </c>
      <c r="H7" s="62" t="s">
        <v>60</v>
      </c>
      <c r="I7" s="62" t="s">
        <v>59</v>
      </c>
      <c r="J7" s="61" t="s">
        <v>58</v>
      </c>
      <c r="K7" s="60" t="s">
        <v>57</v>
      </c>
      <c r="L7" s="60" t="s">
        <v>56</v>
      </c>
      <c r="M7" s="60" t="s">
        <v>55</v>
      </c>
      <c r="N7" s="60" t="s">
        <v>54</v>
      </c>
      <c r="O7" s="59" t="s">
        <v>53</v>
      </c>
      <c r="U7" s="52"/>
    </row>
    <row r="8" spans="1:22" s="51" customFormat="1" ht="15.6" hidden="1" x14ac:dyDescent="0.3">
      <c r="A8" s="49">
        <v>1949</v>
      </c>
      <c r="B8" s="58"/>
      <c r="C8" s="57"/>
      <c r="D8" s="57"/>
      <c r="E8" s="57"/>
      <c r="F8" s="57"/>
      <c r="G8" s="57"/>
      <c r="H8" s="56"/>
      <c r="I8" s="56"/>
      <c r="J8" s="55"/>
      <c r="K8" s="54"/>
      <c r="L8" s="54"/>
      <c r="M8" s="54"/>
      <c r="N8" s="54"/>
      <c r="O8" s="53"/>
      <c r="U8" s="52"/>
    </row>
    <row r="9" spans="1:22" s="51" customFormat="1" ht="15.6" hidden="1" x14ac:dyDescent="0.3">
      <c r="A9" s="49">
        <v>1950</v>
      </c>
      <c r="B9" s="58"/>
      <c r="C9" s="57"/>
      <c r="D9" s="57"/>
      <c r="E9" s="57"/>
      <c r="F9" s="57"/>
      <c r="G9" s="57"/>
      <c r="H9" s="56"/>
      <c r="I9" s="56"/>
      <c r="J9" s="55"/>
      <c r="K9" s="54"/>
      <c r="L9" s="54"/>
      <c r="M9" s="54"/>
      <c r="N9" s="54"/>
      <c r="O9" s="53"/>
      <c r="U9" s="52"/>
    </row>
    <row r="10" spans="1:22" s="51" customFormat="1" ht="15.6" hidden="1" x14ac:dyDescent="0.3">
      <c r="A10" s="49">
        <v>1951</v>
      </c>
      <c r="B10" s="58"/>
      <c r="C10" s="57"/>
      <c r="D10" s="57"/>
      <c r="E10" s="57"/>
      <c r="F10" s="57"/>
      <c r="G10" s="57"/>
      <c r="H10" s="56"/>
      <c r="I10" s="56"/>
      <c r="J10" s="55"/>
      <c r="K10" s="54"/>
      <c r="L10" s="54"/>
      <c r="M10" s="54"/>
      <c r="N10" s="54"/>
      <c r="O10" s="53"/>
      <c r="U10" s="52"/>
    </row>
    <row r="11" spans="1:22" s="51" customFormat="1" ht="15.6" hidden="1" x14ac:dyDescent="0.3">
      <c r="A11" s="49">
        <v>1952</v>
      </c>
      <c r="B11" s="58"/>
      <c r="C11" s="57"/>
      <c r="D11" s="57"/>
      <c r="E11" s="57"/>
      <c r="F11" s="57"/>
      <c r="G11" s="57"/>
      <c r="H11" s="56"/>
      <c r="I11" s="56"/>
      <c r="J11" s="55"/>
      <c r="K11" s="54"/>
      <c r="L11" s="54"/>
      <c r="M11" s="54"/>
      <c r="N11" s="54"/>
      <c r="O11" s="53"/>
      <c r="U11" s="52"/>
    </row>
    <row r="12" spans="1:22" s="51" customFormat="1" ht="15.6" hidden="1" x14ac:dyDescent="0.3">
      <c r="A12" s="49">
        <v>1953</v>
      </c>
      <c r="B12" s="58"/>
      <c r="C12" s="57"/>
      <c r="D12" s="57"/>
      <c r="E12" s="57"/>
      <c r="F12" s="57"/>
      <c r="G12" s="57"/>
      <c r="H12" s="56"/>
      <c r="I12" s="56"/>
      <c r="J12" s="55"/>
      <c r="K12" s="54"/>
      <c r="L12" s="54"/>
      <c r="M12" s="54"/>
      <c r="N12" s="54"/>
      <c r="O12" s="53"/>
      <c r="U12" s="52"/>
    </row>
    <row r="13" spans="1:22" s="51" customFormat="1" ht="15.6" hidden="1" x14ac:dyDescent="0.3">
      <c r="A13" s="49">
        <v>1954</v>
      </c>
      <c r="B13" s="58"/>
      <c r="C13" s="57"/>
      <c r="D13" s="57"/>
      <c r="E13" s="57"/>
      <c r="F13" s="57"/>
      <c r="G13" s="57"/>
      <c r="H13" s="56"/>
      <c r="I13" s="56"/>
      <c r="J13" s="55"/>
      <c r="K13" s="54"/>
      <c r="L13" s="54"/>
      <c r="M13" s="54"/>
      <c r="N13" s="54"/>
      <c r="O13" s="53"/>
      <c r="U13" s="52"/>
    </row>
    <row r="14" spans="1:22" s="51" customFormat="1" ht="15.6" hidden="1" x14ac:dyDescent="0.3">
      <c r="A14" s="49">
        <v>1955</v>
      </c>
      <c r="B14" s="58"/>
      <c r="C14" s="57"/>
      <c r="D14" s="57"/>
      <c r="E14" s="57"/>
      <c r="F14" s="57"/>
      <c r="G14" s="57"/>
      <c r="H14" s="56"/>
      <c r="I14" s="56"/>
      <c r="J14" s="55"/>
      <c r="K14" s="54"/>
      <c r="L14" s="54"/>
      <c r="M14" s="54"/>
      <c r="N14" s="54"/>
      <c r="O14" s="53"/>
      <c r="U14" s="52"/>
    </row>
    <row r="15" spans="1:22" s="51" customFormat="1" ht="15.6" hidden="1" x14ac:dyDescent="0.3">
      <c r="A15" s="49">
        <v>1956</v>
      </c>
      <c r="B15" s="58"/>
      <c r="C15" s="57"/>
      <c r="D15" s="57"/>
      <c r="E15" s="57"/>
      <c r="F15" s="57"/>
      <c r="G15" s="57"/>
      <c r="H15" s="56"/>
      <c r="I15" s="56"/>
      <c r="J15" s="55"/>
      <c r="K15" s="54"/>
      <c r="L15" s="54"/>
      <c r="M15" s="54"/>
      <c r="N15" s="54"/>
      <c r="O15" s="53"/>
      <c r="U15" s="52"/>
    </row>
    <row r="16" spans="1:22" s="51" customFormat="1" ht="15.6" hidden="1" x14ac:dyDescent="0.3">
      <c r="A16" s="49">
        <v>1957</v>
      </c>
      <c r="B16" s="58"/>
      <c r="C16" s="57"/>
      <c r="D16" s="57"/>
      <c r="E16" s="57"/>
      <c r="F16" s="57"/>
      <c r="G16" s="57"/>
      <c r="H16" s="56"/>
      <c r="I16" s="56"/>
      <c r="J16" s="55"/>
      <c r="K16" s="54"/>
      <c r="L16" s="54"/>
      <c r="M16" s="54"/>
      <c r="N16" s="54"/>
      <c r="O16" s="53"/>
      <c r="U16" s="52"/>
    </row>
    <row r="17" spans="1:21" s="51" customFormat="1" ht="15.6" hidden="1" x14ac:dyDescent="0.3">
      <c r="A17" s="49">
        <v>1958</v>
      </c>
      <c r="B17" s="58"/>
      <c r="C17" s="57"/>
      <c r="D17" s="57"/>
      <c r="E17" s="57"/>
      <c r="F17" s="57"/>
      <c r="G17" s="57"/>
      <c r="H17" s="56"/>
      <c r="I17" s="56"/>
      <c r="J17" s="55"/>
      <c r="K17" s="54"/>
      <c r="L17" s="54"/>
      <c r="M17" s="54"/>
      <c r="N17" s="54"/>
      <c r="O17" s="53"/>
      <c r="U17" s="52"/>
    </row>
    <row r="18" spans="1:21" s="51" customFormat="1" ht="15.6" hidden="1" x14ac:dyDescent="0.3">
      <c r="A18" s="49">
        <v>1959</v>
      </c>
      <c r="B18" s="58"/>
      <c r="C18" s="57"/>
      <c r="D18" s="57"/>
      <c r="E18" s="57"/>
      <c r="F18" s="57"/>
      <c r="G18" s="57"/>
      <c r="H18" s="56"/>
      <c r="I18" s="56"/>
      <c r="J18" s="55"/>
      <c r="K18" s="54"/>
      <c r="L18" s="54"/>
      <c r="M18" s="54"/>
      <c r="N18" s="54"/>
      <c r="O18" s="53"/>
      <c r="U18" s="52"/>
    </row>
    <row r="19" spans="1:21" s="51" customFormat="1" ht="15.6" hidden="1" x14ac:dyDescent="0.3">
      <c r="A19" s="49">
        <v>1960</v>
      </c>
      <c r="B19" s="58"/>
      <c r="C19" s="57"/>
      <c r="D19" s="57"/>
      <c r="E19" s="57"/>
      <c r="F19" s="57"/>
      <c r="G19" s="57"/>
      <c r="H19" s="56"/>
      <c r="I19" s="56"/>
      <c r="J19" s="55"/>
      <c r="K19" s="54"/>
      <c r="L19" s="54"/>
      <c r="M19" s="54"/>
      <c r="N19" s="54"/>
      <c r="O19" s="53"/>
      <c r="U19" s="52"/>
    </row>
    <row r="20" spans="1:21" s="51" customFormat="1" ht="15.6" hidden="1" x14ac:dyDescent="0.3">
      <c r="A20" s="49">
        <v>1961</v>
      </c>
      <c r="B20" s="58"/>
      <c r="C20" s="57"/>
      <c r="D20" s="57"/>
      <c r="E20" s="57"/>
      <c r="F20" s="57"/>
      <c r="G20" s="57"/>
      <c r="H20" s="56"/>
      <c r="I20" s="56"/>
      <c r="J20" s="55"/>
      <c r="K20" s="54"/>
      <c r="L20" s="54"/>
      <c r="M20" s="54"/>
      <c r="N20" s="54"/>
      <c r="O20" s="53"/>
      <c r="U20" s="52"/>
    </row>
    <row r="21" spans="1:21" s="51" customFormat="1" ht="15.6" hidden="1" x14ac:dyDescent="0.3">
      <c r="A21" s="49">
        <v>1962</v>
      </c>
      <c r="B21" s="58"/>
      <c r="C21" s="57"/>
      <c r="D21" s="57"/>
      <c r="E21" s="57"/>
      <c r="F21" s="57"/>
      <c r="G21" s="57"/>
      <c r="H21" s="56"/>
      <c r="I21" s="56"/>
      <c r="J21" s="55"/>
      <c r="K21" s="54"/>
      <c r="L21" s="54"/>
      <c r="M21" s="54"/>
      <c r="N21" s="54"/>
      <c r="O21" s="53"/>
      <c r="U21" s="52"/>
    </row>
    <row r="22" spans="1:21" s="51" customFormat="1" ht="15.6" hidden="1" x14ac:dyDescent="0.3">
      <c r="A22" s="49">
        <v>1963</v>
      </c>
      <c r="B22" s="58"/>
      <c r="C22" s="57"/>
      <c r="D22" s="57"/>
      <c r="E22" s="57"/>
      <c r="F22" s="57"/>
      <c r="G22" s="57"/>
      <c r="H22" s="56"/>
      <c r="I22" s="56"/>
      <c r="J22" s="55"/>
      <c r="K22" s="54"/>
      <c r="L22" s="54"/>
      <c r="M22" s="54"/>
      <c r="N22" s="54"/>
      <c r="O22" s="53"/>
      <c r="U22" s="52"/>
    </row>
    <row r="23" spans="1:21" s="51" customFormat="1" ht="15.6" hidden="1" x14ac:dyDescent="0.3">
      <c r="A23" s="49">
        <v>1964</v>
      </c>
      <c r="B23" s="58"/>
      <c r="C23" s="57"/>
      <c r="D23" s="57"/>
      <c r="E23" s="57"/>
      <c r="F23" s="57"/>
      <c r="G23" s="57"/>
      <c r="H23" s="56"/>
      <c r="I23" s="56"/>
      <c r="J23" s="55"/>
      <c r="K23" s="54"/>
      <c r="L23" s="54"/>
      <c r="M23" s="54"/>
      <c r="N23" s="54"/>
      <c r="O23" s="53"/>
      <c r="U23" s="52"/>
    </row>
    <row r="24" spans="1:21" s="51" customFormat="1" ht="15.6" hidden="1" x14ac:dyDescent="0.3">
      <c r="A24" s="49">
        <v>1965</v>
      </c>
      <c r="B24" s="58"/>
      <c r="C24" s="57"/>
      <c r="D24" s="57"/>
      <c r="E24" s="57"/>
      <c r="F24" s="57"/>
      <c r="G24" s="57"/>
      <c r="H24" s="56"/>
      <c r="I24" s="56"/>
      <c r="J24" s="55"/>
      <c r="K24" s="54"/>
      <c r="L24" s="54"/>
      <c r="M24" s="54"/>
      <c r="N24" s="54"/>
      <c r="O24" s="53"/>
      <c r="U24" s="52"/>
    </row>
    <row r="25" spans="1:21" s="51" customFormat="1" ht="15.6" hidden="1" x14ac:dyDescent="0.3">
      <c r="A25" s="49">
        <v>1966</v>
      </c>
      <c r="B25" s="58"/>
      <c r="C25" s="57"/>
      <c r="D25" s="57"/>
      <c r="E25" s="57"/>
      <c r="F25" s="57"/>
      <c r="G25" s="57"/>
      <c r="H25" s="56"/>
      <c r="I25" s="56"/>
      <c r="J25" s="55"/>
      <c r="K25" s="54"/>
      <c r="L25" s="54"/>
      <c r="M25" s="54"/>
      <c r="N25" s="54"/>
      <c r="O25" s="53"/>
      <c r="U25" s="52"/>
    </row>
    <row r="26" spans="1:21" s="51" customFormat="1" ht="15.6" hidden="1" x14ac:dyDescent="0.3">
      <c r="A26" s="49">
        <v>1967</v>
      </c>
      <c r="B26" s="58"/>
      <c r="C26" s="57"/>
      <c r="D26" s="57"/>
      <c r="E26" s="57"/>
      <c r="F26" s="57"/>
      <c r="G26" s="57"/>
      <c r="H26" s="56"/>
      <c r="I26" s="56"/>
      <c r="J26" s="55"/>
      <c r="K26" s="54"/>
      <c r="L26" s="54"/>
      <c r="M26" s="54"/>
      <c r="N26" s="54"/>
      <c r="O26" s="53"/>
      <c r="U26" s="52"/>
    </row>
    <row r="27" spans="1:21" s="51" customFormat="1" ht="15.6" hidden="1" x14ac:dyDescent="0.3">
      <c r="A27" s="49">
        <v>1968</v>
      </c>
      <c r="B27" s="58"/>
      <c r="C27" s="57"/>
      <c r="D27" s="57"/>
      <c r="E27" s="57"/>
      <c r="F27" s="57"/>
      <c r="G27" s="57"/>
      <c r="H27" s="56"/>
      <c r="I27" s="56"/>
      <c r="J27" s="55"/>
      <c r="K27" s="54"/>
      <c r="L27" s="54"/>
      <c r="M27" s="54"/>
      <c r="N27" s="54"/>
      <c r="O27" s="53"/>
      <c r="U27" s="52"/>
    </row>
    <row r="28" spans="1:21" s="51" customFormat="1" ht="15.6" hidden="1" x14ac:dyDescent="0.3">
      <c r="A28" s="49">
        <v>1969</v>
      </c>
      <c r="B28" s="58"/>
      <c r="C28" s="57"/>
      <c r="D28" s="57"/>
      <c r="E28" s="57"/>
      <c r="F28" s="57"/>
      <c r="G28" s="57"/>
      <c r="H28" s="56"/>
      <c r="I28" s="56"/>
      <c r="J28" s="55"/>
      <c r="K28" s="54"/>
      <c r="L28" s="54"/>
      <c r="M28" s="54"/>
      <c r="N28" s="54"/>
      <c r="O28" s="53"/>
      <c r="U28" s="52"/>
    </row>
    <row r="29" spans="1:21" s="51" customFormat="1" ht="15.6" x14ac:dyDescent="0.3">
      <c r="A29" s="49">
        <v>1970</v>
      </c>
      <c r="B29" s="41">
        <f>[1]statawealthshare!B29</f>
        <v>0.39698969013988999</v>
      </c>
      <c r="C29" s="40">
        <f>[1]statawealthshare!C29</f>
        <v>0.60301033686846495</v>
      </c>
      <c r="D29" s="40">
        <f>[1]statawealthshare!D29</f>
        <v>0.44906702917069202</v>
      </c>
      <c r="E29" s="40">
        <f>[1]statawealthshare!E29</f>
        <v>0.21058347681537301</v>
      </c>
      <c r="F29" s="40">
        <f>[1]statawealthshare!F29</f>
        <v>0.15241695847362299</v>
      </c>
      <c r="G29" s="42">
        <f>[1]statawealthshare!G29</f>
        <v>7.1090536866516896E-2</v>
      </c>
      <c r="H29" s="40">
        <f>[1]statawealthshare!H29</f>
        <v>5.4915826815076403E-2</v>
      </c>
      <c r="I29" s="39">
        <f>[1]statawealthshare!I29</f>
        <v>0.34207386161778502</v>
      </c>
      <c r="J29" s="41">
        <f>[1]statawealthshare!J29</f>
        <v>0.392426845617592</v>
      </c>
      <c r="K29" s="40">
        <f>[1]statawealthshare!K29</f>
        <v>0.15394329764460399</v>
      </c>
      <c r="L29" s="40">
        <f>[1]statawealthshare!L29</f>
        <v>0.23848354533039601</v>
      </c>
      <c r="M29" s="40">
        <f>[1]statawealthshare!M29</f>
        <v>0.13949294062331299</v>
      </c>
      <c r="N29" s="40">
        <f>[1]statawealthshare!N29</f>
        <v>5.81665172300425E-2</v>
      </c>
      <c r="O29" s="39">
        <f>[1]statawealthshare!O29</f>
        <v>8.1326422802174295E-2</v>
      </c>
      <c r="U29" s="52"/>
    </row>
    <row r="30" spans="1:21" s="51" customFormat="1" ht="15.6" x14ac:dyDescent="0.3">
      <c r="A30" s="49">
        <v>1971</v>
      </c>
      <c r="B30" s="41">
        <f>[1]statawealthshare!B30</f>
        <v>0.40200427835602298</v>
      </c>
      <c r="C30" s="40">
        <f>[1]statawealthshare!C30</f>
        <v>0.59799575381096504</v>
      </c>
      <c r="D30" s="40">
        <f>[1]statawealthshare!D30</f>
        <v>0.44473517572428301</v>
      </c>
      <c r="E30" s="40">
        <f>[1]statawealthshare!E30</f>
        <v>0.20654809019683501</v>
      </c>
      <c r="F30" s="40">
        <f>[1]statawealthshare!F30</f>
        <v>0.14815843507156101</v>
      </c>
      <c r="G30" s="42">
        <f>[1]statawealthshare!G30</f>
        <v>6.8230908408908095E-2</v>
      </c>
      <c r="H30" s="40">
        <f>[1]statawealthshare!H30</f>
        <v>5.5257501810242998E-2</v>
      </c>
      <c r="I30" s="39">
        <f>[1]statawealthshare!I30</f>
        <v>0.34674677627956302</v>
      </c>
      <c r="J30" s="41">
        <f>[1]statawealthshare!J30</f>
        <v>0.39144764874753002</v>
      </c>
      <c r="K30" s="40">
        <f>[1]statawealthshare!K30</f>
        <v>0.153260567135272</v>
      </c>
      <c r="L30" s="40">
        <f>[1]statawealthshare!L30</f>
        <v>0.23818707914012099</v>
      </c>
      <c r="M30" s="40">
        <f>[1]statawealthshare!M30</f>
        <v>0.13831718196287299</v>
      </c>
      <c r="N30" s="40">
        <f>[1]statawealthshare!N30</f>
        <v>5.8389653851301598E-2</v>
      </c>
      <c r="O30" s="39">
        <f>[1]statawealthshare!O30</f>
        <v>7.9927527284077607E-2</v>
      </c>
      <c r="U30" s="52"/>
    </row>
    <row r="31" spans="1:21" s="51" customFormat="1" ht="15.6" x14ac:dyDescent="0.3">
      <c r="A31" s="49">
        <v>1972</v>
      </c>
      <c r="B31" s="41">
        <f>[1]statawealthshare!B31</f>
        <v>0.40244646099438902</v>
      </c>
      <c r="C31" s="40">
        <f>[1]statawealthshare!C31</f>
        <v>0.59755357579761703</v>
      </c>
      <c r="D31" s="40">
        <f>[1]statawealthshare!D31</f>
        <v>0.44512887699208697</v>
      </c>
      <c r="E31" s="40">
        <f>[1]statawealthshare!E31</f>
        <v>0.20669574355432799</v>
      </c>
      <c r="F31" s="40">
        <f>[1]statawealthshare!F31</f>
        <v>0.147671956461561</v>
      </c>
      <c r="G31" s="42">
        <f>[1]statawealthshare!G31</f>
        <v>6.8002492325351202E-2</v>
      </c>
      <c r="H31" s="40">
        <f>[1]statawealthshare!H31</f>
        <v>5.4859938498018603E-2</v>
      </c>
      <c r="I31" s="39">
        <f>[1]statawealthshare!I31</f>
        <v>0.34758652379967597</v>
      </c>
      <c r="J31" s="41">
        <f>[1]statawealthshare!J31</f>
        <v>0.39085781742430398</v>
      </c>
      <c r="K31" s="40">
        <f>[1]statawealthshare!K31</f>
        <v>0.15242468738154999</v>
      </c>
      <c r="L31" s="40">
        <f>[1]statawealthshare!L31</f>
        <v>0.238433127575818</v>
      </c>
      <c r="M31" s="40">
        <f>[1]statawealthshare!M31</f>
        <v>0.13869325101551799</v>
      </c>
      <c r="N31" s="40">
        <f>[1]statawealthshare!N31</f>
        <v>5.90237856634344E-2</v>
      </c>
      <c r="O31" s="39">
        <f>[1]statawealthshare!O31</f>
        <v>7.9669464194821293E-2</v>
      </c>
      <c r="U31" s="52"/>
    </row>
    <row r="32" spans="1:21" s="51" customFormat="1" ht="15.6" x14ac:dyDescent="0.3">
      <c r="A32" s="49">
        <v>1973</v>
      </c>
      <c r="B32" s="41">
        <f>[1]statawealthshare!B32</f>
        <v>0.40312891307236098</v>
      </c>
      <c r="C32" s="40">
        <f>[1]statawealthshare!C32</f>
        <v>0.59687112793918795</v>
      </c>
      <c r="D32" s="40">
        <f>[1]statawealthshare!D32</f>
        <v>0.44555276739834299</v>
      </c>
      <c r="E32" s="40">
        <f>[1]statawealthshare!E32</f>
        <v>0.207399692023159</v>
      </c>
      <c r="F32" s="40">
        <f>[1]statawealthshare!F32</f>
        <v>0.147837755387592</v>
      </c>
      <c r="G32" s="42">
        <f>[1]statawealthshare!G32</f>
        <v>6.8294102441587998E-2</v>
      </c>
      <c r="H32" s="40">
        <f>[1]statawealthshare!H32</f>
        <v>5.4151918444498903E-2</v>
      </c>
      <c r="I32" s="39">
        <f>[1]statawealthshare!I32</f>
        <v>0.348976997581813</v>
      </c>
      <c r="J32" s="41">
        <f>[1]statawealthshare!J32</f>
        <v>0.38947142137122898</v>
      </c>
      <c r="K32" s="40">
        <f>[1]statawealthshare!K32</f>
        <v>0.15131834897332999</v>
      </c>
      <c r="L32" s="40">
        <f>[1]statawealthshare!L32</f>
        <v>0.23815306996249699</v>
      </c>
      <c r="M32" s="40">
        <f>[1]statawealthshare!M32</f>
        <v>0.13910558906899001</v>
      </c>
      <c r="N32" s="40">
        <f>[1]statawealthshare!N32</f>
        <v>5.9561935114259501E-2</v>
      </c>
      <c r="O32" s="39">
        <f>[1]statawealthshare!O32</f>
        <v>7.9543652440839094E-2</v>
      </c>
      <c r="U32" s="52"/>
    </row>
    <row r="33" spans="1:21" s="51" customFormat="1" ht="15.6" x14ac:dyDescent="0.3">
      <c r="A33" s="49">
        <v>1974</v>
      </c>
      <c r="B33" s="41">
        <f>[1]statawealthshare!B33</f>
        <v>0.41214108883481998</v>
      </c>
      <c r="C33" s="40">
        <f>[1]statawealthshare!C33</f>
        <v>0.58785895601577598</v>
      </c>
      <c r="D33" s="40">
        <f>[1]statawealthshare!D33</f>
        <v>0.43753618286773599</v>
      </c>
      <c r="E33" s="40">
        <f>[1]statawealthshare!E33</f>
        <v>0.20157782123541201</v>
      </c>
      <c r="F33" s="40">
        <f>[1]statawealthshare!F33</f>
        <v>0.14211050356847199</v>
      </c>
      <c r="G33" s="42">
        <f>[1]statawealthshare!G33</f>
        <v>6.4750896656197501E-2</v>
      </c>
      <c r="H33" s="40">
        <f>[1]statawealthshare!H33</f>
        <v>5.4050981855486298E-2</v>
      </c>
      <c r="I33" s="39">
        <f>[1]statawealthshare!I33</f>
        <v>0.35809011200719498</v>
      </c>
      <c r="J33" s="41">
        <f>[1]statawealthshare!J33</f>
        <v>0.38628112025211098</v>
      </c>
      <c r="K33" s="40">
        <f>[1]statawealthshare!K33</f>
        <v>0.15032276116412399</v>
      </c>
      <c r="L33" s="40">
        <f>[1]statawealthshare!L33</f>
        <v>0.235958356890448</v>
      </c>
      <c r="M33" s="40">
        <f>[1]statawealthshare!M33</f>
        <v>0.13682692375889799</v>
      </c>
      <c r="N33" s="40">
        <f>[1]statawealthshare!N33</f>
        <v>5.9467315907304197E-2</v>
      </c>
      <c r="O33" s="39">
        <f>[1]statawealthshare!O33</f>
        <v>7.7359606027156996E-2</v>
      </c>
      <c r="U33" s="52"/>
    </row>
    <row r="34" spans="1:21" s="51" customFormat="1" ht="15.6" x14ac:dyDescent="0.3">
      <c r="A34" s="49">
        <v>1975</v>
      </c>
      <c r="B34" s="41">
        <f>[1]statawealthshare!B34</f>
        <v>0.418189002200961</v>
      </c>
      <c r="C34" s="40">
        <f>[1]statawealthshare!C34</f>
        <v>0.58181104622781299</v>
      </c>
      <c r="D34" s="40">
        <f>[1]statawealthshare!D34</f>
        <v>0.43220817577093901</v>
      </c>
      <c r="E34" s="40">
        <f>[1]statawealthshare!E34</f>
        <v>0.19758092658594201</v>
      </c>
      <c r="F34" s="40">
        <f>[1]statawealthshare!F34</f>
        <v>0.13787275832146401</v>
      </c>
      <c r="G34" s="42">
        <f>[1]statawealthshare!G34</f>
        <v>6.2223592579114799E-2</v>
      </c>
      <c r="H34" s="40">
        <f>[1]statawealthshare!H34</f>
        <v>5.3583521773991699E-2</v>
      </c>
      <c r="I34" s="39">
        <f>[1]statawealthshare!I34</f>
        <v>0.364605487784119</v>
      </c>
      <c r="J34" s="41">
        <f>[1]statawealthshare!J34</f>
        <v>0.38423010520637002</v>
      </c>
      <c r="K34" s="40">
        <f>[1]statawealthshare!K34</f>
        <v>0.149602858057999</v>
      </c>
      <c r="L34" s="40">
        <f>[1]statawealthshare!L34</f>
        <v>0.23462724505855201</v>
      </c>
      <c r="M34" s="40">
        <f>[1]statawealthshare!M34</f>
        <v>0.13535733288154</v>
      </c>
      <c r="N34" s="40">
        <f>[1]statawealthshare!N34</f>
        <v>5.9708166215669198E-2</v>
      </c>
      <c r="O34" s="39">
        <f>[1]statawealthshare!O34</f>
        <v>7.5649164521646398E-2</v>
      </c>
      <c r="U34" s="52"/>
    </row>
    <row r="35" spans="1:21" s="51" customFormat="1" ht="15.6" x14ac:dyDescent="0.3">
      <c r="A35" s="49">
        <v>1976</v>
      </c>
      <c r="B35" s="41">
        <f>[1]statawealthshare!B35</f>
        <v>0.42622506051598102</v>
      </c>
      <c r="C35" s="40">
        <f>[1]statawealthshare!C35</f>
        <v>0.57377498102098801</v>
      </c>
      <c r="D35" s="40">
        <f>[1]statawealthshare!D35</f>
        <v>0.42470380515684902</v>
      </c>
      <c r="E35" s="40">
        <f>[1]statawealthshare!E35</f>
        <v>0.19329048154610701</v>
      </c>
      <c r="F35" s="40">
        <f>[1]statawealthshare!F35</f>
        <v>0.135378904525602</v>
      </c>
      <c r="G35" s="42">
        <f>[1]statawealthshare!G35</f>
        <v>6.2340378833026802E-2</v>
      </c>
      <c r="H35" s="40">
        <f>[1]statawealthshare!H35</f>
        <v>5.56380950446961E-2</v>
      </c>
      <c r="I35" s="39">
        <f>[1]statawealthshare!I35</f>
        <v>0.37058696994593199</v>
      </c>
      <c r="J35" s="41">
        <f>[1]statawealthshare!J35</f>
        <v>0.38048448857282802</v>
      </c>
      <c r="K35" s="40">
        <f>[1]statawealthshare!K35</f>
        <v>0.149071168364664</v>
      </c>
      <c r="L35" s="40">
        <f>[1]statawealthshare!L35</f>
        <v>0.231413320137763</v>
      </c>
      <c r="M35" s="40">
        <f>[1]statawealthshare!M35</f>
        <v>0.13095010201228599</v>
      </c>
      <c r="N35" s="40">
        <f>[1]statawealthshare!N35</f>
        <v>5.7911575588065603E-2</v>
      </c>
      <c r="O35" s="39">
        <f>[1]statawealthshare!O35</f>
        <v>7.3038525276608202E-2</v>
      </c>
      <c r="U35" s="52"/>
    </row>
    <row r="36" spans="1:21" s="51" customFormat="1" ht="15.6" x14ac:dyDescent="0.3">
      <c r="A36" s="49">
        <v>1977</v>
      </c>
      <c r="B36" s="41">
        <f>[1]statawealthshare!B36</f>
        <v>0.43465236711435901</v>
      </c>
      <c r="C36" s="40">
        <f>[1]statawealthshare!C36</f>
        <v>0.56534766220227495</v>
      </c>
      <c r="D36" s="40">
        <f>[1]statawealthshare!D36</f>
        <v>0.41682392977806199</v>
      </c>
      <c r="E36" s="40">
        <f>[1]statawealthshare!E36</f>
        <v>0.18866215863882399</v>
      </c>
      <c r="F36" s="40">
        <f>[1]statawealthshare!F36</f>
        <v>0.132649992250676</v>
      </c>
      <c r="G36" s="42">
        <f>[1]statawealthshare!G36</f>
        <v>6.2169587586057902E-2</v>
      </c>
      <c r="H36" s="40">
        <f>[1]statawealthshare!H36</f>
        <v>5.7783622551540098E-2</v>
      </c>
      <c r="I36" s="39">
        <f>[1]statawealthshare!I36</f>
        <v>0.37686874602471199</v>
      </c>
      <c r="J36" s="41">
        <f>[1]statawealthshare!J36</f>
        <v>0.376685496089182</v>
      </c>
      <c r="K36" s="40">
        <f>[1]statawealthshare!K36</f>
        <v>0.14852372959768301</v>
      </c>
      <c r="L36" s="40">
        <f>[1]statawealthshare!L36</f>
        <v>0.22816176828846901</v>
      </c>
      <c r="M36" s="40">
        <f>[1]statawealthshare!M36</f>
        <v>0.126492570740286</v>
      </c>
      <c r="N36" s="40">
        <f>[1]statawealthshare!N36</f>
        <v>5.60121655413921E-2</v>
      </c>
      <c r="O36" s="39">
        <f>[1]statawealthshare!O36</f>
        <v>7.0480405017966999E-2</v>
      </c>
      <c r="U36" s="52"/>
    </row>
    <row r="37" spans="1:21" s="51" customFormat="1" ht="15.6" x14ac:dyDescent="0.3">
      <c r="A37" s="49">
        <v>1978</v>
      </c>
      <c r="B37" s="41">
        <f>[1]statawealthshare!B37</f>
        <v>0.434503187991299</v>
      </c>
      <c r="C37" s="40">
        <f>[1]statawealthshare!C37</f>
        <v>0.56549682892027098</v>
      </c>
      <c r="D37" s="40">
        <f>[1]statawealthshare!D37</f>
        <v>0.417339727526297</v>
      </c>
      <c r="E37" s="40">
        <f>[1]statawealthshare!E37</f>
        <v>0.190682199836755</v>
      </c>
      <c r="F37" s="40">
        <f>[1]statawealthshare!F37</f>
        <v>0.13569192707533201</v>
      </c>
      <c r="G37" s="42">
        <f>[1]statawealthshare!G37</f>
        <v>6.5868460808110305E-2</v>
      </c>
      <c r="H37" s="40">
        <f>[1]statawealthshare!H37</f>
        <v>5.6962409006090203E-2</v>
      </c>
      <c r="I37" s="39">
        <f>[1]statawealthshare!I37</f>
        <v>0.37754077726256802</v>
      </c>
      <c r="J37" s="41">
        <f>[1]statawealthshare!J37</f>
        <v>0.37481462493940199</v>
      </c>
      <c r="K37" s="40">
        <f>[1]statawealthshare!K37</f>
        <v>0.148157102973826</v>
      </c>
      <c r="L37" s="40">
        <f>[1]statawealthshare!L37</f>
        <v>0.22665752556490601</v>
      </c>
      <c r="M37" s="40">
        <f>[1]statawealthshare!M37</f>
        <v>0.124813739056593</v>
      </c>
      <c r="N37" s="40">
        <f>[1]statawealthshare!N37</f>
        <v>5.4990272366055901E-2</v>
      </c>
      <c r="O37" s="39">
        <f>[1]statawealthshare!O37</f>
        <v>6.9823467389140706E-2</v>
      </c>
      <c r="U37" s="52"/>
    </row>
    <row r="38" spans="1:21" s="51" customFormat="1" ht="15.6" x14ac:dyDescent="0.3">
      <c r="A38" s="49">
        <v>1979</v>
      </c>
      <c r="B38" s="41">
        <f>[1]statawealthshare!B38</f>
        <v>0.43478664988651899</v>
      </c>
      <c r="C38" s="40">
        <f>[1]statawealthshare!C38</f>
        <v>0.56521336175501302</v>
      </c>
      <c r="D38" s="40">
        <f>[1]statawealthshare!D38</f>
        <v>0.41743470728397403</v>
      </c>
      <c r="E38" s="40">
        <f>[1]statawealthshare!E38</f>
        <v>0.192761038430035</v>
      </c>
      <c r="F38" s="40">
        <f>[1]statawealthshare!F38</f>
        <v>0.138691775966436</v>
      </c>
      <c r="G38" s="42">
        <f>[1]statawealthshare!G38</f>
        <v>6.9702608089012394E-2</v>
      </c>
      <c r="H38" s="40">
        <f>[1]statawealthshare!H38</f>
        <v>5.6230178023941403E-2</v>
      </c>
      <c r="I38" s="39">
        <f>[1]statawealthshare!I38</f>
        <v>0.37855646700193002</v>
      </c>
      <c r="J38" s="41">
        <f>[1]statawealthshare!J38</f>
        <v>0.372452322393656</v>
      </c>
      <c r="K38" s="40">
        <f>[1]statawealthshare!K38</f>
        <v>0.14777866018885499</v>
      </c>
      <c r="L38" s="40">
        <f>[1]statawealthshare!L38</f>
        <v>0.224673667424655</v>
      </c>
      <c r="M38" s="40">
        <f>[1]statawealthshare!M38</f>
        <v>0.123058430850506</v>
      </c>
      <c r="N38" s="40">
        <f>[1]statawealthshare!N38</f>
        <v>5.4069262597520699E-2</v>
      </c>
      <c r="O38" s="39">
        <f>[1]statawealthshare!O38</f>
        <v>6.8989169845739495E-2</v>
      </c>
      <c r="U38" s="52"/>
    </row>
    <row r="39" spans="1:21" s="51" customFormat="1" ht="15.6" x14ac:dyDescent="0.3">
      <c r="A39" s="49">
        <v>1980</v>
      </c>
      <c r="B39" s="41">
        <f>[1]statawealthshare!B39</f>
        <v>0.438260913076439</v>
      </c>
      <c r="C39" s="40">
        <f>[1]statawealthshare!C39</f>
        <v>0.56173910047865405</v>
      </c>
      <c r="D39" s="40">
        <f>[1]statawealthshare!D39</f>
        <v>0.41408690213296101</v>
      </c>
      <c r="E39" s="40">
        <f>[1]statawealthshare!E39</f>
        <v>0.18997045862477799</v>
      </c>
      <c r="F39" s="40">
        <f>[1]statawealthshare!F39</f>
        <v>0.13599395346363999</v>
      </c>
      <c r="G39" s="42">
        <f>[1]statawealthshare!G39</f>
        <v>6.6944242372936502E-2</v>
      </c>
      <c r="H39" s="40">
        <f>[1]statawealthshare!H39</f>
        <v>5.5164302048710701E-2</v>
      </c>
      <c r="I39" s="39">
        <f>[1]statawealthshare!I39</f>
        <v>0.38309660821366798</v>
      </c>
      <c r="J39" s="41">
        <f>[1]statawealthshare!J39</f>
        <v>0.37176863966700902</v>
      </c>
      <c r="K39" s="40">
        <f>[1]statawealthshare!K39</f>
        <v>0.14765220271916099</v>
      </c>
      <c r="L39" s="40">
        <f>[1]statawealthshare!L39</f>
        <v>0.224116441121158</v>
      </c>
      <c r="M39" s="40">
        <f>[1]statawealthshare!M39</f>
        <v>0.12302621702484</v>
      </c>
      <c r="N39" s="40">
        <f>[1]statawealthshare!N39</f>
        <v>5.3976505970584898E-2</v>
      </c>
      <c r="O39" s="39">
        <f>[1]statawealthshare!O39</f>
        <v>6.9049712496802099E-2</v>
      </c>
      <c r="U39" s="52"/>
    </row>
    <row r="40" spans="1:21" s="51" customFormat="1" ht="15.6" x14ac:dyDescent="0.3">
      <c r="A40" s="49">
        <v>1981</v>
      </c>
      <c r="B40" s="41">
        <f>[1]statawealthshare!B40</f>
        <v>0.44582006194013801</v>
      </c>
      <c r="C40" s="40">
        <f>[1]statawealthshare!C40</f>
        <v>0.55417995193684799</v>
      </c>
      <c r="D40" s="40">
        <f>[1]statawealthshare!D40</f>
        <v>0.40680750803898102</v>
      </c>
      <c r="E40" s="40">
        <f>[1]statawealthshare!E40</f>
        <v>0.18417749820483501</v>
      </c>
      <c r="F40" s="40">
        <f>[1]statawealthshare!F40</f>
        <v>0.13080760025299201</v>
      </c>
      <c r="G40" s="42">
        <f>[1]statawealthshare!G40</f>
        <v>6.2477325171931102E-2</v>
      </c>
      <c r="H40" s="40">
        <f>[1]statawealthshare!H40</f>
        <v>5.5072530047609897E-2</v>
      </c>
      <c r="I40" s="39">
        <f>[1]statawealthshare!I40</f>
        <v>0.39074753123063299</v>
      </c>
      <c r="J40" s="41">
        <f>[1]statawealthshare!J40</f>
        <v>0.37000245022290201</v>
      </c>
      <c r="K40" s="40">
        <f>[1]statawealthshare!K40</f>
        <v>0.14737244700035301</v>
      </c>
      <c r="L40" s="40">
        <f>[1]statawealthshare!L40</f>
        <v>0.22263000650401499</v>
      </c>
      <c r="M40" s="40">
        <f>[1]statawealthshare!M40</f>
        <v>0.12170017406634601</v>
      </c>
      <c r="N40" s="40">
        <f>[1]statawealthshare!N40</f>
        <v>5.3369899513274498E-2</v>
      </c>
      <c r="O40" s="39">
        <f>[1]statawealthshare!O40</f>
        <v>6.8330275870545798E-2</v>
      </c>
      <c r="U40" s="52"/>
    </row>
    <row r="41" spans="1:21" s="51" customFormat="1" ht="15.6" x14ac:dyDescent="0.3">
      <c r="A41" s="49">
        <v>1982</v>
      </c>
      <c r="B41" s="41">
        <f>[1]statawealthshare!B41</f>
        <v>0.45221341792701403</v>
      </c>
      <c r="C41" s="40">
        <f>[1]statawealthshare!C41</f>
        <v>0.54778659725771495</v>
      </c>
      <c r="D41" s="40">
        <f>[1]statawealthshare!D41</f>
        <v>0.40068544769093201</v>
      </c>
      <c r="E41" s="40">
        <f>[1]statawealthshare!E41</f>
        <v>0.179172011277652</v>
      </c>
      <c r="F41" s="40">
        <f>[1]statawealthshare!F41</f>
        <v>0.12619882388102599</v>
      </c>
      <c r="G41" s="42">
        <f>[1]statawealthshare!G41</f>
        <v>5.8445779953842002E-2</v>
      </c>
      <c r="H41" s="40">
        <f>[1]statawealthshare!H41</f>
        <v>5.5458343303275197E-2</v>
      </c>
      <c r="I41" s="39">
        <f>[1]statawealthshare!I41</f>
        <v>0.39675507614091599</v>
      </c>
      <c r="J41" s="41">
        <f>[1]statawealthshare!J41</f>
        <v>0.36861458107067602</v>
      </c>
      <c r="K41" s="40">
        <f>[1]statawealthshare!K41</f>
        <v>0.147101151507219</v>
      </c>
      <c r="L41" s="40">
        <f>[1]statawealthshare!L41</f>
        <v>0.22151343217080199</v>
      </c>
      <c r="M41" s="40">
        <f>[1]statawealthshare!M41</f>
        <v>0.120726232555336</v>
      </c>
      <c r="N41" s="40">
        <f>[1]statawealthshare!N41</f>
        <v>5.2973189683865003E-2</v>
      </c>
      <c r="O41" s="39">
        <f>[1]statawealthshare!O41</f>
        <v>6.7753044064541398E-2</v>
      </c>
      <c r="U41" s="52"/>
    </row>
    <row r="42" spans="1:21" s="51" customFormat="1" ht="15.6" x14ac:dyDescent="0.3">
      <c r="A42" s="49">
        <v>1983</v>
      </c>
      <c r="B42" s="41">
        <f>[1]statawealthshare!B42</f>
        <v>0.45457871987139198</v>
      </c>
      <c r="C42" s="40">
        <f>[1]statawealthshare!C42</f>
        <v>0.54542129886361201</v>
      </c>
      <c r="D42" s="40">
        <f>[1]statawealthshare!D42</f>
        <v>0.39837494323984202</v>
      </c>
      <c r="E42" s="40">
        <f>[1]statawealthshare!E42</f>
        <v>0.17684253960253499</v>
      </c>
      <c r="F42" s="40">
        <f>[1]statawealthshare!F42</f>
        <v>0.123834607958227</v>
      </c>
      <c r="G42" s="42">
        <f>[1]statawealthshare!G42</f>
        <v>5.5863792357547501E-2</v>
      </c>
      <c r="H42" s="40">
        <f>[1]statawealthshare!H42</f>
        <v>5.4953158862350499E-2</v>
      </c>
      <c r="I42" s="39">
        <f>[1]statawealthshare!I42</f>
        <v>0.39962556459934401</v>
      </c>
      <c r="J42" s="41">
        <f>[1]statawealthshare!J42</f>
        <v>0.36857875277916502</v>
      </c>
      <c r="K42" s="40">
        <f>[1]statawealthshare!K42</f>
        <v>0.147046356320366</v>
      </c>
      <c r="L42" s="40">
        <f>[1]statawealthshare!L42</f>
        <v>0.22153239849033601</v>
      </c>
      <c r="M42" s="40">
        <f>[1]statawealthshare!M42</f>
        <v>0.120978748691357</v>
      </c>
      <c r="N42" s="40">
        <f>[1]statawealthshare!N42</f>
        <v>5.3007934596823E-2</v>
      </c>
      <c r="O42" s="39">
        <f>[1]statawealthshare!O42</f>
        <v>6.7970815110625096E-2</v>
      </c>
      <c r="U42" s="52"/>
    </row>
    <row r="43" spans="1:21" s="51" customFormat="1" ht="15.6" x14ac:dyDescent="0.3">
      <c r="A43" s="49">
        <v>1984</v>
      </c>
      <c r="B43" s="41">
        <f>[1]statawealthshare!B43</f>
        <v>0.45456912927329601</v>
      </c>
      <c r="C43" s="40">
        <f>[1]statawealthshare!C43</f>
        <v>0.54543089680373702</v>
      </c>
      <c r="D43" s="40">
        <f>[1]statawealthshare!D43</f>
        <v>0.398393284529448</v>
      </c>
      <c r="E43" s="40">
        <f>[1]statawealthshare!E43</f>
        <v>0.17621418088674601</v>
      </c>
      <c r="F43" s="40">
        <f>[1]statawealthshare!F43</f>
        <v>0.123010963667184</v>
      </c>
      <c r="G43" s="42">
        <f>[1]statawealthshare!G43</f>
        <v>5.4207806288534603E-2</v>
      </c>
      <c r="H43" s="40">
        <f>[1]statawealthshare!H43</f>
        <v>5.38639735103843E-2</v>
      </c>
      <c r="I43" s="39">
        <f>[1]statawealthshare!I43</f>
        <v>0.40070516133956802</v>
      </c>
      <c r="J43" s="41">
        <f>[1]statawealthshare!J43</f>
        <v>0.36921670753508801</v>
      </c>
      <c r="K43" s="40">
        <f>[1]statawealthshare!K43</f>
        <v>0.14703761159480999</v>
      </c>
      <c r="L43" s="40">
        <f>[1]statawealthshare!L43</f>
        <v>0.22217909743918299</v>
      </c>
      <c r="M43" s="40">
        <f>[1]statawealthshare!M43</f>
        <v>0.12200637627393</v>
      </c>
      <c r="N43" s="40">
        <f>[1]statawealthshare!N43</f>
        <v>5.32032207939446E-2</v>
      </c>
      <c r="O43" s="39">
        <f>[1]statawealthshare!O43</f>
        <v>6.8803156252956799E-2</v>
      </c>
      <c r="U43" s="52"/>
    </row>
    <row r="44" spans="1:21" s="51" customFormat="1" ht="15.6" x14ac:dyDescent="0.3">
      <c r="A44" s="49">
        <v>1985</v>
      </c>
      <c r="B44" s="41">
        <f>[1]statawealthshare!B44</f>
        <v>0.44769361964392501</v>
      </c>
      <c r="C44" s="40">
        <f>[1]statawealthshare!C44</f>
        <v>0.55230639063255205</v>
      </c>
      <c r="D44" s="40">
        <f>[1]statawealthshare!D44</f>
        <v>0.40521079702118501</v>
      </c>
      <c r="E44" s="40">
        <f>[1]statawealthshare!E44</f>
        <v>0.18137213056020099</v>
      </c>
      <c r="F44" s="40">
        <f>[1]statawealthshare!F44</f>
        <v>0.12737360850746601</v>
      </c>
      <c r="G44" s="42">
        <f>[1]statawealthshare!G44</f>
        <v>5.68514655874367E-2</v>
      </c>
      <c r="H44" s="40">
        <f>[1]statawealthshare!H44</f>
        <v>5.1369333152076903E-2</v>
      </c>
      <c r="I44" s="39">
        <f>[1]statawealthshare!I44</f>
        <v>0.39632428940594899</v>
      </c>
      <c r="J44" s="41">
        <f>[1]statawealthshare!J44</f>
        <v>0.37093425225481602</v>
      </c>
      <c r="K44" s="40">
        <f>[1]statawealthshare!K44</f>
        <v>0.147095592662393</v>
      </c>
      <c r="L44" s="40">
        <f>[1]statawealthshare!L44</f>
        <v>0.223838660421079</v>
      </c>
      <c r="M44" s="40">
        <f>[1]statawealthshare!M44</f>
        <v>0.124520665741397</v>
      </c>
      <c r="N44" s="40">
        <f>[1]statawealthshare!N44</f>
        <v>5.39985245371295E-2</v>
      </c>
      <c r="O44" s="39">
        <f>[1]statawealthshare!O44</f>
        <v>7.0522142032286197E-2</v>
      </c>
      <c r="U44" s="52"/>
    </row>
    <row r="45" spans="1:21" s="51" customFormat="1" ht="15.6" x14ac:dyDescent="0.3">
      <c r="A45" s="49">
        <v>1986</v>
      </c>
      <c r="B45" s="41">
        <f>[1]statawealthshare!B45</f>
        <v>0.43879235631309399</v>
      </c>
      <c r="C45" s="40">
        <f>[1]statawealthshare!C45</f>
        <v>0.56120763818768804</v>
      </c>
      <c r="D45" s="40">
        <f>[1]statawealthshare!D45</f>
        <v>0.41430370340942602</v>
      </c>
      <c r="E45" s="40">
        <f>[1]statawealthshare!E45</f>
        <v>0.18947190282124601</v>
      </c>
      <c r="F45" s="40">
        <f>[1]statawealthshare!F45</f>
        <v>0.134680948362908</v>
      </c>
      <c r="G45" s="42">
        <f>[1]statawealthshare!G45</f>
        <v>6.2207368546565001E-2</v>
      </c>
      <c r="H45" s="40">
        <f>[1]statawealthshare!H45</f>
        <v>4.8124526521249399E-2</v>
      </c>
      <c r="I45" s="39">
        <f>[1]statawealthshare!I45</f>
        <v>0.39066782996425098</v>
      </c>
      <c r="J45" s="41">
        <f>[1]statawealthshare!J45</f>
        <v>0.37173572851130299</v>
      </c>
      <c r="K45" s="40">
        <f>[1]statawealthshare!K45</f>
        <v>0.146903933884032</v>
      </c>
      <c r="L45" s="40">
        <f>[1]statawealthshare!L45</f>
        <v>0.224831794645133</v>
      </c>
      <c r="M45" s="40">
        <f>[1]statawealthshare!M45</f>
        <v>0.12726453388456699</v>
      </c>
      <c r="N45" s="40">
        <f>[1]statawealthshare!N45</f>
        <v>5.47909558089563E-2</v>
      </c>
      <c r="O45" s="39">
        <f>[1]statawealthshare!O45</f>
        <v>7.2473579019015605E-2</v>
      </c>
      <c r="U45" s="52"/>
    </row>
    <row r="46" spans="1:21" s="51" customFormat="1" ht="15.6" x14ac:dyDescent="0.3">
      <c r="A46" s="49">
        <v>1987</v>
      </c>
      <c r="B46" s="41">
        <f>[1]statawealthshare!B46</f>
        <v>0.43368011279868901</v>
      </c>
      <c r="C46" s="40">
        <f>[1]statawealthshare!C46</f>
        <v>0.56631986533218603</v>
      </c>
      <c r="D46" s="40">
        <f>[1]statawealthshare!D46</f>
        <v>0.41927962175630201</v>
      </c>
      <c r="E46" s="40">
        <f>[1]statawealthshare!E46</f>
        <v>0.19375280522719901</v>
      </c>
      <c r="F46" s="40">
        <f>[1]statawealthshare!F46</f>
        <v>0.13845978640404999</v>
      </c>
      <c r="G46" s="42">
        <f>[1]statawealthshare!G46</f>
        <v>6.5213219951137297E-2</v>
      </c>
      <c r="H46" s="40">
        <f>[1]statawealthshare!H46</f>
        <v>4.5488791956231497E-2</v>
      </c>
      <c r="I46" s="39">
        <f>[1]statawealthshare!I46</f>
        <v>0.38819131833304399</v>
      </c>
      <c r="J46" s="41">
        <f>[1]statawealthshare!J46</f>
        <v>0.37256705477560598</v>
      </c>
      <c r="K46" s="40">
        <f>[1]statawealthshare!K46</f>
        <v>0.14704024319976999</v>
      </c>
      <c r="L46" s="40">
        <f>[1]statawealthshare!L46</f>
        <v>0.22552681084828299</v>
      </c>
      <c r="M46" s="40">
        <f>[1]statawealthshare!M46</f>
        <v>0.128539583638484</v>
      </c>
      <c r="N46" s="40">
        <f>[1]statawealthshare!N46</f>
        <v>5.5293019194130703E-2</v>
      </c>
      <c r="O46" s="39">
        <f>[1]statawealthshare!O46</f>
        <v>7.3246565658576401E-2</v>
      </c>
      <c r="U46" s="52"/>
    </row>
    <row r="47" spans="1:21" s="51" customFormat="1" ht="15.6" x14ac:dyDescent="0.3">
      <c r="A47" s="49">
        <v>1988</v>
      </c>
      <c r="B47" s="41">
        <f>[1]statawealthshare!B47</f>
        <v>0.42787344288080897</v>
      </c>
      <c r="C47" s="40">
        <f>[1]statawealthshare!C47</f>
        <v>0.57212651893496502</v>
      </c>
      <c r="D47" s="40">
        <f>[1]statawealthshare!D47</f>
        <v>0.42485853098332799</v>
      </c>
      <c r="E47" s="40">
        <f>[1]statawealthshare!E47</f>
        <v>0.19852895662188499</v>
      </c>
      <c r="F47" s="40">
        <f>[1]statawealthshare!F47</f>
        <v>0.14269442204385999</v>
      </c>
      <c r="G47" s="42">
        <f>[1]statawealthshare!G47</f>
        <v>6.8722613923911602E-2</v>
      </c>
      <c r="H47" s="40">
        <f>[1]statawealthshare!H47</f>
        <v>4.2721075387089101E-2</v>
      </c>
      <c r="I47" s="39">
        <f>[1]statawealthshare!I47</f>
        <v>0.38515236219625898</v>
      </c>
      <c r="J47" s="41">
        <f>[1]statawealthshare!J47</f>
        <v>0.37359755858778998</v>
      </c>
      <c r="K47" s="40">
        <f>[1]statawealthshare!K47</f>
        <v>0.14726798818818099</v>
      </c>
      <c r="L47" s="40">
        <f>[1]statawealthshare!L47</f>
        <v>0.22632956894017101</v>
      </c>
      <c r="M47" s="40">
        <f>[1]statawealthshare!M47</f>
        <v>0.12980633974075301</v>
      </c>
      <c r="N47" s="40">
        <f>[1]statawealthshare!N47</f>
        <v>5.5834534023078898E-2</v>
      </c>
      <c r="O47" s="39">
        <f>[1]statawealthshare!O47</f>
        <v>7.3971807241551099E-2</v>
      </c>
      <c r="U47" s="52"/>
    </row>
    <row r="48" spans="1:21" s="51" customFormat="1" ht="15.6" hidden="1" x14ac:dyDescent="0.3">
      <c r="A48" s="49">
        <v>1989</v>
      </c>
      <c r="B48" s="41">
        <f>[1]statawealthshare!B48</f>
        <v>0.42410300150768898</v>
      </c>
      <c r="C48" s="40">
        <f>[1]statawealthshare!C48</f>
        <v>0.57589698921022703</v>
      </c>
      <c r="D48" s="40">
        <f>[1]statawealthshare!D48</f>
        <v>0.42690016933798203</v>
      </c>
      <c r="E48" s="40">
        <f>[1]statawealthshare!E48</f>
        <v>0.20350409791488999</v>
      </c>
      <c r="F48" s="40">
        <f>[1]statawealthshare!F48</f>
        <v>0.14876815831001799</v>
      </c>
      <c r="G48" s="42">
        <f>[1]statawealthshare!G48</f>
        <v>7.4965343629143005E-2</v>
      </c>
      <c r="H48" s="40">
        <f>[1]statawealthshare!H48</f>
        <v>4.1324441699376102E-2</v>
      </c>
      <c r="I48" s="39">
        <f>[1]statawealthshare!I48</f>
        <v>0.38277855391327997</v>
      </c>
      <c r="J48" s="41">
        <f>[1]statawealthshare!J48</f>
        <v>0.37239288315582397</v>
      </c>
      <c r="K48" s="40">
        <f>[1]statawealthshare!K48</f>
        <v>0.14899681810356699</v>
      </c>
      <c r="L48" s="40">
        <f>[1]statawealthshare!L48</f>
        <v>0.22339606772616399</v>
      </c>
      <c r="M48" s="40">
        <f>[1]statawealthshare!M48</f>
        <v>0.12853875381586299</v>
      </c>
      <c r="N48" s="40">
        <f>[1]statawealthshare!N48</f>
        <v>5.4735939965880498E-2</v>
      </c>
      <c r="O48" s="39">
        <f>[1]statawealthshare!O48</f>
        <v>7.3802814499108901E-2</v>
      </c>
      <c r="U48" s="52"/>
    </row>
    <row r="49" spans="1:24" s="51" customFormat="1" ht="15.6" x14ac:dyDescent="0.3">
      <c r="A49" s="49">
        <v>1990</v>
      </c>
      <c r="B49" s="41">
        <f>[1]statawealthshare!B49</f>
        <v>0.42679354548454301</v>
      </c>
      <c r="C49" s="40">
        <f>[1]statawealthshare!C49</f>
        <v>0.57320647314190898</v>
      </c>
      <c r="D49" s="40">
        <f>[1]statawealthshare!D49</f>
        <v>0.42171999439597102</v>
      </c>
      <c r="E49" s="40">
        <f>[1]statawealthshare!E49</f>
        <v>0.20085643883794499</v>
      </c>
      <c r="F49" s="40">
        <f>[1]statawealthshare!F49</f>
        <v>0.14738917909562599</v>
      </c>
      <c r="G49" s="42">
        <f>[1]statawealthshare!G49</f>
        <v>7.4879604060079402E-2</v>
      </c>
      <c r="H49" s="40">
        <f>[1]statawealthshare!H49</f>
        <v>4.0863642866403802E-2</v>
      </c>
      <c r="I49" s="39">
        <f>[1]statawealthshare!I49</f>
        <v>0.38592989644057302</v>
      </c>
      <c r="J49" s="41">
        <f>[1]statawealthshare!J49</f>
        <v>0.37235002219676999</v>
      </c>
      <c r="K49" s="40">
        <f>[1]statawealthshare!K49</f>
        <v>0.15148647499463899</v>
      </c>
      <c r="L49" s="40">
        <f>[1]statawealthshare!L49</f>
        <v>0.22086355400650701</v>
      </c>
      <c r="M49" s="40">
        <f>[1]statawealthshare!M49</f>
        <v>0.12597683724016001</v>
      </c>
      <c r="N49" s="40">
        <f>[1]statawealthshare!N49</f>
        <v>5.3467261214185699E-2</v>
      </c>
      <c r="O49" s="39">
        <f>[1]statawealthshare!O49</f>
        <v>7.2509575813614696E-2</v>
      </c>
      <c r="U49" s="52"/>
    </row>
    <row r="50" spans="1:24" s="51" customFormat="1" ht="15.6" x14ac:dyDescent="0.3">
      <c r="A50" s="49">
        <v>1991</v>
      </c>
      <c r="B50" s="41">
        <f>[1]statawealthshare!B50</f>
        <v>0.41998326778411899</v>
      </c>
      <c r="C50" s="40">
        <f>[1]statawealthshare!C50</f>
        <v>0.58001673221588101</v>
      </c>
      <c r="D50" s="40">
        <f>[1]statawealthshare!D50</f>
        <v>0.42959004640579201</v>
      </c>
      <c r="E50" s="40">
        <f>[1]statawealthshare!E50</f>
        <v>0.20923525094986001</v>
      </c>
      <c r="F50" s="40">
        <f>[1]statawealthshare!F50</f>
        <v>0.15661931037902799</v>
      </c>
      <c r="G50" s="42">
        <f>[1]statawealthshare!G50</f>
        <v>8.2940968892473502E-2</v>
      </c>
      <c r="H50" s="40">
        <f>[1]statawealthshare!H50</f>
        <v>4.1498823706638002E-2</v>
      </c>
      <c r="I50" s="39">
        <f>[1]statawealthshare!I50</f>
        <v>0.37848443739073301</v>
      </c>
      <c r="J50" s="41">
        <f>[1]statawealthshare!J50</f>
        <v>0.37078148126602201</v>
      </c>
      <c r="K50" s="40">
        <f>[1]statawealthshare!K50</f>
        <v>0.150426680213257</v>
      </c>
      <c r="L50" s="40">
        <f>[1]statawealthshare!L50</f>
        <v>0.22035478641300099</v>
      </c>
      <c r="M50" s="40">
        <f>[1]statawealthshare!M50</f>
        <v>0.126294285058975</v>
      </c>
      <c r="N50" s="40">
        <f>[1]statawealthshare!N50</f>
        <v>5.2615942341766302E-2</v>
      </c>
      <c r="O50" s="39">
        <f>[1]statawealthshare!O50</f>
        <v>7.36783480794653E-2</v>
      </c>
      <c r="U50" s="52"/>
    </row>
    <row r="51" spans="1:24" s="51" customFormat="1" ht="15.6" x14ac:dyDescent="0.3">
      <c r="A51" s="49">
        <v>1992</v>
      </c>
      <c r="B51" s="41">
        <f>[1]statawealthshare!B51</f>
        <v>0.42243438959121699</v>
      </c>
      <c r="C51" s="40">
        <f>[1]statawealthshare!C51</f>
        <v>0.57756561040878296</v>
      </c>
      <c r="D51" s="40">
        <f>[1]statawealthshare!D51</f>
        <v>0.43065035343170199</v>
      </c>
      <c r="E51" s="40">
        <f>[1]statawealthshare!E51</f>
        <v>0.20920795202255199</v>
      </c>
      <c r="F51" s="40">
        <f>[1]statawealthshare!F51</f>
        <v>0.15510101616382599</v>
      </c>
      <c r="G51" s="42">
        <f>[1]statawealthshare!G51</f>
        <v>7.9742173466836305E-2</v>
      </c>
      <c r="H51" s="40">
        <f>[1]statawealthshare!H51</f>
        <v>3.9267671181997199E-2</v>
      </c>
      <c r="I51" s="39">
        <f>[1]statawealthshare!I51</f>
        <v>0.38316671982900302</v>
      </c>
      <c r="J51" s="41">
        <f>[1]statawealthshare!J51</f>
        <v>0.36835765838623002</v>
      </c>
      <c r="K51" s="40">
        <f>[1]statawealthshare!K51</f>
        <v>0.14691528043975199</v>
      </c>
      <c r="L51" s="40">
        <f>[1]statawealthshare!L51</f>
        <v>0.221442387175596</v>
      </c>
      <c r="M51" s="40">
        <f>[1]statawealthshare!M51</f>
        <v>0.12946578860282901</v>
      </c>
      <c r="N51" s="40">
        <f>[1]statawealthshare!N51</f>
        <v>5.41069338638656E-2</v>
      </c>
      <c r="O51" s="39">
        <f>[1]statawealthshare!O51</f>
        <v>7.5358847318809E-2</v>
      </c>
      <c r="U51" s="52"/>
    </row>
    <row r="52" spans="1:24" s="51" customFormat="1" ht="15.6" x14ac:dyDescent="0.3">
      <c r="A52" s="49">
        <v>1993</v>
      </c>
      <c r="B52" s="41">
        <f>[1]statawealthshare!B52</f>
        <v>0.41854253411293002</v>
      </c>
      <c r="C52" s="40">
        <f>[1]statawealthshare!C52</f>
        <v>0.58145743608474698</v>
      </c>
      <c r="D52" s="40">
        <f>[1]statawealthshare!D52</f>
        <v>0.43587169051170299</v>
      </c>
      <c r="E52" s="40">
        <f>[1]statawealthshare!E52</f>
        <v>0.22396318614482899</v>
      </c>
      <c r="F52" s="40">
        <f>[1]statawealthshare!F52</f>
        <v>0.16873769462108601</v>
      </c>
      <c r="G52" s="42">
        <f>[1]statawealthshare!G52</f>
        <v>8.9176823347845699E-2</v>
      </c>
      <c r="H52" s="40">
        <f>[1]statawealthshare!H52</f>
        <v>3.9002949514999399E-2</v>
      </c>
      <c r="I52" s="39">
        <f>[1]statawealthshare!I52</f>
        <v>0.37953958511706698</v>
      </c>
      <c r="J52" s="41">
        <f>[1]statawealthshare!J52</f>
        <v>0.35749426484107999</v>
      </c>
      <c r="K52" s="40">
        <f>[1]statawealthshare!K52</f>
        <v>0.14558574565577201</v>
      </c>
      <c r="L52" s="40">
        <f>[1]statawealthshare!L52</f>
        <v>0.21190851079192499</v>
      </c>
      <c r="M52" s="40">
        <f>[1]statawealthshare!M52</f>
        <v>0.134786367416382</v>
      </c>
      <c r="N52" s="40">
        <f>[1]statawealthshare!N52</f>
        <v>5.52254912615667E-2</v>
      </c>
      <c r="O52" s="39">
        <f>[1]statawealthshare!O52</f>
        <v>7.9560875107352894E-2</v>
      </c>
      <c r="U52" s="52"/>
    </row>
    <row r="53" spans="1:24" s="51" customFormat="1" ht="15.6" x14ac:dyDescent="0.3">
      <c r="A53" s="49">
        <v>1994</v>
      </c>
      <c r="B53" s="41">
        <f>[1]statawealthshare!B53</f>
        <v>0.41439783573150601</v>
      </c>
      <c r="C53" s="40">
        <f>[1]statawealthshare!C53</f>
        <v>0.58560216426849399</v>
      </c>
      <c r="D53" s="40">
        <f>[1]statawealthshare!D53</f>
        <v>0.44118463993072499</v>
      </c>
      <c r="E53" s="40">
        <f>[1]statawealthshare!E53</f>
        <v>0.23010303080081901</v>
      </c>
      <c r="F53" s="40">
        <f>[1]statawealthshare!F53</f>
        <v>0.17529672384262099</v>
      </c>
      <c r="G53" s="42">
        <f>[1]statawealthshare!G53</f>
        <v>9.3460603690335806E-2</v>
      </c>
      <c r="H53" s="40">
        <f>[1]statawealthshare!H53</f>
        <v>3.7031878137586398E-2</v>
      </c>
      <c r="I53" s="39">
        <f>[1]statawealthshare!I53</f>
        <v>0.37736594619205499</v>
      </c>
      <c r="J53" s="41">
        <f>[1]statawealthshare!J53</f>
        <v>0.35549911856651301</v>
      </c>
      <c r="K53" s="40">
        <f>[1]statawealthshare!K53</f>
        <v>0.14441752204977501</v>
      </c>
      <c r="L53" s="40">
        <f>[1]statawealthshare!L53</f>
        <v>0.21108160251997099</v>
      </c>
      <c r="M53" s="40">
        <f>[1]statawealthshare!M53</f>
        <v>0.136642426252365</v>
      </c>
      <c r="N53" s="40">
        <f>[1]statawealthshare!N53</f>
        <v>5.4806309375363002E-2</v>
      </c>
      <c r="O53" s="39">
        <f>[1]statawealthshare!O53</f>
        <v>8.18361234512818E-2</v>
      </c>
      <c r="U53" s="52"/>
    </row>
    <row r="54" spans="1:24" x14ac:dyDescent="0.25">
      <c r="A54" s="49">
        <v>1995</v>
      </c>
      <c r="B54" s="41">
        <f>[1]statawealthshare!B54</f>
        <v>0.41737902164459201</v>
      </c>
      <c r="C54" s="40">
        <f>[1]statawealthshare!C54</f>
        <v>0.58262097835540805</v>
      </c>
      <c r="D54" s="40">
        <f>[1]statawealthshare!D54</f>
        <v>0.43906411528587302</v>
      </c>
      <c r="E54" s="40">
        <f>[1]statawealthshare!E54</f>
        <v>0.22887866199016599</v>
      </c>
      <c r="F54" s="40">
        <f>[1]statawealthshare!F54</f>
        <v>0.173869833350182</v>
      </c>
      <c r="G54" s="42">
        <f>[1]statawealthshare!G54</f>
        <v>9.0689770368131195E-2</v>
      </c>
      <c r="H54" s="40">
        <f>[1]statawealthshare!H54</f>
        <v>3.9457112317116599E-2</v>
      </c>
      <c r="I54" s="39">
        <f>[1]statawealthshare!I54</f>
        <v>0.37792190209538901</v>
      </c>
      <c r="J54" s="41">
        <f>[1]statawealthshare!J54</f>
        <v>0.35374230146408098</v>
      </c>
      <c r="K54" s="40">
        <f>[1]statawealthshare!K54</f>
        <v>0.14355684617439901</v>
      </c>
      <c r="L54" s="40">
        <f>[1]statawealthshare!L54</f>
        <v>0.210185462849589</v>
      </c>
      <c r="M54" s="40">
        <f>[1]statawealthshare!M54</f>
        <v>0.13818888366222401</v>
      </c>
      <c r="N54" s="40">
        <f>[1]statawealthshare!N54</f>
        <v>5.5008825229589602E-2</v>
      </c>
      <c r="O54" s="39">
        <f>[1]statawealthshare!O54</f>
        <v>8.3180060965564295E-2</v>
      </c>
      <c r="P54" s="48"/>
      <c r="Q54" s="45"/>
      <c r="R54" s="45"/>
      <c r="S54" s="45"/>
      <c r="T54" s="45"/>
      <c r="U54" s="47"/>
      <c r="V54" s="46"/>
      <c r="W54" s="45"/>
      <c r="X54" s="44"/>
    </row>
    <row r="55" spans="1:24" x14ac:dyDescent="0.25">
      <c r="A55" s="49">
        <v>1996</v>
      </c>
      <c r="B55" s="41">
        <f>[1]statawealthshare!B55</f>
        <v>0.39394384622573902</v>
      </c>
      <c r="C55" s="40">
        <f>[1]statawealthshare!C55</f>
        <v>0.60605615377426103</v>
      </c>
      <c r="D55" s="40">
        <f>[1]statawealthshare!D55</f>
        <v>0.47166424989700301</v>
      </c>
      <c r="E55" s="40">
        <f>[1]statawealthshare!E55</f>
        <v>0.26072740554809598</v>
      </c>
      <c r="F55" s="40">
        <f>[1]statawealthshare!F55</f>
        <v>0.201924532651901</v>
      </c>
      <c r="G55" s="42">
        <f>[1]statawealthshare!G55</f>
        <v>0.108153389109132</v>
      </c>
      <c r="H55" s="40">
        <f>[1]statawealthshare!H55</f>
        <v>3.99130890907353E-2</v>
      </c>
      <c r="I55" s="39">
        <f>[1]statawealthshare!I55</f>
        <v>0.35403077040354602</v>
      </c>
      <c r="J55" s="41">
        <f>[1]statawealthshare!J55</f>
        <v>0.34532874822616599</v>
      </c>
      <c r="K55" s="40">
        <f>[1]statawealthshare!K55</f>
        <v>0.13439188908879399</v>
      </c>
      <c r="L55" s="40">
        <f>[1]statawealthshare!L55</f>
        <v>0.21093684472712801</v>
      </c>
      <c r="M55" s="40">
        <f>[1]statawealthshare!M55</f>
        <v>0.15257403254509</v>
      </c>
      <c r="N55" s="40">
        <f>[1]statawealthshare!N55</f>
        <v>5.8802880340554302E-2</v>
      </c>
      <c r="O55" s="39">
        <f>[1]statawealthshare!O55</f>
        <v>9.3771149428168804E-2</v>
      </c>
      <c r="P55" s="48"/>
      <c r="Q55" s="45"/>
      <c r="R55" s="45"/>
      <c r="S55" s="45"/>
      <c r="T55" s="45"/>
      <c r="U55" s="47"/>
      <c r="V55" s="46"/>
      <c r="W55" s="45"/>
      <c r="X55" s="44"/>
    </row>
    <row r="56" spans="1:24" x14ac:dyDescent="0.25">
      <c r="A56" s="49">
        <v>1997</v>
      </c>
      <c r="B56" s="41">
        <f>[1]statawealthshare!B56</f>
        <v>0.380057722330093</v>
      </c>
      <c r="C56" s="40">
        <f>[1]statawealthshare!C56</f>
        <v>0.619942307472229</v>
      </c>
      <c r="D56" s="40">
        <f>[1]statawealthshare!D56</f>
        <v>0.48891690373420699</v>
      </c>
      <c r="E56" s="40">
        <f>[1]statawealthshare!E56</f>
        <v>0.281042009592056</v>
      </c>
      <c r="F56" s="40">
        <f>[1]statawealthshare!F56</f>
        <v>0.22081270813942</v>
      </c>
      <c r="G56" s="42">
        <f>[1]statawealthshare!G56</f>
        <v>0.119993120195536</v>
      </c>
      <c r="H56" s="40">
        <f>[1]statawealthshare!H56</f>
        <v>3.98519289327764E-2</v>
      </c>
      <c r="I56" s="39">
        <f>[1]statawealthshare!I56</f>
        <v>0.340205781965076</v>
      </c>
      <c r="J56" s="41">
        <f>[1]statawealthshare!J56</f>
        <v>0.33890026807785001</v>
      </c>
      <c r="K56" s="40">
        <f>[1]statawealthshare!K56</f>
        <v>0.131025378014794</v>
      </c>
      <c r="L56" s="40">
        <f>[1]statawealthshare!L56</f>
        <v>0.20787488568065399</v>
      </c>
      <c r="M56" s="40">
        <f>[1]statawealthshare!M56</f>
        <v>0.161048889160156</v>
      </c>
      <c r="N56" s="40">
        <f>[1]statawealthshare!N56</f>
        <v>6.0229298858253698E-2</v>
      </c>
      <c r="O56" s="39">
        <f>[1]statawealthshare!O56</f>
        <v>0.10081959420751201</v>
      </c>
      <c r="P56" s="48"/>
      <c r="Q56" s="45"/>
      <c r="R56" s="45"/>
      <c r="S56" s="45"/>
      <c r="T56" s="45"/>
      <c r="U56" s="47"/>
      <c r="V56" s="46"/>
      <c r="W56" s="45"/>
      <c r="X56" s="44"/>
    </row>
    <row r="57" spans="1:24" x14ac:dyDescent="0.25">
      <c r="A57" s="49">
        <v>1998</v>
      </c>
      <c r="B57" s="41">
        <f>[1]statawealthshare!B57</f>
        <v>0.37091377377510099</v>
      </c>
      <c r="C57" s="40">
        <f>[1]statawealthshare!C57</f>
        <v>0.62908619642257702</v>
      </c>
      <c r="D57" s="40">
        <f>[1]statawealthshare!D57</f>
        <v>0.50180572271347001</v>
      </c>
      <c r="E57" s="40">
        <f>[1]statawealthshare!E57</f>
        <v>0.29380407929420499</v>
      </c>
      <c r="F57" s="40">
        <f>[1]statawealthshare!F57</f>
        <v>0.23136644065380099</v>
      </c>
      <c r="G57" s="42">
        <f>[1]statawealthshare!G57</f>
        <v>0.12533448299949901</v>
      </c>
      <c r="H57" s="40">
        <f>[1]statawealthshare!H57</f>
        <v>4.0021028469367198E-2</v>
      </c>
      <c r="I57" s="39">
        <f>[1]statawealthshare!I57</f>
        <v>0.33089275695445303</v>
      </c>
      <c r="J57" s="41">
        <f>[1]statawealthshare!J57</f>
        <v>0.33528211712837203</v>
      </c>
      <c r="K57" s="40">
        <f>[1]statawealthshare!K57</f>
        <v>0.127280468025876</v>
      </c>
      <c r="L57" s="40">
        <f>[1]statawealthshare!L57</f>
        <v>0.20800164055185399</v>
      </c>
      <c r="M57" s="40">
        <f>[1]statawealthshare!M57</f>
        <v>0.168469592928886</v>
      </c>
      <c r="N57" s="40">
        <f>[1]statawealthshare!N57</f>
        <v>6.2437648045615302E-2</v>
      </c>
      <c r="O57" s="39">
        <f>[1]statawealthshare!O57</f>
        <v>0.106031950609945</v>
      </c>
      <c r="P57" s="48"/>
      <c r="Q57" s="45"/>
      <c r="R57" s="45"/>
      <c r="S57" s="45"/>
      <c r="T57" s="45"/>
      <c r="U57" s="47"/>
      <c r="V57" s="46"/>
      <c r="W57" s="45"/>
      <c r="X57" s="44"/>
    </row>
    <row r="58" spans="1:24" x14ac:dyDescent="0.25">
      <c r="A58" s="50">
        <v>1999</v>
      </c>
      <c r="B58" s="41">
        <f>[1]statawealthshare!B58</f>
        <v>0.36466544866561901</v>
      </c>
      <c r="C58" s="40">
        <f>[1]statawealthshare!C58</f>
        <v>0.63533455133438099</v>
      </c>
      <c r="D58" s="40">
        <f>[1]statawealthshare!D58</f>
        <v>0.50943398475646995</v>
      </c>
      <c r="E58" s="40">
        <f>[1]statawealthshare!E58</f>
        <v>0.30592569708824202</v>
      </c>
      <c r="F58" s="40">
        <f>[1]statawealthshare!F58</f>
        <v>0.24202208220958699</v>
      </c>
      <c r="G58" s="42">
        <f>[1]statawealthshare!G58</f>
        <v>0.131176938709471</v>
      </c>
      <c r="H58" s="40">
        <f>[1]statawealthshare!H58</f>
        <v>3.9523188837882299E-2</v>
      </c>
      <c r="I58" s="39">
        <f>[1]statawealthshare!I58</f>
        <v>0.32514225308842498</v>
      </c>
      <c r="J58" s="41">
        <f>[1]statawealthshare!J58</f>
        <v>0.32940885424614003</v>
      </c>
      <c r="K58" s="40">
        <f>[1]statawealthshare!K58</f>
        <v>0.125900542624137</v>
      </c>
      <c r="L58" s="40">
        <f>[1]statawealthshare!L58</f>
        <v>0.20350830045938401</v>
      </c>
      <c r="M58" s="40">
        <f>[1]statawealthshare!M58</f>
        <v>0.17474876344203899</v>
      </c>
      <c r="N58" s="40">
        <f>[1]statawealthshare!N58</f>
        <v>6.3903612229297996E-2</v>
      </c>
      <c r="O58" s="39">
        <f>[1]statawealthshare!O58</f>
        <v>0.110845146518633</v>
      </c>
      <c r="P58" s="48"/>
      <c r="Q58" s="45"/>
      <c r="R58" s="45"/>
      <c r="S58" s="45"/>
      <c r="T58" s="45"/>
      <c r="U58" s="47"/>
      <c r="V58" s="46"/>
      <c r="W58" s="45"/>
      <c r="X58" s="44"/>
    </row>
    <row r="59" spans="1:24" x14ac:dyDescent="0.25">
      <c r="A59" s="49">
        <v>2000</v>
      </c>
      <c r="B59" s="41">
        <f>[1]statawealthshare!B59</f>
        <v>0.36266854405403098</v>
      </c>
      <c r="C59" s="40">
        <f>[1]statawealthshare!C59</f>
        <v>0.63733136653900102</v>
      </c>
      <c r="D59" s="40">
        <f>[1]statawealthshare!D59</f>
        <v>0.51272010803222701</v>
      </c>
      <c r="E59" s="40">
        <f>[1]statawealthshare!E59</f>
        <v>0.30956166982650801</v>
      </c>
      <c r="F59" s="40">
        <f>[1]statawealthshare!F59</f>
        <v>0.24499344825744601</v>
      </c>
      <c r="G59" s="42">
        <f>[1]statawealthshare!G59</f>
        <v>0.13153123858973201</v>
      </c>
      <c r="H59" s="40">
        <f>[1]statawealthshare!H59</f>
        <v>3.9270101192587802E-2</v>
      </c>
      <c r="I59" s="39">
        <f>[1]statawealthshare!I59</f>
        <v>0.32339842955885101</v>
      </c>
      <c r="J59" s="41">
        <f>[1]statawealthshare!J59</f>
        <v>0.32776972651481601</v>
      </c>
      <c r="K59" s="40">
        <f>[1]statawealthshare!K59</f>
        <v>0.124611287785502</v>
      </c>
      <c r="L59" s="40">
        <f>[1]statawealthshare!L59</f>
        <v>0.20315844945080599</v>
      </c>
      <c r="M59" s="40">
        <f>[1]statawealthshare!M59</f>
        <v>0.178030446171761</v>
      </c>
      <c r="N59" s="40">
        <f>[1]statawealthshare!N59</f>
        <v>6.4568229767352298E-2</v>
      </c>
      <c r="O59" s="39">
        <f>[1]statawealthshare!O59</f>
        <v>0.113462212028505</v>
      </c>
      <c r="P59" s="48"/>
      <c r="Q59" s="45"/>
      <c r="R59" s="45"/>
      <c r="S59" s="45"/>
      <c r="T59" s="45"/>
      <c r="U59" s="47"/>
      <c r="V59" s="46"/>
      <c r="W59" s="45"/>
      <c r="X59" s="44"/>
    </row>
    <row r="60" spans="1:24" x14ac:dyDescent="0.25">
      <c r="A60" s="49">
        <v>2001</v>
      </c>
      <c r="B60" s="41">
        <f>[1]statawealthshare!B60</f>
        <v>0.37238723039627097</v>
      </c>
      <c r="C60" s="40">
        <f>[1]statawealthshare!C60</f>
        <v>0.62761270999908403</v>
      </c>
      <c r="D60" s="40">
        <f>[1]statawealthshare!D60</f>
        <v>0.50291925668716397</v>
      </c>
      <c r="E60" s="40">
        <f>[1]statawealthshare!E60</f>
        <v>0.29893475770950301</v>
      </c>
      <c r="F60" s="40">
        <f>[1]statawealthshare!F60</f>
        <v>0.23473824560642201</v>
      </c>
      <c r="G60" s="42">
        <f>[1]statawealthshare!G60</f>
        <v>0.12540908493192399</v>
      </c>
      <c r="H60" s="40">
        <f>[1]statawealthshare!H60</f>
        <v>4.2564531788635097E-2</v>
      </c>
      <c r="I60" s="39">
        <f>[1]statawealthshare!I60</f>
        <v>0.32982270197603603</v>
      </c>
      <c r="J60" s="41">
        <f>[1]statawealthshare!J60</f>
        <v>0.32867795228958102</v>
      </c>
      <c r="K60" s="40">
        <f>[1]statawealthshare!K60</f>
        <v>0.124693438602987</v>
      </c>
      <c r="L60" s="40">
        <f>[1]statawealthshare!L60</f>
        <v>0.20398452633988801</v>
      </c>
      <c r="M60" s="40">
        <f>[1]statawealthshare!M60</f>
        <v>0.17352569103241</v>
      </c>
      <c r="N60" s="40">
        <f>[1]statawealthshare!N60</f>
        <v>6.4196522500748296E-2</v>
      </c>
      <c r="O60" s="39">
        <f>[1]statawealthshare!O60</f>
        <v>0.109329161828292</v>
      </c>
      <c r="P60" s="48"/>
      <c r="Q60" s="45"/>
      <c r="R60" s="45"/>
      <c r="S60" s="45"/>
      <c r="T60" s="45"/>
      <c r="U60" s="47"/>
      <c r="V60" s="46"/>
      <c r="W60" s="45"/>
      <c r="X60" s="44"/>
    </row>
    <row r="61" spans="1:24" x14ac:dyDescent="0.25">
      <c r="A61" s="49">
        <v>2002</v>
      </c>
      <c r="B61" s="41">
        <f>[1]statawealthshare!B61</f>
        <v>0.38702347874641402</v>
      </c>
      <c r="C61" s="40">
        <f>[1]statawealthshare!C61</f>
        <v>0.61297649145126298</v>
      </c>
      <c r="D61" s="40">
        <f>[1]statawealthshare!D61</f>
        <v>0.48745763301849399</v>
      </c>
      <c r="E61" s="40">
        <f>[1]statawealthshare!E61</f>
        <v>0.28380873799324002</v>
      </c>
      <c r="F61" s="40">
        <f>[1]statawealthshare!F61</f>
        <v>0.22031363844871499</v>
      </c>
      <c r="G61" s="42">
        <f>[1]statawealthshare!G61</f>
        <v>0.115976813569117</v>
      </c>
      <c r="H61" s="40">
        <f>[1]statawealthshare!H61</f>
        <v>4.5555027305392203E-2</v>
      </c>
      <c r="I61" s="39">
        <f>[1]statawealthshare!I61</f>
        <v>0.34146844452818997</v>
      </c>
      <c r="J61" s="41">
        <f>[1]statawealthshare!J61</f>
        <v>0.32916775345802302</v>
      </c>
      <c r="K61" s="40">
        <f>[1]statawealthshare!K61</f>
        <v>0.12551886376924401</v>
      </c>
      <c r="L61" s="40">
        <f>[1]statawealthshare!L61</f>
        <v>0.20364890418331</v>
      </c>
      <c r="M61" s="40">
        <f>[1]statawealthshare!M61</f>
        <v>0.16783194243907901</v>
      </c>
      <c r="N61" s="40">
        <f>[1]statawealthshare!N61</f>
        <v>6.3495107444568502E-2</v>
      </c>
      <c r="O61" s="39">
        <f>[1]statawealthshare!O61</f>
        <v>0.10433683009629501</v>
      </c>
      <c r="P61" s="48"/>
      <c r="Q61" s="45"/>
      <c r="R61" s="45"/>
      <c r="S61" s="45"/>
      <c r="T61" s="45"/>
      <c r="U61" s="47"/>
      <c r="V61" s="46"/>
      <c r="W61" s="45"/>
      <c r="X61" s="44"/>
    </row>
    <row r="62" spans="1:24" x14ac:dyDescent="0.25">
      <c r="A62" s="49">
        <v>2003</v>
      </c>
      <c r="B62" s="41">
        <f>[1]statawealthshare!B62</f>
        <v>0.39559751749038702</v>
      </c>
      <c r="C62" s="40">
        <f>[1]statawealthshare!C62</f>
        <v>0.60440242290496804</v>
      </c>
      <c r="D62" s="40">
        <f>[1]statawealthshare!D62</f>
        <v>0.479242473840714</v>
      </c>
      <c r="E62" s="40">
        <f>[1]statawealthshare!E62</f>
        <v>0.27668771147728</v>
      </c>
      <c r="F62" s="40">
        <f>[1]statawealthshare!F62</f>
        <v>0.214073181152344</v>
      </c>
      <c r="G62" s="42">
        <f>[1]statawealthshare!G62</f>
        <v>0.111584141879812</v>
      </c>
      <c r="H62" s="40">
        <f>[1]statawealthshare!H62</f>
        <v>4.7761569701449E-2</v>
      </c>
      <c r="I62" s="39">
        <f>[1]statawealthshare!I62</f>
        <v>0.34783595411969798</v>
      </c>
      <c r="J62" s="41">
        <f>[1]statawealthshare!J62</f>
        <v>0.32771474123001099</v>
      </c>
      <c r="K62" s="40">
        <f>[1]statawealthshare!K62</f>
        <v>0.12515996237100299</v>
      </c>
      <c r="L62" s="40">
        <f>[1]statawealthshare!L62</f>
        <v>0.20255476955819801</v>
      </c>
      <c r="M62" s="40">
        <f>[1]statawealthshare!M62</f>
        <v>0.165103569626808</v>
      </c>
      <c r="N62" s="40">
        <f>[1]statawealthshare!N62</f>
        <v>6.2614523448313697E-2</v>
      </c>
      <c r="O62" s="39">
        <f>[1]statawealthshare!O62</f>
        <v>0.102489041439686</v>
      </c>
      <c r="P62" s="48"/>
      <c r="Q62" s="45"/>
      <c r="R62" s="45"/>
      <c r="S62" s="45"/>
      <c r="T62" s="45"/>
      <c r="U62" s="47"/>
      <c r="V62" s="46"/>
      <c r="W62" s="45"/>
      <c r="X62" s="44"/>
    </row>
    <row r="63" spans="1:24" x14ac:dyDescent="0.25">
      <c r="A63" s="49">
        <v>2004</v>
      </c>
      <c r="B63" s="41">
        <f>[1]statawealthshare!B63</f>
        <v>0.404291391372681</v>
      </c>
      <c r="C63" s="40">
        <f>[1]statawealthshare!C63</f>
        <v>0.595708549022675</v>
      </c>
      <c r="D63" s="40">
        <f>[1]statawealthshare!D63</f>
        <v>0.47123259305954002</v>
      </c>
      <c r="E63" s="40">
        <f>[1]statawealthshare!E63</f>
        <v>0.26970034837722801</v>
      </c>
      <c r="F63" s="40">
        <f>[1]statawealthshare!F63</f>
        <v>0.20742760598659499</v>
      </c>
      <c r="G63" s="42">
        <f>[1]statawealthshare!G63</f>
        <v>0.107082218111831</v>
      </c>
      <c r="H63" s="40">
        <f>[1]statawealthshare!H63</f>
        <v>5.0625895908127203E-2</v>
      </c>
      <c r="I63" s="39">
        <f>[1]statawealthshare!I63</f>
        <v>0.35366549566966399</v>
      </c>
      <c r="J63" s="41">
        <f>[1]statawealthshare!J63</f>
        <v>0.326008230447769</v>
      </c>
      <c r="K63" s="40">
        <f>[1]statawealthshare!K63</f>
        <v>0.124475983964346</v>
      </c>
      <c r="L63" s="40">
        <f>[1]statawealthshare!L63</f>
        <v>0.20153224655209301</v>
      </c>
      <c r="M63" s="40">
        <f>[1]statawealthshare!M63</f>
        <v>0.16261811554431899</v>
      </c>
      <c r="N63" s="40">
        <f>[1]statawealthshare!N63</f>
        <v>6.22727352558788E-2</v>
      </c>
      <c r="O63" s="39">
        <f>[1]statawealthshare!O63</f>
        <v>0.100345386259207</v>
      </c>
      <c r="P63" s="48"/>
      <c r="Q63" s="45"/>
      <c r="R63" s="45"/>
      <c r="S63" s="45"/>
      <c r="T63" s="45"/>
      <c r="U63" s="47"/>
      <c r="V63" s="46"/>
      <c r="W63" s="45"/>
      <c r="X63" s="44"/>
    </row>
    <row r="64" spans="1:24" x14ac:dyDescent="0.25">
      <c r="A64" s="49">
        <v>2005</v>
      </c>
      <c r="B64" s="41">
        <f>[1]statawealthshare!B64</f>
        <v>0.41442230343818698</v>
      </c>
      <c r="C64" s="40">
        <f>[1]statawealthshare!C64</f>
        <v>0.58557772636413596</v>
      </c>
      <c r="D64" s="40">
        <f>[1]statawealthshare!D64</f>
        <v>0.45995923876762401</v>
      </c>
      <c r="E64" s="40">
        <f>[1]statawealthshare!E64</f>
        <v>0.25556492805481001</v>
      </c>
      <c r="F64" s="40">
        <f>[1]statawealthshare!F64</f>
        <v>0.193438485264778</v>
      </c>
      <c r="G64" s="42">
        <f>[1]statawealthshare!G64</f>
        <v>9.6577108268652304E-2</v>
      </c>
      <c r="H64" s="40">
        <f>[1]statawealthshare!H64</f>
        <v>5.22942479872524E-2</v>
      </c>
      <c r="I64" s="39">
        <f>[1]statawealthshare!I64</f>
        <v>0.36212804327794901</v>
      </c>
      <c r="J64" s="41">
        <f>[1]statawealthshare!J64</f>
        <v>0.33001276850700401</v>
      </c>
      <c r="K64" s="40">
        <f>[1]statawealthshare!K64</f>
        <v>0.12561846798352899</v>
      </c>
      <c r="L64" s="40">
        <f>[1]statawealthshare!L64</f>
        <v>0.20439429730317499</v>
      </c>
      <c r="M64" s="40">
        <f>[1]statawealthshare!M64</f>
        <v>0.15898782014846799</v>
      </c>
      <c r="N64" s="40">
        <f>[1]statawealthshare!N64</f>
        <v>6.2126456638344797E-2</v>
      </c>
      <c r="O64" s="39">
        <f>[1]statawealthshare!O64</f>
        <v>9.6861370515692893E-2</v>
      </c>
      <c r="P64" s="48"/>
      <c r="Q64" s="45"/>
      <c r="R64" s="45"/>
      <c r="S64" s="45"/>
      <c r="T64" s="45"/>
      <c r="U64" s="47"/>
      <c r="V64" s="46"/>
      <c r="W64" s="45"/>
      <c r="X64" s="44"/>
    </row>
    <row r="65" spans="1:24" x14ac:dyDescent="0.25">
      <c r="A65" s="49">
        <v>2006</v>
      </c>
      <c r="B65" s="41">
        <f>[1]statawealthshare!B65</f>
        <v>0.41782838106155401</v>
      </c>
      <c r="C65" s="40">
        <f>[1]statawealthshare!C65</f>
        <v>0.58217161893844604</v>
      </c>
      <c r="D65" s="40">
        <f>[1]statawealthshare!D65</f>
        <v>0.45479756593704201</v>
      </c>
      <c r="E65" s="40">
        <f>[1]statawealthshare!E65</f>
        <v>0.24718914926052099</v>
      </c>
      <c r="F65" s="40">
        <f>[1]statawealthshare!F65</f>
        <v>0.18544390797615101</v>
      </c>
      <c r="G65" s="42">
        <f>[1]statawealthshare!G65</f>
        <v>9.1955156078240105E-2</v>
      </c>
      <c r="H65" s="40">
        <f>[1]statawealthshare!H65</f>
        <v>5.2007266222322601E-2</v>
      </c>
      <c r="I65" s="39">
        <f>[1]statawealthshare!I65</f>
        <v>0.36582110017081099</v>
      </c>
      <c r="J65" s="41">
        <f>[1]statawealthshare!J65</f>
        <v>0.33498245477676403</v>
      </c>
      <c r="K65" s="40">
        <f>[1]statawealthshare!K65</f>
        <v>0.127374041047875</v>
      </c>
      <c r="L65" s="40">
        <f>[1]statawealthshare!L65</f>
        <v>0.207608423492363</v>
      </c>
      <c r="M65" s="40">
        <f>[1]statawealthshare!M65</f>
        <v>0.15523399412632</v>
      </c>
      <c r="N65" s="40">
        <f>[1]statawealthshare!N65</f>
        <v>6.1745234209065102E-2</v>
      </c>
      <c r="O65" s="39">
        <f>[1]statawealthshare!O65</f>
        <v>9.3488753319682802E-2</v>
      </c>
      <c r="P65" s="48"/>
      <c r="Q65" s="45"/>
      <c r="R65" s="45"/>
      <c r="S65" s="45"/>
      <c r="T65" s="45"/>
      <c r="U65" s="47"/>
      <c r="V65" s="46"/>
      <c r="W65" s="45"/>
      <c r="X65" s="44"/>
    </row>
    <row r="66" spans="1:24" ht="11.25" customHeight="1" x14ac:dyDescent="0.25">
      <c r="A66" s="49">
        <v>2007</v>
      </c>
      <c r="B66" s="41">
        <f>[1]statawealthshare!B66</f>
        <v>0.41952008008956898</v>
      </c>
      <c r="C66" s="40">
        <f>[1]statawealthshare!C66</f>
        <v>0.58047991991043102</v>
      </c>
      <c r="D66" s="40">
        <f>[1]statawealthshare!D66</f>
        <v>0.45234346389770502</v>
      </c>
      <c r="E66" s="40">
        <f>[1]statawealthshare!E66</f>
        <v>0.24390989542007399</v>
      </c>
      <c r="F66" s="40">
        <f>[1]statawealthshare!F66</f>
        <v>0.182343229651451</v>
      </c>
      <c r="G66" s="42">
        <f>[1]statawealthshare!G66</f>
        <v>8.88582308219798E-2</v>
      </c>
      <c r="H66" s="40">
        <f>[1]statawealthshare!H66</f>
        <v>5.2226828339152799E-2</v>
      </c>
      <c r="I66" s="39">
        <f>[1]statawealthshare!I66</f>
        <v>0.367293243940715</v>
      </c>
      <c r="J66" s="41">
        <f>[1]statawealthshare!J66</f>
        <v>0.336570054292679</v>
      </c>
      <c r="K66" s="40">
        <f>[1]statawealthshare!K66</f>
        <v>0.12813648049668999</v>
      </c>
      <c r="L66" s="40">
        <f>[1]statawealthshare!L66</f>
        <v>0.20843356350900499</v>
      </c>
      <c r="M66" s="40">
        <f>[1]statawealthshare!M66</f>
        <v>0.15505166351795199</v>
      </c>
      <c r="N66" s="40">
        <f>[1]statawealthshare!N66</f>
        <v>6.1566667613892297E-2</v>
      </c>
      <c r="O66" s="39">
        <f>[1]statawealthshare!O66</f>
        <v>9.3484992037287898E-2</v>
      </c>
      <c r="P66" s="48"/>
      <c r="Q66" s="45"/>
      <c r="R66" s="45"/>
      <c r="S66" s="45"/>
      <c r="T66" s="45"/>
      <c r="U66" s="47"/>
      <c r="V66" s="46"/>
      <c r="W66" s="45"/>
      <c r="X66" s="44"/>
    </row>
    <row r="67" spans="1:24" x14ac:dyDescent="0.25">
      <c r="A67" s="49">
        <v>2008</v>
      </c>
      <c r="B67" s="41">
        <f>[1]statawealthshare!B67</f>
        <v>0.43172594904899603</v>
      </c>
      <c r="C67" s="40">
        <f>[1]statawealthshare!C67</f>
        <v>0.56827408075332597</v>
      </c>
      <c r="D67" s="40">
        <f>[1]statawealthshare!D67</f>
        <v>0.43837755918502802</v>
      </c>
      <c r="E67" s="40">
        <f>[1]statawealthshare!E67</f>
        <v>0.23191991448402399</v>
      </c>
      <c r="F67" s="40">
        <f>[1]statawealthshare!F67</f>
        <v>0.172569170594215</v>
      </c>
      <c r="G67" s="42">
        <f>[1]statawealthshare!G67</f>
        <v>8.4799756915350702E-2</v>
      </c>
      <c r="H67" s="40">
        <f>[1]statawealthshare!H67</f>
        <v>5.3145113997177397E-2</v>
      </c>
      <c r="I67" s="39">
        <f>[1]statawealthshare!I67</f>
        <v>0.37858082337266102</v>
      </c>
      <c r="J67" s="41">
        <f>[1]statawealthshare!J67</f>
        <v>0.33635413646697998</v>
      </c>
      <c r="K67" s="40">
        <f>[1]statawealthshare!K67</f>
        <v>0.129896501128066</v>
      </c>
      <c r="L67" s="40">
        <f>[1]statawealthshare!L67</f>
        <v>0.20645764229425601</v>
      </c>
      <c r="M67" s="40">
        <f>[1]statawealthshare!M67</f>
        <v>0.14712016284465801</v>
      </c>
      <c r="N67" s="40">
        <f>[1]statawealthshare!N67</f>
        <v>5.93507434049357E-2</v>
      </c>
      <c r="O67" s="39">
        <f>[1]statawealthshare!O67</f>
        <v>8.7769414393741099E-2</v>
      </c>
      <c r="P67" s="48"/>
      <c r="Q67" s="45"/>
      <c r="R67" s="45"/>
      <c r="S67" s="45"/>
      <c r="T67" s="45"/>
      <c r="U67" s="47"/>
      <c r="V67" s="46"/>
      <c r="W67" s="45"/>
      <c r="X67" s="44"/>
    </row>
    <row r="68" spans="1:24" x14ac:dyDescent="0.25">
      <c r="A68" s="49">
        <v>2009</v>
      </c>
      <c r="B68" s="41">
        <f>[1]statawealthshare!B68</f>
        <v>0.43252229690551802</v>
      </c>
      <c r="C68" s="40">
        <f>[1]statawealthshare!C68</f>
        <v>0.56747770309448198</v>
      </c>
      <c r="D68" s="40">
        <f>[1]statawealthshare!D68</f>
        <v>0.43646168708801297</v>
      </c>
      <c r="E68" s="40">
        <f>[1]statawealthshare!E68</f>
        <v>0.22976504266262099</v>
      </c>
      <c r="F68" s="40">
        <f>[1]statawealthshare!F68</f>
        <v>0.16979676485061601</v>
      </c>
      <c r="G68" s="42">
        <f>[1]statawealthshare!G68</f>
        <v>8.1943961856984604E-2</v>
      </c>
      <c r="H68" s="40">
        <f>[1]statawealthshare!H68</f>
        <v>5.4159721419769401E-2</v>
      </c>
      <c r="I68" s="39">
        <f>[1]statawealthshare!I68</f>
        <v>0.378362564891284</v>
      </c>
      <c r="J68" s="41">
        <f>[1]statawealthshare!J68</f>
        <v>0.33771267533302302</v>
      </c>
      <c r="K68" s="40">
        <f>[1]statawealthshare!K68</f>
        <v>0.13101603039679599</v>
      </c>
      <c r="L68" s="40">
        <f>[1]statawealthshare!L68</f>
        <v>0.20669665540175799</v>
      </c>
      <c r="M68" s="40">
        <f>[1]statawealthshare!M68</f>
        <v>0.14782108366489399</v>
      </c>
      <c r="N68" s="40">
        <f>[1]statawealthshare!N68</f>
        <v>5.9968284225382397E-2</v>
      </c>
      <c r="O68" s="39">
        <f>[1]statawealthshare!O68</f>
        <v>8.7852801652406901E-2</v>
      </c>
      <c r="P68" s="48"/>
      <c r="Q68" s="45"/>
      <c r="R68" s="45"/>
      <c r="S68" s="45"/>
      <c r="T68" s="45"/>
      <c r="U68" s="47"/>
      <c r="V68" s="46"/>
      <c r="W68" s="45"/>
      <c r="X68" s="44"/>
    </row>
    <row r="69" spans="1:24" x14ac:dyDescent="0.25">
      <c r="A69" s="49">
        <v>2010</v>
      </c>
      <c r="B69" s="41">
        <f>[1]statawealthshare!B69</f>
        <v>0.42610192298889199</v>
      </c>
      <c r="C69" s="40">
        <f>[1]statawealthshare!C69</f>
        <v>0.57389807701110795</v>
      </c>
      <c r="D69" s="40">
        <f>[1]statawealthshare!D69</f>
        <v>0.444355249404907</v>
      </c>
      <c r="E69" s="40">
        <f>[1]statawealthshare!E69</f>
        <v>0.24182155728340099</v>
      </c>
      <c r="F69" s="40">
        <f>[1]statawealthshare!F69</f>
        <v>0.18280337750911699</v>
      </c>
      <c r="G69" s="42">
        <f>[1]statawealthshare!G69</f>
        <v>9.3783888876968702E-2</v>
      </c>
      <c r="H69" s="40">
        <f>[1]statawealthshare!H69</f>
        <v>5.3580874496138499E-2</v>
      </c>
      <c r="I69" s="39">
        <f>[1]statawealthshare!I69</f>
        <v>0.37252105723899198</v>
      </c>
      <c r="J69" s="41">
        <f>[1]statawealthshare!J69</f>
        <v>0.33207654953002902</v>
      </c>
      <c r="K69" s="40">
        <f>[1]statawealthshare!K69</f>
        <v>0.129542840489834</v>
      </c>
      <c r="L69" s="40">
        <f>[1]statawealthshare!L69</f>
        <v>0.20253370065408299</v>
      </c>
      <c r="M69" s="40">
        <f>[1]statawealthshare!M69</f>
        <v>0.14803767204284701</v>
      </c>
      <c r="N69" s="40">
        <f>[1]statawealthshare!N69</f>
        <v>5.9018184306379402E-2</v>
      </c>
      <c r="O69" s="39">
        <f>[1]statawealthshare!O69</f>
        <v>8.9019486679890902E-2</v>
      </c>
      <c r="P69" s="48"/>
      <c r="Q69" s="45"/>
      <c r="R69" s="45"/>
      <c r="S69" s="45"/>
      <c r="T69" s="45"/>
      <c r="U69" s="47"/>
      <c r="V69" s="46"/>
      <c r="W69" s="45"/>
      <c r="X69" s="44"/>
    </row>
    <row r="70" spans="1:24" x14ac:dyDescent="0.25">
      <c r="A70" s="43">
        <v>2011</v>
      </c>
      <c r="B70" s="41">
        <f>[1]statawealthshare!B70</f>
        <v>0.43289721012115501</v>
      </c>
      <c r="C70" s="40">
        <f>[1]statawealthshare!C70</f>
        <v>0.5671027302742</v>
      </c>
      <c r="D70" s="40">
        <f>[1]statawealthshare!D70</f>
        <v>0.437911927700043</v>
      </c>
      <c r="E70" s="40">
        <f>[1]statawealthshare!E70</f>
        <v>0.23596149682998699</v>
      </c>
      <c r="F70" s="40">
        <f>[1]statawealthshare!F70</f>
        <v>0.17625941336154899</v>
      </c>
      <c r="G70" s="42">
        <f>[1]statawealthshare!G70</f>
        <v>8.8657214201755194E-2</v>
      </c>
      <c r="H70" s="40">
        <f>[1]statawealthshare!H70</f>
        <v>5.6841694987955299E-2</v>
      </c>
      <c r="I70" s="39">
        <f>[1]statawealthshare!I70</f>
        <v>0.37605552163712602</v>
      </c>
      <c r="J70" s="41">
        <f>[1]statawealthshare!J70</f>
        <v>0.33114123344421398</v>
      </c>
      <c r="K70" s="40">
        <f>[1]statawealthshare!K70</f>
        <v>0.12919080709994801</v>
      </c>
      <c r="L70" s="40">
        <f>[1]statawealthshare!L70</f>
        <v>0.201950439516946</v>
      </c>
      <c r="M70" s="40">
        <f>[1]statawealthshare!M70</f>
        <v>0.147304281592369</v>
      </c>
      <c r="N70" s="40">
        <f>[1]statawealthshare!N70</f>
        <v>5.9702080694193999E-2</v>
      </c>
      <c r="O70" s="39">
        <f>[1]statawealthshare!O70</f>
        <v>8.76022010612892E-2</v>
      </c>
    </row>
    <row r="71" spans="1:24" x14ac:dyDescent="0.25">
      <c r="A71" s="43">
        <v>2012</v>
      </c>
      <c r="B71" s="41">
        <f>[1]statawealthshare!B71</f>
        <v>0.43651068210601801</v>
      </c>
      <c r="C71" s="40">
        <f>[1]statawealthshare!C71</f>
        <v>0.56348937749862704</v>
      </c>
      <c r="D71" s="40">
        <f>[1]statawealthshare!D71</f>
        <v>0.43355986475944502</v>
      </c>
      <c r="E71" s="40">
        <f>[1]statawealthshare!E71</f>
        <v>0.23072794079780601</v>
      </c>
      <c r="F71" s="40">
        <f>[1]statawealthshare!F71</f>
        <v>0.17105159163475001</v>
      </c>
      <c r="G71" s="42">
        <f>[1]statawealthshare!G71</f>
        <v>8.2516126100737705E-2</v>
      </c>
      <c r="H71" s="40">
        <f>[1]statawealthshare!H71</f>
        <v>5.8686495987109198E-2</v>
      </c>
      <c r="I71" s="39">
        <f>[1]statawealthshare!I71</f>
        <v>0.37782419939961998</v>
      </c>
      <c r="J71" s="41">
        <f>[1]statawealthshare!J71</f>
        <v>0.33276140689849898</v>
      </c>
      <c r="K71" s="40">
        <f>[1]statawealthshare!K71</f>
        <v>0.129929491580075</v>
      </c>
      <c r="L71" s="40">
        <f>[1]statawealthshare!L71</f>
        <v>0.20283192236552</v>
      </c>
      <c r="M71" s="40">
        <f>[1]statawealthshare!M71</f>
        <v>0.14821180701255801</v>
      </c>
      <c r="N71" s="40">
        <f>[1]statawealthshare!N71</f>
        <v>5.9676344410285097E-2</v>
      </c>
      <c r="O71" s="39">
        <f>[1]statawealthshare!O71</f>
        <v>8.8535464218311599E-2</v>
      </c>
    </row>
  </sheetData>
  <mergeCells count="2">
    <mergeCell ref="A3:O3"/>
    <mergeCell ref="B6:O6"/>
  </mergeCells>
  <hyperlinks>
    <hyperlink ref="A1" location="Index!A1" display="Back to index"/>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A1:AR71"/>
  <sheetViews>
    <sheetView workbookViewId="0">
      <pane xSplit="1" ySplit="7" topLeftCell="B32" activePane="bottomRight" state="frozen"/>
      <selection activeCell="F39" sqref="F39"/>
      <selection pane="topRight" activeCell="F39" sqref="F39"/>
      <selection pane="bottomLeft" activeCell="F39" sqref="F39"/>
      <selection pane="bottomRight" activeCell="F39" sqref="F39"/>
    </sheetView>
  </sheetViews>
  <sheetFormatPr baseColWidth="10" defaultColWidth="9.109375" defaultRowHeight="13.2" x14ac:dyDescent="0.25"/>
  <cols>
    <col min="1" max="1" width="9.109375" style="76"/>
    <col min="2" max="3" width="11.5546875" style="76" bestFit="1" customWidth="1"/>
    <col min="4" max="4" width="11.109375" style="76" customWidth="1"/>
    <col min="5" max="5" width="10.88671875" style="76" customWidth="1"/>
    <col min="6" max="11" width="10.5546875" style="76" customWidth="1"/>
    <col min="12" max="14" width="9.109375" style="76"/>
    <col min="15" max="21" width="11" style="76" customWidth="1"/>
    <col min="22" max="24" width="9.109375" style="76"/>
    <col min="25" max="30" width="10.109375" style="76" customWidth="1"/>
    <col min="31" max="31" width="12.33203125" style="76" customWidth="1"/>
    <col min="32" max="34" width="9.109375" style="76"/>
    <col min="35" max="35" width="11.5546875" style="76" customWidth="1"/>
    <col min="36" max="39" width="9.109375" style="76"/>
    <col min="40" max="40" width="11.33203125" style="76" customWidth="1"/>
    <col min="41" max="42" width="9.109375" style="76"/>
    <col min="43" max="43" width="11.5546875" style="76" bestFit="1" customWidth="1"/>
    <col min="44" max="16384" width="9.109375" style="76"/>
  </cols>
  <sheetData>
    <row r="1" spans="1:41" ht="15" x14ac:dyDescent="0.25">
      <c r="A1" s="37" t="s">
        <v>68</v>
      </c>
    </row>
    <row r="3" spans="1:41" ht="13.8" thickBot="1" x14ac:dyDescent="0.3"/>
    <row r="4" spans="1:41" s="102" customFormat="1" ht="29.25" customHeight="1" thickBot="1" x14ac:dyDescent="0.3">
      <c r="B4" s="468" t="s">
        <v>1</v>
      </c>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c r="AN4" s="469"/>
      <c r="AO4" s="470"/>
    </row>
    <row r="5" spans="1:41" ht="15" x14ac:dyDescent="0.25">
      <c r="A5" s="101"/>
      <c r="B5" s="364"/>
      <c r="C5" s="69"/>
      <c r="D5" s="69"/>
      <c r="E5" s="69"/>
      <c r="F5" s="69"/>
      <c r="G5" s="69"/>
      <c r="H5" s="69"/>
      <c r="I5" s="69"/>
      <c r="J5" s="69"/>
      <c r="K5" s="69"/>
      <c r="L5" s="69"/>
      <c r="M5" s="69"/>
      <c r="N5" s="69"/>
      <c r="O5" s="69"/>
      <c r="P5" s="71"/>
      <c r="Q5" s="71"/>
      <c r="R5" s="71"/>
      <c r="S5" s="71"/>
      <c r="T5" s="69"/>
      <c r="U5" s="69"/>
      <c r="V5" s="69"/>
      <c r="W5" s="69"/>
      <c r="X5" s="363"/>
      <c r="Y5" s="363"/>
      <c r="Z5" s="363"/>
      <c r="AA5" s="363"/>
      <c r="AB5" s="363"/>
      <c r="AC5" s="363"/>
      <c r="AD5" s="363"/>
      <c r="AE5" s="363"/>
      <c r="AF5" s="69"/>
      <c r="AG5" s="69"/>
      <c r="AH5" s="69"/>
      <c r="AI5" s="69"/>
      <c r="AJ5" s="69"/>
      <c r="AK5" s="69"/>
      <c r="AL5" s="69"/>
      <c r="AM5" s="69"/>
      <c r="AN5" s="69"/>
      <c r="AO5" s="362"/>
    </row>
    <row r="6" spans="1:41" s="97" customFormat="1" x14ac:dyDescent="0.25">
      <c r="A6" s="361"/>
      <c r="B6" s="465" t="s">
        <v>69</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7"/>
    </row>
    <row r="7" spans="1:41" ht="53.4" thickBot="1" x14ac:dyDescent="0.3">
      <c r="A7" s="96"/>
      <c r="B7" s="360" t="s">
        <v>94</v>
      </c>
      <c r="C7" s="359" t="s">
        <v>90</v>
      </c>
      <c r="D7" s="352" t="s">
        <v>89</v>
      </c>
      <c r="E7" s="355" t="s">
        <v>88</v>
      </c>
      <c r="F7" s="354" t="s">
        <v>87</v>
      </c>
      <c r="G7" s="354" t="s">
        <v>86</v>
      </c>
      <c r="H7" s="353" t="s">
        <v>85</v>
      </c>
      <c r="I7" s="352" t="s">
        <v>84</v>
      </c>
      <c r="J7" s="351" t="s">
        <v>83</v>
      </c>
      <c r="K7" s="350" t="s">
        <v>82</v>
      </c>
      <c r="L7" s="358" t="s">
        <v>154</v>
      </c>
      <c r="M7" s="357" t="s">
        <v>90</v>
      </c>
      <c r="N7" s="352" t="s">
        <v>89</v>
      </c>
      <c r="O7" s="355" t="s">
        <v>88</v>
      </c>
      <c r="P7" s="354" t="s">
        <v>87</v>
      </c>
      <c r="Q7" s="354" t="s">
        <v>86</v>
      </c>
      <c r="R7" s="353" t="s">
        <v>85</v>
      </c>
      <c r="S7" s="352" t="s">
        <v>84</v>
      </c>
      <c r="T7" s="351" t="s">
        <v>83</v>
      </c>
      <c r="U7" s="350" t="s">
        <v>82</v>
      </c>
      <c r="V7" s="358" t="s">
        <v>153</v>
      </c>
      <c r="W7" s="357" t="s">
        <v>90</v>
      </c>
      <c r="X7" s="356" t="s">
        <v>89</v>
      </c>
      <c r="Y7" s="355" t="s">
        <v>88</v>
      </c>
      <c r="Z7" s="354" t="s">
        <v>87</v>
      </c>
      <c r="AA7" s="354" t="s">
        <v>86</v>
      </c>
      <c r="AB7" s="353" t="s">
        <v>85</v>
      </c>
      <c r="AC7" s="352" t="s">
        <v>84</v>
      </c>
      <c r="AD7" s="351" t="s">
        <v>83</v>
      </c>
      <c r="AE7" s="350" t="s">
        <v>82</v>
      </c>
      <c r="AF7" s="358" t="s">
        <v>91</v>
      </c>
      <c r="AG7" s="357" t="s">
        <v>90</v>
      </c>
      <c r="AH7" s="356" t="s">
        <v>89</v>
      </c>
      <c r="AI7" s="355" t="s">
        <v>88</v>
      </c>
      <c r="AJ7" s="354" t="s">
        <v>87</v>
      </c>
      <c r="AK7" s="354" t="s">
        <v>86</v>
      </c>
      <c r="AL7" s="353" t="s">
        <v>85</v>
      </c>
      <c r="AM7" s="352" t="s">
        <v>84</v>
      </c>
      <c r="AN7" s="351" t="s">
        <v>83</v>
      </c>
      <c r="AO7" s="350" t="s">
        <v>82</v>
      </c>
    </row>
    <row r="8" spans="1:41" s="331" customFormat="1" ht="13.8" hidden="1" x14ac:dyDescent="0.3">
      <c r="A8" s="82">
        <v>1949</v>
      </c>
      <c r="B8" s="90"/>
      <c r="C8" s="89"/>
      <c r="D8" s="346"/>
      <c r="E8" s="349"/>
      <c r="F8" s="348"/>
      <c r="G8" s="348"/>
      <c r="H8" s="347"/>
      <c r="I8" s="346"/>
      <c r="J8" s="346"/>
      <c r="K8" s="345"/>
      <c r="L8" s="87"/>
      <c r="M8" s="344"/>
      <c r="N8" s="340"/>
      <c r="O8" s="343"/>
      <c r="P8" s="342"/>
      <c r="Q8" s="342"/>
      <c r="R8" s="341"/>
      <c r="S8" s="340"/>
      <c r="T8" s="333"/>
      <c r="U8" s="332"/>
      <c r="V8" s="337"/>
      <c r="W8" s="338"/>
      <c r="X8" s="337"/>
      <c r="Y8" s="336"/>
      <c r="Z8" s="335"/>
      <c r="AA8" s="335"/>
      <c r="AB8" s="334"/>
      <c r="AC8" s="339"/>
      <c r="AD8" s="333"/>
      <c r="AE8" s="332"/>
      <c r="AF8" s="337"/>
      <c r="AG8" s="338"/>
      <c r="AH8" s="337"/>
      <c r="AI8" s="336"/>
      <c r="AJ8" s="335"/>
      <c r="AK8" s="335"/>
      <c r="AL8" s="334"/>
      <c r="AM8" s="333"/>
      <c r="AN8" s="333"/>
      <c r="AO8" s="332"/>
    </row>
    <row r="9" spans="1:41" s="331" customFormat="1" ht="13.8" hidden="1" x14ac:dyDescent="0.3">
      <c r="A9" s="82">
        <v>1950</v>
      </c>
      <c r="B9" s="90"/>
      <c r="C9" s="89"/>
      <c r="D9" s="346"/>
      <c r="E9" s="349"/>
      <c r="F9" s="348"/>
      <c r="G9" s="348"/>
      <c r="H9" s="347"/>
      <c r="I9" s="346"/>
      <c r="J9" s="346"/>
      <c r="K9" s="345"/>
      <c r="L9" s="87"/>
      <c r="M9" s="344"/>
      <c r="N9" s="340"/>
      <c r="O9" s="343"/>
      <c r="P9" s="342"/>
      <c r="Q9" s="342"/>
      <c r="R9" s="341"/>
      <c r="S9" s="340"/>
      <c r="T9" s="333"/>
      <c r="U9" s="332"/>
      <c r="V9" s="337"/>
      <c r="W9" s="338"/>
      <c r="X9" s="337"/>
      <c r="Y9" s="336"/>
      <c r="Z9" s="335"/>
      <c r="AA9" s="335"/>
      <c r="AB9" s="334"/>
      <c r="AC9" s="339"/>
      <c r="AD9" s="333"/>
      <c r="AE9" s="332"/>
      <c r="AF9" s="337"/>
      <c r="AG9" s="338"/>
      <c r="AH9" s="337"/>
      <c r="AI9" s="336"/>
      <c r="AJ9" s="335"/>
      <c r="AK9" s="335"/>
      <c r="AL9" s="334"/>
      <c r="AM9" s="333"/>
      <c r="AN9" s="333"/>
      <c r="AO9" s="332"/>
    </row>
    <row r="10" spans="1:41" s="331" customFormat="1" ht="13.8" hidden="1" x14ac:dyDescent="0.3">
      <c r="A10" s="82">
        <v>1951</v>
      </c>
      <c r="B10" s="90"/>
      <c r="C10" s="89"/>
      <c r="D10" s="346"/>
      <c r="E10" s="349"/>
      <c r="F10" s="348"/>
      <c r="G10" s="348"/>
      <c r="H10" s="347"/>
      <c r="I10" s="346"/>
      <c r="J10" s="346"/>
      <c r="K10" s="345"/>
      <c r="L10" s="87"/>
      <c r="M10" s="344"/>
      <c r="N10" s="340"/>
      <c r="O10" s="343"/>
      <c r="P10" s="342"/>
      <c r="Q10" s="342"/>
      <c r="R10" s="341"/>
      <c r="S10" s="340"/>
      <c r="T10" s="333"/>
      <c r="U10" s="332"/>
      <c r="V10" s="337"/>
      <c r="W10" s="338"/>
      <c r="X10" s="337"/>
      <c r="Y10" s="336"/>
      <c r="Z10" s="335"/>
      <c r="AA10" s="335"/>
      <c r="AB10" s="334"/>
      <c r="AC10" s="339"/>
      <c r="AD10" s="333"/>
      <c r="AE10" s="332"/>
      <c r="AF10" s="337"/>
      <c r="AG10" s="338"/>
      <c r="AH10" s="337"/>
      <c r="AI10" s="336"/>
      <c r="AJ10" s="335"/>
      <c r="AK10" s="335"/>
      <c r="AL10" s="334"/>
      <c r="AM10" s="333"/>
      <c r="AN10" s="333"/>
      <c r="AO10" s="332"/>
    </row>
    <row r="11" spans="1:41" s="331" customFormat="1" ht="13.8" hidden="1" x14ac:dyDescent="0.3">
      <c r="A11" s="82">
        <v>1952</v>
      </c>
      <c r="B11" s="90"/>
      <c r="C11" s="89"/>
      <c r="D11" s="346"/>
      <c r="E11" s="349"/>
      <c r="F11" s="348"/>
      <c r="G11" s="348"/>
      <c r="H11" s="347"/>
      <c r="I11" s="346"/>
      <c r="J11" s="346"/>
      <c r="K11" s="345"/>
      <c r="L11" s="87"/>
      <c r="M11" s="344"/>
      <c r="N11" s="340"/>
      <c r="O11" s="343"/>
      <c r="P11" s="342"/>
      <c r="Q11" s="342"/>
      <c r="R11" s="341"/>
      <c r="S11" s="340"/>
      <c r="T11" s="333"/>
      <c r="U11" s="332"/>
      <c r="V11" s="337"/>
      <c r="W11" s="338"/>
      <c r="X11" s="337"/>
      <c r="Y11" s="336"/>
      <c r="Z11" s="335"/>
      <c r="AA11" s="335"/>
      <c r="AB11" s="334"/>
      <c r="AC11" s="339"/>
      <c r="AD11" s="333"/>
      <c r="AE11" s="332"/>
      <c r="AF11" s="337"/>
      <c r="AG11" s="338"/>
      <c r="AH11" s="337"/>
      <c r="AI11" s="336"/>
      <c r="AJ11" s="335"/>
      <c r="AK11" s="335"/>
      <c r="AL11" s="334"/>
      <c r="AM11" s="333"/>
      <c r="AN11" s="333"/>
      <c r="AO11" s="332"/>
    </row>
    <row r="12" spans="1:41" s="331" customFormat="1" ht="13.8" hidden="1" x14ac:dyDescent="0.3">
      <c r="A12" s="82">
        <v>1953</v>
      </c>
      <c r="B12" s="90"/>
      <c r="C12" s="89"/>
      <c r="D12" s="346"/>
      <c r="E12" s="349"/>
      <c r="F12" s="348"/>
      <c r="G12" s="348"/>
      <c r="H12" s="347"/>
      <c r="I12" s="346"/>
      <c r="J12" s="346"/>
      <c r="K12" s="345"/>
      <c r="L12" s="87"/>
      <c r="M12" s="344"/>
      <c r="N12" s="340"/>
      <c r="O12" s="343"/>
      <c r="P12" s="342"/>
      <c r="Q12" s="342"/>
      <c r="R12" s="341"/>
      <c r="S12" s="340"/>
      <c r="T12" s="333"/>
      <c r="U12" s="332"/>
      <c r="V12" s="337"/>
      <c r="W12" s="338"/>
      <c r="X12" s="337"/>
      <c r="Y12" s="336"/>
      <c r="Z12" s="335"/>
      <c r="AA12" s="335"/>
      <c r="AB12" s="334"/>
      <c r="AC12" s="339"/>
      <c r="AD12" s="333"/>
      <c r="AE12" s="332"/>
      <c r="AF12" s="337"/>
      <c r="AG12" s="338"/>
      <c r="AH12" s="337"/>
      <c r="AI12" s="336"/>
      <c r="AJ12" s="335"/>
      <c r="AK12" s="335"/>
      <c r="AL12" s="334"/>
      <c r="AM12" s="333"/>
      <c r="AN12" s="333"/>
      <c r="AO12" s="332"/>
    </row>
    <row r="13" spans="1:41" s="331" customFormat="1" ht="13.8" hidden="1" x14ac:dyDescent="0.3">
      <c r="A13" s="82">
        <v>1954</v>
      </c>
      <c r="B13" s="90"/>
      <c r="C13" s="89"/>
      <c r="D13" s="346"/>
      <c r="E13" s="349"/>
      <c r="F13" s="348"/>
      <c r="G13" s="348"/>
      <c r="H13" s="347"/>
      <c r="I13" s="346"/>
      <c r="J13" s="346"/>
      <c r="K13" s="345"/>
      <c r="L13" s="87"/>
      <c r="M13" s="344"/>
      <c r="N13" s="340"/>
      <c r="O13" s="343"/>
      <c r="P13" s="342"/>
      <c r="Q13" s="342"/>
      <c r="R13" s="341"/>
      <c r="S13" s="340"/>
      <c r="T13" s="333"/>
      <c r="U13" s="332"/>
      <c r="V13" s="337"/>
      <c r="W13" s="338"/>
      <c r="X13" s="337"/>
      <c r="Y13" s="336"/>
      <c r="Z13" s="335"/>
      <c r="AA13" s="335"/>
      <c r="AB13" s="334"/>
      <c r="AC13" s="339"/>
      <c r="AD13" s="333"/>
      <c r="AE13" s="332"/>
      <c r="AF13" s="337"/>
      <c r="AG13" s="338"/>
      <c r="AH13" s="337"/>
      <c r="AI13" s="336"/>
      <c r="AJ13" s="335"/>
      <c r="AK13" s="335"/>
      <c r="AL13" s="334"/>
      <c r="AM13" s="333"/>
      <c r="AN13" s="333"/>
      <c r="AO13" s="332"/>
    </row>
    <row r="14" spans="1:41" s="331" customFormat="1" ht="13.8" hidden="1" x14ac:dyDescent="0.3">
      <c r="A14" s="82">
        <v>1955</v>
      </c>
      <c r="B14" s="90"/>
      <c r="C14" s="89"/>
      <c r="D14" s="346"/>
      <c r="E14" s="349"/>
      <c r="F14" s="348"/>
      <c r="G14" s="348"/>
      <c r="H14" s="347"/>
      <c r="I14" s="346"/>
      <c r="J14" s="346"/>
      <c r="K14" s="345"/>
      <c r="L14" s="87"/>
      <c r="M14" s="344"/>
      <c r="N14" s="340"/>
      <c r="O14" s="343"/>
      <c r="P14" s="342"/>
      <c r="Q14" s="342"/>
      <c r="R14" s="341"/>
      <c r="S14" s="340"/>
      <c r="T14" s="333"/>
      <c r="U14" s="332"/>
      <c r="V14" s="337"/>
      <c r="W14" s="338"/>
      <c r="X14" s="337"/>
      <c r="Y14" s="336"/>
      <c r="Z14" s="335"/>
      <c r="AA14" s="335"/>
      <c r="AB14" s="334"/>
      <c r="AC14" s="339"/>
      <c r="AD14" s="333"/>
      <c r="AE14" s="332"/>
      <c r="AF14" s="337"/>
      <c r="AG14" s="338"/>
      <c r="AH14" s="337"/>
      <c r="AI14" s="336"/>
      <c r="AJ14" s="335"/>
      <c r="AK14" s="335"/>
      <c r="AL14" s="334"/>
      <c r="AM14" s="333"/>
      <c r="AN14" s="333"/>
      <c r="AO14" s="332"/>
    </row>
    <row r="15" spans="1:41" s="331" customFormat="1" ht="13.8" hidden="1" x14ac:dyDescent="0.3">
      <c r="A15" s="82">
        <v>1956</v>
      </c>
      <c r="B15" s="90"/>
      <c r="C15" s="89"/>
      <c r="D15" s="346"/>
      <c r="E15" s="349"/>
      <c r="F15" s="348"/>
      <c r="G15" s="348"/>
      <c r="H15" s="347"/>
      <c r="I15" s="346"/>
      <c r="J15" s="346"/>
      <c r="K15" s="345"/>
      <c r="L15" s="87"/>
      <c r="M15" s="344"/>
      <c r="N15" s="340"/>
      <c r="O15" s="343"/>
      <c r="P15" s="342"/>
      <c r="Q15" s="342"/>
      <c r="R15" s="341"/>
      <c r="S15" s="340"/>
      <c r="T15" s="333"/>
      <c r="U15" s="332"/>
      <c r="V15" s="337"/>
      <c r="W15" s="338"/>
      <c r="X15" s="337"/>
      <c r="Y15" s="336"/>
      <c r="Z15" s="335"/>
      <c r="AA15" s="335"/>
      <c r="AB15" s="334"/>
      <c r="AC15" s="339"/>
      <c r="AD15" s="333"/>
      <c r="AE15" s="332"/>
      <c r="AF15" s="337"/>
      <c r="AG15" s="338"/>
      <c r="AH15" s="337"/>
      <c r="AI15" s="336"/>
      <c r="AJ15" s="335"/>
      <c r="AK15" s="335"/>
      <c r="AL15" s="334"/>
      <c r="AM15" s="333"/>
      <c r="AN15" s="333"/>
      <c r="AO15" s="332"/>
    </row>
    <row r="16" spans="1:41" s="331" customFormat="1" ht="13.8" hidden="1" x14ac:dyDescent="0.3">
      <c r="A16" s="82">
        <v>1957</v>
      </c>
      <c r="B16" s="90"/>
      <c r="C16" s="89"/>
      <c r="D16" s="346"/>
      <c r="E16" s="349"/>
      <c r="F16" s="348"/>
      <c r="G16" s="348"/>
      <c r="H16" s="347"/>
      <c r="I16" s="346"/>
      <c r="J16" s="346"/>
      <c r="K16" s="345"/>
      <c r="L16" s="87"/>
      <c r="M16" s="344"/>
      <c r="N16" s="340"/>
      <c r="O16" s="343"/>
      <c r="P16" s="342"/>
      <c r="Q16" s="342"/>
      <c r="R16" s="341"/>
      <c r="S16" s="340"/>
      <c r="T16" s="333"/>
      <c r="U16" s="332"/>
      <c r="V16" s="337"/>
      <c r="W16" s="338"/>
      <c r="X16" s="337"/>
      <c r="Y16" s="336"/>
      <c r="Z16" s="335"/>
      <c r="AA16" s="335"/>
      <c r="AB16" s="334"/>
      <c r="AC16" s="339"/>
      <c r="AD16" s="333"/>
      <c r="AE16" s="332"/>
      <c r="AF16" s="337"/>
      <c r="AG16" s="338"/>
      <c r="AH16" s="337"/>
      <c r="AI16" s="336"/>
      <c r="AJ16" s="335"/>
      <c r="AK16" s="335"/>
      <c r="AL16" s="334"/>
      <c r="AM16" s="333"/>
      <c r="AN16" s="333"/>
      <c r="AO16" s="332"/>
    </row>
    <row r="17" spans="1:41" s="331" customFormat="1" ht="13.8" hidden="1" x14ac:dyDescent="0.3">
      <c r="A17" s="82">
        <v>1958</v>
      </c>
      <c r="B17" s="90"/>
      <c r="C17" s="89"/>
      <c r="D17" s="346"/>
      <c r="E17" s="349"/>
      <c r="F17" s="348"/>
      <c r="G17" s="348"/>
      <c r="H17" s="347"/>
      <c r="I17" s="346"/>
      <c r="J17" s="346"/>
      <c r="K17" s="345"/>
      <c r="L17" s="87"/>
      <c r="M17" s="344"/>
      <c r="N17" s="340"/>
      <c r="O17" s="343"/>
      <c r="P17" s="342"/>
      <c r="Q17" s="342"/>
      <c r="R17" s="341"/>
      <c r="S17" s="340"/>
      <c r="T17" s="333"/>
      <c r="U17" s="332"/>
      <c r="V17" s="337"/>
      <c r="W17" s="338"/>
      <c r="X17" s="337"/>
      <c r="Y17" s="336"/>
      <c r="Z17" s="335"/>
      <c r="AA17" s="335"/>
      <c r="AB17" s="334"/>
      <c r="AC17" s="339"/>
      <c r="AD17" s="333"/>
      <c r="AE17" s="332"/>
      <c r="AF17" s="337"/>
      <c r="AG17" s="338"/>
      <c r="AH17" s="337"/>
      <c r="AI17" s="336"/>
      <c r="AJ17" s="335"/>
      <c r="AK17" s="335"/>
      <c r="AL17" s="334"/>
      <c r="AM17" s="333"/>
      <c r="AN17" s="333"/>
      <c r="AO17" s="332"/>
    </row>
    <row r="18" spans="1:41" s="331" customFormat="1" ht="13.8" hidden="1" x14ac:dyDescent="0.3">
      <c r="A18" s="82">
        <v>1959</v>
      </c>
      <c r="B18" s="90"/>
      <c r="C18" s="89"/>
      <c r="D18" s="346"/>
      <c r="E18" s="349"/>
      <c r="F18" s="348"/>
      <c r="G18" s="348"/>
      <c r="H18" s="347"/>
      <c r="I18" s="346"/>
      <c r="J18" s="346"/>
      <c r="K18" s="345"/>
      <c r="L18" s="87"/>
      <c r="M18" s="344"/>
      <c r="N18" s="340"/>
      <c r="O18" s="343"/>
      <c r="P18" s="342"/>
      <c r="Q18" s="342"/>
      <c r="R18" s="341"/>
      <c r="S18" s="340"/>
      <c r="T18" s="333"/>
      <c r="U18" s="332"/>
      <c r="V18" s="337"/>
      <c r="W18" s="338"/>
      <c r="X18" s="337"/>
      <c r="Y18" s="336"/>
      <c r="Z18" s="335"/>
      <c r="AA18" s="335"/>
      <c r="AB18" s="334"/>
      <c r="AC18" s="339"/>
      <c r="AD18" s="333"/>
      <c r="AE18" s="332"/>
      <c r="AF18" s="337"/>
      <c r="AG18" s="338"/>
      <c r="AH18" s="337"/>
      <c r="AI18" s="336"/>
      <c r="AJ18" s="335"/>
      <c r="AK18" s="335"/>
      <c r="AL18" s="334"/>
      <c r="AM18" s="333"/>
      <c r="AN18" s="333"/>
      <c r="AO18" s="332"/>
    </row>
    <row r="19" spans="1:41" s="331" customFormat="1" ht="13.8" hidden="1" x14ac:dyDescent="0.3">
      <c r="A19" s="82">
        <v>1960</v>
      </c>
      <c r="B19" s="90"/>
      <c r="C19" s="89"/>
      <c r="D19" s="346"/>
      <c r="E19" s="349"/>
      <c r="F19" s="348"/>
      <c r="G19" s="348"/>
      <c r="H19" s="347"/>
      <c r="I19" s="346"/>
      <c r="J19" s="346"/>
      <c r="K19" s="345"/>
      <c r="L19" s="87"/>
      <c r="M19" s="344"/>
      <c r="N19" s="340"/>
      <c r="O19" s="343"/>
      <c r="P19" s="342"/>
      <c r="Q19" s="342"/>
      <c r="R19" s="341"/>
      <c r="S19" s="340"/>
      <c r="T19" s="333"/>
      <c r="U19" s="332"/>
      <c r="V19" s="337"/>
      <c r="W19" s="338"/>
      <c r="X19" s="337"/>
      <c r="Y19" s="336"/>
      <c r="Z19" s="335"/>
      <c r="AA19" s="335"/>
      <c r="AB19" s="334"/>
      <c r="AC19" s="339"/>
      <c r="AD19" s="333"/>
      <c r="AE19" s="332"/>
      <c r="AF19" s="337"/>
      <c r="AG19" s="338"/>
      <c r="AH19" s="337"/>
      <c r="AI19" s="336"/>
      <c r="AJ19" s="335"/>
      <c r="AK19" s="335"/>
      <c r="AL19" s="334"/>
      <c r="AM19" s="333"/>
      <c r="AN19" s="333"/>
      <c r="AO19" s="332"/>
    </row>
    <row r="20" spans="1:41" s="331" customFormat="1" ht="13.8" hidden="1" x14ac:dyDescent="0.3">
      <c r="A20" s="82">
        <v>1961</v>
      </c>
      <c r="B20" s="90"/>
      <c r="C20" s="89"/>
      <c r="D20" s="346"/>
      <c r="E20" s="349"/>
      <c r="F20" s="348"/>
      <c r="G20" s="348"/>
      <c r="H20" s="347"/>
      <c r="I20" s="346"/>
      <c r="J20" s="346"/>
      <c r="K20" s="345"/>
      <c r="L20" s="87"/>
      <c r="M20" s="344"/>
      <c r="N20" s="340"/>
      <c r="O20" s="343"/>
      <c r="P20" s="342"/>
      <c r="Q20" s="342"/>
      <c r="R20" s="341"/>
      <c r="S20" s="340"/>
      <c r="T20" s="333"/>
      <c r="U20" s="332"/>
      <c r="V20" s="337"/>
      <c r="W20" s="338"/>
      <c r="X20" s="337"/>
      <c r="Y20" s="336"/>
      <c r="Z20" s="335"/>
      <c r="AA20" s="335"/>
      <c r="AB20" s="334"/>
      <c r="AC20" s="339"/>
      <c r="AD20" s="333"/>
      <c r="AE20" s="332"/>
      <c r="AF20" s="337"/>
      <c r="AG20" s="338"/>
      <c r="AH20" s="337"/>
      <c r="AI20" s="336"/>
      <c r="AJ20" s="335"/>
      <c r="AK20" s="335"/>
      <c r="AL20" s="334"/>
      <c r="AM20" s="333"/>
      <c r="AN20" s="333"/>
      <c r="AO20" s="332"/>
    </row>
    <row r="21" spans="1:41" s="331" customFormat="1" ht="13.8" hidden="1" x14ac:dyDescent="0.3">
      <c r="A21" s="82">
        <v>1962</v>
      </c>
      <c r="B21" s="90"/>
      <c r="C21" s="89"/>
      <c r="D21" s="346"/>
      <c r="E21" s="349"/>
      <c r="F21" s="348"/>
      <c r="G21" s="348"/>
      <c r="H21" s="347"/>
      <c r="I21" s="346"/>
      <c r="J21" s="346"/>
      <c r="K21" s="345"/>
      <c r="L21" s="87"/>
      <c r="M21" s="344"/>
      <c r="N21" s="340"/>
      <c r="O21" s="343"/>
      <c r="P21" s="342"/>
      <c r="Q21" s="342"/>
      <c r="R21" s="341"/>
      <c r="S21" s="340"/>
      <c r="T21" s="333"/>
      <c r="U21" s="332"/>
      <c r="V21" s="337"/>
      <c r="W21" s="338"/>
      <c r="X21" s="337"/>
      <c r="Y21" s="336"/>
      <c r="Z21" s="335"/>
      <c r="AA21" s="335"/>
      <c r="AB21" s="334"/>
      <c r="AC21" s="339"/>
      <c r="AD21" s="333"/>
      <c r="AE21" s="332"/>
      <c r="AF21" s="337"/>
      <c r="AG21" s="338"/>
      <c r="AH21" s="337"/>
      <c r="AI21" s="336"/>
      <c r="AJ21" s="335"/>
      <c r="AK21" s="335"/>
      <c r="AL21" s="334"/>
      <c r="AM21" s="333"/>
      <c r="AN21" s="333"/>
      <c r="AO21" s="332"/>
    </row>
    <row r="22" spans="1:41" s="331" customFormat="1" ht="13.8" hidden="1" x14ac:dyDescent="0.3">
      <c r="A22" s="82">
        <v>1963</v>
      </c>
      <c r="B22" s="90"/>
      <c r="C22" s="89"/>
      <c r="D22" s="346"/>
      <c r="E22" s="349"/>
      <c r="F22" s="348"/>
      <c r="G22" s="348"/>
      <c r="H22" s="347"/>
      <c r="I22" s="346"/>
      <c r="J22" s="346"/>
      <c r="K22" s="345"/>
      <c r="L22" s="87"/>
      <c r="M22" s="344"/>
      <c r="N22" s="340"/>
      <c r="O22" s="343"/>
      <c r="P22" s="342"/>
      <c r="Q22" s="342"/>
      <c r="R22" s="341"/>
      <c r="S22" s="340"/>
      <c r="T22" s="333"/>
      <c r="U22" s="332"/>
      <c r="V22" s="337"/>
      <c r="W22" s="338"/>
      <c r="X22" s="337"/>
      <c r="Y22" s="336"/>
      <c r="Z22" s="335"/>
      <c r="AA22" s="335"/>
      <c r="AB22" s="334"/>
      <c r="AC22" s="339"/>
      <c r="AD22" s="333"/>
      <c r="AE22" s="332"/>
      <c r="AF22" s="337"/>
      <c r="AG22" s="338"/>
      <c r="AH22" s="337"/>
      <c r="AI22" s="336"/>
      <c r="AJ22" s="335"/>
      <c r="AK22" s="335"/>
      <c r="AL22" s="334"/>
      <c r="AM22" s="333"/>
      <c r="AN22" s="333"/>
      <c r="AO22" s="332"/>
    </row>
    <row r="23" spans="1:41" s="331" customFormat="1" ht="13.8" hidden="1" x14ac:dyDescent="0.3">
      <c r="A23" s="82">
        <v>1964</v>
      </c>
      <c r="B23" s="90"/>
      <c r="C23" s="89"/>
      <c r="D23" s="346"/>
      <c r="E23" s="349"/>
      <c r="F23" s="348"/>
      <c r="G23" s="348"/>
      <c r="H23" s="347"/>
      <c r="I23" s="346"/>
      <c r="J23" s="346"/>
      <c r="K23" s="345"/>
      <c r="L23" s="87"/>
      <c r="M23" s="344"/>
      <c r="N23" s="340"/>
      <c r="O23" s="343"/>
      <c r="P23" s="342"/>
      <c r="Q23" s="342"/>
      <c r="R23" s="341"/>
      <c r="S23" s="340"/>
      <c r="T23" s="333"/>
      <c r="U23" s="332"/>
      <c r="V23" s="337"/>
      <c r="W23" s="338"/>
      <c r="X23" s="337"/>
      <c r="Y23" s="336"/>
      <c r="Z23" s="335"/>
      <c r="AA23" s="335"/>
      <c r="AB23" s="334"/>
      <c r="AC23" s="339"/>
      <c r="AD23" s="333"/>
      <c r="AE23" s="332"/>
      <c r="AF23" s="337"/>
      <c r="AG23" s="338"/>
      <c r="AH23" s="337"/>
      <c r="AI23" s="336"/>
      <c r="AJ23" s="335"/>
      <c r="AK23" s="335"/>
      <c r="AL23" s="334"/>
      <c r="AM23" s="333"/>
      <c r="AN23" s="333"/>
      <c r="AO23" s="332"/>
    </row>
    <row r="24" spans="1:41" s="331" customFormat="1" ht="13.8" hidden="1" x14ac:dyDescent="0.3">
      <c r="A24" s="82">
        <v>1965</v>
      </c>
      <c r="B24" s="90"/>
      <c r="C24" s="89"/>
      <c r="D24" s="346"/>
      <c r="E24" s="349"/>
      <c r="F24" s="348"/>
      <c r="G24" s="348"/>
      <c r="H24" s="347"/>
      <c r="I24" s="346"/>
      <c r="J24" s="346"/>
      <c r="K24" s="345"/>
      <c r="L24" s="87"/>
      <c r="M24" s="344"/>
      <c r="N24" s="340"/>
      <c r="O24" s="343"/>
      <c r="P24" s="342"/>
      <c r="Q24" s="342"/>
      <c r="R24" s="341"/>
      <c r="S24" s="340"/>
      <c r="T24" s="333"/>
      <c r="U24" s="332"/>
      <c r="V24" s="337"/>
      <c r="W24" s="338"/>
      <c r="X24" s="337"/>
      <c r="Y24" s="336"/>
      <c r="Z24" s="335"/>
      <c r="AA24" s="335"/>
      <c r="AB24" s="334"/>
      <c r="AC24" s="339"/>
      <c r="AD24" s="333"/>
      <c r="AE24" s="332"/>
      <c r="AF24" s="337"/>
      <c r="AG24" s="338"/>
      <c r="AH24" s="337"/>
      <c r="AI24" s="336"/>
      <c r="AJ24" s="335"/>
      <c r="AK24" s="335"/>
      <c r="AL24" s="334"/>
      <c r="AM24" s="333"/>
      <c r="AN24" s="333"/>
      <c r="AO24" s="332"/>
    </row>
    <row r="25" spans="1:41" s="331" customFormat="1" ht="13.8" hidden="1" x14ac:dyDescent="0.3">
      <c r="A25" s="82">
        <v>1966</v>
      </c>
      <c r="B25" s="90"/>
      <c r="C25" s="89"/>
      <c r="D25" s="346"/>
      <c r="E25" s="349"/>
      <c r="F25" s="348"/>
      <c r="G25" s="348"/>
      <c r="H25" s="347"/>
      <c r="I25" s="346"/>
      <c r="J25" s="346"/>
      <c r="K25" s="345"/>
      <c r="L25" s="87"/>
      <c r="M25" s="344"/>
      <c r="N25" s="340"/>
      <c r="O25" s="343"/>
      <c r="P25" s="342"/>
      <c r="Q25" s="342"/>
      <c r="R25" s="341"/>
      <c r="S25" s="340"/>
      <c r="T25" s="333"/>
      <c r="U25" s="332"/>
      <c r="V25" s="337"/>
      <c r="W25" s="338"/>
      <c r="X25" s="337"/>
      <c r="Y25" s="336"/>
      <c r="Z25" s="335"/>
      <c r="AA25" s="335"/>
      <c r="AB25" s="334"/>
      <c r="AC25" s="339"/>
      <c r="AD25" s="333"/>
      <c r="AE25" s="332"/>
      <c r="AF25" s="337"/>
      <c r="AG25" s="338"/>
      <c r="AH25" s="337"/>
      <c r="AI25" s="336"/>
      <c r="AJ25" s="335"/>
      <c r="AK25" s="335"/>
      <c r="AL25" s="334"/>
      <c r="AM25" s="333"/>
      <c r="AN25" s="333"/>
      <c r="AO25" s="332"/>
    </row>
    <row r="26" spans="1:41" s="331" customFormat="1" ht="13.8" hidden="1" x14ac:dyDescent="0.3">
      <c r="A26" s="82">
        <v>1967</v>
      </c>
      <c r="B26" s="90"/>
      <c r="C26" s="89"/>
      <c r="D26" s="346"/>
      <c r="E26" s="349"/>
      <c r="F26" s="348"/>
      <c r="G26" s="348"/>
      <c r="H26" s="347"/>
      <c r="I26" s="346"/>
      <c r="J26" s="346"/>
      <c r="K26" s="345"/>
      <c r="L26" s="87"/>
      <c r="M26" s="344"/>
      <c r="N26" s="340"/>
      <c r="O26" s="343"/>
      <c r="P26" s="342"/>
      <c r="Q26" s="342"/>
      <c r="R26" s="341"/>
      <c r="S26" s="340"/>
      <c r="T26" s="333"/>
      <c r="U26" s="332"/>
      <c r="V26" s="337"/>
      <c r="W26" s="338"/>
      <c r="X26" s="337"/>
      <c r="Y26" s="336"/>
      <c r="Z26" s="335"/>
      <c r="AA26" s="335"/>
      <c r="AB26" s="334"/>
      <c r="AC26" s="339"/>
      <c r="AD26" s="333"/>
      <c r="AE26" s="332"/>
      <c r="AF26" s="337"/>
      <c r="AG26" s="338"/>
      <c r="AH26" s="337"/>
      <c r="AI26" s="336"/>
      <c r="AJ26" s="335"/>
      <c r="AK26" s="335"/>
      <c r="AL26" s="334"/>
      <c r="AM26" s="333"/>
      <c r="AN26" s="333"/>
      <c r="AO26" s="332"/>
    </row>
    <row r="27" spans="1:41" s="331" customFormat="1" ht="13.8" hidden="1" x14ac:dyDescent="0.3">
      <c r="A27" s="82">
        <v>1968</v>
      </c>
      <c r="B27" s="90"/>
      <c r="C27" s="89"/>
      <c r="D27" s="346"/>
      <c r="E27" s="349"/>
      <c r="F27" s="348"/>
      <c r="G27" s="348"/>
      <c r="H27" s="347"/>
      <c r="I27" s="346"/>
      <c r="J27" s="346"/>
      <c r="K27" s="345"/>
      <c r="L27" s="87"/>
      <c r="M27" s="344"/>
      <c r="N27" s="340"/>
      <c r="O27" s="343"/>
      <c r="P27" s="342"/>
      <c r="Q27" s="342"/>
      <c r="R27" s="341"/>
      <c r="S27" s="340"/>
      <c r="T27" s="333"/>
      <c r="U27" s="332"/>
      <c r="V27" s="337"/>
      <c r="W27" s="338"/>
      <c r="X27" s="337"/>
      <c r="Y27" s="336"/>
      <c r="Z27" s="335"/>
      <c r="AA27" s="335"/>
      <c r="AB27" s="334"/>
      <c r="AC27" s="339"/>
      <c r="AD27" s="333"/>
      <c r="AE27" s="332"/>
      <c r="AF27" s="337"/>
      <c r="AG27" s="338"/>
      <c r="AH27" s="337"/>
      <c r="AI27" s="336"/>
      <c r="AJ27" s="335"/>
      <c r="AK27" s="335"/>
      <c r="AL27" s="334"/>
      <c r="AM27" s="333"/>
      <c r="AN27" s="333"/>
      <c r="AO27" s="332"/>
    </row>
    <row r="28" spans="1:41" s="331" customFormat="1" ht="13.8" hidden="1" x14ac:dyDescent="0.3">
      <c r="A28" s="82">
        <v>1969</v>
      </c>
      <c r="B28" s="90"/>
      <c r="C28" s="89"/>
      <c r="D28" s="346"/>
      <c r="E28" s="349"/>
      <c r="F28" s="348"/>
      <c r="G28" s="348"/>
      <c r="H28" s="347"/>
      <c r="I28" s="346"/>
      <c r="J28" s="346"/>
      <c r="K28" s="345"/>
      <c r="L28" s="87"/>
      <c r="M28" s="344"/>
      <c r="N28" s="340"/>
      <c r="O28" s="343"/>
      <c r="P28" s="342"/>
      <c r="Q28" s="342"/>
      <c r="R28" s="341"/>
      <c r="S28" s="340"/>
      <c r="T28" s="333"/>
      <c r="U28" s="332"/>
      <c r="V28" s="337"/>
      <c r="W28" s="338"/>
      <c r="X28" s="337"/>
      <c r="Y28" s="336"/>
      <c r="Z28" s="335"/>
      <c r="AA28" s="335"/>
      <c r="AB28" s="334"/>
      <c r="AC28" s="339"/>
      <c r="AD28" s="333"/>
      <c r="AE28" s="332"/>
      <c r="AF28" s="337"/>
      <c r="AG28" s="338"/>
      <c r="AH28" s="337"/>
      <c r="AI28" s="336"/>
      <c r="AJ28" s="335"/>
      <c r="AK28" s="335"/>
      <c r="AL28" s="334"/>
      <c r="AM28" s="333"/>
      <c r="AN28" s="333"/>
      <c r="AO28" s="332"/>
    </row>
    <row r="29" spans="1:41" s="331" customFormat="1" x14ac:dyDescent="0.25">
      <c r="A29" s="82">
        <v>1970</v>
      </c>
      <c r="B29" s="81">
        <f>[1]statawealthcompo!B29</f>
        <v>0.39698969013988999</v>
      </c>
      <c r="C29" s="80">
        <f>[1]statawealthcompo!C29</f>
        <v>0.180190283805132</v>
      </c>
      <c r="D29" s="325">
        <f>[1]statawealthcompo!D29</f>
        <v>0.15976464748382599</v>
      </c>
      <c r="E29" s="328">
        <f>[1]statawealthcompo!E29</f>
        <v>2.0425636321306201E-2</v>
      </c>
      <c r="F29" s="327">
        <f>[1]statawealthcompo!F29</f>
        <v>8.1586800515651703E-2</v>
      </c>
      <c r="G29" s="327">
        <f>[1]statawealthcompo!G29</f>
        <v>0.13521260581910599</v>
      </c>
      <c r="H29" s="326">
        <f>[1]statawealthcompo!H29</f>
        <v>9.6316924318671192E-3</v>
      </c>
      <c r="I29" s="325">
        <f>[1]statawealthcompo!I29</f>
        <v>1.25698391348124E-2</v>
      </c>
      <c r="J29" s="325">
        <f>[1]statawealthcompo!J29</f>
        <v>0.106545440852642</v>
      </c>
      <c r="K29" s="324">
        <f>[1]statawealthcompo!K29</f>
        <v>6.4656333997845702E-3</v>
      </c>
      <c r="L29" s="78">
        <f>[1]statawealthcompo!CD29</f>
        <v>0.392426845617592</v>
      </c>
      <c r="M29" s="329">
        <f>[1]statawealthcompo!CE29</f>
        <v>7.9397212713956805E-2</v>
      </c>
      <c r="N29" s="325">
        <f>[1]statawealthcompo!CF29</f>
        <v>4.6888556331396103E-2</v>
      </c>
      <c r="O29" s="328">
        <f>[1]statawealthcompo!CG29</f>
        <v>3.2508656382560702E-2</v>
      </c>
      <c r="P29" s="327">
        <f>[1]statawealthcompo!CH29</f>
        <v>0.20286805927753401</v>
      </c>
      <c r="Q29" s="327">
        <f>[1]statawealthcompo!CI29</f>
        <v>0.110161573626101</v>
      </c>
      <c r="R29" s="326">
        <f>[1]statawealthcompo!CJ29</f>
        <v>2.9090965166688E-2</v>
      </c>
      <c r="S29" s="325">
        <f>[1]statawealthcompo!CK29</f>
        <v>3.7965159863233601E-2</v>
      </c>
      <c r="T29" s="325">
        <f>[1]statawealthcompo!CL29</f>
        <v>3.4512259066104903E-2</v>
      </c>
      <c r="U29" s="324">
        <f>[1]statawealthcompo!CM29</f>
        <v>8.5931895300745999E-3</v>
      </c>
      <c r="V29" s="78">
        <f>[1]statawealthcompo!DH29</f>
        <v>0.13949294062331299</v>
      </c>
      <c r="W29" s="329">
        <f>[1]statawealthcompo!DI29</f>
        <v>2.4585759267210999E-2</v>
      </c>
      <c r="X29" s="77">
        <f>[1]statawealthcompo!DJ29</f>
        <v>9.9701434373855608E-3</v>
      </c>
      <c r="Y29" s="328">
        <f>[1]statawealthcompo!DK29</f>
        <v>1.46156158298254E-2</v>
      </c>
      <c r="Z29" s="327">
        <f>[1]statawealthcompo!DL29</f>
        <v>5.8338757604360601E-2</v>
      </c>
      <c r="AA29" s="327">
        <f>[1]statawealthcompo!DM29</f>
        <v>5.6568423751741599E-2</v>
      </c>
      <c r="AB29" s="326">
        <f>[1]statawealthcompo!DN29</f>
        <v>1.9023703411221501E-2</v>
      </c>
      <c r="AC29" s="325">
        <f>[1]statawealthcompo!DO29</f>
        <v>2.4826882407069199E-2</v>
      </c>
      <c r="AD29" s="325">
        <f>[1]statawealthcompo!DP29</f>
        <v>8.5465032607317006E-3</v>
      </c>
      <c r="AE29" s="324">
        <f>[1]statawealthcompo!DQ29</f>
        <v>4.1713346727192402E-3</v>
      </c>
      <c r="AF29" s="78">
        <f>[1]statawealthcompo!AZ29</f>
        <v>7.1090536866516896E-2</v>
      </c>
      <c r="AG29" s="329">
        <f>[1]statawealthcompo!BA29</f>
        <v>6.9989579948510298E-3</v>
      </c>
      <c r="AH29" s="77">
        <f>[1]statawealthcompo!BB29</f>
        <v>3.2193308875075699E-3</v>
      </c>
      <c r="AI29" s="328">
        <f>[1]statawealthcompo!BC29</f>
        <v>3.7796271073434599E-3</v>
      </c>
      <c r="AJ29" s="327">
        <f>[1]statawealthcompo!BD29</f>
        <v>1.0635139688735799E-2</v>
      </c>
      <c r="AK29" s="327">
        <f>[1]statawealthcompo!BE29</f>
        <v>5.3456439182930103E-2</v>
      </c>
      <c r="AL29" s="326">
        <f>[1]statawealthcompo!BF29</f>
        <v>2.0498952773408002E-2</v>
      </c>
      <c r="AM29" s="325">
        <f>[1]statawealthcompo!BG29</f>
        <v>2.6752157443003001E-2</v>
      </c>
      <c r="AN29" s="325">
        <f>[1]statawealthcompo!BH29</f>
        <v>4.05673846755284E-3</v>
      </c>
      <c r="AO29" s="324">
        <f>[1]statawealthcompo!BI29</f>
        <v>2.14859049896622E-3</v>
      </c>
    </row>
    <row r="30" spans="1:41" s="331" customFormat="1" x14ac:dyDescent="0.25">
      <c r="A30" s="82">
        <v>1971</v>
      </c>
      <c r="B30" s="81">
        <f>[1]statawealthcompo!B30</f>
        <v>0.40200428849252801</v>
      </c>
      <c r="C30" s="80">
        <f>[1]statawealthcompo!C30</f>
        <v>0.183270857235695</v>
      </c>
      <c r="D30" s="325">
        <f>[1]statawealthcompo!D30</f>
        <v>0.16298640228803901</v>
      </c>
      <c r="E30" s="328">
        <f>[1]statawealthcompo!E30</f>
        <v>2.0284454947656901E-2</v>
      </c>
      <c r="F30" s="327">
        <f>[1]statawealthcompo!F30</f>
        <v>7.99121546656575E-2</v>
      </c>
      <c r="G30" s="327">
        <f>[1]statawealthcompo!G30</f>
        <v>0.13882127659117499</v>
      </c>
      <c r="H30" s="326">
        <f>[1]statawealthcompo!H30</f>
        <v>8.3969557448876492E-3</v>
      </c>
      <c r="I30" s="325">
        <f>[1]statawealthcompo!I30</f>
        <v>1.3434578651898E-2</v>
      </c>
      <c r="J30" s="325">
        <f>[1]statawealthcompo!J30</f>
        <v>0.11032476439905201</v>
      </c>
      <c r="K30" s="324">
        <f>[1]statawealthcompo!K30</f>
        <v>6.6649777953375197E-3</v>
      </c>
      <c r="L30" s="78">
        <f>[1]statawealthcompo!CD30</f>
        <v>0.39144765758334399</v>
      </c>
      <c r="M30" s="329">
        <f>[1]statawealthcompo!CE30</f>
        <v>8.2016991548977597E-2</v>
      </c>
      <c r="N30" s="325">
        <f>[1]statawealthcompo!CF30</f>
        <v>4.8634612893655199E-2</v>
      </c>
      <c r="O30" s="328">
        <f>[1]statawealthcompo!CG30</f>
        <v>3.3382378655322398E-2</v>
      </c>
      <c r="P30" s="327">
        <f>[1]statawealthcompo!CH30</f>
        <v>0.201083752746607</v>
      </c>
      <c r="Q30" s="327">
        <f>[1]statawealthcompo!CI30</f>
        <v>0.108346913287759</v>
      </c>
      <c r="R30" s="326">
        <f>[1]statawealthcompo!CJ30</f>
        <v>2.4332672362516499E-2</v>
      </c>
      <c r="S30" s="325">
        <f>[1]statawealthcompo!CK30</f>
        <v>3.8930679427948797E-2</v>
      </c>
      <c r="T30" s="325">
        <f>[1]statawealthcompo!CL30</f>
        <v>3.6156532215402902E-2</v>
      </c>
      <c r="U30" s="324">
        <f>[1]statawealthcompo!CM30</f>
        <v>8.9270292818911905E-3</v>
      </c>
      <c r="V30" s="78">
        <f>[1]statawealthcompo!DH30</f>
        <v>0.13831718490721001</v>
      </c>
      <c r="W30" s="329">
        <f>[1]statawealthcompo!DI30</f>
        <v>2.52526071491035E-2</v>
      </c>
      <c r="X30" s="77">
        <f>[1]statawealthcompo!DJ30</f>
        <v>1.01838717675639E-2</v>
      </c>
      <c r="Y30" s="328">
        <f>[1]statawealthcompo!DK30</f>
        <v>1.50687353815396E-2</v>
      </c>
      <c r="Z30" s="327">
        <f>[1]statawealthcompo!DL30</f>
        <v>5.9292410590966703E-2</v>
      </c>
      <c r="AA30" s="327">
        <f>[1]statawealthcompo!DM30</f>
        <v>5.3772167167140103E-2</v>
      </c>
      <c r="AB30" s="326">
        <f>[1]statawealthcompo!DN30</f>
        <v>1.55176646354646E-2</v>
      </c>
      <c r="AC30" s="325">
        <f>[1]statawealthcompo!DO30</f>
        <v>2.4827246291351801E-2</v>
      </c>
      <c r="AD30" s="325">
        <f>[1]statawealthcompo!DP30</f>
        <v>9.0091572629487308E-3</v>
      </c>
      <c r="AE30" s="324">
        <f>[1]statawealthcompo!DQ30</f>
        <v>4.4180989773749697E-3</v>
      </c>
      <c r="AF30" s="78">
        <f>[1]statawealthcompo!AZ30</f>
        <v>6.8230909541221102E-2</v>
      </c>
      <c r="AG30" s="329">
        <f>[1]statawealthcompo!BA30</f>
        <v>7.7048094676501902E-3</v>
      </c>
      <c r="AH30" s="77">
        <f>[1]statawealthcompo!BB30</f>
        <v>3.3781288234304898E-3</v>
      </c>
      <c r="AI30" s="328">
        <f>[1]statawealthcompo!BC30</f>
        <v>4.3266806442196996E-3</v>
      </c>
      <c r="AJ30" s="327">
        <f>[1]statawealthcompo!BD30</f>
        <v>1.10918922993511E-2</v>
      </c>
      <c r="AK30" s="327">
        <f>[1]statawealthcompo!BE30</f>
        <v>4.94342077742198E-2</v>
      </c>
      <c r="AL30" s="326">
        <f>[1]statawealthcompo!BF30</f>
        <v>1.6565436401931501E-2</v>
      </c>
      <c r="AM30" s="325">
        <f>[1]statawealthcompo!BG30</f>
        <v>2.6503613159940501E-2</v>
      </c>
      <c r="AN30" s="325">
        <f>[1]statawealthcompo!BH30</f>
        <v>4.18952852758624E-3</v>
      </c>
      <c r="AO30" s="324">
        <f>[1]statawealthcompo!BI30</f>
        <v>2.1756296847615102E-3</v>
      </c>
    </row>
    <row r="31" spans="1:41" s="331" customFormat="1" x14ac:dyDescent="0.25">
      <c r="A31" s="82">
        <v>1972</v>
      </c>
      <c r="B31" s="81">
        <f>[1]statawealthcompo!B31</f>
        <v>0.40244645718458599</v>
      </c>
      <c r="C31" s="80">
        <f>[1]statawealthcompo!C31</f>
        <v>0.18147505652188101</v>
      </c>
      <c r="D31" s="325">
        <f>[1]statawealthcompo!D31</f>
        <v>0.16188185897704799</v>
      </c>
      <c r="E31" s="328">
        <f>[1]statawealthcompo!E31</f>
        <v>1.9593197544832901E-2</v>
      </c>
      <c r="F31" s="327">
        <f>[1]statawealthcompo!F31</f>
        <v>7.7706333311506795E-2</v>
      </c>
      <c r="G31" s="327">
        <f>[1]statawealthcompo!G31</f>
        <v>0.14326506735119901</v>
      </c>
      <c r="H31" s="326">
        <f>[1]statawealthcompo!H31</f>
        <v>8.6624802643491504E-3</v>
      </c>
      <c r="I31" s="325">
        <f>[1]statawealthcompo!I31</f>
        <v>1.41849799113852E-2</v>
      </c>
      <c r="J31" s="325">
        <f>[1]statawealthcompo!J31</f>
        <v>0.113681786196014</v>
      </c>
      <c r="K31" s="324">
        <f>[1]statawealthcompo!K31</f>
        <v>6.7358209794503698E-3</v>
      </c>
      <c r="L31" s="78">
        <f>[1]statawealthcompo!CD31</f>
        <v>0.39085781965509703</v>
      </c>
      <c r="M31" s="329">
        <f>[1]statawealthcompo!CE31</f>
        <v>8.24811664729274E-2</v>
      </c>
      <c r="N31" s="325">
        <f>[1]statawealthcompo!CF31</f>
        <v>4.9106572536133299E-2</v>
      </c>
      <c r="O31" s="328">
        <f>[1]statawealthcompo!CG31</f>
        <v>3.3374593936794102E-2</v>
      </c>
      <c r="P31" s="327">
        <f>[1]statawealthcompo!CH31</f>
        <v>0.19791794749084399</v>
      </c>
      <c r="Q31" s="327">
        <f>[1]statawealthcompo!CI31</f>
        <v>0.110458705691325</v>
      </c>
      <c r="R31" s="326">
        <f>[1]statawealthcompo!CJ31</f>
        <v>2.4141447036570601E-2</v>
      </c>
      <c r="S31" s="325">
        <f>[1]statawealthcompo!CK31</f>
        <v>3.9532088049940899E-2</v>
      </c>
      <c r="T31" s="325">
        <f>[1]statawealthcompo!CL31</f>
        <v>3.7692681565320102E-2</v>
      </c>
      <c r="U31" s="324">
        <f>[1]statawealthcompo!CM31</f>
        <v>9.0924890394937594E-3</v>
      </c>
      <c r="V31" s="78">
        <f>[1]statawealthcompo!DH31</f>
        <v>0.138693251887894</v>
      </c>
      <c r="W31" s="329">
        <f>[1]statawealthcompo!DI31</f>
        <v>2.5252753086055402E-2</v>
      </c>
      <c r="X31" s="77">
        <f>[1]statawealthcompo!DJ31</f>
        <v>1.0127547090713699E-2</v>
      </c>
      <c r="Y31" s="328">
        <f>[1]statawealthcompo!DK31</f>
        <v>1.5125205995341701E-2</v>
      </c>
      <c r="Z31" s="327">
        <f>[1]statawealthcompo!DL31</f>
        <v>5.9811364401358598E-2</v>
      </c>
      <c r="AA31" s="327">
        <f>[1]statawealthcompo!DM31</f>
        <v>5.3629134400479603E-2</v>
      </c>
      <c r="AB31" s="326">
        <f>[1]statawealthcompo!DN31</f>
        <v>1.50119187509126E-2</v>
      </c>
      <c r="AC31" s="325">
        <f>[1]statawealthcompo!DO31</f>
        <v>2.4582309084313799E-2</v>
      </c>
      <c r="AD31" s="325">
        <f>[1]statawealthcompo!DP31</f>
        <v>9.4488215722420693E-3</v>
      </c>
      <c r="AE31" s="324">
        <f>[1]statawealthcompo!DQ31</f>
        <v>4.5860849930111202E-3</v>
      </c>
      <c r="AF31" s="78">
        <f>[1]statawealthcompo!AZ31</f>
        <v>6.8002492364810999E-2</v>
      </c>
      <c r="AG31" s="329">
        <f>[1]statawealthcompo!BA31</f>
        <v>8.2180359541872798E-3</v>
      </c>
      <c r="AH31" s="77">
        <f>[1]statawealthcompo!BB31</f>
        <v>3.4492347494315101E-3</v>
      </c>
      <c r="AI31" s="328">
        <f>[1]statawealthcompo!BC31</f>
        <v>4.7688012047557701E-3</v>
      </c>
      <c r="AJ31" s="327">
        <f>[1]statawealthcompo!BD31</f>
        <v>1.14621816798578E-2</v>
      </c>
      <c r="AK31" s="327">
        <f>[1]statawealthcompo!BE31</f>
        <v>4.8322274730765898E-2</v>
      </c>
      <c r="AL31" s="326">
        <f>[1]statawealthcompo!BF31</f>
        <v>1.5870288587344E-2</v>
      </c>
      <c r="AM31" s="325">
        <f>[1]statawealthcompo!BG31</f>
        <v>2.5987906829400401E-2</v>
      </c>
      <c r="AN31" s="325">
        <f>[1]statawealthcompo!BH31</f>
        <v>4.3054812567050096E-3</v>
      </c>
      <c r="AO31" s="324">
        <f>[1]statawealthcompo!BI31</f>
        <v>2.15859805731647E-3</v>
      </c>
    </row>
    <row r="32" spans="1:41" s="331" customFormat="1" x14ac:dyDescent="0.25">
      <c r="A32" s="82">
        <v>1973</v>
      </c>
      <c r="B32" s="81">
        <f>[1]statawealthcompo!B32</f>
        <v>0.40312891760980801</v>
      </c>
      <c r="C32" s="80">
        <f>[1]statawealthcompo!C32</f>
        <v>0.18283574824843299</v>
      </c>
      <c r="D32" s="325">
        <f>[1]statawealthcompo!D32</f>
        <v>0.16359895339549499</v>
      </c>
      <c r="E32" s="328">
        <f>[1]statawealthcompo!E32</f>
        <v>1.9236794852938902E-2</v>
      </c>
      <c r="F32" s="327">
        <f>[1]statawealthcompo!F32</f>
        <v>7.4600669755070806E-2</v>
      </c>
      <c r="G32" s="327">
        <f>[1]statawealthcompo!G32</f>
        <v>0.14569249960630401</v>
      </c>
      <c r="H32" s="326">
        <f>[1]statawealthcompo!H32</f>
        <v>9.7520343246110096E-3</v>
      </c>
      <c r="I32" s="325">
        <f>[1]statawealthcompo!I32</f>
        <v>1.4480875828208801E-2</v>
      </c>
      <c r="J32" s="325">
        <f>[1]statawealthcompo!J32</f>
        <v>0.114751434003314</v>
      </c>
      <c r="K32" s="324">
        <f>[1]statawealthcompo!K32</f>
        <v>6.7081554501695704E-3</v>
      </c>
      <c r="L32" s="78">
        <f>[1]statawealthcompo!CD32</f>
        <v>0.38947142562980402</v>
      </c>
      <c r="M32" s="329">
        <f>[1]statawealthcompo!CE32</f>
        <v>8.4395273248423205E-2</v>
      </c>
      <c r="N32" s="325">
        <f>[1]statawealthcompo!CF32</f>
        <v>5.0444109834188101E-2</v>
      </c>
      <c r="O32" s="328">
        <f>[1]statawealthcompo!CG32</f>
        <v>3.3951163414235E-2</v>
      </c>
      <c r="P32" s="327">
        <f>[1]statawealthcompo!CH32</f>
        <v>0.19236823479306001</v>
      </c>
      <c r="Q32" s="327">
        <f>[1]statawealthcompo!CI32</f>
        <v>0.11270791758832099</v>
      </c>
      <c r="R32" s="326">
        <f>[1]statawealthcompo!CJ32</f>
        <v>2.6194517051750601E-2</v>
      </c>
      <c r="S32" s="325">
        <f>[1]statawealthcompo!CK32</f>
        <v>3.88964524342044E-2</v>
      </c>
      <c r="T32" s="325">
        <f>[1]statawealthcompo!CL32</f>
        <v>3.8490565097147697E-2</v>
      </c>
      <c r="U32" s="324">
        <f>[1]statawealthcompo!CM32</f>
        <v>9.1263830052180292E-3</v>
      </c>
      <c r="V32" s="78">
        <f>[1]statawealthcompo!DH32</f>
        <v>0.13910558993646599</v>
      </c>
      <c r="W32" s="329">
        <f>[1]statawealthcompo!DI32</f>
        <v>2.5695120218166102E-2</v>
      </c>
      <c r="X32" s="77">
        <f>[1]statawealthcompo!DJ32</f>
        <v>1.0247900476272701E-2</v>
      </c>
      <c r="Y32" s="328">
        <f>[1]statawealthcompo!DK32</f>
        <v>1.54472197418935E-2</v>
      </c>
      <c r="Z32" s="327">
        <f>[1]statawealthcompo!DL32</f>
        <v>5.95545302047795E-2</v>
      </c>
      <c r="AA32" s="327">
        <f>[1]statawealthcompo!DM32</f>
        <v>5.3855939513520003E-2</v>
      </c>
      <c r="AB32" s="326">
        <f>[1]statawealthcompo!DN32</f>
        <v>1.5880066455924699E-2</v>
      </c>
      <c r="AC32" s="325">
        <f>[1]statawealthcompo!DO32</f>
        <v>2.3580441085049801E-2</v>
      </c>
      <c r="AD32" s="325">
        <f>[1]statawealthcompo!DP32</f>
        <v>9.7060156195650105E-3</v>
      </c>
      <c r="AE32" s="324">
        <f>[1]statawealthcompo!DQ32</f>
        <v>4.6894163529805103E-3</v>
      </c>
      <c r="AF32" s="78">
        <f>[1]statawealthcompo!AZ32</f>
        <v>6.8294101786650699E-2</v>
      </c>
      <c r="AG32" s="329">
        <f>[1]statawealthcompo!BA32</f>
        <v>8.8813043635805802E-3</v>
      </c>
      <c r="AH32" s="77">
        <f>[1]statawealthcompo!BB32</f>
        <v>3.5815919915807601E-3</v>
      </c>
      <c r="AI32" s="328">
        <f>[1]statawealthcompo!BC32</f>
        <v>5.2997123719998197E-3</v>
      </c>
      <c r="AJ32" s="327">
        <f>[1]statawealthcompo!BD32</f>
        <v>1.1673638594107799E-2</v>
      </c>
      <c r="AK32" s="327">
        <f>[1]statawealthcompo!BE32</f>
        <v>4.7739158828962298E-2</v>
      </c>
      <c r="AL32" s="326">
        <f>[1]statawealthcompo!BF32</f>
        <v>1.66185980758559E-2</v>
      </c>
      <c r="AM32" s="325">
        <f>[1]statawealthcompo!BG32</f>
        <v>2.46770928903258E-2</v>
      </c>
      <c r="AN32" s="325">
        <f>[1]statawealthcompo!BH32</f>
        <v>4.3342713896505599E-3</v>
      </c>
      <c r="AO32" s="324">
        <f>[1]statawealthcompo!BI32</f>
        <v>2.1091964731300302E-3</v>
      </c>
    </row>
    <row r="33" spans="1:44" s="331" customFormat="1" x14ac:dyDescent="0.25">
      <c r="A33" s="82">
        <v>1974</v>
      </c>
      <c r="B33" s="81">
        <f>[1]statawealthcompo!B33</f>
        <v>0.412141087946021</v>
      </c>
      <c r="C33" s="80">
        <f>[1]statawealthcompo!C33</f>
        <v>0.19778534533577599</v>
      </c>
      <c r="D33" s="325">
        <f>[1]statawealthcompo!D33</f>
        <v>0.177527986043405</v>
      </c>
      <c r="E33" s="328">
        <f>[1]statawealthcompo!E33</f>
        <v>2.02573592923713E-2</v>
      </c>
      <c r="F33" s="327">
        <f>[1]statawealthcompo!F33</f>
        <v>7.1488597372156501E-2</v>
      </c>
      <c r="G33" s="327">
        <f>[1]statawealthcompo!G33</f>
        <v>0.14286714523808799</v>
      </c>
      <c r="H33" s="326">
        <f>[1]statawealthcompo!H33</f>
        <v>8.1803319486898896E-3</v>
      </c>
      <c r="I33" s="325">
        <f>[1]statawealthcompo!I33</f>
        <v>1.47090315555408E-2</v>
      </c>
      <c r="J33" s="325">
        <f>[1]statawealthcompo!J33</f>
        <v>0.11338601373023301</v>
      </c>
      <c r="K33" s="324">
        <f>[1]statawealthcompo!K33</f>
        <v>6.59176800362521E-3</v>
      </c>
      <c r="L33" s="78">
        <f>[1]statawealthcompo!CD33</f>
        <v>0.386281130683228</v>
      </c>
      <c r="M33" s="329">
        <f>[1]statawealthcompo!CE33</f>
        <v>9.2717736249365107E-2</v>
      </c>
      <c r="N33" s="325">
        <f>[1]statawealthcompo!CF33</f>
        <v>5.5632436111951497E-2</v>
      </c>
      <c r="O33" s="328">
        <f>[1]statawealthcompo!CG33</f>
        <v>3.7085300137413603E-2</v>
      </c>
      <c r="P33" s="327">
        <f>[1]statawealthcompo!CH33</f>
        <v>0.18667650943825101</v>
      </c>
      <c r="Q33" s="327">
        <f>[1]statawealthcompo!CI33</f>
        <v>0.106886884995612</v>
      </c>
      <c r="R33" s="326">
        <f>[1]statawealthcompo!CJ33</f>
        <v>2.12194920295533E-2</v>
      </c>
      <c r="S33" s="325">
        <f>[1]statawealthcompo!CK33</f>
        <v>3.81547071683217E-2</v>
      </c>
      <c r="T33" s="325">
        <f>[1]statawealthcompo!CL33</f>
        <v>3.8473685389673898E-2</v>
      </c>
      <c r="U33" s="324">
        <f>[1]statawealthcompo!CM33</f>
        <v>9.0390004080628094E-3</v>
      </c>
      <c r="V33" s="78">
        <f>[1]statawealthcompo!DH33</f>
        <v>0.136826927681896</v>
      </c>
      <c r="W33" s="329">
        <f>[1]statawealthcompo!DI33</f>
        <v>2.8073754678675199E-2</v>
      </c>
      <c r="X33" s="77">
        <f>[1]statawealthcompo!DJ33</f>
        <v>1.1134565741971501E-2</v>
      </c>
      <c r="Y33" s="328">
        <f>[1]statawealthcompo!DK33</f>
        <v>1.6939188936703702E-2</v>
      </c>
      <c r="Z33" s="327">
        <f>[1]statawealthcompo!DL33</f>
        <v>5.9179149598955101E-2</v>
      </c>
      <c r="AA33" s="327">
        <f>[1]statawealthcompo!DM33</f>
        <v>4.9574023404265297E-2</v>
      </c>
      <c r="AB33" s="326">
        <f>[1]statawealthcompo!DN33</f>
        <v>1.2539330802673001E-2</v>
      </c>
      <c r="AC33" s="325">
        <f>[1]statawealthcompo!DO33</f>
        <v>2.2546934887065901E-2</v>
      </c>
      <c r="AD33" s="325">
        <f>[1]statawealthcompo!DP33</f>
        <v>9.7580117057127005E-3</v>
      </c>
      <c r="AE33" s="324">
        <f>[1]statawealthcompo!DQ33</f>
        <v>4.7297460088137396E-3</v>
      </c>
      <c r="AF33" s="78">
        <f>[1]statawealthcompo!AZ33</f>
        <v>6.4750897949832395E-2</v>
      </c>
      <c r="AG33" s="329">
        <f>[1]statawealthcompo!BA33</f>
        <v>1.02677382250566E-2</v>
      </c>
      <c r="AH33" s="77">
        <f>[1]statawealthcompo!BB33</f>
        <v>3.9913094480821601E-3</v>
      </c>
      <c r="AI33" s="328">
        <f>[1]statawealthcompo!BC33</f>
        <v>6.2764287769744298E-3</v>
      </c>
      <c r="AJ33" s="327">
        <f>[1]statawealthcompo!BD33</f>
        <v>1.18484966601603E-2</v>
      </c>
      <c r="AK33" s="327">
        <f>[1]statawealthcompo!BE33</f>
        <v>4.2634663064615497E-2</v>
      </c>
      <c r="AL33" s="326">
        <f>[1]statawealthcompo!BF33</f>
        <v>1.2984326272789001E-2</v>
      </c>
      <c r="AM33" s="325">
        <f>[1]statawealthcompo!BG33</f>
        <v>2.3347079824954101E-2</v>
      </c>
      <c r="AN33" s="325">
        <f>[1]statawealthcompo!BH33</f>
        <v>4.2710332330555597E-3</v>
      </c>
      <c r="AO33" s="324">
        <f>[1]statawealthcompo!BI33</f>
        <v>2.0322237338168099E-3</v>
      </c>
    </row>
    <row r="34" spans="1:44" s="331" customFormat="1" x14ac:dyDescent="0.25">
      <c r="A34" s="82">
        <v>1975</v>
      </c>
      <c r="B34" s="81">
        <f>[1]statawealthcompo!B34</f>
        <v>0.418189002200961</v>
      </c>
      <c r="C34" s="80">
        <f>[1]statawealthcompo!C34</f>
        <v>0.20757597498595701</v>
      </c>
      <c r="D34" s="325">
        <f>[1]statawealthcompo!D34</f>
        <v>0.18690396845340701</v>
      </c>
      <c r="E34" s="328">
        <f>[1]statawealthcompo!E34</f>
        <v>2.06720065325499E-2</v>
      </c>
      <c r="F34" s="327">
        <f>[1]statawealthcompo!F34</f>
        <v>6.9054290652275099E-2</v>
      </c>
      <c r="G34" s="327">
        <f>[1]statawealthcompo!G34</f>
        <v>0.14155873656272899</v>
      </c>
      <c r="H34" s="326">
        <f>[1]statawealthcompo!H34</f>
        <v>7.0055895484983904E-3</v>
      </c>
      <c r="I34" s="325">
        <f>[1]statawealthcompo!I34</f>
        <v>1.49121172726154E-2</v>
      </c>
      <c r="J34" s="325">
        <f>[1]statawealthcompo!J34</f>
        <v>0.11319699883461</v>
      </c>
      <c r="K34" s="324">
        <f>[1]statawealthcompo!K34</f>
        <v>6.4440309070050699E-3</v>
      </c>
      <c r="L34" s="78">
        <f>[1]statawealthcompo!CD34</f>
        <v>0.38423010520637002</v>
      </c>
      <c r="M34" s="329">
        <f>[1]statawealthcompo!CE34</f>
        <v>9.8821364343166407E-2</v>
      </c>
      <c r="N34" s="325">
        <f>[1]statawealthcompo!CF34</f>
        <v>5.95189817249775E-2</v>
      </c>
      <c r="O34" s="328">
        <f>[1]statawealthcompo!CG34</f>
        <v>3.93023826181889E-2</v>
      </c>
      <c r="P34" s="327">
        <f>[1]statawealthcompo!CH34</f>
        <v>0.182645723223686</v>
      </c>
      <c r="Q34" s="327">
        <f>[1]statawealthcompo!CI34</f>
        <v>0.10276301763951801</v>
      </c>
      <c r="R34" s="326">
        <f>[1]statawealthcompo!CJ34</f>
        <v>1.7580740153789499E-2</v>
      </c>
      <c r="S34" s="325">
        <f>[1]statawealthcompo!CK34</f>
        <v>3.7422411143779803E-2</v>
      </c>
      <c r="T34" s="325">
        <f>[1]statawealthcompo!CL34</f>
        <v>3.8853123784065198E-2</v>
      </c>
      <c r="U34" s="324">
        <f>[1]statawealthcompo!CM34</f>
        <v>8.9067425578832592E-3</v>
      </c>
      <c r="V34" s="78">
        <f>[1]statawealthcompo!DH34</f>
        <v>0.13535733288154</v>
      </c>
      <c r="W34" s="329">
        <f>[1]statawealthcompo!DI34</f>
        <v>2.9759097844362301E-2</v>
      </c>
      <c r="X34" s="77">
        <f>[1]statawealthcompo!DJ34</f>
        <v>1.17376428097487E-2</v>
      </c>
      <c r="Y34" s="328">
        <f>[1]statawealthcompo!DK34</f>
        <v>1.8021455034613599E-2</v>
      </c>
      <c r="Z34" s="327">
        <f>[1]statawealthcompo!DL34</f>
        <v>5.9266399592161199E-2</v>
      </c>
      <c r="AA34" s="327">
        <f>[1]statawealthcompo!DM34</f>
        <v>4.6331835445016699E-2</v>
      </c>
      <c r="AB34" s="326">
        <f>[1]statawealthcompo!DN34</f>
        <v>1.0125070810318E-2</v>
      </c>
      <c r="AC34" s="325">
        <f>[1]statawealthcompo!DO34</f>
        <v>2.1552253514528299E-2</v>
      </c>
      <c r="AD34" s="325">
        <f>[1]statawealthcompo!DP34</f>
        <v>9.9101653322577494E-3</v>
      </c>
      <c r="AE34" s="324">
        <f>[1]statawealthcompo!DQ34</f>
        <v>4.7443457879126098E-3</v>
      </c>
      <c r="AF34" s="78">
        <f>[1]statawealthcompo!AZ34</f>
        <v>6.2223592579114799E-2</v>
      </c>
      <c r="AG34" s="329">
        <f>[1]statawealthcompo!BA34</f>
        <v>1.14790299333512E-2</v>
      </c>
      <c r="AH34" s="77">
        <f>[1]statawealthcompo!BB34</f>
        <v>4.3133234505534799E-3</v>
      </c>
      <c r="AI34" s="328">
        <f>[1]statawealthcompo!BC34</f>
        <v>7.1657064827977202E-3</v>
      </c>
      <c r="AJ34" s="327">
        <f>[1]statawealthcompo!BD34</f>
        <v>1.2104797962150001E-2</v>
      </c>
      <c r="AK34" s="327">
        <f>[1]statawealthcompo!BE34</f>
        <v>3.8639764683613603E-2</v>
      </c>
      <c r="AL34" s="326">
        <f>[1]statawealthcompo!BF34</f>
        <v>1.0369140671866299E-2</v>
      </c>
      <c r="AM34" s="325">
        <f>[1]statawealthcompo!BG34</f>
        <v>2.2071780875880201E-2</v>
      </c>
      <c r="AN34" s="325">
        <f>[1]statawealthcompo!BH34</f>
        <v>4.2521835048397001E-3</v>
      </c>
      <c r="AO34" s="324">
        <f>[1]statawealthcompo!BI34</f>
        <v>1.9466596310274201E-3</v>
      </c>
    </row>
    <row r="35" spans="1:44" s="331" customFormat="1" x14ac:dyDescent="0.25">
      <c r="A35" s="82">
        <v>1976</v>
      </c>
      <c r="B35" s="81">
        <f>[1]statawealthcompo!B35</f>
        <v>0.42622505314629899</v>
      </c>
      <c r="C35" s="80">
        <f>[1]statawealthcompo!C35</f>
        <v>0.21293705848971001</v>
      </c>
      <c r="D35" s="325">
        <f>[1]statawealthcompo!D35</f>
        <v>0.19158234271313801</v>
      </c>
      <c r="E35" s="328">
        <f>[1]statawealthcompo!E35</f>
        <v>2.13547157765719E-2</v>
      </c>
      <c r="F35" s="327">
        <f>[1]statawealthcompo!F35</f>
        <v>7.0248065370863505E-2</v>
      </c>
      <c r="G35" s="327">
        <f>[1]statawealthcompo!G35</f>
        <v>0.14303992928572501</v>
      </c>
      <c r="H35" s="326">
        <f>[1]statawealthcompo!H35</f>
        <v>6.5862151500865902E-3</v>
      </c>
      <c r="I35" s="325">
        <f>[1]statawealthcompo!I35</f>
        <v>1.47092334224391E-2</v>
      </c>
      <c r="J35" s="325">
        <f>[1]statawealthcompo!J35</f>
        <v>0.115346791966288</v>
      </c>
      <c r="K35" s="324">
        <f>[1]statawealthcompo!K35</f>
        <v>6.3976887469112797E-3</v>
      </c>
      <c r="L35" s="78">
        <f>[1]statawealthcompo!CD35</f>
        <v>0.38048448867843698</v>
      </c>
      <c r="M35" s="329">
        <f>[1]statawealthcompo!CE35</f>
        <v>0.10192291003178799</v>
      </c>
      <c r="N35" s="325">
        <f>[1]statawealthcompo!CF35</f>
        <v>6.0969958719076199E-2</v>
      </c>
      <c r="O35" s="328">
        <f>[1]statawealthcompo!CG35</f>
        <v>4.0952951312711802E-2</v>
      </c>
      <c r="P35" s="327">
        <f>[1]statawealthcompo!CH35</f>
        <v>0.17756694695186101</v>
      </c>
      <c r="Q35" s="327">
        <f>[1]statawealthcompo!CI35</f>
        <v>0.10099463169478699</v>
      </c>
      <c r="R35" s="326">
        <f>[1]statawealthcompo!CJ35</f>
        <v>1.6137571671296098E-2</v>
      </c>
      <c r="S35" s="325">
        <f>[1]statawealthcompo!CK35</f>
        <v>3.6040624801469398E-2</v>
      </c>
      <c r="T35" s="325">
        <f>[1]statawealthcompo!CL35</f>
        <v>3.9863926587822798E-2</v>
      </c>
      <c r="U35" s="324">
        <f>[1]statawealthcompo!CM35</f>
        <v>8.9525086341990003E-3</v>
      </c>
      <c r="V35" s="78">
        <f>[1]statawealthcompo!DH35</f>
        <v>0.130950102502018</v>
      </c>
      <c r="W35" s="329">
        <f>[1]statawealthcompo!DI35</f>
        <v>2.97300591855621E-2</v>
      </c>
      <c r="X35" s="77">
        <f>[1]statawealthcompo!DJ35</f>
        <v>1.21943123439863E-2</v>
      </c>
      <c r="Y35" s="328">
        <f>[1]statawealthcompo!DK35</f>
        <v>1.75357468415758E-2</v>
      </c>
      <c r="Z35" s="327">
        <f>[1]statawealthcompo!DL35</f>
        <v>5.5995988904461801E-2</v>
      </c>
      <c r="AA35" s="327">
        <f>[1]statawealthcompo!DM35</f>
        <v>4.5224054411993897E-2</v>
      </c>
      <c r="AB35" s="326">
        <f>[1]statawealthcompo!DN35</f>
        <v>9.4346997865296101E-3</v>
      </c>
      <c r="AC35" s="325">
        <f>[1]statawealthcompo!DO35</f>
        <v>2.10708577594808E-2</v>
      </c>
      <c r="AD35" s="325">
        <f>[1]statawealthcompo!DP35</f>
        <v>1.00783795138981E-2</v>
      </c>
      <c r="AE35" s="324">
        <f>[1]statawealthcompo!DQ35</f>
        <v>4.6401173520853201E-3</v>
      </c>
      <c r="AF35" s="78">
        <f>[1]statawealthcompo!AZ35</f>
        <v>6.2340378921408902E-2</v>
      </c>
      <c r="AG35" s="329">
        <f>[1]statawealthcompo!BA35</f>
        <v>1.1866995092883701E-2</v>
      </c>
      <c r="AH35" s="77">
        <f>[1]statawealthcompo!BB35</f>
        <v>4.3878061255566399E-3</v>
      </c>
      <c r="AI35" s="328">
        <f>[1]statawealthcompo!BC35</f>
        <v>7.4791889673270703E-3</v>
      </c>
      <c r="AJ35" s="327">
        <f>[1]statawealthcompo!BD35</f>
        <v>1.22173277833024E-2</v>
      </c>
      <c r="AK35" s="327">
        <f>[1]statawealthcompo!BE35</f>
        <v>3.8256056045222801E-2</v>
      </c>
      <c r="AL35" s="326">
        <f>[1]statawealthcompo!BF35</f>
        <v>9.8494767554876492E-3</v>
      </c>
      <c r="AM35" s="325">
        <f>[1]statawealthcompo!BG35</f>
        <v>2.1997194048699799E-2</v>
      </c>
      <c r="AN35" s="325">
        <f>[1]statawealthcompo!BH35</f>
        <v>4.4060938717945504E-3</v>
      </c>
      <c r="AO35" s="324">
        <f>[1]statawealthcompo!BI35</f>
        <v>2.0032913692407499E-3</v>
      </c>
    </row>
    <row r="36" spans="1:44" s="331" customFormat="1" x14ac:dyDescent="0.25">
      <c r="A36" s="82">
        <v>1977</v>
      </c>
      <c r="B36" s="81">
        <f>[1]statawealthcompo!B36</f>
        <v>0.43465235624206899</v>
      </c>
      <c r="C36" s="80">
        <f>[1]statawealthcompo!C36</f>
        <v>0.21900921829206199</v>
      </c>
      <c r="D36" s="325">
        <f>[1]statawealthcompo!D36</f>
        <v>0.196892628182083</v>
      </c>
      <c r="E36" s="328">
        <f>[1]statawealthcompo!E36</f>
        <v>2.2116590109979101E-2</v>
      </c>
      <c r="F36" s="327">
        <f>[1]statawealthcompo!F36</f>
        <v>7.1079177685870798E-2</v>
      </c>
      <c r="G36" s="327">
        <f>[1]statawealthcompo!G36</f>
        <v>0.14456396026413701</v>
      </c>
      <c r="H36" s="326">
        <f>[1]statawealthcompo!H36</f>
        <v>5.5759190445447597E-3</v>
      </c>
      <c r="I36" s="325">
        <f>[1]statawealthcompo!I36</f>
        <v>1.4825652179957899E-2</v>
      </c>
      <c r="J36" s="325">
        <f>[1]statawealthcompo!J36</f>
        <v>0.11729743616288001</v>
      </c>
      <c r="K36" s="324">
        <f>[1]statawealthcompo!K36</f>
        <v>6.8649528767538498E-3</v>
      </c>
      <c r="L36" s="78">
        <f>[1]statawealthcompo!CD36</f>
        <v>0.37668549370061999</v>
      </c>
      <c r="M36" s="329">
        <f>[1]statawealthcompo!CE36</f>
        <v>0.105393807006438</v>
      </c>
      <c r="N36" s="325">
        <f>[1]statawealthcompo!CF36</f>
        <v>6.2619986034504596E-2</v>
      </c>
      <c r="O36" s="328">
        <f>[1]statawealthcompo!CG36</f>
        <v>4.2773820971933198E-2</v>
      </c>
      <c r="P36" s="327">
        <f>[1]statawealthcompo!CH36</f>
        <v>0.17195077193837899</v>
      </c>
      <c r="Q36" s="327">
        <f>[1]statawealthcompo!CI36</f>
        <v>9.93409147558032E-2</v>
      </c>
      <c r="R36" s="326">
        <f>[1]statawealthcompo!CJ36</f>
        <v>1.33371275449481E-2</v>
      </c>
      <c r="S36" s="325">
        <f>[1]statawealthcompo!CK36</f>
        <v>3.5461709247657597E-2</v>
      </c>
      <c r="T36" s="325">
        <f>[1]statawealthcompo!CL36</f>
        <v>4.0816676033177103E-2</v>
      </c>
      <c r="U36" s="324">
        <f>[1]statawealthcompo!CM36</f>
        <v>9.7254019300204598E-3</v>
      </c>
      <c r="V36" s="78">
        <f>[1]statawealthcompo!DH36</f>
        <v>0.126492570046395</v>
      </c>
      <c r="W36" s="329">
        <f>[1]statawealthcompo!DI36</f>
        <v>2.9758193187538699E-2</v>
      </c>
      <c r="X36" s="77">
        <f>[1]statawealthcompo!DJ36</f>
        <v>1.2699807474102501E-2</v>
      </c>
      <c r="Y36" s="328">
        <f>[1]statawealthcompo!DK36</f>
        <v>1.7058385713436101E-2</v>
      </c>
      <c r="Z36" s="327">
        <f>[1]statawealthcompo!DL36</f>
        <v>5.2634291800675997E-2</v>
      </c>
      <c r="AA36" s="327">
        <f>[1]statawealthcompo!DM36</f>
        <v>4.4100085058180201E-2</v>
      </c>
      <c r="AB36" s="326">
        <f>[1]statawealthcompo!DN36</f>
        <v>7.9173752792439499E-3</v>
      </c>
      <c r="AC36" s="325">
        <f>[1]statawealthcompo!DO36</f>
        <v>2.10512839499797E-2</v>
      </c>
      <c r="AD36" s="325">
        <f>[1]statawealthcompo!DP36</f>
        <v>1.0228403865665699E-2</v>
      </c>
      <c r="AE36" s="324">
        <f>[1]statawealthcompo!DQ36</f>
        <v>4.9030219632908399E-3</v>
      </c>
      <c r="AF36" s="78">
        <f>[1]statawealthcompo!AZ36</f>
        <v>6.2169586675842999E-2</v>
      </c>
      <c r="AG36" s="329">
        <f>[1]statawealthcompo!BA36</f>
        <v>1.22994178831577E-2</v>
      </c>
      <c r="AH36" s="77">
        <f>[1]statawealthcompo!BB36</f>
        <v>4.4749925200600503E-3</v>
      </c>
      <c r="AI36" s="328">
        <f>[1]statawealthcompo!BC36</f>
        <v>7.8244253630976607E-3</v>
      </c>
      <c r="AJ36" s="327">
        <f>[1]statawealthcompo!BD36</f>
        <v>1.22712392929772E-2</v>
      </c>
      <c r="AK36" s="327">
        <f>[1]statawealthcompo!BE36</f>
        <v>3.7598929499708098E-2</v>
      </c>
      <c r="AL36" s="326">
        <f>[1]statawealthcompo!BF36</f>
        <v>8.4226739525876202E-3</v>
      </c>
      <c r="AM36" s="325">
        <f>[1]statawealthcompo!BG36</f>
        <v>2.2394808250694499E-2</v>
      </c>
      <c r="AN36" s="325">
        <f>[1]statawealthcompo!BH36</f>
        <v>4.5552845623413104E-3</v>
      </c>
      <c r="AO36" s="324">
        <f>[1]statawealthcompo!BI36</f>
        <v>2.22616273408468E-3</v>
      </c>
    </row>
    <row r="37" spans="1:44" s="331" customFormat="1" x14ac:dyDescent="0.25">
      <c r="A37" s="82">
        <v>1978</v>
      </c>
      <c r="B37" s="81">
        <f>[1]statawealthcompo!B37</f>
        <v>0.43450317843635899</v>
      </c>
      <c r="C37" s="80">
        <f>[1]statawealthcompo!C37</f>
        <v>0.22460821528052699</v>
      </c>
      <c r="D37" s="325">
        <f>[1]statawealthcompo!D37</f>
        <v>0.20176952077079499</v>
      </c>
      <c r="E37" s="328">
        <f>[1]statawealthcompo!E37</f>
        <v>2.28386945097321E-2</v>
      </c>
      <c r="F37" s="327">
        <f>[1]statawealthcompo!F37</f>
        <v>7.1351671495113594E-2</v>
      </c>
      <c r="G37" s="327">
        <f>[1]statawealthcompo!G37</f>
        <v>0.13854329166071799</v>
      </c>
      <c r="H37" s="326">
        <f>[1]statawealthcompo!H37</f>
        <v>5.2894059803420303E-3</v>
      </c>
      <c r="I37" s="325">
        <f>[1]statawealthcompo!I37</f>
        <v>1.7170255209033401E-2</v>
      </c>
      <c r="J37" s="325">
        <f>[1]statawealthcompo!J37</f>
        <v>0.109047874272162</v>
      </c>
      <c r="K37" s="324">
        <f>[1]statawealthcompo!K37</f>
        <v>7.0357561991802398E-3</v>
      </c>
      <c r="L37" s="78">
        <f>[1]statawealthcompo!CD37</f>
        <v>0.37481461686413797</v>
      </c>
      <c r="M37" s="329">
        <f>[1]statawealthcompo!CE37</f>
        <v>0.1086665760682</v>
      </c>
      <c r="N37" s="325">
        <f>[1]statawealthcompo!CF37</f>
        <v>6.4130082470959096E-2</v>
      </c>
      <c r="O37" s="328">
        <f>[1]statawealthcompo!CG37</f>
        <v>4.4536493597240497E-2</v>
      </c>
      <c r="P37" s="327">
        <f>[1]statawealthcompo!CH37</f>
        <v>0.16541621320570499</v>
      </c>
      <c r="Q37" s="327">
        <f>[1]statawealthcompo!CI37</f>
        <v>0.100731827590234</v>
      </c>
      <c r="R37" s="326">
        <f>[1]statawealthcompo!CJ37</f>
        <v>1.23488465670406E-2</v>
      </c>
      <c r="S37" s="325">
        <f>[1]statawealthcompo!CK37</f>
        <v>4.0086327311597801E-2</v>
      </c>
      <c r="T37" s="325">
        <f>[1]statawealthcompo!CL37</f>
        <v>3.8206039944131701E-2</v>
      </c>
      <c r="U37" s="324">
        <f>[1]statawealthcompo!CM37</f>
        <v>1.00906137674634E-2</v>
      </c>
      <c r="V37" s="78">
        <f>[1]statawealthcompo!DH37</f>
        <v>0.12481373677998001</v>
      </c>
      <c r="W37" s="329">
        <f>[1]statawealthcompo!DI37</f>
        <v>2.9679095199971601E-2</v>
      </c>
      <c r="X37" s="77">
        <f>[1]statawealthcompo!DJ37</f>
        <v>1.31861298808759E-2</v>
      </c>
      <c r="Y37" s="328">
        <f>[1]statawealthcompo!DK37</f>
        <v>1.64929653190957E-2</v>
      </c>
      <c r="Z37" s="327">
        <f>[1]statawealthcompo!DL37</f>
        <v>4.9084731063266503E-2</v>
      </c>
      <c r="AA37" s="327">
        <f>[1]statawealthcompo!DM37</f>
        <v>4.60499105167421E-2</v>
      </c>
      <c r="AB37" s="326">
        <f>[1]statawealthcompo!DN37</f>
        <v>7.44521924248871E-3</v>
      </c>
      <c r="AC37" s="325">
        <f>[1]statawealthcompo!DO37</f>
        <v>2.41683698413598E-2</v>
      </c>
      <c r="AD37" s="325">
        <f>[1]statawealthcompo!DP37</f>
        <v>9.4899871851920493E-3</v>
      </c>
      <c r="AE37" s="324">
        <f>[1]statawealthcompo!DQ37</f>
        <v>4.9463342477015703E-3</v>
      </c>
      <c r="AF37" s="78">
        <f>[1]statawealthcompo!AZ37</f>
        <v>6.5868459975030005E-2</v>
      </c>
      <c r="AG37" s="329">
        <f>[1]statawealthcompo!BA37</f>
        <v>1.27101941661982E-2</v>
      </c>
      <c r="AH37" s="77">
        <f>[1]statawealthcompo!BB37</f>
        <v>4.5505233028289398E-3</v>
      </c>
      <c r="AI37" s="328">
        <f>[1]statawealthcompo!BC37</f>
        <v>8.1596708633692103E-3</v>
      </c>
      <c r="AJ37" s="327">
        <f>[1]statawealthcompo!BD37</f>
        <v>1.2233795236749299E-2</v>
      </c>
      <c r="AK37" s="327">
        <f>[1]statawealthcompo!BE37</f>
        <v>4.0924470572082497E-2</v>
      </c>
      <c r="AL37" s="326">
        <f>[1]statawealthcompo!BF37</f>
        <v>8.06824409456822E-3</v>
      </c>
      <c r="AM37" s="325">
        <f>[1]statawealthcompo!BG37</f>
        <v>2.6190808203878101E-2</v>
      </c>
      <c r="AN37" s="325">
        <f>[1]statawealthcompo!BH37</f>
        <v>4.3046049716250704E-3</v>
      </c>
      <c r="AO37" s="324">
        <f>[1]statawealthcompo!BI37</f>
        <v>2.3608133020111399E-3</v>
      </c>
    </row>
    <row r="38" spans="1:44" s="331" customFormat="1" x14ac:dyDescent="0.25">
      <c r="A38" s="82">
        <v>1979</v>
      </c>
      <c r="B38" s="81">
        <f>[1]statawealthcompo!B38</f>
        <v>0.43478664988651899</v>
      </c>
      <c r="C38" s="80">
        <f>[1]statawealthcompo!C38</f>
        <v>0.23092151992023</v>
      </c>
      <c r="D38" s="325">
        <f>[1]statawealthcompo!D38</f>
        <v>0.20727992057800301</v>
      </c>
      <c r="E38" s="328">
        <f>[1]statawealthcompo!E38</f>
        <v>2.3641599342226999E-2</v>
      </c>
      <c r="F38" s="327">
        <f>[1]statawealthcompo!F38</f>
        <v>7.1186952292919201E-2</v>
      </c>
      <c r="G38" s="327">
        <f>[1]statawealthcompo!G38</f>
        <v>0.13267817767337001</v>
      </c>
      <c r="H38" s="326">
        <f>[1]statawealthcompo!H38</f>
        <v>5.17917657271028E-3</v>
      </c>
      <c r="I38" s="325">
        <f>[1]statawealthcompo!I38</f>
        <v>1.9489711150527E-2</v>
      </c>
      <c r="J38" s="325">
        <f>[1]statawealthcompo!J38</f>
        <v>0.10120337456464799</v>
      </c>
      <c r="K38" s="324">
        <f>[1]statawealthcompo!K38</f>
        <v>6.8059153854846998E-3</v>
      </c>
      <c r="L38" s="78">
        <f>[1]statawealthcompo!CD38</f>
        <v>0.372452322393656</v>
      </c>
      <c r="M38" s="329">
        <f>[1]statawealthcompo!CE38</f>
        <v>0.112315081059933</v>
      </c>
      <c r="N38" s="325">
        <f>[1]statawealthcompo!CF38</f>
        <v>6.58393949270248E-2</v>
      </c>
      <c r="O38" s="328">
        <f>[1]statawealthcompo!CG38</f>
        <v>4.6475686132907902E-2</v>
      </c>
      <c r="P38" s="327">
        <f>[1]statawealthcompo!CH38</f>
        <v>0.15835171937942499</v>
      </c>
      <c r="Q38" s="327">
        <f>[1]statawealthcompo!CI38</f>
        <v>0.10178552195429801</v>
      </c>
      <c r="R38" s="326">
        <f>[1]statawealthcompo!CJ38</f>
        <v>1.1799948289990401E-2</v>
      </c>
      <c r="S38" s="325">
        <f>[1]statawealthcompo!CK38</f>
        <v>4.4404279440641403E-2</v>
      </c>
      <c r="T38" s="325">
        <f>[1]statawealthcompo!CL38</f>
        <v>3.5699881613254499E-2</v>
      </c>
      <c r="U38" s="324">
        <f>[1]statawealthcompo!CM38</f>
        <v>9.8814126104116405E-3</v>
      </c>
      <c r="V38" s="78">
        <f>[1]statawealthcompo!DH38</f>
        <v>0.123058430850506</v>
      </c>
      <c r="W38" s="329">
        <f>[1]statawealthcompo!DI38</f>
        <v>2.9650598764419601E-2</v>
      </c>
      <c r="X38" s="77">
        <f>[1]statawealthcompo!DJ38</f>
        <v>1.3722814619541199E-2</v>
      </c>
      <c r="Y38" s="328">
        <f>[1]statawealthcompo!DK38</f>
        <v>1.5927784144878401E-2</v>
      </c>
      <c r="Z38" s="327">
        <f>[1]statawealthcompo!DL38</f>
        <v>4.5486617833375903E-2</v>
      </c>
      <c r="AA38" s="327">
        <f>[1]statawealthcompo!DM38</f>
        <v>4.7921214252710301E-2</v>
      </c>
      <c r="AB38" s="326">
        <f>[1]statawealthcompo!DN38</f>
        <v>7.2271949611604196E-3</v>
      </c>
      <c r="AC38" s="325">
        <f>[1]statawealthcompo!DO38</f>
        <v>2.7196591719985001E-2</v>
      </c>
      <c r="AD38" s="325">
        <f>[1]statawealthcompo!DP38</f>
        <v>8.7895644828677195E-3</v>
      </c>
      <c r="AE38" s="324">
        <f>[1]statawealthcompo!DQ38</f>
        <v>4.7078630886972003E-3</v>
      </c>
      <c r="AF38" s="78">
        <f>[1]statawealthcompo!AZ38</f>
        <v>6.9702608089012394E-2</v>
      </c>
      <c r="AG38" s="329">
        <f>[1]statawealthcompo!BA38</f>
        <v>1.3166414097479E-2</v>
      </c>
      <c r="AH38" s="77">
        <f>[1]statawealthcompo!BB38</f>
        <v>4.6384993051751602E-3</v>
      </c>
      <c r="AI38" s="328">
        <f>[1]statawealthcompo!BC38</f>
        <v>8.5279147923038208E-3</v>
      </c>
      <c r="AJ38" s="327">
        <f>[1]statawealthcompo!BD38</f>
        <v>1.2127068097355399E-2</v>
      </c>
      <c r="AK38" s="327">
        <f>[1]statawealthcompo!BE38</f>
        <v>4.4409125894178003E-2</v>
      </c>
      <c r="AL38" s="326">
        <f>[1]statawealthcompo!BF38</f>
        <v>7.9755135122202992E-3</v>
      </c>
      <c r="AM38" s="325">
        <f>[1]statawealthcompo!BG38</f>
        <v>3.00125830052572E-2</v>
      </c>
      <c r="AN38" s="325">
        <f>[1]statawealthcompo!BH38</f>
        <v>4.0598794219065103E-3</v>
      </c>
      <c r="AO38" s="324">
        <f>[1]statawealthcompo!BI38</f>
        <v>2.3611499547939699E-3</v>
      </c>
      <c r="AQ38" s="330">
        <f>AG38/AF38</f>
        <v>0.18889413837521088</v>
      </c>
      <c r="AR38" s="330" t="e">
        <f>#REF!+#REF!</f>
        <v>#REF!</v>
      </c>
    </row>
    <row r="39" spans="1:44" s="331" customFormat="1" x14ac:dyDescent="0.25">
      <c r="A39" s="82">
        <v>1980</v>
      </c>
      <c r="B39" s="81">
        <f>[1]statawealthcompo!B39</f>
        <v>0.43826090428978598</v>
      </c>
      <c r="C39" s="80">
        <f>[1]statawealthcompo!C39</f>
        <v>0.23662932454166999</v>
      </c>
      <c r="D39" s="325">
        <f>[1]statawealthcompo!D39</f>
        <v>0.21256922475728601</v>
      </c>
      <c r="E39" s="328">
        <f>[1]statawealthcompo!E39</f>
        <v>2.4060099784384E-2</v>
      </c>
      <c r="F39" s="327">
        <f>[1]statawealthcompo!F39</f>
        <v>6.8266280684679298E-2</v>
      </c>
      <c r="G39" s="327">
        <f>[1]statawealthcompo!G39</f>
        <v>0.133365299063437</v>
      </c>
      <c r="H39" s="326">
        <f>[1]statawealthcompo!H39</f>
        <v>5.4119769348298799E-3</v>
      </c>
      <c r="I39" s="325">
        <f>[1]statawealthcompo!I39</f>
        <v>2.2205857243796999E-2</v>
      </c>
      <c r="J39" s="325">
        <f>[1]statawealthcompo!J39</f>
        <v>9.8953469587198598E-2</v>
      </c>
      <c r="K39" s="324">
        <f>[1]statawealthcompo!K39</f>
        <v>6.7939952976113598E-3</v>
      </c>
      <c r="L39" s="78">
        <f>[1]statawealthcompo!CD39</f>
        <v>0.371768631315465</v>
      </c>
      <c r="M39" s="329">
        <f>[1]statawealthcompo!CE39</f>
        <v>0.11605122274644</v>
      </c>
      <c r="N39" s="325">
        <f>[1]statawealthcompo!CF39</f>
        <v>6.8276252265097995E-2</v>
      </c>
      <c r="O39" s="328">
        <f>[1]statawealthcompo!CG39</f>
        <v>4.7774970481342403E-2</v>
      </c>
      <c r="P39" s="327">
        <f>[1]statawealthcompo!CH39</f>
        <v>0.151562006022924</v>
      </c>
      <c r="Q39" s="327">
        <f>[1]statawealthcompo!CI39</f>
        <v>0.10415540254610101</v>
      </c>
      <c r="R39" s="326">
        <f>[1]statawealthcompo!CJ39</f>
        <v>1.15618637116353E-2</v>
      </c>
      <c r="S39" s="325">
        <f>[1]statawealthcompo!CK39</f>
        <v>4.7439432204396399E-2</v>
      </c>
      <c r="T39" s="325">
        <f>[1]statawealthcompo!CL39</f>
        <v>3.5212717431647299E-2</v>
      </c>
      <c r="U39" s="324">
        <f>[1]statawealthcompo!CM39</f>
        <v>9.9413891984219595E-3</v>
      </c>
      <c r="V39" s="78">
        <f>[1]statawealthcompo!DH39</f>
        <v>0.123026213793134</v>
      </c>
      <c r="W39" s="329">
        <f>[1]statawealthcompo!DI39</f>
        <v>3.1331367812743698E-2</v>
      </c>
      <c r="X39" s="77">
        <f>[1]statawealthcompo!DJ39</f>
        <v>1.42583638801903E-2</v>
      </c>
      <c r="Y39" s="328">
        <f>[1]statawealthcompo!DK39</f>
        <v>1.7073003932553399E-2</v>
      </c>
      <c r="Z39" s="327">
        <f>[1]statawealthcompo!DL39</f>
        <v>4.3683762258193502E-2</v>
      </c>
      <c r="AA39" s="327">
        <f>[1]statawealthcompo!DM39</f>
        <v>4.8011083722197E-2</v>
      </c>
      <c r="AB39" s="326">
        <f>[1]statawealthcompo!DN39</f>
        <v>6.7615747511734197E-3</v>
      </c>
      <c r="AC39" s="325">
        <f>[1]statawealthcompo!DO39</f>
        <v>2.77433871377455E-2</v>
      </c>
      <c r="AD39" s="325">
        <f>[1]statawealthcompo!DP39</f>
        <v>8.6739491405171103E-3</v>
      </c>
      <c r="AE39" s="324">
        <f>[1]statawealthcompo!DQ39</f>
        <v>4.8321726927610196E-3</v>
      </c>
      <c r="AF39" s="78">
        <f>[1]statawealthcompo!AZ39</f>
        <v>6.6944239948622503E-2</v>
      </c>
      <c r="AG39" s="329">
        <f>[1]statawealthcompo!BA39</f>
        <v>1.32502045690312E-2</v>
      </c>
      <c r="AH39" s="77">
        <f>[1]statawealthcompo!BB39</f>
        <v>4.8395043122936403E-3</v>
      </c>
      <c r="AI39" s="328">
        <f>[1]statawealthcompo!BC39</f>
        <v>8.4107002567375203E-3</v>
      </c>
      <c r="AJ39" s="327">
        <f>[1]statawealthcompo!BD39</f>
        <v>1.06788861975504E-2</v>
      </c>
      <c r="AK39" s="327">
        <f>[1]statawealthcompo!BE39</f>
        <v>4.3015149182040899E-2</v>
      </c>
      <c r="AL39" s="326">
        <f>[1]statawealthcompo!BF39</f>
        <v>7.1858627300716302E-3</v>
      </c>
      <c r="AM39" s="325">
        <f>[1]statawealthcompo!BG39</f>
        <v>2.9484281989177099E-2</v>
      </c>
      <c r="AN39" s="325">
        <f>[1]statawealthcompo!BH39</f>
        <v>3.9539498931035703E-3</v>
      </c>
      <c r="AO39" s="324">
        <f>[1]statawealthcompo!BI39</f>
        <v>2.3910545696886601E-3</v>
      </c>
    </row>
    <row r="40" spans="1:44" s="331" customFormat="1" x14ac:dyDescent="0.25">
      <c r="A40" s="82">
        <v>1981</v>
      </c>
      <c r="B40" s="81">
        <f>[1]statawealthcompo!B40</f>
        <v>0.4458200654101</v>
      </c>
      <c r="C40" s="80">
        <f>[1]statawealthcompo!C40</f>
        <v>0.24548424471088201</v>
      </c>
      <c r="D40" s="325">
        <f>[1]statawealthcompo!D40</f>
        <v>0.22069731513529001</v>
      </c>
      <c r="E40" s="328">
        <f>[1]statawealthcompo!E40</f>
        <v>2.4786929575591699E-2</v>
      </c>
      <c r="F40" s="327">
        <f>[1]statawealthcompo!F40</f>
        <v>6.5120090732044597E-2</v>
      </c>
      <c r="G40" s="327">
        <f>[1]statawealthcompo!G40</f>
        <v>0.13521572996717399</v>
      </c>
      <c r="H40" s="326">
        <f>[1]statawealthcompo!H40</f>
        <v>5.3145850341358896E-3</v>
      </c>
      <c r="I40" s="325">
        <f>[1]statawealthcompo!I40</f>
        <v>2.3689767045883998E-2</v>
      </c>
      <c r="J40" s="325">
        <f>[1]statawealthcompo!J40</f>
        <v>9.9293718010464604E-2</v>
      </c>
      <c r="K40" s="324">
        <f>[1]statawealthcompo!K40</f>
        <v>6.9176598766890899E-3</v>
      </c>
      <c r="L40" s="78">
        <f>[1]statawealthcompo!CD40</f>
        <v>0.37000244897946999</v>
      </c>
      <c r="M40" s="329">
        <f>[1]statawealthcompo!CE40</f>
        <v>0.12139832195440101</v>
      </c>
      <c r="N40" s="325">
        <f>[1]statawealthcompo!CF40</f>
        <v>7.1678089295297703E-2</v>
      </c>
      <c r="O40" s="328">
        <f>[1]statawealthcompo!CG40</f>
        <v>4.9720232659102997E-2</v>
      </c>
      <c r="P40" s="327">
        <f>[1]statawealthcompo!CH40</f>
        <v>0.14430001386574201</v>
      </c>
      <c r="Q40" s="327">
        <f>[1]statawealthcompo!CI40</f>
        <v>0.104304113159328</v>
      </c>
      <c r="R40" s="326">
        <f>[1]statawealthcompo!CJ40</f>
        <v>1.07115942889405E-2</v>
      </c>
      <c r="S40" s="325">
        <f>[1]statawealthcompo!CK40</f>
        <v>4.7746942606143497E-2</v>
      </c>
      <c r="T40" s="325">
        <f>[1]statawealthcompo!CL40</f>
        <v>3.5642908517255503E-2</v>
      </c>
      <c r="U40" s="324">
        <f>[1]statawealthcompo!CM40</f>
        <v>1.02026677469884E-2</v>
      </c>
      <c r="V40" s="78">
        <f>[1]statawealthcompo!DH40</f>
        <v>0.12170017324196999</v>
      </c>
      <c r="W40" s="329">
        <f>[1]statawealthcompo!DI40</f>
        <v>3.3495489419188201E-2</v>
      </c>
      <c r="X40" s="77">
        <f>[1]statawealthcompo!DJ40</f>
        <v>1.49973536102671E-2</v>
      </c>
      <c r="Y40" s="328">
        <f>[1]statawealthcompo!DK40</f>
        <v>1.84981358089212E-2</v>
      </c>
      <c r="Z40" s="327">
        <f>[1]statawealthcompo!DL40</f>
        <v>4.1730448551648099E-2</v>
      </c>
      <c r="AA40" s="327">
        <f>[1]statawealthcompo!DM40</f>
        <v>4.6474235271134097E-2</v>
      </c>
      <c r="AB40" s="326">
        <f>[1]statawealthcompo!DN40</f>
        <v>5.9793099426723702E-3</v>
      </c>
      <c r="AC40" s="325">
        <f>[1]statawealthcompo!DO40</f>
        <v>2.6652779923156698E-2</v>
      </c>
      <c r="AD40" s="325">
        <f>[1]statawealthcompo!DP40</f>
        <v>8.7842449856991196E-3</v>
      </c>
      <c r="AE40" s="324">
        <f>[1]statawealthcompo!DQ40</f>
        <v>5.05790041960592E-3</v>
      </c>
      <c r="AF40" s="78">
        <f>[1]statawealthcompo!AZ40</f>
        <v>6.2477324362329001E-2</v>
      </c>
      <c r="AG40" s="329">
        <f>[1]statawealthcompo!BA40</f>
        <v>1.34932267931225E-2</v>
      </c>
      <c r="AH40" s="77">
        <f>[1]statawealthcompo!BB40</f>
        <v>5.1109458467586896E-3</v>
      </c>
      <c r="AI40" s="328">
        <f>[1]statawealthcompo!BC40</f>
        <v>8.3822809463637796E-3</v>
      </c>
      <c r="AJ40" s="327">
        <f>[1]statawealthcompo!BD40</f>
        <v>9.2876485392122798E-3</v>
      </c>
      <c r="AK40" s="327">
        <f>[1]statawealthcompo!BE40</f>
        <v>3.9696449029994203E-2</v>
      </c>
      <c r="AL40" s="326">
        <f>[1]statawealthcompo!BF40</f>
        <v>6.0970675714138601E-3</v>
      </c>
      <c r="AM40" s="325">
        <f>[1]statawealthcompo!BG40</f>
        <v>2.7177685540959499E-2</v>
      </c>
      <c r="AN40" s="325">
        <f>[1]statawealthcompo!BH40</f>
        <v>3.9517394929839003E-3</v>
      </c>
      <c r="AO40" s="324">
        <f>[1]statawealthcompo!BI40</f>
        <v>2.4699564246369902E-3</v>
      </c>
    </row>
    <row r="41" spans="1:44" s="331" customFormat="1" x14ac:dyDescent="0.25">
      <c r="A41" s="82">
        <v>1982</v>
      </c>
      <c r="B41" s="81">
        <f>[1]statawealthcompo!B41</f>
        <v>0.45221343011894</v>
      </c>
      <c r="C41" s="80">
        <f>[1]statawealthcompo!C41</f>
        <v>0.24895394162738299</v>
      </c>
      <c r="D41" s="325">
        <f>[1]statawealthcompo!D41</f>
        <v>0.22399414086761801</v>
      </c>
      <c r="E41" s="328">
        <f>[1]statawealthcompo!E41</f>
        <v>2.4959800759764901E-2</v>
      </c>
      <c r="F41" s="327">
        <f>[1]statawealthcompo!F41</f>
        <v>6.2466866802269198E-2</v>
      </c>
      <c r="G41" s="327">
        <f>[1]statawealthcompo!G41</f>
        <v>0.140792621689287</v>
      </c>
      <c r="H41" s="326">
        <f>[1]statawealthcompo!H41</f>
        <v>5.4602275123451496E-3</v>
      </c>
      <c r="I41" s="325">
        <f>[1]statawealthcompo!I41</f>
        <v>2.5095578470116599E-2</v>
      </c>
      <c r="J41" s="325">
        <f>[1]statawealthcompo!J41</f>
        <v>0.103128132353885</v>
      </c>
      <c r="K41" s="324">
        <f>[1]statawealthcompo!K41</f>
        <v>7.1086833529405502E-3</v>
      </c>
      <c r="L41" s="78">
        <f>[1]statawealthcompo!CD41</f>
        <v>0.368614587280782</v>
      </c>
      <c r="M41" s="329">
        <f>[1]statawealthcompo!CE41</f>
        <v>0.124141369403338</v>
      </c>
      <c r="N41" s="325">
        <f>[1]statawealthcompo!CF41</f>
        <v>7.35573263754358E-2</v>
      </c>
      <c r="O41" s="328">
        <f>[1]statawealthcompo!CG41</f>
        <v>5.0584043027901697E-2</v>
      </c>
      <c r="P41" s="327">
        <f>[1]statawealthcompo!CH41</f>
        <v>0.13815731018920099</v>
      </c>
      <c r="Q41" s="327">
        <f>[1]statawealthcompo!CI41</f>
        <v>0.10631590768824301</v>
      </c>
      <c r="R41" s="326">
        <f>[1]statawealthcompo!CJ41</f>
        <v>1.04368305318055E-2</v>
      </c>
      <c r="S41" s="325">
        <f>[1]statawealthcompo!CK41</f>
        <v>4.7968387423564698E-2</v>
      </c>
      <c r="T41" s="325">
        <f>[1]statawealthcompo!CL41</f>
        <v>3.7342010472429701E-2</v>
      </c>
      <c r="U41" s="324">
        <f>[1]statawealthcompo!CM41</f>
        <v>1.0568679260443199E-2</v>
      </c>
      <c r="V41" s="78">
        <f>[1]statawealthcompo!DH41</f>
        <v>0.120726234055245</v>
      </c>
      <c r="W41" s="329">
        <f>[1]statawealthcompo!DI41</f>
        <v>3.4983148333269001E-2</v>
      </c>
      <c r="X41" s="77">
        <f>[1]statawealthcompo!DJ41</f>
        <v>1.5419427430602199E-2</v>
      </c>
      <c r="Y41" s="328">
        <f>[1]statawealthcompo!DK41</f>
        <v>1.9563720902666799E-2</v>
      </c>
      <c r="Z41" s="327">
        <f>[1]statawealthcompo!DL41</f>
        <v>4.0087211978430702E-2</v>
      </c>
      <c r="AA41" s="327">
        <f>[1]statawealthcompo!DM41</f>
        <v>4.5655873743544802E-2</v>
      </c>
      <c r="AB41" s="326">
        <f>[1]statawealthcompo!DN41</f>
        <v>5.5585966160771197E-3</v>
      </c>
      <c r="AC41" s="325">
        <f>[1]statawealthcompo!DO41</f>
        <v>2.5547690301036801E-2</v>
      </c>
      <c r="AD41" s="325">
        <f>[1]statawealthcompo!DP41</f>
        <v>9.20746870775495E-3</v>
      </c>
      <c r="AE41" s="324">
        <f>[1]statawealthcompo!DQ41</f>
        <v>5.3421181186759197E-3</v>
      </c>
      <c r="AF41" s="78">
        <f>[1]statawealthcompo!AZ41</f>
        <v>5.8445779972364401E-2</v>
      </c>
      <c r="AG41" s="329">
        <f>[1]statawealthcompo!BA41</f>
        <v>1.34253762372661E-2</v>
      </c>
      <c r="AH41" s="77">
        <f>[1]statawealthcompo!BB41</f>
        <v>5.2755817705771903E-3</v>
      </c>
      <c r="AI41" s="328">
        <f>[1]statawealthcompo!BC41</f>
        <v>8.1497944666888995E-3</v>
      </c>
      <c r="AJ41" s="327">
        <f>[1]statawealthcompo!BD41</f>
        <v>8.0541179621564599E-3</v>
      </c>
      <c r="AK41" s="327">
        <f>[1]statawealthcompo!BE41</f>
        <v>3.6966285772941802E-2</v>
      </c>
      <c r="AL41" s="326">
        <f>[1]statawealthcompo!BF41</f>
        <v>5.4150802688159999E-3</v>
      </c>
      <c r="AM41" s="325">
        <f>[1]statawealthcompo!BG41</f>
        <v>2.4888080315689499E-2</v>
      </c>
      <c r="AN41" s="325">
        <f>[1]statawealthcompo!BH41</f>
        <v>4.0878435359893899E-3</v>
      </c>
      <c r="AO41" s="324">
        <f>[1]statawealthcompo!BI41</f>
        <v>2.5752816524469901E-3</v>
      </c>
    </row>
    <row r="42" spans="1:44" s="331" customFormat="1" x14ac:dyDescent="0.25">
      <c r="A42" s="82">
        <v>1983</v>
      </c>
      <c r="B42" s="81">
        <f>[1]statawealthcompo!B42</f>
        <v>0.45457872976667002</v>
      </c>
      <c r="C42" s="80">
        <f>[1]statawealthcompo!C42</f>
        <v>0.248066585152976</v>
      </c>
      <c r="D42" s="325">
        <f>[1]statawealthcompo!D42</f>
        <v>0.22337409623710799</v>
      </c>
      <c r="E42" s="328">
        <f>[1]statawealthcompo!E42</f>
        <v>2.4692488915867901E-2</v>
      </c>
      <c r="F42" s="327">
        <f>[1]statawealthcompo!F42</f>
        <v>6.0179008253808099E-2</v>
      </c>
      <c r="G42" s="327">
        <f>[1]statawealthcompo!G42</f>
        <v>0.14633313635988601</v>
      </c>
      <c r="H42" s="326">
        <f>[1]statawealthcompo!H42</f>
        <v>7.56899340845068E-3</v>
      </c>
      <c r="I42" s="325">
        <f>[1]statawealthcompo!I42</f>
        <v>2.6221815902715301E-2</v>
      </c>
      <c r="J42" s="325">
        <f>[1]statawealthcompo!J42</f>
        <v>0.105159287412005</v>
      </c>
      <c r="K42" s="324">
        <f>[1]statawealthcompo!K42</f>
        <v>7.3830396367148303E-3</v>
      </c>
      <c r="L42" s="78">
        <f>[1]statawealthcompo!CD42</f>
        <v>0.36857876204004197</v>
      </c>
      <c r="M42" s="329">
        <f>[1]statawealthcompo!CE42</f>
        <v>0.124731149494529</v>
      </c>
      <c r="N42" s="325">
        <f>[1]statawealthcompo!CF42</f>
        <v>7.4165551810522506E-2</v>
      </c>
      <c r="O42" s="328">
        <f>[1]statawealthcompo!CG42</f>
        <v>5.0565597684006897E-2</v>
      </c>
      <c r="P42" s="327">
        <f>[1]statawealthcompo!CH42</f>
        <v>0.13284566400299</v>
      </c>
      <c r="Q42" s="327">
        <f>[1]statawealthcompo!CI42</f>
        <v>0.111001948542523</v>
      </c>
      <c r="R42" s="326">
        <f>[1]statawealthcompo!CJ42</f>
        <v>1.37819564351671E-2</v>
      </c>
      <c r="S42" s="325">
        <f>[1]statawealthcompo!CK42</f>
        <v>4.7745837718821398E-2</v>
      </c>
      <c r="T42" s="325">
        <f>[1]statawealthcompo!CL42</f>
        <v>3.8408195807574701E-2</v>
      </c>
      <c r="U42" s="324">
        <f>[1]statawealthcompo!CM42</f>
        <v>1.1065958580959901E-2</v>
      </c>
      <c r="V42" s="78">
        <f>[1]statawealthcompo!DH42</f>
        <v>0.12097875130116099</v>
      </c>
      <c r="W42" s="329">
        <f>[1]statawealthcompo!DI42</f>
        <v>3.5877693750836499E-2</v>
      </c>
      <c r="X42" s="77">
        <f>[1]statawealthcompo!DJ42</f>
        <v>1.5575604516446601E-2</v>
      </c>
      <c r="Y42" s="328">
        <f>[1]statawealthcompo!DK42</f>
        <v>2.0302089234389899E-2</v>
      </c>
      <c r="Z42" s="327">
        <f>[1]statawealthcompo!DL42</f>
        <v>3.8673469157342197E-2</v>
      </c>
      <c r="AA42" s="327">
        <f>[1]statawealthcompo!DM42</f>
        <v>4.6427588392981903E-2</v>
      </c>
      <c r="AB42" s="326">
        <f>[1]statawealthcompo!DN42</f>
        <v>7.0001030515518103E-3</v>
      </c>
      <c r="AC42" s="325">
        <f>[1]statawealthcompo!DO42</f>
        <v>2.42509679028956E-2</v>
      </c>
      <c r="AD42" s="325">
        <f>[1]statawealthcompo!DP42</f>
        <v>9.4749089069972904E-3</v>
      </c>
      <c r="AE42" s="324">
        <f>[1]statawealthcompo!DQ42</f>
        <v>5.7016085315372304E-3</v>
      </c>
      <c r="AF42" s="78">
        <f>[1]statawealthcompo!AZ42</f>
        <v>5.5863792755665297E-2</v>
      </c>
      <c r="AG42" s="329">
        <f>[1]statawealthcompo!BA42</f>
        <v>1.31176817394364E-2</v>
      </c>
      <c r="AH42" s="77">
        <f>[1]statawealthcompo!BB42</f>
        <v>5.3496313345665096E-3</v>
      </c>
      <c r="AI42" s="328">
        <f>[1]statawealthcompo!BC42</f>
        <v>7.7680504048699304E-3</v>
      </c>
      <c r="AJ42" s="327">
        <f>[1]statawealthcompo!BD42</f>
        <v>6.9423057720407102E-3</v>
      </c>
      <c r="AK42" s="327">
        <f>[1]statawealthcompo!BE42</f>
        <v>3.5803805244188198E-2</v>
      </c>
      <c r="AL42" s="326">
        <f>[1]statawealthcompo!BF42</f>
        <v>6.4820558759877099E-3</v>
      </c>
      <c r="AM42" s="325">
        <f>[1]statawealthcompo!BG42</f>
        <v>2.24562602712421E-2</v>
      </c>
      <c r="AN42" s="325">
        <f>[1]statawealthcompo!BH42</f>
        <v>4.1514448251133403E-3</v>
      </c>
      <c r="AO42" s="324">
        <f>[1]statawealthcompo!BI42</f>
        <v>2.71404427184505E-3</v>
      </c>
    </row>
    <row r="43" spans="1:44" s="331" customFormat="1" x14ac:dyDescent="0.25">
      <c r="A43" s="82">
        <v>1984</v>
      </c>
      <c r="B43" s="81">
        <f>[1]statawealthcompo!B43</f>
        <v>0.45456912927329601</v>
      </c>
      <c r="C43" s="80">
        <f>[1]statawealthcompo!C43</f>
        <v>0.244821382686495</v>
      </c>
      <c r="D43" s="325">
        <f>[1]statawealthcompo!D43</f>
        <v>0.22048507630825001</v>
      </c>
      <c r="E43" s="328">
        <f>[1]statawealthcompo!E43</f>
        <v>2.4336306378245399E-2</v>
      </c>
      <c r="F43" s="327">
        <f>[1]statawealthcompo!F43</f>
        <v>5.7456728070974399E-2</v>
      </c>
      <c r="G43" s="327">
        <f>[1]statawealthcompo!G43</f>
        <v>0.15229101851582599</v>
      </c>
      <c r="H43" s="326">
        <f>[1]statawealthcompo!H43</f>
        <v>1.1073349975049499E-2</v>
      </c>
      <c r="I43" s="325">
        <f>[1]statawealthcompo!I43</f>
        <v>2.75802165269852E-2</v>
      </c>
      <c r="J43" s="325">
        <f>[1]statawealthcompo!J43</f>
        <v>0.105700477957726</v>
      </c>
      <c r="K43" s="324">
        <f>[1]statawealthcompo!K43</f>
        <v>7.9369740560650808E-3</v>
      </c>
      <c r="L43" s="78">
        <f>[1]statawealthcompo!CD43</f>
        <v>0.36921670753508801</v>
      </c>
      <c r="M43" s="329">
        <f>[1]statawealthcompo!CE43</f>
        <v>0.124377209693194</v>
      </c>
      <c r="N43" s="325">
        <f>[1]statawealthcompo!CF43</f>
        <v>7.4013240635395106E-2</v>
      </c>
      <c r="O43" s="328">
        <f>[1]statawealthcompo!CG43</f>
        <v>5.0363969057798399E-2</v>
      </c>
      <c r="P43" s="327">
        <f>[1]statawealthcompo!CH43</f>
        <v>0.126598000526428</v>
      </c>
      <c r="Q43" s="327">
        <f>[1]statawealthcompo!CI43</f>
        <v>0.118241497315466</v>
      </c>
      <c r="R43" s="326">
        <f>[1]statawealthcompo!CJ43</f>
        <v>1.92819368094206E-2</v>
      </c>
      <c r="S43" s="325">
        <f>[1]statawealthcompo!CK43</f>
        <v>4.8025213181972497E-2</v>
      </c>
      <c r="T43" s="325">
        <f>[1]statawealthcompo!CL43</f>
        <v>3.89399789273739E-2</v>
      </c>
      <c r="U43" s="324">
        <f>[1]statawealthcompo!CM43</f>
        <v>1.1994368396699401E-2</v>
      </c>
      <c r="V43" s="78">
        <f>[1]statawealthcompo!DH43</f>
        <v>0.12200637627393</v>
      </c>
      <c r="W43" s="329">
        <f>[1]statawealthcompo!DI43</f>
        <v>3.6537037231028101E-2</v>
      </c>
      <c r="X43" s="77">
        <f>[1]statawealthcompo!DJ43</f>
        <v>1.5571809373796E-2</v>
      </c>
      <c r="Y43" s="328">
        <f>[1]statawealthcompo!DK43</f>
        <v>2.0965227857232101E-2</v>
      </c>
      <c r="Z43" s="327">
        <f>[1]statawealthcompo!DL43</f>
        <v>3.69755774736404E-2</v>
      </c>
      <c r="AA43" s="327">
        <f>[1]statawealthcompo!DM43</f>
        <v>4.8493761569261599E-2</v>
      </c>
      <c r="AB43" s="326">
        <f>[1]statawealthcompo!DN43</f>
        <v>9.3349525704979897E-3</v>
      </c>
      <c r="AC43" s="325">
        <f>[1]statawealthcompo!DO43</f>
        <v>2.3250417783856399E-2</v>
      </c>
      <c r="AD43" s="325">
        <f>[1]statawealthcompo!DP43</f>
        <v>9.6106510609388403E-3</v>
      </c>
      <c r="AE43" s="324">
        <f>[1]statawealthcompo!DQ43</f>
        <v>6.2977401539683299E-3</v>
      </c>
      <c r="AF43" s="78">
        <f>[1]statawealthcompo!AZ43</f>
        <v>5.4207806288534603E-2</v>
      </c>
      <c r="AG43" s="329">
        <f>[1]statawealthcompo!BA43</f>
        <v>1.27275759528599E-2</v>
      </c>
      <c r="AH43" s="77">
        <f>[1]statawealthcompo!BB43</f>
        <v>5.3685564280417904E-3</v>
      </c>
      <c r="AI43" s="328">
        <f>[1]statawealthcompo!BC43</f>
        <v>7.3590195248180697E-3</v>
      </c>
      <c r="AJ43" s="327">
        <f>[1]statawealthcompo!BD43</f>
        <v>5.8549540697639801E-3</v>
      </c>
      <c r="AK43" s="327">
        <f>[1]statawealthcompo!BE43</f>
        <v>3.5625276265910701E-2</v>
      </c>
      <c r="AL43" s="326">
        <f>[1]statawealthcompo!BF43</f>
        <v>8.1670650800025699E-3</v>
      </c>
      <c r="AM43" s="325">
        <f>[1]statawealthcompo!BG43</f>
        <v>2.0341580022741598E-2</v>
      </c>
      <c r="AN43" s="325">
        <f>[1]statawealthcompo!BH43</f>
        <v>4.1557251848693298E-3</v>
      </c>
      <c r="AO43" s="324">
        <f>[1]statawealthcompo!BI43</f>
        <v>2.9609059782972499E-3</v>
      </c>
      <c r="AQ43" s="330">
        <f>AG43/AF43</f>
        <v>0.23479230805087731</v>
      </c>
      <c r="AR43" s="330" t="e">
        <f>#REF!+#REF!</f>
        <v>#REF!</v>
      </c>
    </row>
    <row r="44" spans="1:44" s="331" customFormat="1" x14ac:dyDescent="0.25">
      <c r="A44" s="82">
        <v>1985</v>
      </c>
      <c r="B44" s="81">
        <f>[1]statawealthcompo!B44</f>
        <v>0.44769363323844802</v>
      </c>
      <c r="C44" s="80">
        <f>[1]statawealthcompo!C44</f>
        <v>0.239989016664753</v>
      </c>
      <c r="D44" s="325">
        <f>[1]statawealthcompo!D44</f>
        <v>0.21623275478285101</v>
      </c>
      <c r="E44" s="328">
        <f>[1]statawealthcompo!E44</f>
        <v>2.3756261881902701E-2</v>
      </c>
      <c r="F44" s="327">
        <f>[1]statawealthcompo!F44</f>
        <v>5.1556547481295498E-2</v>
      </c>
      <c r="G44" s="327">
        <f>[1]statawealthcompo!G44</f>
        <v>0.15614806909239901</v>
      </c>
      <c r="H44" s="326">
        <f>[1]statawealthcompo!H44</f>
        <v>1.47931336254584E-2</v>
      </c>
      <c r="I44" s="325">
        <f>[1]statawealthcompo!I44</f>
        <v>2.8285970105404901E-2</v>
      </c>
      <c r="J44" s="325">
        <f>[1]statawealthcompo!J44</f>
        <v>0.10458010323075</v>
      </c>
      <c r="K44" s="324">
        <f>[1]statawealthcompo!K44</f>
        <v>8.4888621307853407E-3</v>
      </c>
      <c r="L44" s="78">
        <f>[1]statawealthcompo!CD44</f>
        <v>0.37093425785581802</v>
      </c>
      <c r="M44" s="329">
        <f>[1]statawealthcompo!CE44</f>
        <v>0.124641489869724</v>
      </c>
      <c r="N44" s="325">
        <f>[1]statawealthcompo!CF44</f>
        <v>7.5109389644667901E-2</v>
      </c>
      <c r="O44" s="328">
        <f>[1]statawealthcompo!CG44</f>
        <v>4.9532100225056303E-2</v>
      </c>
      <c r="P44" s="327">
        <f>[1]statawealthcompo!CH44</f>
        <v>0.116720503068235</v>
      </c>
      <c r="Q44" s="327">
        <f>[1]statawealthcompo!CI44</f>
        <v>0.129572264917859</v>
      </c>
      <c r="R44" s="326">
        <f>[1]statawealthcompo!CJ44</f>
        <v>2.6132699324742499E-2</v>
      </c>
      <c r="S44" s="325">
        <f>[1]statawealthcompo!CK44</f>
        <v>5.0038782694471699E-2</v>
      </c>
      <c r="T44" s="325">
        <f>[1]statawealthcompo!CL44</f>
        <v>3.9792044424873503E-2</v>
      </c>
      <c r="U44" s="324">
        <f>[1]statawealthcompo!CM44</f>
        <v>1.3608738473771699E-2</v>
      </c>
      <c r="V44" s="78">
        <f>[1]statawealthcompo!DH44</f>
        <v>0.124520666892028</v>
      </c>
      <c r="W44" s="329">
        <f>[1]statawealthcompo!DI44</f>
        <v>3.6374494067760499E-2</v>
      </c>
      <c r="X44" s="77">
        <f>[1]statawealthcompo!DJ44</f>
        <v>1.5023428918666801E-2</v>
      </c>
      <c r="Y44" s="328">
        <f>[1]statawealthcompo!DK44</f>
        <v>2.1351065149093702E-2</v>
      </c>
      <c r="Z44" s="327">
        <f>[1]statawealthcompo!DL44</f>
        <v>3.7179801165380597E-2</v>
      </c>
      <c r="AA44" s="327">
        <f>[1]statawealthcompo!DM44</f>
        <v>5.0966371658887101E-2</v>
      </c>
      <c r="AB44" s="326">
        <f>[1]statawealthcompo!DN44</f>
        <v>1.2998579658695299E-2</v>
      </c>
      <c r="AC44" s="325">
        <f>[1]statawealthcompo!DO44</f>
        <v>2.1396387660559402E-2</v>
      </c>
      <c r="AD44" s="325">
        <f>[1]statawealthcompo!DP44</f>
        <v>9.4998760388747099E-3</v>
      </c>
      <c r="AE44" s="324">
        <f>[1]statawealthcompo!DQ44</f>
        <v>7.0715283007577101E-3</v>
      </c>
      <c r="AF44" s="78">
        <f>[1]statawealthcompo!AZ44</f>
        <v>5.68514657120694E-2</v>
      </c>
      <c r="AG44" s="329">
        <f>[1]statawealthcompo!BA44</f>
        <v>1.30895762295529E-2</v>
      </c>
      <c r="AH44" s="77">
        <f>[1]statawealthcompo!BB44</f>
        <v>5.2893161039751797E-3</v>
      </c>
      <c r="AI44" s="328">
        <f>[1]statawealthcompo!BC44</f>
        <v>7.8002601255777702E-3</v>
      </c>
      <c r="AJ44" s="327">
        <f>[1]statawealthcompo!BD44</f>
        <v>6.40293592925688E-3</v>
      </c>
      <c r="AK44" s="327">
        <f>[1]statawealthcompo!BE44</f>
        <v>3.7358953553259501E-2</v>
      </c>
      <c r="AL44" s="326">
        <f>[1]statawealthcompo!BF44</f>
        <v>1.30101806344408E-2</v>
      </c>
      <c r="AM44" s="325">
        <f>[1]statawealthcompo!BG44</f>
        <v>1.6939339526114799E-2</v>
      </c>
      <c r="AN44" s="325">
        <f>[1]statawealthcompo!BH44</f>
        <v>4.1507145095766801E-3</v>
      </c>
      <c r="AO44" s="324">
        <f>[1]statawealthcompo!BI44</f>
        <v>3.2587188831272001E-3</v>
      </c>
    </row>
    <row r="45" spans="1:44" s="331" customFormat="1" x14ac:dyDescent="0.25">
      <c r="A45" s="82">
        <v>1986</v>
      </c>
      <c r="B45" s="81">
        <f>[1]statawealthcompo!B45</f>
        <v>0.43879236755621598</v>
      </c>
      <c r="C45" s="80">
        <f>[1]statawealthcompo!C45</f>
        <v>0.235700828227803</v>
      </c>
      <c r="D45" s="325">
        <f>[1]statawealthcompo!D45</f>
        <v>0.212723473189493</v>
      </c>
      <c r="E45" s="328">
        <f>[1]statawealthcompo!E45</f>
        <v>2.2977355038309801E-2</v>
      </c>
      <c r="F45" s="327">
        <f>[1]statawealthcompo!F45</f>
        <v>4.5269149957338599E-2</v>
      </c>
      <c r="G45" s="327">
        <f>[1]statawealthcompo!G45</f>
        <v>0.15782238937107401</v>
      </c>
      <c r="H45" s="326">
        <f>[1]statawealthcompo!H45</f>
        <v>2.0708238898647799E-2</v>
      </c>
      <c r="I45" s="325">
        <f>[1]statawealthcompo!I45</f>
        <v>2.7736263880093301E-2</v>
      </c>
      <c r="J45" s="325">
        <f>[1]statawealthcompo!J45</f>
        <v>0.100444565586658</v>
      </c>
      <c r="K45" s="324">
        <f>[1]statawealthcompo!K45</f>
        <v>8.9333210056753605E-3</v>
      </c>
      <c r="L45" s="78">
        <f>[1]statawealthcompo!CD45</f>
        <v>0.37173573329345599</v>
      </c>
      <c r="M45" s="329">
        <f>[1]statawealthcompo!CE45</f>
        <v>0.12468827462842701</v>
      </c>
      <c r="N45" s="325">
        <f>[1]statawealthcompo!CF45</f>
        <v>7.6410243062910901E-2</v>
      </c>
      <c r="O45" s="328">
        <f>[1]statawealthcompo!CG45</f>
        <v>4.8278031565516299E-2</v>
      </c>
      <c r="P45" s="327">
        <f>[1]statawealthcompo!CH45</f>
        <v>0.105460467757784</v>
      </c>
      <c r="Q45" s="327">
        <f>[1]statawealthcompo!CI45</f>
        <v>0.141586990907245</v>
      </c>
      <c r="R45" s="326">
        <f>[1]statawealthcompo!CJ45</f>
        <v>3.7156380934218497E-2</v>
      </c>
      <c r="S45" s="325">
        <f>[1]statawealthcompo!CK45</f>
        <v>4.9768478411014103E-2</v>
      </c>
      <c r="T45" s="325">
        <f>[1]statawealthcompo!CL45</f>
        <v>3.9453535655600502E-2</v>
      </c>
      <c r="U45" s="324">
        <f>[1]statawealthcompo!CM45</f>
        <v>1.5208595906411699E-2</v>
      </c>
      <c r="V45" s="78">
        <f>[1]statawealthcompo!DH45</f>
        <v>0.12726453462127599</v>
      </c>
      <c r="W45" s="329">
        <f>[1]statawealthcompo!DI45</f>
        <v>3.6071907546786401E-2</v>
      </c>
      <c r="X45" s="77">
        <f>[1]statawealthcompo!DJ45</f>
        <v>1.45319218392968E-2</v>
      </c>
      <c r="Y45" s="328">
        <f>[1]statawealthcompo!DK45</f>
        <v>2.1539985707489599E-2</v>
      </c>
      <c r="Z45" s="327">
        <f>[1]statawealthcompo!DL45</f>
        <v>3.6456560963877803E-2</v>
      </c>
      <c r="AA45" s="327">
        <f>[1]statawealthcompo!DM45</f>
        <v>5.4736066110611402E-2</v>
      </c>
      <c r="AB45" s="326">
        <f>[1]statawealthcompo!DN45</f>
        <v>1.9007758864086701E-2</v>
      </c>
      <c r="AC45" s="325">
        <f>[1]statawealthcompo!DO45</f>
        <v>1.8789087369929101E-2</v>
      </c>
      <c r="AD45" s="325">
        <f>[1]statawealthcompo!DP45</f>
        <v>9.1155139104342094E-3</v>
      </c>
      <c r="AE45" s="324">
        <f>[1]statawealthcompo!DQ45</f>
        <v>7.8237059661614393E-3</v>
      </c>
      <c r="AF45" s="78">
        <f>[1]statawealthcompo!AZ45</f>
        <v>6.2207367848409599E-2</v>
      </c>
      <c r="AG45" s="329">
        <f>[1]statawealthcompo!BA45</f>
        <v>1.3391277231180901E-2</v>
      </c>
      <c r="AH45" s="77">
        <f>[1]statawealthcompo!BB45</f>
        <v>5.2277373287649602E-3</v>
      </c>
      <c r="AI45" s="328">
        <f>[1]statawealthcompo!BC45</f>
        <v>8.1635399024159398E-3</v>
      </c>
      <c r="AJ45" s="327">
        <f>[1]statawealthcompo!BD45</f>
        <v>6.7166465302497397E-3</v>
      </c>
      <c r="AK45" s="327">
        <f>[1]statawealthcompo!BE45</f>
        <v>4.2099444086979E-2</v>
      </c>
      <c r="AL45" s="326">
        <f>[1]statawealthcompo!BF45</f>
        <v>2.1441032920213699E-2</v>
      </c>
      <c r="AM45" s="325">
        <f>[1]statawealthcompo!BG45</f>
        <v>1.3099843605137501E-2</v>
      </c>
      <c r="AN45" s="325">
        <f>[1]statawealthcompo!BH45</f>
        <v>4.0246968308016197E-3</v>
      </c>
      <c r="AO45" s="324">
        <f>[1]statawealthcompo!BI45</f>
        <v>3.53387073082621E-3</v>
      </c>
    </row>
    <row r="46" spans="1:44" x14ac:dyDescent="0.25">
      <c r="A46" s="82">
        <v>1987</v>
      </c>
      <c r="B46" s="81">
        <f>[1]statawealthcompo!B46</f>
        <v>0.43368011744219997</v>
      </c>
      <c r="C46" s="80">
        <f>[1]statawealthcompo!C46</f>
        <v>0.23599549565686001</v>
      </c>
      <c r="D46" s="325">
        <f>[1]statawealthcompo!D46</f>
        <v>0.21357284041764199</v>
      </c>
      <c r="E46" s="328">
        <f>[1]statawealthcompo!E46</f>
        <v>2.2422655239218402E-2</v>
      </c>
      <c r="F46" s="327">
        <f>[1]statawealthcompo!F46</f>
        <v>4.0915147023016199E-2</v>
      </c>
      <c r="G46" s="327">
        <f>[1]statawealthcompo!G46</f>
        <v>0.156769474762324</v>
      </c>
      <c r="H46" s="326">
        <f>[1]statawealthcompo!H46</f>
        <v>2.18411186942899E-2</v>
      </c>
      <c r="I46" s="325">
        <f>[1]statawealthcompo!I46</f>
        <v>2.8050747318625301E-2</v>
      </c>
      <c r="J46" s="325">
        <f>[1]statawealthcompo!J46</f>
        <v>9.7342417380226698E-2</v>
      </c>
      <c r="K46" s="324">
        <f>[1]statawealthcompo!K46</f>
        <v>9.5351913691818103E-3</v>
      </c>
      <c r="L46" s="78">
        <f>[1]statawealthcompo!CD46</f>
        <v>0.37256705981511901</v>
      </c>
      <c r="M46" s="329">
        <f>[1]statawealthcompo!CE46</f>
        <v>0.12677092275279001</v>
      </c>
      <c r="N46" s="325">
        <f>[1]statawealthcompo!CF46</f>
        <v>7.9283397774836006E-2</v>
      </c>
      <c r="O46" s="328">
        <f>[1]statawealthcompo!CG46</f>
        <v>4.7487524977953999E-2</v>
      </c>
      <c r="P46" s="327">
        <f>[1]statawealthcompo!CH46</f>
        <v>9.8243190240901002E-2</v>
      </c>
      <c r="Q46" s="327">
        <f>[1]statawealthcompo!CI46</f>
        <v>0.147552946821428</v>
      </c>
      <c r="R46" s="326">
        <f>[1]statawealthcompo!CJ46</f>
        <v>3.9857669714418197E-2</v>
      </c>
      <c r="S46" s="325">
        <f>[1]statawealthcompo!CK46</f>
        <v>5.0983403521539003E-2</v>
      </c>
      <c r="T46" s="325">
        <f>[1]statawealthcompo!CL46</f>
        <v>3.9452049330857303E-2</v>
      </c>
      <c r="U46" s="324">
        <f>[1]statawealthcompo!CM46</f>
        <v>1.7259824254613199E-2</v>
      </c>
      <c r="V46" s="78">
        <f>[1]statawealthcompo!DH46</f>
        <v>0.128539585499237</v>
      </c>
      <c r="W46" s="329">
        <f>[1]statawealthcompo!DI46</f>
        <v>3.62585265053064E-2</v>
      </c>
      <c r="X46" s="77">
        <f>[1]statawealthcompo!DJ46</f>
        <v>1.43375139209758E-2</v>
      </c>
      <c r="Y46" s="328">
        <f>[1]statawealthcompo!DK46</f>
        <v>2.1921012584330601E-2</v>
      </c>
      <c r="Z46" s="327">
        <f>[1]statawealthcompo!DL46</f>
        <v>3.6699217097883499E-2</v>
      </c>
      <c r="AA46" s="327">
        <f>[1]statawealthcompo!DM46</f>
        <v>5.5581841896046702E-2</v>
      </c>
      <c r="AB46" s="326">
        <f>[1]statawealthcompo!DN46</f>
        <v>2.09923361115185E-2</v>
      </c>
      <c r="AC46" s="325">
        <f>[1]statawealthcompo!DO46</f>
        <v>1.6971411447172999E-2</v>
      </c>
      <c r="AD46" s="325">
        <f>[1]statawealthcompo!DP46</f>
        <v>8.8254186777949207E-3</v>
      </c>
      <c r="AE46" s="324">
        <f>[1]statawealthcompo!DQ46</f>
        <v>8.7926756595602604E-3</v>
      </c>
      <c r="AF46" s="78">
        <f>[1]statawealthcompo!AZ46</f>
        <v>6.5213220248108994E-2</v>
      </c>
      <c r="AG46" s="329">
        <f>[1]statawealthcompo!BA46</f>
        <v>1.38672285248248E-2</v>
      </c>
      <c r="AH46" s="77">
        <f>[1]statawealthcompo!BB46</f>
        <v>5.2733378098106598E-3</v>
      </c>
      <c r="AI46" s="328">
        <f>[1]statawealthcompo!BC46</f>
        <v>8.5938907150141502E-3</v>
      </c>
      <c r="AJ46" s="327">
        <f>[1]statawealthcompo!BD46</f>
        <v>7.14743633065634E-3</v>
      </c>
      <c r="AK46" s="327">
        <f>[1]statawealthcompo!BE46</f>
        <v>4.4198555392627799E-2</v>
      </c>
      <c r="AL46" s="326">
        <f>[1]statawealthcompo!BF46</f>
        <v>2.6372101262435301E-2</v>
      </c>
      <c r="AM46" s="325">
        <f>[1]statawealthcompo!BG46</f>
        <v>9.9955987575272107E-3</v>
      </c>
      <c r="AN46" s="325">
        <f>[1]statawealthcompo!BH46</f>
        <v>3.9379598489284002E-3</v>
      </c>
      <c r="AO46" s="324">
        <f>[1]statawealthcompo!BI46</f>
        <v>3.89289552373696E-3</v>
      </c>
    </row>
    <row r="47" spans="1:44" x14ac:dyDescent="0.25">
      <c r="A47" s="82">
        <v>1988</v>
      </c>
      <c r="B47" s="81">
        <f>[1]statawealthcompo!B47</f>
        <v>0.42787344288080897</v>
      </c>
      <c r="C47" s="80">
        <f>[1]statawealthcompo!C47</f>
        <v>0.23568341694772199</v>
      </c>
      <c r="D47" s="325">
        <f>[1]statawealthcompo!D47</f>
        <v>0.21391108632087699</v>
      </c>
      <c r="E47" s="328">
        <f>[1]statawealthcompo!E47</f>
        <v>2.1772330626845401E-2</v>
      </c>
      <c r="F47" s="327">
        <f>[1]statawealthcompo!F47</f>
        <v>3.7023529410362202E-2</v>
      </c>
      <c r="G47" s="327">
        <f>[1]statawealthcompo!G47</f>
        <v>0.15516649652272499</v>
      </c>
      <c r="H47" s="326">
        <f>[1]statawealthcompo!H47</f>
        <v>2.26423013955355E-2</v>
      </c>
      <c r="I47" s="325">
        <f>[1]statawealthcompo!I47</f>
        <v>2.84345019608736E-2</v>
      </c>
      <c r="J47" s="325">
        <f>[1]statawealthcompo!J47</f>
        <v>9.3878313899040194E-2</v>
      </c>
      <c r="K47" s="324">
        <f>[1]statawealthcompo!K47</f>
        <v>1.02113792672753E-2</v>
      </c>
      <c r="L47" s="78">
        <f>[1]statawealthcompo!CD47</f>
        <v>0.37359755858778998</v>
      </c>
      <c r="M47" s="329">
        <f>[1]statawealthcompo!CE47</f>
        <v>0.12850890308618601</v>
      </c>
      <c r="N47" s="325">
        <f>[1]statawealthcompo!CF47</f>
        <v>8.2020208239555401E-2</v>
      </c>
      <c r="O47" s="328">
        <f>[1]statawealthcompo!CG47</f>
        <v>4.6488694846630103E-2</v>
      </c>
      <c r="P47" s="327">
        <f>[1]statawealthcompo!CH47</f>
        <v>9.1791562736034393E-2</v>
      </c>
      <c r="Q47" s="327">
        <f>[1]statawealthcompo!CI47</f>
        <v>0.15329709276556999</v>
      </c>
      <c r="R47" s="326">
        <f>[1]statawealthcompo!CJ47</f>
        <v>4.2088583111763E-2</v>
      </c>
      <c r="S47" s="325">
        <f>[1]statawealthcompo!CK47</f>
        <v>5.2287410944700199E-2</v>
      </c>
      <c r="T47" s="325">
        <f>[1]statawealthcompo!CL47</f>
        <v>3.9241660386323901E-2</v>
      </c>
      <c r="U47" s="324">
        <f>[1]statawealthcompo!CM47</f>
        <v>1.9679438322782499E-2</v>
      </c>
      <c r="V47" s="78">
        <f>[1]statawealthcompo!DH47</f>
        <v>0.12980633974075301</v>
      </c>
      <c r="W47" s="329">
        <f>[1]statawealthcompo!DI47</f>
        <v>3.6298148334026302E-2</v>
      </c>
      <c r="X47" s="77">
        <f>[1]statawealthcompo!DJ47</f>
        <v>1.4103544875979399E-2</v>
      </c>
      <c r="Y47" s="328">
        <f>[1]statawealthcompo!DK47</f>
        <v>2.2194603458046899E-2</v>
      </c>
      <c r="Z47" s="327">
        <f>[1]statawealthcompo!DL47</f>
        <v>3.6915067583322497E-2</v>
      </c>
      <c r="AA47" s="327">
        <f>[1]statawealthcompo!DM47</f>
        <v>5.6593123823404298E-2</v>
      </c>
      <c r="AB47" s="326">
        <f>[1]statawealthcompo!DN47</f>
        <v>2.2848773747682599E-2</v>
      </c>
      <c r="AC47" s="325">
        <f>[1]statawealthcompo!DO47</f>
        <v>1.5310569666325999E-2</v>
      </c>
      <c r="AD47" s="325">
        <f>[1]statawealthcompo!DP47</f>
        <v>8.5029453039169294E-3</v>
      </c>
      <c r="AE47" s="324">
        <f>[1]statawealthcompo!DQ47</f>
        <v>9.9308351054787601E-3</v>
      </c>
      <c r="AF47" s="78">
        <f>[1]statawealthcompo!AZ47</f>
        <v>6.8722613923911602E-2</v>
      </c>
      <c r="AG47" s="329">
        <f>[1]statawealthcompo!BA47</f>
        <v>1.42847094684019E-2</v>
      </c>
      <c r="AH47" s="77">
        <f>[1]statawealthcompo!BB47</f>
        <v>5.3068323046256598E-3</v>
      </c>
      <c r="AI47" s="328">
        <f>[1]statawealthcompo!BC47</f>
        <v>8.9778771637762204E-3</v>
      </c>
      <c r="AJ47" s="327">
        <f>[1]statawealthcompo!BD47</f>
        <v>7.5321796322674996E-3</v>
      </c>
      <c r="AK47" s="327">
        <f>[1]statawealthcompo!BE47</f>
        <v>4.6905724823242199E-2</v>
      </c>
      <c r="AL47" s="326">
        <f>[1]statawealthcompo!BF47</f>
        <v>3.1661131941478501E-2</v>
      </c>
      <c r="AM47" s="325">
        <f>[1]statawealthcompo!BG47</f>
        <v>7.1001209788820203E-3</v>
      </c>
      <c r="AN47" s="325">
        <f>[1]statawealthcompo!BH47</f>
        <v>3.8346601216570301E-3</v>
      </c>
      <c r="AO47" s="324">
        <f>[1]statawealthcompo!BI47</f>
        <v>4.3098117812246997E-3</v>
      </c>
      <c r="AQ47" s="330">
        <f>AG47/AF47</f>
        <v>0.20786039198418244</v>
      </c>
      <c r="AR47" s="330" t="e">
        <f>#REF!+#REF!</f>
        <v>#REF!</v>
      </c>
    </row>
    <row r="48" spans="1:44" x14ac:dyDescent="0.25">
      <c r="A48" s="82">
        <v>1989</v>
      </c>
      <c r="B48" s="81">
        <f>[1]statawealthcompo!B48</f>
        <v>0.42410300364210701</v>
      </c>
      <c r="C48" s="80">
        <f>[1]statawealthcompo!C48</f>
        <v>0.22951389846834599</v>
      </c>
      <c r="D48" s="325">
        <f>[1]statawealthcompo!D48</f>
        <v>0.20822048096550499</v>
      </c>
      <c r="E48" s="328">
        <f>[1]statawealthcompo!E48</f>
        <v>2.1293417502840899E-2</v>
      </c>
      <c r="F48" s="327">
        <f>[1]statawealthcompo!F48</f>
        <v>4.0161103698176798E-2</v>
      </c>
      <c r="G48" s="327">
        <f>[1]statawealthcompo!G48</f>
        <v>0.154428001475584</v>
      </c>
      <c r="H48" s="326">
        <f>[1]statawealthcompo!H48</f>
        <v>2.8419512398808099E-2</v>
      </c>
      <c r="I48" s="325">
        <f>[1]statawealthcompo!I48</f>
        <v>2.6468147077121799E-2</v>
      </c>
      <c r="J48" s="325">
        <f>[1]statawealthcompo!J48</f>
        <v>8.8039247271999396E-2</v>
      </c>
      <c r="K48" s="324">
        <f>[1]statawealthcompo!K48</f>
        <v>1.1501094727655E-2</v>
      </c>
      <c r="L48" s="78">
        <f>[1]statawealthcompo!CD48</f>
        <v>0.37239288768419698</v>
      </c>
      <c r="M48" s="329">
        <f>[1]statawealthcompo!CE48</f>
        <v>0.129497215425706</v>
      </c>
      <c r="N48" s="325">
        <f>[1]statawealthcompo!CF48</f>
        <v>8.3220462672011802E-2</v>
      </c>
      <c r="O48" s="328">
        <f>[1]statawealthcompo!CG48</f>
        <v>4.6276752753694299E-2</v>
      </c>
      <c r="P48" s="327">
        <f>[1]statawealthcompo!CH48</f>
        <v>8.6831657158659203E-2</v>
      </c>
      <c r="Q48" s="327">
        <f>[1]statawealthcompo!CI48</f>
        <v>0.156064015099832</v>
      </c>
      <c r="R48" s="326">
        <f>[1]statawealthcompo!CJ48</f>
        <v>5.08003757737686E-2</v>
      </c>
      <c r="S48" s="325">
        <f>[1]statawealthcompo!CK48</f>
        <v>4.7420811375036599E-2</v>
      </c>
      <c r="T48" s="325">
        <f>[1]statawealthcompo!CL48</f>
        <v>3.6555212149555601E-2</v>
      </c>
      <c r="U48" s="324">
        <f>[1]statawealthcompo!CM48</f>
        <v>2.1287615801471201E-2</v>
      </c>
      <c r="V48" s="78">
        <f>[1]statawealthcompo!DH48</f>
        <v>0.12853875581711</v>
      </c>
      <c r="W48" s="329">
        <f>[1]statawealthcompo!DI48</f>
        <v>3.6878320159460597E-2</v>
      </c>
      <c r="X48" s="77">
        <f>[1]statawealthcompo!DJ48</f>
        <v>1.5197960540697801E-2</v>
      </c>
      <c r="Y48" s="328">
        <f>[1]statawealthcompo!DK48</f>
        <v>2.1680359618762801E-2</v>
      </c>
      <c r="Z48" s="327">
        <f>[1]statawealthcompo!DL48</f>
        <v>2.9990148108166199E-2</v>
      </c>
      <c r="AA48" s="327">
        <f>[1]statawealthcompo!DM48</f>
        <v>6.1670287549483699E-2</v>
      </c>
      <c r="AB48" s="326">
        <f>[1]statawealthcompo!DN48</f>
        <v>2.73314471588832E-2</v>
      </c>
      <c r="AC48" s="325">
        <f>[1]statawealthcompo!DO48</f>
        <v>1.44953606552245E-2</v>
      </c>
      <c r="AD48" s="325">
        <f>[1]statawealthcompo!DP48</f>
        <v>8.2044823236194497E-3</v>
      </c>
      <c r="AE48" s="324">
        <f>[1]statawealthcompo!DQ48</f>
        <v>1.16389974117565E-2</v>
      </c>
      <c r="AF48" s="78">
        <f>[1]statawealthcompo!AZ48</f>
        <v>7.4965345394338703E-2</v>
      </c>
      <c r="AG48" s="329">
        <f>[1]statawealthcompo!BA48</f>
        <v>1.3253665451033301E-2</v>
      </c>
      <c r="AH48" s="77">
        <f>[1]statawealthcompo!BB48</f>
        <v>4.8583699400466503E-3</v>
      </c>
      <c r="AI48" s="328">
        <f>[1]statawealthcompo!BC48</f>
        <v>8.3952955109866303E-3</v>
      </c>
      <c r="AJ48" s="327">
        <f>[1]statawealthcompo!BD48</f>
        <v>6.0693190234287096E-3</v>
      </c>
      <c r="AK48" s="327">
        <f>[1]statawealthcompo!BE48</f>
        <v>5.5642360919876697E-2</v>
      </c>
      <c r="AL48" s="326">
        <f>[1]statawealthcompo!BF48</f>
        <v>3.9372664926421899E-2</v>
      </c>
      <c r="AM48" s="325">
        <f>[1]statawealthcompo!BG48</f>
        <v>8.0112137113603401E-3</v>
      </c>
      <c r="AN48" s="325">
        <f>[1]statawealthcompo!BH48</f>
        <v>3.53226095103228E-3</v>
      </c>
      <c r="AO48" s="324">
        <f>[1]statawealthcompo!BI48</f>
        <v>4.7262213310621899E-3</v>
      </c>
    </row>
    <row r="49" spans="1:44" x14ac:dyDescent="0.25">
      <c r="A49" s="82">
        <v>1990</v>
      </c>
      <c r="B49" s="81">
        <f>[1]statawealthcompo!B49</f>
        <v>0.42679354548454301</v>
      </c>
      <c r="C49" s="80">
        <f>[1]statawealthcompo!C49</f>
        <v>0.23048690333962499</v>
      </c>
      <c r="D49" s="325">
        <f>[1]statawealthcompo!D49</f>
        <v>0.208847135305405</v>
      </c>
      <c r="E49" s="328">
        <f>[1]statawealthcompo!E49</f>
        <v>2.16397680342197E-2</v>
      </c>
      <c r="F49" s="327">
        <f>[1]statawealthcompo!F49</f>
        <v>4.4596634805202498E-2</v>
      </c>
      <c r="G49" s="327">
        <f>[1]statawealthcompo!G49</f>
        <v>0.15171000733971601</v>
      </c>
      <c r="H49" s="326">
        <f>[1]statawealthcompo!H49</f>
        <v>2.8866060078144101E-2</v>
      </c>
      <c r="I49" s="325">
        <f>[1]statawealthcompo!I49</f>
        <v>2.5301191955804801E-2</v>
      </c>
      <c r="J49" s="325">
        <f>[1]statawealthcompo!J49</f>
        <v>8.4384806454181699E-2</v>
      </c>
      <c r="K49" s="324">
        <f>[1]statawealthcompo!K49</f>
        <v>1.31579488515854E-2</v>
      </c>
      <c r="L49" s="78">
        <f>[1]statawealthcompo!CD49</f>
        <v>0.37235002219676999</v>
      </c>
      <c r="M49" s="329">
        <f>[1]statawealthcompo!CE49</f>
        <v>0.13482536748051599</v>
      </c>
      <c r="N49" s="325">
        <f>[1]statawealthcompo!CF49</f>
        <v>8.6965270340442699E-2</v>
      </c>
      <c r="O49" s="328">
        <f>[1]statawealthcompo!CG49</f>
        <v>4.7860097140073797E-2</v>
      </c>
      <c r="P49" s="327">
        <f>[1]statawealthcompo!CH49</f>
        <v>8.5584834218025194E-2</v>
      </c>
      <c r="Q49" s="327">
        <f>[1]statawealthcompo!CI49</f>
        <v>0.15193982049822799</v>
      </c>
      <c r="R49" s="326">
        <f>[1]statawealthcompo!CJ49</f>
        <v>4.9640003591775901E-2</v>
      </c>
      <c r="S49" s="325">
        <f>[1]statawealthcompo!CK49</f>
        <v>4.4124614447355298E-2</v>
      </c>
      <c r="T49" s="325">
        <f>[1]statawealthcompo!CL49</f>
        <v>3.4802619367837899E-2</v>
      </c>
      <c r="U49" s="324">
        <f>[1]statawealthcompo!CM49</f>
        <v>2.3372583091258999E-2</v>
      </c>
      <c r="V49" s="78">
        <f>[1]statawealthcompo!DH49</f>
        <v>0.12597683724016001</v>
      </c>
      <c r="W49" s="329">
        <f>[1]statawealthcompo!DI49</f>
        <v>3.8768352940678603E-2</v>
      </c>
      <c r="X49" s="77">
        <f>[1]statawealthcompo!DJ49</f>
        <v>1.67620331048965E-2</v>
      </c>
      <c r="Y49" s="328">
        <f>[1]statawealthcompo!DK49</f>
        <v>2.20063198357821E-2</v>
      </c>
      <c r="Z49" s="327">
        <f>[1]statawealthcompo!DL49</f>
        <v>2.4750100448727601E-2</v>
      </c>
      <c r="AA49" s="327">
        <f>[1]statawealthcompo!DM49</f>
        <v>6.24583838507533E-2</v>
      </c>
      <c r="AB49" s="326">
        <f>[1]statawealthcompo!DN49</f>
        <v>2.6459254324436202E-2</v>
      </c>
      <c r="AC49" s="325">
        <f>[1]statawealthcompo!DO49</f>
        <v>1.40910344198346E-2</v>
      </c>
      <c r="AD49" s="325">
        <f>[1]statawealthcompo!DP49</f>
        <v>8.0845057964325003E-3</v>
      </c>
      <c r="AE49" s="324">
        <f>[1]statawealthcompo!DQ49</f>
        <v>1.382358931005E-2</v>
      </c>
      <c r="AF49" s="78">
        <f>[1]statawealthcompo!AZ49</f>
        <v>7.4879604060079402E-2</v>
      </c>
      <c r="AG49" s="329">
        <f>[1]statawealthcompo!BA49</f>
        <v>1.26927737258117E-2</v>
      </c>
      <c r="AH49" s="77">
        <f>[1]statawealthcompo!BB49</f>
        <v>4.55551682382992E-3</v>
      </c>
      <c r="AI49" s="328">
        <f>[1]statawealthcompo!BC49</f>
        <v>8.13725690198174E-3</v>
      </c>
      <c r="AJ49" s="327">
        <f>[1]statawealthcompo!BD49</f>
        <v>4.9521801256453297E-3</v>
      </c>
      <c r="AK49" s="327">
        <f>[1]statawealthcompo!BE49</f>
        <v>5.7234650208622402E-2</v>
      </c>
      <c r="AL49" s="326">
        <f>[1]statawealthcompo!BF49</f>
        <v>3.9636882647237699E-2</v>
      </c>
      <c r="AM49" s="325">
        <f>[1]statawealthcompo!BG49</f>
        <v>9.0093565702517604E-3</v>
      </c>
      <c r="AN49" s="325">
        <f>[1]statawealthcompo!BH49</f>
        <v>3.3244725805851401E-3</v>
      </c>
      <c r="AO49" s="324">
        <f>[1]statawealthcompo!BI49</f>
        <v>5.2639384105478103E-3</v>
      </c>
      <c r="AQ49" s="330">
        <f>AG49/AF49</f>
        <v>0.16950909243093346</v>
      </c>
      <c r="AR49" s="330" t="e">
        <f>#REF!+#REF!</f>
        <v>#REF!</v>
      </c>
    </row>
    <row r="50" spans="1:44" x14ac:dyDescent="0.25">
      <c r="A50" s="82">
        <v>1991</v>
      </c>
      <c r="B50" s="81">
        <f>[1]statawealthcompo!B50</f>
        <v>0.41998326778411899</v>
      </c>
      <c r="C50" s="80">
        <f>[1]statawealthcompo!C50</f>
        <v>0.23385319113731401</v>
      </c>
      <c r="D50" s="325">
        <f>[1]statawealthcompo!D50</f>
        <v>0.20983113348484</v>
      </c>
      <c r="E50" s="328">
        <f>[1]statawealthcompo!E50</f>
        <v>2.40220539271832E-2</v>
      </c>
      <c r="F50" s="327">
        <f>[1]statawealthcompo!F50</f>
        <v>3.8473129272460903E-2</v>
      </c>
      <c r="G50" s="327">
        <f>[1]statawealthcompo!G50</f>
        <v>0.14765694737434401</v>
      </c>
      <c r="H50" s="326">
        <f>[1]statawealthcompo!H50</f>
        <v>2.6416257023811299E-2</v>
      </c>
      <c r="I50" s="325">
        <f>[1]statawealthcompo!I50</f>
        <v>2.5369638577103601E-2</v>
      </c>
      <c r="J50" s="325">
        <f>[1]statawealthcompo!J50</f>
        <v>8.0644138157367706E-2</v>
      </c>
      <c r="K50" s="324">
        <f>[1]statawealthcompo!K50</f>
        <v>1.52269126847386E-2</v>
      </c>
      <c r="L50" s="78">
        <f>[1]statawealthcompo!CD50</f>
        <v>0.37078148126602201</v>
      </c>
      <c r="M50" s="329">
        <f>[1]statawealthcompo!CE50</f>
        <v>0.139455735683441</v>
      </c>
      <c r="N50" s="325">
        <f>[1]statawealthcompo!CF50</f>
        <v>9.3284741044044495E-2</v>
      </c>
      <c r="O50" s="328">
        <f>[1]statawealthcompo!CG50</f>
        <v>4.6171002089977299E-2</v>
      </c>
      <c r="P50" s="327">
        <f>[1]statawealthcompo!CH50</f>
        <v>8.2115344703197493E-2</v>
      </c>
      <c r="Q50" s="327">
        <f>[1]statawealthcompo!CI50</f>
        <v>0.14921037852764099</v>
      </c>
      <c r="R50" s="326">
        <f>[1]statawealthcompo!CJ50</f>
        <v>4.5180104672908797E-2</v>
      </c>
      <c r="S50" s="325">
        <f>[1]statawealthcompo!CK50</f>
        <v>4.2796399444341701E-2</v>
      </c>
      <c r="T50" s="325">
        <f>[1]statawealthcompo!CL50</f>
        <v>3.4079536795616198E-2</v>
      </c>
      <c r="U50" s="324">
        <f>[1]statawealthcompo!CM50</f>
        <v>2.7154341340064999E-2</v>
      </c>
      <c r="V50" s="78">
        <f>[1]statawealthcompo!DH50</f>
        <v>0.126294285058975</v>
      </c>
      <c r="W50" s="329">
        <f>[1]statawealthcompo!DI50</f>
        <v>3.73505428433418E-2</v>
      </c>
      <c r="X50" s="77">
        <f>[1]statawealthcompo!DJ50</f>
        <v>1.46557400003076E-2</v>
      </c>
      <c r="Y50" s="328">
        <f>[1]statawealthcompo!DK50</f>
        <v>2.26948037743568E-2</v>
      </c>
      <c r="Z50" s="327">
        <f>[1]statawealthcompo!DL50</f>
        <v>2.84597929567099E-2</v>
      </c>
      <c r="AA50" s="327">
        <f>[1]statawealthcompo!DM50</f>
        <v>6.0483951121568701E-2</v>
      </c>
      <c r="AB50" s="326">
        <f>[1]statawealthcompo!DN50</f>
        <v>2.40545552223921E-2</v>
      </c>
      <c r="AC50" s="325">
        <f>[1]statawealthcompo!DO50</f>
        <v>1.4684772118926E-2</v>
      </c>
      <c r="AD50" s="325">
        <f>[1]statawealthcompo!DP50</f>
        <v>6.7760781385004503E-3</v>
      </c>
      <c r="AE50" s="324">
        <f>[1]statawealthcompo!DQ50</f>
        <v>1.4968547038734001E-2</v>
      </c>
      <c r="AF50" s="78">
        <f>[1]statawealthcompo!AZ50</f>
        <v>8.2940968892473502E-2</v>
      </c>
      <c r="AG50" s="329">
        <f>[1]statawealthcompo!BA50</f>
        <v>1.3148319352460301E-2</v>
      </c>
      <c r="AH50" s="77">
        <f>[1]statawealthcompo!BB50</f>
        <v>4.6766961392968199E-3</v>
      </c>
      <c r="AI50" s="328">
        <f>[1]statawealthcompo!BC50</f>
        <v>8.4716232243871592E-3</v>
      </c>
      <c r="AJ50" s="327">
        <f>[1]statawealthcompo!BD50</f>
        <v>4.3563597060849698E-3</v>
      </c>
      <c r="AK50" s="327">
        <f>[1]statawealthcompo!BE50</f>
        <v>6.5436289827149399E-2</v>
      </c>
      <c r="AL50" s="326">
        <f>[1]statawealthcompo!BF50</f>
        <v>4.36249902238348E-2</v>
      </c>
      <c r="AM50" s="325">
        <f>[1]statawealthcompo!BG50</f>
        <v>1.25132903010055E-2</v>
      </c>
      <c r="AN50" s="325">
        <f>[1]statawealthcompo!BH50</f>
        <v>3.18048874885541E-3</v>
      </c>
      <c r="AO50" s="324">
        <f>[1]statawealthcompo!BI50</f>
        <v>6.1175205135113901E-3</v>
      </c>
      <c r="AQ50" s="330">
        <f>AG50/AF50</f>
        <v>0.15852623291037354</v>
      </c>
      <c r="AR50" s="330" t="e">
        <f>#REF!+#REF!</f>
        <v>#REF!</v>
      </c>
    </row>
    <row r="51" spans="1:44" x14ac:dyDescent="0.25">
      <c r="A51" s="82">
        <v>1992</v>
      </c>
      <c r="B51" s="81">
        <f>[1]statawealthcompo!B51</f>
        <v>0.42243438959121699</v>
      </c>
      <c r="C51" s="80">
        <f>[1]statawealthcompo!C51</f>
        <v>0.23639416694641099</v>
      </c>
      <c r="D51" s="325">
        <f>[1]statawealthcompo!D51</f>
        <v>0.211754575371742</v>
      </c>
      <c r="E51" s="328">
        <f>[1]statawealthcompo!E51</f>
        <v>2.4639578536152801E-2</v>
      </c>
      <c r="F51" s="327">
        <f>[1]statawealthcompo!F51</f>
        <v>3.9842609316110597E-2</v>
      </c>
      <c r="G51" s="327">
        <f>[1]statawealthcompo!G51</f>
        <v>0.14619761705398601</v>
      </c>
      <c r="H51" s="326">
        <f>[1]statawealthcompo!H51</f>
        <v>2.53768991678953E-2</v>
      </c>
      <c r="I51" s="325">
        <f>[1]statawealthcompo!I51</f>
        <v>2.7918737381696701E-2</v>
      </c>
      <c r="J51" s="325">
        <f>[1]statawealthcompo!J51</f>
        <v>7.6412111520767198E-2</v>
      </c>
      <c r="K51" s="324">
        <f>[1]statawealthcompo!K51</f>
        <v>1.6489876434207001E-2</v>
      </c>
      <c r="L51" s="78">
        <f>[1]statawealthcompo!CD51</f>
        <v>0.36835765838623002</v>
      </c>
      <c r="M51" s="329">
        <f>[1]statawealthcompo!CE51</f>
        <v>0.13274855911731701</v>
      </c>
      <c r="N51" s="325">
        <f>[1]statawealthcompo!CF51</f>
        <v>8.6362130939960494E-2</v>
      </c>
      <c r="O51" s="328">
        <f>[1]statawealthcompo!CG51</f>
        <v>4.6386431902646998E-2</v>
      </c>
      <c r="P51" s="327">
        <f>[1]statawealthcompo!CH51</f>
        <v>7.7626518905162797E-2</v>
      </c>
      <c r="Q51" s="327">
        <f>[1]statawealthcompo!CI51</f>
        <v>0.157982587814331</v>
      </c>
      <c r="R51" s="326">
        <f>[1]statawealthcompo!CJ51</f>
        <v>4.8445817083120297E-2</v>
      </c>
      <c r="S51" s="325">
        <f>[1]statawealthcompo!CK51</f>
        <v>4.5641671866178499E-2</v>
      </c>
      <c r="T51" s="325">
        <f>[1]statawealthcompo!CL51</f>
        <v>3.3296827226877199E-2</v>
      </c>
      <c r="U51" s="324">
        <f>[1]statawealthcompo!CM51</f>
        <v>3.0598271638155001E-2</v>
      </c>
      <c r="V51" s="78">
        <f>[1]statawealthcompo!DH51</f>
        <v>0.12946578860282901</v>
      </c>
      <c r="W51" s="329">
        <f>[1]statawealthcompo!DI51</f>
        <v>3.7973474711179699E-2</v>
      </c>
      <c r="X51" s="77">
        <f>[1]statawealthcompo!DJ51</f>
        <v>1.6282645985484099E-2</v>
      </c>
      <c r="Y51" s="328">
        <f>[1]statawealthcompo!DK51</f>
        <v>2.1690830588340801E-2</v>
      </c>
      <c r="Z51" s="327">
        <f>[1]statawealthcompo!DL51</f>
        <v>2.00944673269987E-2</v>
      </c>
      <c r="AA51" s="327">
        <f>[1]statawealthcompo!DM51</f>
        <v>7.1397840976715102E-2</v>
      </c>
      <c r="AB51" s="326">
        <f>[1]statawealthcompo!DN51</f>
        <v>3.04511897265911E-2</v>
      </c>
      <c r="AC51" s="325">
        <f>[1]statawealthcompo!DO51</f>
        <v>1.54040977358818E-2</v>
      </c>
      <c r="AD51" s="325">
        <f>[1]statawealthcompo!DP51</f>
        <v>7.1492944844067097E-3</v>
      </c>
      <c r="AE51" s="324">
        <f>[1]statawealthcompo!DQ51</f>
        <v>1.83932557702065E-2</v>
      </c>
      <c r="AF51" s="78">
        <f>[1]statawealthcompo!AZ51</f>
        <v>7.9742173466836305E-2</v>
      </c>
      <c r="AG51" s="329">
        <f>[1]statawealthcompo!BA51</f>
        <v>1.1566292496117601E-2</v>
      </c>
      <c r="AH51" s="77">
        <f>[1]statawealthcompo!BB51</f>
        <v>4.4048855830499797E-3</v>
      </c>
      <c r="AI51" s="328">
        <f>[1]statawealthcompo!BC51</f>
        <v>7.1614069498373498E-3</v>
      </c>
      <c r="AJ51" s="327">
        <f>[1]statawealthcompo!BD51</f>
        <v>3.2583263213450701E-3</v>
      </c>
      <c r="AK51" s="327">
        <f>[1]statawealthcompo!BE51</f>
        <v>6.4917554529121194E-2</v>
      </c>
      <c r="AL51" s="326">
        <f>[1]statawealthcompo!BF51</f>
        <v>4.3046361963084798E-2</v>
      </c>
      <c r="AM51" s="325">
        <f>[1]statawealthcompo!BG51</f>
        <v>1.2048681124791899E-2</v>
      </c>
      <c r="AN51" s="325">
        <f>[1]statawealthcompo!BH51</f>
        <v>2.9799052510920301E-3</v>
      </c>
      <c r="AO51" s="324">
        <f>[1]statawealthcompo!BI51</f>
        <v>6.8426062293785598E-3</v>
      </c>
      <c r="AQ51" s="330">
        <f>AG51/AF51</f>
        <v>0.14504611541504905</v>
      </c>
      <c r="AR51" s="330" t="e">
        <f>#REF!+#REF!</f>
        <v>#REF!</v>
      </c>
    </row>
    <row r="52" spans="1:44" x14ac:dyDescent="0.25">
      <c r="A52" s="82">
        <v>1993</v>
      </c>
      <c r="B52" s="81">
        <f>[1]statawealthcompo!B52</f>
        <v>0.41854253411293002</v>
      </c>
      <c r="C52" s="80">
        <f>[1]statawealthcompo!C52</f>
        <v>0.22879134118557001</v>
      </c>
      <c r="D52" s="325">
        <f>[1]statawealthcompo!D52</f>
        <v>0.20491051673889199</v>
      </c>
      <c r="E52" s="328">
        <f>[1]statawealthcompo!E52</f>
        <v>2.38808244466782E-2</v>
      </c>
      <c r="F52" s="327">
        <f>[1]statawealthcompo!F52</f>
        <v>3.6800939589738797E-2</v>
      </c>
      <c r="G52" s="327">
        <f>[1]statawealthcompo!G52</f>
        <v>0.15295025706291199</v>
      </c>
      <c r="H52" s="326">
        <f>[1]statawealthcompo!H52</f>
        <v>2.9271336272358901E-2</v>
      </c>
      <c r="I52" s="325">
        <f>[1]statawealthcompo!I52</f>
        <v>2.8108568862080598E-2</v>
      </c>
      <c r="J52" s="325">
        <f>[1]statawealthcompo!J52</f>
        <v>7.7281713485717801E-2</v>
      </c>
      <c r="K52" s="324">
        <f>[1]statawealthcompo!K52</f>
        <v>1.8288645893335301E-2</v>
      </c>
      <c r="L52" s="78">
        <f>[1]statawealthcompo!CD52</f>
        <v>0.35749426484107999</v>
      </c>
      <c r="M52" s="329">
        <f>[1]statawealthcompo!CE52</f>
        <v>0.131268545985222</v>
      </c>
      <c r="N52" s="325">
        <f>[1]statawealthcompo!CF52</f>
        <v>8.6562819778919206E-2</v>
      </c>
      <c r="O52" s="328">
        <f>[1]statawealthcompo!CG52</f>
        <v>4.4705722481012303E-2</v>
      </c>
      <c r="P52" s="327">
        <f>[1]statawealthcompo!CH52</f>
        <v>7.2436407208442702E-2</v>
      </c>
      <c r="Q52" s="327">
        <f>[1]statawealthcompo!CI52</f>
        <v>0.15378931164741499</v>
      </c>
      <c r="R52" s="326">
        <f>[1]statawealthcompo!CJ52</f>
        <v>4.3586578220128999E-2</v>
      </c>
      <c r="S52" s="325">
        <f>[1]statawealthcompo!CK52</f>
        <v>4.4654913246631601E-2</v>
      </c>
      <c r="T52" s="325">
        <f>[1]statawealthcompo!CL52</f>
        <v>3.0779713764786699E-2</v>
      </c>
      <c r="U52" s="324">
        <f>[1]statawealthcompo!CM52</f>
        <v>3.4768104553222698E-2</v>
      </c>
      <c r="V52" s="78">
        <f>[1]statawealthcompo!DH52</f>
        <v>0.134786367416382</v>
      </c>
      <c r="W52" s="329">
        <f>[1]statawealthcompo!DI52</f>
        <v>3.6327097564935698E-2</v>
      </c>
      <c r="X52" s="77">
        <f>[1]statawealthcompo!DJ52</f>
        <v>1.5512245707213899E-2</v>
      </c>
      <c r="Y52" s="328">
        <f>[1]statawealthcompo!DK52</f>
        <v>2.08148509263992E-2</v>
      </c>
      <c r="Z52" s="327">
        <f>[1]statawealthcompo!DL52</f>
        <v>1.7780078575015099E-2</v>
      </c>
      <c r="AA52" s="327">
        <f>[1]statawealthcompo!DM52</f>
        <v>8.0679193139076205E-2</v>
      </c>
      <c r="AB52" s="326">
        <f>[1]statawealthcompo!DN52</f>
        <v>3.23911756277084E-2</v>
      </c>
      <c r="AC52" s="325">
        <f>[1]statawealthcompo!DO52</f>
        <v>1.97263862937689E-2</v>
      </c>
      <c r="AD52" s="325">
        <f>[1]statawealthcompo!DP52</f>
        <v>6.8915532901883099E-3</v>
      </c>
      <c r="AE52" s="324">
        <f>[1]statawealthcompo!DQ52</f>
        <v>2.1670076996088E-2</v>
      </c>
      <c r="AF52" s="78">
        <f>[1]statawealthcompo!AZ52</f>
        <v>8.9176823347845699E-2</v>
      </c>
      <c r="AG52" s="329">
        <f>[1]statawealthcompo!BA52</f>
        <v>1.13502868031973E-2</v>
      </c>
      <c r="AH52" s="77">
        <f>[1]statawealthcompo!BB52</f>
        <v>3.9300785280877099E-3</v>
      </c>
      <c r="AI52" s="328">
        <f>[1]statawealthcompo!BC52</f>
        <v>7.4202082726876296E-3</v>
      </c>
      <c r="AJ52" s="327">
        <f>[1]statawealthcompo!BD52</f>
        <v>2.32102223869578E-3</v>
      </c>
      <c r="AK52" s="327">
        <f>[1]statawealthcompo!BE52</f>
        <v>7.55055142903448E-2</v>
      </c>
      <c r="AL52" s="326">
        <f>[1]statawealthcompo!BF52</f>
        <v>4.93197871419244E-2</v>
      </c>
      <c r="AM52" s="325">
        <f>[1]statawealthcompo!BG52</f>
        <v>1.5110106476064099E-2</v>
      </c>
      <c r="AN52" s="325">
        <f>[1]statawealthcompo!BH52</f>
        <v>3.09382147193287E-3</v>
      </c>
      <c r="AO52" s="324">
        <f>[1]statawealthcompo!BI52</f>
        <v>7.9817992266073192E-3</v>
      </c>
      <c r="AQ52" s="330">
        <f>AG52/AF52</f>
        <v>0.12727843824313009</v>
      </c>
      <c r="AR52" s="330" t="e">
        <f>#REF!+#REF!</f>
        <v>#REF!</v>
      </c>
    </row>
    <row r="53" spans="1:44" x14ac:dyDescent="0.25">
      <c r="A53" s="82">
        <v>1994</v>
      </c>
      <c r="B53" s="81">
        <f>[1]statawealthcompo!B53</f>
        <v>0.41439783573150601</v>
      </c>
      <c r="C53" s="80">
        <f>[1]statawealthcompo!C53</f>
        <v>0.22996410727500899</v>
      </c>
      <c r="D53" s="325">
        <f>[1]statawealthcompo!D53</f>
        <v>0.20626248419284801</v>
      </c>
      <c r="E53" s="328">
        <f>[1]statawealthcompo!E53</f>
        <v>2.37016212195158E-2</v>
      </c>
      <c r="F53" s="327">
        <f>[1]statawealthcompo!F53</f>
        <v>3.5809665918350199E-2</v>
      </c>
      <c r="G53" s="327">
        <f>[1]statawealthcompo!G53</f>
        <v>0.148624062538147</v>
      </c>
      <c r="H53" s="326">
        <f>[1]statawealthcompo!H53</f>
        <v>2.3061260581016499E-2</v>
      </c>
      <c r="I53" s="325">
        <f>[1]statawealthcompo!I53</f>
        <v>2.8378037735819799E-2</v>
      </c>
      <c r="J53" s="325">
        <f>[1]statawealthcompo!J53</f>
        <v>7.6356738805770902E-2</v>
      </c>
      <c r="K53" s="324">
        <f>[1]statawealthcompo!K53</f>
        <v>2.0828021690249401E-2</v>
      </c>
      <c r="L53" s="78">
        <f>[1]statawealthcompo!CD53</f>
        <v>0.35549911856651301</v>
      </c>
      <c r="M53" s="329">
        <f>[1]statawealthcompo!CE53</f>
        <v>0.13077421486377699</v>
      </c>
      <c r="N53" s="325">
        <f>[1]statawealthcompo!CF53</f>
        <v>8.4515452384948703E-2</v>
      </c>
      <c r="O53" s="328">
        <f>[1]statawealthcompo!CG53</f>
        <v>4.6258755028247799E-2</v>
      </c>
      <c r="P53" s="327">
        <f>[1]statawealthcompo!CH53</f>
        <v>6.8265832960605594E-2</v>
      </c>
      <c r="Q53" s="327">
        <f>[1]statawealthcompo!CI53</f>
        <v>0.15645907819271099</v>
      </c>
      <c r="R53" s="326">
        <f>[1]statawealthcompo!CJ53</f>
        <v>3.9159029722213697E-2</v>
      </c>
      <c r="S53" s="325">
        <f>[1]statawealthcompo!CK53</f>
        <v>4.5134618878364598E-2</v>
      </c>
      <c r="T53" s="325">
        <f>[1]statawealthcompo!CL53</f>
        <v>3.1950093805789899E-2</v>
      </c>
      <c r="U53" s="324">
        <f>[1]statawealthcompo!CM53</f>
        <v>4.0215339511632898E-2</v>
      </c>
      <c r="V53" s="78">
        <f>[1]statawealthcompo!DH53</f>
        <v>0.136642426252365</v>
      </c>
      <c r="W53" s="329">
        <f>[1]statawealthcompo!DI53</f>
        <v>3.5814363509416601E-2</v>
      </c>
      <c r="X53" s="77">
        <f>[1]statawealthcompo!DJ53</f>
        <v>1.5360696241259599E-2</v>
      </c>
      <c r="Y53" s="328">
        <f>[1]statawealthcompo!DK53</f>
        <v>2.0453665405511901E-2</v>
      </c>
      <c r="Z53" s="327">
        <f>[1]statawealthcompo!DL53</f>
        <v>1.7267977818846699E-2</v>
      </c>
      <c r="AA53" s="327">
        <f>[1]statawealthcompo!DM53</f>
        <v>8.3560094237327603E-2</v>
      </c>
      <c r="AB53" s="326">
        <f>[1]statawealthcompo!DN53</f>
        <v>3.2060213387012503E-2</v>
      </c>
      <c r="AC53" s="325">
        <f>[1]statawealthcompo!DO53</f>
        <v>1.9351299852132801E-2</v>
      </c>
      <c r="AD53" s="325">
        <f>[1]statawealthcompo!DP53</f>
        <v>7.1284389123320597E-3</v>
      </c>
      <c r="AE53" s="324">
        <f>[1]statawealthcompo!DQ53</f>
        <v>2.50201430171728E-2</v>
      </c>
      <c r="AF53" s="78">
        <f>[1]statawealthcompo!AZ53</f>
        <v>9.3460603690335806E-2</v>
      </c>
      <c r="AG53" s="329">
        <f>[1]statawealthcompo!BA53</f>
        <v>1.0603026564905201E-2</v>
      </c>
      <c r="AH53" s="77">
        <f>[1]statawealthcompo!BB53</f>
        <v>4.5912442711111999E-3</v>
      </c>
      <c r="AI53" s="328">
        <f>[1]statawealthcompo!BC53</f>
        <v>6.0117823152702702E-3</v>
      </c>
      <c r="AJ53" s="327">
        <f>[1]statawealthcompo!BD53</f>
        <v>2.2112272707288699E-3</v>
      </c>
      <c r="AK53" s="327">
        <f>[1]statawealthcompo!BE53</f>
        <v>8.0646349979705795E-2</v>
      </c>
      <c r="AL53" s="326">
        <f>[1]statawealthcompo!BF53</f>
        <v>4.9340345748988303E-2</v>
      </c>
      <c r="AM53" s="325">
        <f>[1]statawealthcompo!BG53</f>
        <v>1.90108661539489E-2</v>
      </c>
      <c r="AN53" s="325">
        <f>[1]statawealthcompo!BH53</f>
        <v>3.05199780306373E-3</v>
      </c>
      <c r="AO53" s="324">
        <f>[1]statawealthcompo!BI53</f>
        <v>9.2431403347321191E-3</v>
      </c>
      <c r="AQ53" s="330">
        <f>AG53/AF53</f>
        <v>0.11344915553976456</v>
      </c>
      <c r="AR53" s="330" t="e">
        <f>#REF!+#REF!</f>
        <v>#REF!</v>
      </c>
    </row>
    <row r="54" spans="1:44" x14ac:dyDescent="0.25">
      <c r="A54" s="82">
        <v>1995</v>
      </c>
      <c r="B54" s="81">
        <f>[1]statawealthcompo!B54</f>
        <v>0.41737902164459201</v>
      </c>
      <c r="C54" s="80">
        <f>[1]statawealthcompo!C54</f>
        <v>0.23160570859909099</v>
      </c>
      <c r="D54" s="325">
        <f>[1]statawealthcompo!D54</f>
        <v>0.20828160643577601</v>
      </c>
      <c r="E54" s="328">
        <f>[1]statawealthcompo!E54</f>
        <v>2.33240984380245E-2</v>
      </c>
      <c r="F54" s="327">
        <f>[1]statawealthcompo!F54</f>
        <v>3.4351639449596398E-2</v>
      </c>
      <c r="G54" s="327">
        <f>[1]statawealthcompo!G54</f>
        <v>0.15142166614532501</v>
      </c>
      <c r="H54" s="326">
        <f>[1]statawealthcompo!H54</f>
        <v>1.8086055293679199E-2</v>
      </c>
      <c r="I54" s="325">
        <f>[1]statawealthcompo!I54</f>
        <v>2.9852436855435399E-2</v>
      </c>
      <c r="J54" s="325">
        <f>[1]statawealthcompo!J54</f>
        <v>7.989501953125E-2</v>
      </c>
      <c r="K54" s="324">
        <f>[1]statawealthcompo!K54</f>
        <v>2.35881581902504E-2</v>
      </c>
      <c r="L54" s="78">
        <f>[1]statawealthcompo!CD54</f>
        <v>0.35374230146408098</v>
      </c>
      <c r="M54" s="329">
        <f>[1]statawealthcompo!CE54</f>
        <v>0.13222847878933</v>
      </c>
      <c r="N54" s="325">
        <f>[1]statawealthcompo!CF54</f>
        <v>8.4682181477546706E-2</v>
      </c>
      <c r="O54" s="328">
        <f>[1]statawealthcompo!CG54</f>
        <v>4.7546304762363399E-2</v>
      </c>
      <c r="P54" s="327">
        <f>[1]statawealthcompo!CH54</f>
        <v>6.6519029438495594E-2</v>
      </c>
      <c r="Q54" s="327">
        <f>[1]statawealthcompo!CI54</f>
        <v>0.15499480068683599</v>
      </c>
      <c r="R54" s="326">
        <f>[1]statawealthcompo!CJ54</f>
        <v>3.1453594565391499E-2</v>
      </c>
      <c r="S54" s="325">
        <f>[1]statawealthcompo!CK54</f>
        <v>4.4795989990234403E-2</v>
      </c>
      <c r="T54" s="325">
        <f>[1]statawealthcompo!CL54</f>
        <v>3.2993465662002598E-2</v>
      </c>
      <c r="U54" s="324">
        <f>[1]statawealthcompo!CM54</f>
        <v>4.57517467439175E-2</v>
      </c>
      <c r="V54" s="78">
        <f>[1]statawealthcompo!DH54</f>
        <v>0.13818888366222401</v>
      </c>
      <c r="W54" s="329">
        <f>[1]statawealthcompo!DI54</f>
        <v>3.5156529396772399E-2</v>
      </c>
      <c r="X54" s="77">
        <f>[1]statawealthcompo!DJ54</f>
        <v>1.5024548396468201E-2</v>
      </c>
      <c r="Y54" s="328">
        <f>[1]statawealthcompo!DK54</f>
        <v>2.0131981000304201E-2</v>
      </c>
      <c r="Z54" s="327">
        <f>[1]statawealthcompo!DL54</f>
        <v>1.6073372215032598E-2</v>
      </c>
      <c r="AA54" s="327">
        <f>[1]statawealthcompo!DM54</f>
        <v>8.6958982050418895E-2</v>
      </c>
      <c r="AB54" s="326">
        <f>[1]statawealthcompo!DN54</f>
        <v>2.9053941369056702E-2</v>
      </c>
      <c r="AC54" s="325">
        <f>[1]statawealthcompo!DO54</f>
        <v>2.1233413368463499E-2</v>
      </c>
      <c r="AD54" s="325">
        <f>[1]statawealthcompo!DP54</f>
        <v>7.3995259590446897E-3</v>
      </c>
      <c r="AE54" s="324">
        <f>[1]statawealthcompo!DQ54</f>
        <v>2.9272103682160398E-2</v>
      </c>
      <c r="AF54" s="78">
        <f>[1]statawealthcompo!AZ54</f>
        <v>9.0689770368131195E-2</v>
      </c>
      <c r="AG54" s="329">
        <f>[1]statawealthcompo!BA54</f>
        <v>1.07394560630236E-2</v>
      </c>
      <c r="AH54" s="77">
        <f>[1]statawealthcompo!BB54</f>
        <v>4.7069159250949103E-3</v>
      </c>
      <c r="AI54" s="328">
        <f>[1]statawealthcompo!BC54</f>
        <v>6.0325401746639798E-3</v>
      </c>
      <c r="AJ54" s="327">
        <f>[1]statawealthcompo!BD54</f>
        <v>2.0054939962684802E-3</v>
      </c>
      <c r="AK54" s="327">
        <f>[1]statawealthcompo!BE54</f>
        <v>7.7944820183577096E-2</v>
      </c>
      <c r="AL54" s="326">
        <f>[1]statawealthcompo!BF54</f>
        <v>4.2186331645100099E-2</v>
      </c>
      <c r="AM54" s="325">
        <f>[1]statawealthcompo!BG54</f>
        <v>2.1828899047764801E-2</v>
      </c>
      <c r="AN54" s="325">
        <f>[1]statawealthcompo!BH54</f>
        <v>3.2089382519728299E-3</v>
      </c>
      <c r="AO54" s="324">
        <f>[1]statawealthcompo!BI54</f>
        <v>1.0720651401602201E-2</v>
      </c>
      <c r="AQ54" s="330"/>
    </row>
    <row r="55" spans="1:44" x14ac:dyDescent="0.25">
      <c r="A55" s="82">
        <v>1996</v>
      </c>
      <c r="B55" s="81">
        <f>[1]statawealthcompo!B55</f>
        <v>0.39394384622573902</v>
      </c>
      <c r="C55" s="80">
        <f>[1]statawealthcompo!C55</f>
        <v>0.22899463772773701</v>
      </c>
      <c r="D55" s="325">
        <f>[1]statawealthcompo!D55</f>
        <v>0.203944027423859</v>
      </c>
      <c r="E55" s="328">
        <f>[1]statawealthcompo!E55</f>
        <v>2.5050615891814201E-2</v>
      </c>
      <c r="F55" s="327">
        <f>[1]statawealthcompo!F55</f>
        <v>2.7832753956317902E-2</v>
      </c>
      <c r="G55" s="327">
        <f>[1]statawealthcompo!G55</f>
        <v>0.13711646199226399</v>
      </c>
      <c r="H55" s="326">
        <f>[1]statawealthcompo!H55</f>
        <v>1.32522927597165E-2</v>
      </c>
      <c r="I55" s="325">
        <f>[1]statawealthcompo!I55</f>
        <v>1.9325081259012201E-2</v>
      </c>
      <c r="J55" s="325">
        <f>[1]statawealthcompo!J55</f>
        <v>7.9758629202842699E-2</v>
      </c>
      <c r="K55" s="324">
        <f>[1]statawealthcompo!K55</f>
        <v>2.47804690152407E-2</v>
      </c>
      <c r="L55" s="78">
        <f>[1]statawealthcompo!CD55</f>
        <v>0.34532874822616599</v>
      </c>
      <c r="M55" s="329">
        <f>[1]statawealthcompo!CE55</f>
        <v>0.12729319930076599</v>
      </c>
      <c r="N55" s="325">
        <f>[1]statawealthcompo!CF55</f>
        <v>8.0120533704757704E-2</v>
      </c>
      <c r="O55" s="328">
        <f>[1]statawealthcompo!CG55</f>
        <v>4.7172673046588898E-2</v>
      </c>
      <c r="P55" s="327">
        <f>[1]statawealthcompo!CH55</f>
        <v>6.6848248243331895E-2</v>
      </c>
      <c r="Q55" s="327">
        <f>[1]statawealthcompo!CI55</f>
        <v>0.15118728578090701</v>
      </c>
      <c r="R55" s="326">
        <f>[1]statawealthcompo!CJ55</f>
        <v>2.74517852813005E-2</v>
      </c>
      <c r="S55" s="325">
        <f>[1]statawealthcompo!CK55</f>
        <v>4.1302047669887501E-2</v>
      </c>
      <c r="T55" s="325">
        <f>[1]statawealthcompo!CL55</f>
        <v>3.2264243811368901E-2</v>
      </c>
      <c r="U55" s="324">
        <f>[1]statawealthcompo!CM55</f>
        <v>5.0169210880994797E-2</v>
      </c>
      <c r="V55" s="78">
        <f>[1]statawealthcompo!DH55</f>
        <v>0.15257403254509</v>
      </c>
      <c r="W55" s="329">
        <f>[1]statawealthcompo!DI55</f>
        <v>3.300441801548E-2</v>
      </c>
      <c r="X55" s="77">
        <f>[1]statawealthcompo!DJ55</f>
        <v>1.52362007647753E-2</v>
      </c>
      <c r="Y55" s="328">
        <f>[1]statawealthcompo!DK55</f>
        <v>1.7768219113349901E-2</v>
      </c>
      <c r="Z55" s="327">
        <f>[1]statawealthcompo!DL55</f>
        <v>1.4081409201025999E-2</v>
      </c>
      <c r="AA55" s="327">
        <f>[1]statawealthcompo!DM55</f>
        <v>0.105488203465939</v>
      </c>
      <c r="AB55" s="326">
        <f>[1]statawealthcompo!DN55</f>
        <v>3.54049243032932E-2</v>
      </c>
      <c r="AC55" s="325">
        <f>[1]statawealthcompo!DO55</f>
        <v>2.9245574027299898E-2</v>
      </c>
      <c r="AD55" s="325">
        <f>[1]statawealthcompo!DP55</f>
        <v>7.7136685140430901E-3</v>
      </c>
      <c r="AE55" s="324">
        <f>[1]statawealthcompo!DQ55</f>
        <v>3.3124033361673397E-2</v>
      </c>
      <c r="AF55" s="78">
        <f>[1]statawealthcompo!AZ55</f>
        <v>0.108153389109132</v>
      </c>
      <c r="AG55" s="329">
        <f>[1]statawealthcompo!BA55</f>
        <v>9.9886538388326493E-3</v>
      </c>
      <c r="AH55" s="77">
        <f>[1]statawealthcompo!BB55</f>
        <v>5.2968788916137096E-3</v>
      </c>
      <c r="AI55" s="328">
        <f>[1]statawealthcompo!BC55</f>
        <v>4.69177495266328E-3</v>
      </c>
      <c r="AJ55" s="327">
        <f>[1]statawealthcompo!BD55</f>
        <v>1.4886097440505899E-3</v>
      </c>
      <c r="AK55" s="327">
        <f>[1]statawealthcompo!BE55</f>
        <v>9.6676125428355894E-2</v>
      </c>
      <c r="AL55" s="326">
        <f>[1]statawealthcompo!BF55</f>
        <v>4.84120735000554E-2</v>
      </c>
      <c r="AM55" s="325">
        <f>[1]statawealthcompo!BG55</f>
        <v>3.3443296506251101E-2</v>
      </c>
      <c r="AN55" s="325">
        <f>[1]statawealthcompo!BH55</f>
        <v>3.1360893704592899E-3</v>
      </c>
      <c r="AO55" s="324">
        <f>[1]statawealthcompo!BI55</f>
        <v>1.1684666039509101E-2</v>
      </c>
      <c r="AQ55" s="330"/>
    </row>
    <row r="56" spans="1:44" x14ac:dyDescent="0.25">
      <c r="A56" s="82">
        <v>1997</v>
      </c>
      <c r="B56" s="81">
        <f>[1]statawealthcompo!B56</f>
        <v>0.380057722330093</v>
      </c>
      <c r="C56" s="80">
        <f>[1]statawealthcompo!C56</f>
        <v>0.22084419429302199</v>
      </c>
      <c r="D56" s="325">
        <f>[1]statawealthcompo!D56</f>
        <v>0.19811819493770599</v>
      </c>
      <c r="E56" s="328">
        <f>[1]statawealthcompo!E56</f>
        <v>2.2725995630025898E-2</v>
      </c>
      <c r="F56" s="327">
        <f>[1]statawealthcompo!F56</f>
        <v>2.7851900085806802E-2</v>
      </c>
      <c r="G56" s="327">
        <f>[1]statawealthcompo!G56</f>
        <v>0.131361618638039</v>
      </c>
      <c r="H56" s="326">
        <f>[1]statawealthcompo!H56</f>
        <v>1.19394399225712E-2</v>
      </c>
      <c r="I56" s="325">
        <f>[1]statawealthcompo!I56</f>
        <v>1.5144403092563199E-2</v>
      </c>
      <c r="J56" s="325">
        <f>[1]statawealthcompo!J56</f>
        <v>7.8048244118690505E-2</v>
      </c>
      <c r="K56" s="324">
        <f>[1]statawealthcompo!K56</f>
        <v>2.62295287102461E-2</v>
      </c>
      <c r="L56" s="78">
        <f>[1]statawealthcompo!CD56</f>
        <v>0.33890026807785001</v>
      </c>
      <c r="M56" s="329">
        <f>[1]statawealthcompo!CE56</f>
        <v>0.12473519146442399</v>
      </c>
      <c r="N56" s="325">
        <f>[1]statawealthcompo!CF56</f>
        <v>7.7268339693546295E-2</v>
      </c>
      <c r="O56" s="328">
        <f>[1]statawealthcompo!CG56</f>
        <v>4.74668592214584E-2</v>
      </c>
      <c r="P56" s="327">
        <f>[1]statawealthcompo!CH56</f>
        <v>6.1175886541605003E-2</v>
      </c>
      <c r="Q56" s="327">
        <f>[1]statawealthcompo!CI56</f>
        <v>0.15298917889595001</v>
      </c>
      <c r="R56" s="326">
        <f>[1]statawealthcompo!CJ56</f>
        <v>2.8652517125010501E-2</v>
      </c>
      <c r="S56" s="325">
        <f>[1]statawealthcompo!CK56</f>
        <v>3.7509970366954803E-2</v>
      </c>
      <c r="T56" s="325">
        <f>[1]statawealthcompo!CL56</f>
        <v>3.1820058822631801E-2</v>
      </c>
      <c r="U56" s="324">
        <f>[1]statawealthcompo!CM56</f>
        <v>5.5006638169288601E-2</v>
      </c>
      <c r="V56" s="78">
        <f>[1]statawealthcompo!DH56</f>
        <v>0.161048889160156</v>
      </c>
      <c r="W56" s="329">
        <f>[1]statawealthcompo!DI56</f>
        <v>3.1902179121971103E-2</v>
      </c>
      <c r="X56" s="77">
        <f>[1]statawealthcompo!DJ56</f>
        <v>1.4394594356417699E-2</v>
      </c>
      <c r="Y56" s="328">
        <f>[1]statawealthcompo!DK56</f>
        <v>1.7507584765553499E-2</v>
      </c>
      <c r="Z56" s="327">
        <f>[1]statawealthcompo!DL56</f>
        <v>1.1824772693216801E-2</v>
      </c>
      <c r="AA56" s="327">
        <f>[1]statawealthcompo!DM56</f>
        <v>0.117321938276291</v>
      </c>
      <c r="AB56" s="326">
        <f>[1]statawealthcompo!DN56</f>
        <v>4.02149520814419E-2</v>
      </c>
      <c r="AC56" s="325">
        <f>[1]statawealthcompo!DO56</f>
        <v>3.3033445477485698E-2</v>
      </c>
      <c r="AD56" s="325">
        <f>[1]statawealthcompo!DP56</f>
        <v>7.4941166676580897E-3</v>
      </c>
      <c r="AE56" s="324">
        <f>[1]statawealthcompo!DQ56</f>
        <v>3.6579426378011697E-2</v>
      </c>
      <c r="AF56" s="78">
        <f>[1]statawealthcompo!AZ56</f>
        <v>0.119993120195536</v>
      </c>
      <c r="AG56" s="329">
        <f>[1]statawealthcompo!BA56</f>
        <v>9.2863791494024999E-3</v>
      </c>
      <c r="AH56" s="77">
        <f>[1]statawealthcompo!BB56</f>
        <v>5.1430589830546297E-3</v>
      </c>
      <c r="AI56" s="328">
        <f>[1]statawealthcompo!BC56</f>
        <v>4.1433201671805496E-3</v>
      </c>
      <c r="AJ56" s="327">
        <f>[1]statawealthcompo!BD56</f>
        <v>1.3112510202276701E-3</v>
      </c>
      <c r="AK56" s="327">
        <f>[1]statawealthcompo!BE56</f>
        <v>0.10939549006447701</v>
      </c>
      <c r="AL56" s="326">
        <f>[1]statawealthcompo!BF56</f>
        <v>5.4199104157176201E-2</v>
      </c>
      <c r="AM56" s="325">
        <f>[1]statawealthcompo!BG56</f>
        <v>3.9348551317211197E-2</v>
      </c>
      <c r="AN56" s="325">
        <f>[1]statawealthcompo!BH56</f>
        <v>3.0651976824527501E-3</v>
      </c>
      <c r="AO56" s="324">
        <f>[1]statawealthcompo!BI56</f>
        <v>1.27826368323371E-2</v>
      </c>
      <c r="AQ56" s="330"/>
    </row>
    <row r="57" spans="1:44" x14ac:dyDescent="0.25">
      <c r="A57" s="82">
        <v>1998</v>
      </c>
      <c r="B57" s="81">
        <f>[1]statawealthcompo!B57</f>
        <v>0.37091377377510099</v>
      </c>
      <c r="C57" s="80">
        <f>[1]statawealthcompo!C57</f>
        <v>0.21721144020557401</v>
      </c>
      <c r="D57" s="325">
        <f>[1]statawealthcompo!D57</f>
        <v>0.193250551819801</v>
      </c>
      <c r="E57" s="328">
        <f>[1]statawealthcompo!E57</f>
        <v>2.3960882797837299E-2</v>
      </c>
      <c r="F57" s="327">
        <f>[1]statawealthcompo!F57</f>
        <v>2.5713430717587499E-2</v>
      </c>
      <c r="G57" s="327">
        <f>[1]statawealthcompo!G57</f>
        <v>0.12798891961574599</v>
      </c>
      <c r="H57" s="326">
        <f>[1]statawealthcompo!H57</f>
        <v>1.0418614372611001E-2</v>
      </c>
      <c r="I57" s="325">
        <f>[1]statawealthcompo!I57</f>
        <v>1.1348208412528E-2</v>
      </c>
      <c r="J57" s="325">
        <f>[1]statawealthcompo!J57</f>
        <v>7.7943950891494806E-2</v>
      </c>
      <c r="K57" s="324">
        <f>[1]statawealthcompo!K57</f>
        <v>2.8278144076466599E-2</v>
      </c>
      <c r="L57" s="78">
        <f>[1]statawealthcompo!CD57</f>
        <v>0.33528211712837203</v>
      </c>
      <c r="M57" s="329">
        <f>[1]statawealthcompo!CE57</f>
        <v>0.122924044728279</v>
      </c>
      <c r="N57" s="325">
        <f>[1]statawealthcompo!CF57</f>
        <v>7.6677821576595306E-2</v>
      </c>
      <c r="O57" s="328">
        <f>[1]statawealthcompo!CG57</f>
        <v>4.62462231516838E-2</v>
      </c>
      <c r="P57" s="327">
        <f>[1]statawealthcompo!CH57</f>
        <v>5.9226948767900502E-2</v>
      </c>
      <c r="Q57" s="327">
        <f>[1]statawealthcompo!CI57</f>
        <v>0.15313111245632199</v>
      </c>
      <c r="R57" s="326">
        <f>[1]statawealthcompo!CJ57</f>
        <v>2.96725146472454E-2</v>
      </c>
      <c r="S57" s="325">
        <f>[1]statawealthcompo!CK57</f>
        <v>3.2993134111166E-2</v>
      </c>
      <c r="T57" s="325">
        <f>[1]statawealthcompo!CL57</f>
        <v>3.14673744142056E-2</v>
      </c>
      <c r="U57" s="324">
        <f>[1]statawealthcompo!CM57</f>
        <v>5.8998089283704799E-2</v>
      </c>
      <c r="V57" s="78">
        <f>[1]statawealthcompo!DH57</f>
        <v>0.168469592928886</v>
      </c>
      <c r="W57" s="329">
        <f>[1]statawealthcompo!DI57</f>
        <v>3.0781870707869498E-2</v>
      </c>
      <c r="X57" s="77">
        <f>[1]statawealthcompo!DJ57</f>
        <v>1.4558597467839701E-2</v>
      </c>
      <c r="Y57" s="328">
        <f>[1]statawealthcompo!DK57</f>
        <v>1.6223272308707199E-2</v>
      </c>
      <c r="Z57" s="327">
        <f>[1]statawealthcompo!DL57</f>
        <v>1.0398656129837E-2</v>
      </c>
      <c r="AA57" s="327">
        <f>[1]statawealthcompo!DM57</f>
        <v>0.12728907167911499</v>
      </c>
      <c r="AB57" s="326">
        <f>[1]statawealthcompo!DN57</f>
        <v>4.4496286660432802E-2</v>
      </c>
      <c r="AC57" s="325">
        <f>[1]statawealthcompo!DO57</f>
        <v>3.5222817212343202E-2</v>
      </c>
      <c r="AD57" s="325">
        <f>[1]statawealthcompo!DP57</f>
        <v>7.5950757600367104E-3</v>
      </c>
      <c r="AE57" s="324">
        <f>[1]statawealthcompo!DQ57</f>
        <v>3.9974894374609E-2</v>
      </c>
      <c r="AF57" s="78">
        <f>[1]statawealthcompo!AZ57</f>
        <v>0.12533448299949901</v>
      </c>
      <c r="AG57" s="329">
        <f>[1]statawealthcompo!BA57</f>
        <v>8.6085022073889208E-3</v>
      </c>
      <c r="AH57" s="77">
        <f>[1]statawealthcompo!BB57</f>
        <v>4.81334428380298E-3</v>
      </c>
      <c r="AI57" s="328">
        <f>[1]statawealthcompo!BC57</f>
        <v>3.7951579589438002E-3</v>
      </c>
      <c r="AJ57" s="327">
        <f>[1]statawealthcompo!BD57</f>
        <v>1.17755293181809E-3</v>
      </c>
      <c r="AK57" s="327">
        <f>[1]statawealthcompo!BE57</f>
        <v>0.115548427924688</v>
      </c>
      <c r="AL57" s="326">
        <f>[1]statawealthcompo!BF57</f>
        <v>5.7069123563106797E-2</v>
      </c>
      <c r="AM57" s="325">
        <f>[1]statawealthcompo!BG57</f>
        <v>4.1810473305132802E-2</v>
      </c>
      <c r="AN57" s="325">
        <f>[1]statawealthcompo!BH57</f>
        <v>3.0234661841984601E-3</v>
      </c>
      <c r="AO57" s="324">
        <f>[1]statawealthcompo!BI57</f>
        <v>1.36453647955936E-2</v>
      </c>
      <c r="AQ57" s="330"/>
    </row>
    <row r="58" spans="1:44" x14ac:dyDescent="0.25">
      <c r="A58" s="84">
        <v>1999</v>
      </c>
      <c r="B58" s="81">
        <f>[1]statawealthcompo!B58</f>
        <v>0.36466544866561901</v>
      </c>
      <c r="C58" s="80">
        <f>[1]statawealthcompo!C58</f>
        <v>0.21680699288845101</v>
      </c>
      <c r="D58" s="325">
        <f>[1]statawealthcompo!D58</f>
        <v>0.19459530711174</v>
      </c>
      <c r="E58" s="328">
        <f>[1]statawealthcompo!E58</f>
        <v>2.2211689502000798E-2</v>
      </c>
      <c r="F58" s="327">
        <f>[1]statawealthcompo!F58</f>
        <v>2.4826383218169198E-2</v>
      </c>
      <c r="G58" s="327">
        <f>[1]statawealthcompo!G58</f>
        <v>0.123032063245773</v>
      </c>
      <c r="H58" s="326">
        <f>[1]statawealthcompo!H58</f>
        <v>1.06639731675386E-2</v>
      </c>
      <c r="I58" s="325">
        <f>[1]statawealthcompo!I58</f>
        <v>9.2357080429792404E-3</v>
      </c>
      <c r="J58" s="325">
        <f>[1]statawealthcompo!J58</f>
        <v>7.4535921216011006E-2</v>
      </c>
      <c r="K58" s="324">
        <f>[1]statawealthcompo!K58</f>
        <v>2.8596460819244399E-2</v>
      </c>
      <c r="L58" s="78">
        <f>[1]statawealthcompo!CD58</f>
        <v>0.32940885424614003</v>
      </c>
      <c r="M58" s="329">
        <f>[1]statawealthcompo!CE58</f>
        <v>0.121695458889008</v>
      </c>
      <c r="N58" s="325">
        <f>[1]statawealthcompo!CF58</f>
        <v>7.5181685388088199E-2</v>
      </c>
      <c r="O58" s="328">
        <f>[1]statawealthcompo!CG58</f>
        <v>4.65137735009193E-2</v>
      </c>
      <c r="P58" s="327">
        <f>[1]statawealthcompo!CH58</f>
        <v>5.6579180061817197E-2</v>
      </c>
      <c r="Q58" s="327">
        <f>[1]statawealthcompo!CI58</f>
        <v>0.151134207844734</v>
      </c>
      <c r="R58" s="326">
        <f>[1]statawealthcompo!CJ58</f>
        <v>3.2235432416200603E-2</v>
      </c>
      <c r="S58" s="325">
        <f>[1]statawealthcompo!CK58</f>
        <v>2.7165578678250299E-2</v>
      </c>
      <c r="T58" s="325">
        <f>[1]statawealthcompo!CL58</f>
        <v>3.03027648478746E-2</v>
      </c>
      <c r="U58" s="324">
        <f>[1]statawealthcompo!CM58</f>
        <v>6.1430424451828003E-2</v>
      </c>
      <c r="V58" s="78">
        <f>[1]statawealthcompo!DH58</f>
        <v>0.17474876344203899</v>
      </c>
      <c r="W58" s="329">
        <f>[1]statawealthcompo!DI58</f>
        <v>3.0090779066085802E-2</v>
      </c>
      <c r="X58" s="77">
        <f>[1]statawealthcompo!DJ58</f>
        <v>1.3174039311707001E-2</v>
      </c>
      <c r="Y58" s="328">
        <f>[1]statawealthcompo!DK58</f>
        <v>1.6916740685701401E-2</v>
      </c>
      <c r="Z58" s="327">
        <f>[1]statawealthcompo!DL58</f>
        <v>1.0478563606739001E-2</v>
      </c>
      <c r="AA58" s="327">
        <f>[1]statawealthcompo!DM58</f>
        <v>0.13417941331863401</v>
      </c>
      <c r="AB58" s="326">
        <f>[1]statawealthcompo!DN58</f>
        <v>5.2795909345150001E-2</v>
      </c>
      <c r="AC58" s="325">
        <f>[1]statawealthcompo!DO58</f>
        <v>3.4262079745531103E-2</v>
      </c>
      <c r="AD58" s="325">
        <f>[1]statawealthcompo!DP58</f>
        <v>6.9934837520122502E-3</v>
      </c>
      <c r="AE58" s="324">
        <f>[1]statawealthcompo!DQ58</f>
        <v>4.0127944201231003E-2</v>
      </c>
      <c r="AF58" s="78">
        <f>[1]statawealthcompo!AZ58</f>
        <v>0.131176938709471</v>
      </c>
      <c r="AG58" s="329">
        <f>[1]statawealthcompo!BA58</f>
        <v>8.0648924220418604E-3</v>
      </c>
      <c r="AH58" s="77">
        <f>[1]statawealthcompo!BB58</f>
        <v>4.2365654013799998E-3</v>
      </c>
      <c r="AI58" s="328">
        <f>[1]statawealthcompo!BC58</f>
        <v>3.8283270077078498E-3</v>
      </c>
      <c r="AJ58" s="327">
        <f>[1]statawealthcompo!BD58</f>
        <v>1.25365975017384E-3</v>
      </c>
      <c r="AK58" s="327">
        <f>[1]statawealthcompo!BE58</f>
        <v>0.121858386636403</v>
      </c>
      <c r="AL58" s="326">
        <f>[1]statawealthcompo!BF58</f>
        <v>6.3814080818450594E-2</v>
      </c>
      <c r="AM58" s="325">
        <f>[1]statawealthcompo!BG58</f>
        <v>4.1276757473220703E-2</v>
      </c>
      <c r="AN58" s="325">
        <f>[1]statawealthcompo!BH58</f>
        <v>2.9102283461200202E-3</v>
      </c>
      <c r="AO58" s="324">
        <f>[1]statawealthcompo!BI58</f>
        <v>1.38573199629538E-2</v>
      </c>
      <c r="AQ58" s="330"/>
    </row>
    <row r="59" spans="1:44" x14ac:dyDescent="0.25">
      <c r="A59" s="82">
        <v>2000</v>
      </c>
      <c r="B59" s="81">
        <f>[1]statawealthcompo!B59</f>
        <v>0.36266854405403098</v>
      </c>
      <c r="C59" s="80">
        <f>[1]statawealthcompo!C59</f>
        <v>0.223227709531784</v>
      </c>
      <c r="D59" s="325">
        <f>[1]statawealthcompo!D59</f>
        <v>0.200853481888771</v>
      </c>
      <c r="E59" s="328">
        <f>[1]statawealthcompo!E59</f>
        <v>2.2374231368303299E-2</v>
      </c>
      <c r="F59" s="327">
        <f>[1]statawealthcompo!F59</f>
        <v>2.3053102195262899E-2</v>
      </c>
      <c r="G59" s="327">
        <f>[1]statawealthcompo!G59</f>
        <v>0.116387717425823</v>
      </c>
      <c r="H59" s="326">
        <f>[1]statawealthcompo!H59</f>
        <v>1.02111771702766E-2</v>
      </c>
      <c r="I59" s="325">
        <f>[1]statawealthcompo!I59</f>
        <v>7.4073122814297702E-3</v>
      </c>
      <c r="J59" s="325">
        <f>[1]statawealthcompo!J59</f>
        <v>6.9424904882907895E-2</v>
      </c>
      <c r="K59" s="324">
        <f>[1]statawealthcompo!K59</f>
        <v>2.9344320297241201E-2</v>
      </c>
      <c r="L59" s="78">
        <f>[1]statawealthcompo!CD59</f>
        <v>0.32776972651481601</v>
      </c>
      <c r="M59" s="329">
        <f>[1]statawealthcompo!CE59</f>
        <v>0.12459167838096601</v>
      </c>
      <c r="N59" s="325">
        <f>[1]statawealthcompo!CF59</f>
        <v>7.6871991157531697E-2</v>
      </c>
      <c r="O59" s="328">
        <f>[1]statawealthcompo!CG59</f>
        <v>4.77196872234344E-2</v>
      </c>
      <c r="P59" s="327">
        <f>[1]statawealthcompo!CH59</f>
        <v>5.6421168148517602E-2</v>
      </c>
      <c r="Q59" s="327">
        <f>[1]statawealthcompo!CI59</f>
        <v>0.146756887435913</v>
      </c>
      <c r="R59" s="326">
        <f>[1]statawealthcompo!CJ59</f>
        <v>3.3407695591449703E-2</v>
      </c>
      <c r="S59" s="325">
        <f>[1]statawealthcompo!CK59</f>
        <v>2.3839712142944301E-2</v>
      </c>
      <c r="T59" s="325">
        <f>[1]statawealthcompo!CL59</f>
        <v>2.78126355260611E-2</v>
      </c>
      <c r="U59" s="324">
        <f>[1]statawealthcompo!CM59</f>
        <v>6.1696846038103097E-2</v>
      </c>
      <c r="V59" s="78">
        <f>[1]statawealthcompo!DH59</f>
        <v>0.178030446171761</v>
      </c>
      <c r="W59" s="329">
        <f>[1]statawealthcompo!DI59</f>
        <v>3.0698332935571698E-2</v>
      </c>
      <c r="X59" s="77">
        <f>[1]statawealthcompo!DJ59</f>
        <v>1.35630825534463E-2</v>
      </c>
      <c r="Y59" s="328">
        <f>[1]statawealthcompo!DK59</f>
        <v>1.7135251313448001E-2</v>
      </c>
      <c r="Z59" s="327">
        <f>[1]statawealthcompo!DL59</f>
        <v>1.0101945139467701E-2</v>
      </c>
      <c r="AA59" s="327">
        <f>[1]statawealthcompo!DM59</f>
        <v>0.13723015785217299</v>
      </c>
      <c r="AB59" s="326">
        <f>[1]statawealthcompo!DN59</f>
        <v>5.67135959863663E-2</v>
      </c>
      <c r="AC59" s="325">
        <f>[1]statawealthcompo!DO59</f>
        <v>3.3636871725320802E-2</v>
      </c>
      <c r="AD59" s="325">
        <f>[1]statawealthcompo!DP59</f>
        <v>6.3564372248947603E-3</v>
      </c>
      <c r="AE59" s="324">
        <f>[1]statawealthcompo!DQ59</f>
        <v>4.0523257106542601E-2</v>
      </c>
      <c r="AF59" s="78">
        <f>[1]statawealthcompo!AZ59</f>
        <v>0.13153123858973201</v>
      </c>
      <c r="AG59" s="329">
        <f>[1]statawealthcompo!BA59</f>
        <v>8.0941843439839602E-3</v>
      </c>
      <c r="AH59" s="77">
        <f>[1]statawealthcompo!BB59</f>
        <v>4.3338351266812803E-3</v>
      </c>
      <c r="AI59" s="328">
        <f>[1]statawealthcompo!BC59</f>
        <v>3.7603492350701899E-3</v>
      </c>
      <c r="AJ59" s="327">
        <f>[1]statawealthcompo!BD59</f>
        <v>1.1472990230364001E-3</v>
      </c>
      <c r="AK59" s="327">
        <f>[1]statawealthcompo!BE59</f>
        <v>0.122289755082617</v>
      </c>
      <c r="AL59" s="326">
        <f>[1]statawealthcompo!BF59</f>
        <v>6.6216402795651802E-2</v>
      </c>
      <c r="AM59" s="325">
        <f>[1]statawealthcompo!BG59</f>
        <v>3.94544282070051E-2</v>
      </c>
      <c r="AN59" s="325">
        <f>[1]statawealthcompo!BH59</f>
        <v>2.6947493541239998E-3</v>
      </c>
      <c r="AO59" s="324">
        <f>[1]statawealthcompo!BI59</f>
        <v>1.39241748689173E-2</v>
      </c>
      <c r="AQ59" s="330"/>
    </row>
    <row r="60" spans="1:44" x14ac:dyDescent="0.25">
      <c r="A60" s="82">
        <v>2001</v>
      </c>
      <c r="B60" s="81">
        <f>[1]statawealthcompo!B60</f>
        <v>0.37238723039627097</v>
      </c>
      <c r="C60" s="80">
        <f>[1]statawealthcompo!C60</f>
        <v>0.23787464201450301</v>
      </c>
      <c r="D60" s="325">
        <f>[1]statawealthcompo!D60</f>
        <v>0.21634243428707101</v>
      </c>
      <c r="E60" s="328">
        <f>[1]statawealthcompo!E60</f>
        <v>2.15322095900774E-2</v>
      </c>
      <c r="F60" s="327">
        <f>[1]statawealthcompo!F60</f>
        <v>2.2107305005192798E-2</v>
      </c>
      <c r="G60" s="327">
        <f>[1]statawealthcompo!G60</f>
        <v>0.11240528523922</v>
      </c>
      <c r="H60" s="326">
        <f>[1]statawealthcompo!H60</f>
        <v>8.9741526171565108E-3</v>
      </c>
      <c r="I60" s="325">
        <f>[1]statawealthcompo!I60</f>
        <v>6.4877057448029501E-3</v>
      </c>
      <c r="J60" s="325">
        <f>[1]statawealthcompo!J60</f>
        <v>6.6281929612159701E-2</v>
      </c>
      <c r="K60" s="324">
        <f>[1]statawealthcompo!K60</f>
        <v>3.06614972651005E-2</v>
      </c>
      <c r="L60" s="78">
        <f>[1]statawealthcompo!CD60</f>
        <v>0.32867795228958102</v>
      </c>
      <c r="M60" s="329">
        <f>[1]statawealthcompo!CE60</f>
        <v>0.131652146577835</v>
      </c>
      <c r="N60" s="325">
        <f>[1]statawealthcompo!CF60</f>
        <v>8.1011503934860202E-2</v>
      </c>
      <c r="O60" s="328">
        <f>[1]statawealthcompo!CG60</f>
        <v>5.0640638917684597E-2</v>
      </c>
      <c r="P60" s="327">
        <f>[1]statawealthcompo!CH60</f>
        <v>5.75427077710629E-2</v>
      </c>
      <c r="Q60" s="327">
        <f>[1]statawealthcompo!CI60</f>
        <v>0.13948310911655401</v>
      </c>
      <c r="R60" s="326">
        <f>[1]statawealthcompo!CJ60</f>
        <v>2.95836441218853E-2</v>
      </c>
      <c r="S60" s="325">
        <f>[1]statawealthcompo!CK60</f>
        <v>2.1017245948314701E-2</v>
      </c>
      <c r="T60" s="325">
        <f>[1]statawealthcompo!CL60</f>
        <v>2.60763689875603E-2</v>
      </c>
      <c r="U60" s="324">
        <f>[1]statawealthcompo!CM60</f>
        <v>6.2805853784084306E-2</v>
      </c>
      <c r="V60" s="78">
        <f>[1]statawealthcompo!DH60</f>
        <v>0.17352569103241</v>
      </c>
      <c r="W60" s="329">
        <f>[1]statawealthcompo!DI60</f>
        <v>3.4206029027700403E-2</v>
      </c>
      <c r="X60" s="77">
        <f>[1]statawealthcompo!DJ60</f>
        <v>1.43727976828814E-2</v>
      </c>
      <c r="Y60" s="328">
        <f>[1]statawealthcompo!DK60</f>
        <v>1.98332313448191E-2</v>
      </c>
      <c r="Z60" s="327">
        <f>[1]statawealthcompo!DL60</f>
        <v>1.03546548634768E-2</v>
      </c>
      <c r="AA60" s="327">
        <f>[1]statawealthcompo!DM60</f>
        <v>0.12896500527858701</v>
      </c>
      <c r="AB60" s="326">
        <f>[1]statawealthcompo!DN60</f>
        <v>4.9979697912931401E-2</v>
      </c>
      <c r="AC60" s="325">
        <f>[1]statawealthcompo!DO60</f>
        <v>3.29396575689316E-2</v>
      </c>
      <c r="AD60" s="325">
        <f>[1]statawealthcompo!DP60</f>
        <v>5.8431294746696897E-3</v>
      </c>
      <c r="AE60" s="324">
        <f>[1]statawealthcompo!DQ60</f>
        <v>4.02025170624256E-2</v>
      </c>
      <c r="AF60" s="78">
        <f>[1]statawealthcompo!AZ60</f>
        <v>0.12540908493192399</v>
      </c>
      <c r="AG60" s="329">
        <f>[1]statawealthcompo!BA60</f>
        <v>9.3091271825599398E-3</v>
      </c>
      <c r="AH60" s="77">
        <f>[1]statawealthcompo!BB60</f>
        <v>4.7549362859396196E-3</v>
      </c>
      <c r="AI60" s="328">
        <f>[1]statawealthcompo!BC60</f>
        <v>4.5541908857937002E-3</v>
      </c>
      <c r="AJ60" s="327">
        <f>[1]statawealthcompo!BD60</f>
        <v>1.1324800577296799E-3</v>
      </c>
      <c r="AK60" s="327">
        <f>[1]statawealthcompo!BE60</f>
        <v>0.114967477587404</v>
      </c>
      <c r="AL60" s="326">
        <f>[1]statawealthcompo!BF60</f>
        <v>5.9493873313469503E-2</v>
      </c>
      <c r="AM60" s="325">
        <f>[1]statawealthcompo!BG60</f>
        <v>3.8560766343396599E-2</v>
      </c>
      <c r="AN60" s="325">
        <f>[1]statawealthcompo!BH60</f>
        <v>2.5701970440865801E-3</v>
      </c>
      <c r="AO60" s="324">
        <f>[1]statawealthcompo!BI60</f>
        <v>1.43426407884028E-2</v>
      </c>
      <c r="AQ60" s="330"/>
    </row>
    <row r="61" spans="1:44" x14ac:dyDescent="0.25">
      <c r="A61" s="82">
        <v>2002</v>
      </c>
      <c r="B61" s="81">
        <f>[1]statawealthcompo!B61</f>
        <v>0.38702347874641402</v>
      </c>
      <c r="C61" s="80">
        <f>[1]statawealthcompo!C61</f>
        <v>0.25436797738075301</v>
      </c>
      <c r="D61" s="325">
        <f>[1]statawealthcompo!D61</f>
        <v>0.23175235092639901</v>
      </c>
      <c r="E61" s="328">
        <f>[1]statawealthcompo!E61</f>
        <v>2.2615639492869401E-2</v>
      </c>
      <c r="F61" s="327">
        <f>[1]statawealthcompo!F61</f>
        <v>2.1513955667614899E-2</v>
      </c>
      <c r="G61" s="327">
        <f>[1]statawealthcompo!G61</f>
        <v>0.11114152520895</v>
      </c>
      <c r="H61" s="326">
        <f>[1]statawealthcompo!H61</f>
        <v>7.4954936280846596E-3</v>
      </c>
      <c r="I61" s="325">
        <f>[1]statawealthcompo!I61</f>
        <v>5.4802219383418603E-3</v>
      </c>
      <c r="J61" s="325">
        <f>[1]statawealthcompo!J61</f>
        <v>6.6793739795684801E-2</v>
      </c>
      <c r="K61" s="324">
        <f>[1]statawealthcompo!K61</f>
        <v>3.1372074037790298E-2</v>
      </c>
      <c r="L61" s="78">
        <f>[1]statawealthcompo!CD61</f>
        <v>0.32916775345802302</v>
      </c>
      <c r="M61" s="329">
        <f>[1]statawealthcompo!CE61</f>
        <v>0.13937626779079401</v>
      </c>
      <c r="N61" s="325">
        <f>[1]statawealthcompo!CF61</f>
        <v>8.6553342640399905E-2</v>
      </c>
      <c r="O61" s="328">
        <f>[1]statawealthcompo!CG61</f>
        <v>5.28229363262653E-2</v>
      </c>
      <c r="P61" s="327">
        <f>[1]statawealthcompo!CH61</f>
        <v>5.8496940881013898E-2</v>
      </c>
      <c r="Q61" s="327">
        <f>[1]statawealthcompo!CI61</f>
        <v>0.13129454851150499</v>
      </c>
      <c r="R61" s="326">
        <f>[1]statawealthcompo!CJ61</f>
        <v>2.4813342839479401E-2</v>
      </c>
      <c r="S61" s="325">
        <f>[1]statawealthcompo!CK61</f>
        <v>1.8502926453948E-2</v>
      </c>
      <c r="T61" s="325">
        <f>[1]statawealthcompo!CL61</f>
        <v>2.5907974690198898E-2</v>
      </c>
      <c r="U61" s="324">
        <f>[1]statawealthcompo!CM61</f>
        <v>6.2070310115814202E-2</v>
      </c>
      <c r="V61" s="78">
        <f>[1]statawealthcompo!DH61</f>
        <v>0.16783194243907901</v>
      </c>
      <c r="W61" s="329">
        <f>[1]statawealthcompo!DI61</f>
        <v>3.7801187485456501E-2</v>
      </c>
      <c r="X61" s="77">
        <f>[1]statawealthcompo!DJ61</f>
        <v>1.5415431000292299E-2</v>
      </c>
      <c r="Y61" s="328">
        <f>[1]statawealthcompo!DK61</f>
        <v>2.2385757416486698E-2</v>
      </c>
      <c r="Z61" s="327">
        <f>[1]statawealthcompo!DL61</f>
        <v>1.16141550242901E-2</v>
      </c>
      <c r="AA61" s="327">
        <f>[1]statawealthcompo!DM61</f>
        <v>0.118416592478752</v>
      </c>
      <c r="AB61" s="326">
        <f>[1]statawealthcompo!DN61</f>
        <v>4.1690781712532002E-2</v>
      </c>
      <c r="AC61" s="325">
        <f>[1]statawealthcompo!DO61</f>
        <v>3.1397260725498199E-2</v>
      </c>
      <c r="AD61" s="325">
        <f>[1]statawealthcompo!DP61</f>
        <v>5.7496717199683198E-3</v>
      </c>
      <c r="AE61" s="324">
        <f>[1]statawealthcompo!DQ61</f>
        <v>3.9578881114721298E-2</v>
      </c>
      <c r="AF61" s="78">
        <f>[1]statawealthcompo!AZ61</f>
        <v>0.115976813569117</v>
      </c>
      <c r="AG61" s="329">
        <f>[1]statawealthcompo!BA61</f>
        <v>1.0495951637850699E-2</v>
      </c>
      <c r="AH61" s="77">
        <f>[1]statawealthcompo!BB61</f>
        <v>5.03094482498873E-3</v>
      </c>
      <c r="AI61" s="328">
        <f>[1]statawealthcompo!BC61</f>
        <v>5.4650068200693099E-3</v>
      </c>
      <c r="AJ61" s="327">
        <f>[1]statawealthcompo!BD61</f>
        <v>1.28609883040338E-3</v>
      </c>
      <c r="AK61" s="327">
        <f>[1]statawealthcompo!BE61</f>
        <v>0.10419476312744801</v>
      </c>
      <c r="AL61" s="326">
        <f>[1]statawealthcompo!BF61</f>
        <v>4.9796890634100803E-2</v>
      </c>
      <c r="AM61" s="325">
        <f>[1]statawealthcompo!BG61</f>
        <v>3.7583507099371E-2</v>
      </c>
      <c r="AN61" s="325">
        <f>[1]statawealthcompo!BH61</f>
        <v>2.58017490389356E-3</v>
      </c>
      <c r="AO61" s="324">
        <f>[1]statawealthcompo!BI61</f>
        <v>1.4234190323309401E-2</v>
      </c>
      <c r="AQ61" s="330"/>
    </row>
    <row r="62" spans="1:44" x14ac:dyDescent="0.25">
      <c r="A62" s="82">
        <v>2003</v>
      </c>
      <c r="B62" s="81">
        <f>[1]statawealthcompo!B62</f>
        <v>0.39559751749038702</v>
      </c>
      <c r="C62" s="80">
        <f>[1]statawealthcompo!C62</f>
        <v>0.26675876975059498</v>
      </c>
      <c r="D62" s="325">
        <f>[1]statawealthcompo!D62</f>
        <v>0.24395522475242601</v>
      </c>
      <c r="E62" s="328">
        <f>[1]statawealthcompo!E62</f>
        <v>2.28035300970078E-2</v>
      </c>
      <c r="F62" s="327">
        <f>[1]statawealthcompo!F62</f>
        <v>2.0506633445620499E-2</v>
      </c>
      <c r="G62" s="327">
        <f>[1]statawealthcompo!G62</f>
        <v>0.108332127332687</v>
      </c>
      <c r="H62" s="326">
        <f>[1]statawealthcompo!H62</f>
        <v>6.2450007535517198E-3</v>
      </c>
      <c r="I62" s="325">
        <f>[1]statawealthcompo!I62</f>
        <v>4.3685124255716801E-3</v>
      </c>
      <c r="J62" s="325">
        <f>[1]statawealthcompo!J62</f>
        <v>6.6271424293518094E-2</v>
      </c>
      <c r="K62" s="324">
        <f>[1]statawealthcompo!K62</f>
        <v>3.14471870660782E-2</v>
      </c>
      <c r="L62" s="78">
        <f>[1]statawealthcompo!CD62</f>
        <v>0.32771474123001099</v>
      </c>
      <c r="M62" s="329">
        <f>[1]statawealthcompo!CE62</f>
        <v>0.14775739610195199</v>
      </c>
      <c r="N62" s="325">
        <f>[1]statawealthcompo!CF62</f>
        <v>9.1919049620628399E-2</v>
      </c>
      <c r="O62" s="328">
        <f>[1]statawealthcompo!CG62</f>
        <v>5.5838350206613499E-2</v>
      </c>
      <c r="P62" s="327">
        <f>[1]statawealthcompo!CH62</f>
        <v>5.6969977915286997E-2</v>
      </c>
      <c r="Q62" s="327">
        <f>[1]statawealthcompo!CI62</f>
        <v>0.12298735976219199</v>
      </c>
      <c r="R62" s="326">
        <f>[1]statawealthcompo!CJ62</f>
        <v>2.2063003852963399E-2</v>
      </c>
      <c r="S62" s="325">
        <f>[1]statawealthcompo!CK62</f>
        <v>1.54590029269457E-2</v>
      </c>
      <c r="T62" s="325">
        <f>[1]statawealthcompo!CL62</f>
        <v>2.54119820892811E-2</v>
      </c>
      <c r="U62" s="324">
        <f>[1]statawealthcompo!CM62</f>
        <v>6.00533671677113E-2</v>
      </c>
      <c r="V62" s="78">
        <f>[1]statawealthcompo!DH62</f>
        <v>0.165103569626808</v>
      </c>
      <c r="W62" s="329">
        <f>[1]statawealthcompo!DI62</f>
        <v>4.0839958935976001E-2</v>
      </c>
      <c r="X62" s="77">
        <f>[1]statawealthcompo!DJ62</f>
        <v>1.6832679510116601E-2</v>
      </c>
      <c r="Y62" s="328">
        <f>[1]statawealthcompo!DK62</f>
        <v>2.40072794258595E-2</v>
      </c>
      <c r="Z62" s="327">
        <f>[1]statawealthcompo!DL62</f>
        <v>1.2181951664388201E-2</v>
      </c>
      <c r="AA62" s="327">
        <f>[1]statawealthcompo!DM62</f>
        <v>0.112081654369831</v>
      </c>
      <c r="AB62" s="326">
        <f>[1]statawealthcompo!DN62</f>
        <v>3.9804808795452097E-2</v>
      </c>
      <c r="AC62" s="325">
        <f>[1]statawealthcompo!DO62</f>
        <v>2.8856437653303101E-2</v>
      </c>
      <c r="AD62" s="325">
        <f>[1]statawealthcompo!DP62</f>
        <v>5.5474173277616501E-3</v>
      </c>
      <c r="AE62" s="324">
        <f>[1]statawealthcompo!DQ62</f>
        <v>3.7872992455959299E-2</v>
      </c>
      <c r="AF62" s="78">
        <f>[1]statawealthcompo!AZ62</f>
        <v>0.111584141879812</v>
      </c>
      <c r="AG62" s="329">
        <f>[1]statawealthcompo!BA62</f>
        <v>1.1062489230662101E-2</v>
      </c>
      <c r="AH62" s="77">
        <f>[1]statawealthcompo!BB62</f>
        <v>4.9310550933850698E-3</v>
      </c>
      <c r="AI62" s="328">
        <f>[1]statawealthcompo!BC62</f>
        <v>6.1314341409871402E-3</v>
      </c>
      <c r="AJ62" s="327">
        <f>[1]statawealthcompo!BD62</f>
        <v>1.2865685359287899E-3</v>
      </c>
      <c r="AK62" s="327">
        <f>[1]statawealthcompo!BE62</f>
        <v>9.9235084224035194E-2</v>
      </c>
      <c r="AL62" s="326">
        <f>[1]statawealthcompo!BF62</f>
        <v>4.7375958887269601E-2</v>
      </c>
      <c r="AM62" s="325">
        <f>[1]statawealthcompo!BG62</f>
        <v>3.5662284802435301E-2</v>
      </c>
      <c r="AN62" s="325">
        <f>[1]statawealthcompo!BH62</f>
        <v>2.53165480744179E-3</v>
      </c>
      <c r="AO62" s="324">
        <f>[1]statawealthcompo!BI62</f>
        <v>1.36651856708816E-2</v>
      </c>
      <c r="AQ62" s="330"/>
    </row>
    <row r="63" spans="1:44" x14ac:dyDescent="0.25">
      <c r="A63" s="82">
        <v>2004</v>
      </c>
      <c r="B63" s="81">
        <f>[1]statawealthcompo!B63</f>
        <v>0.404291391372681</v>
      </c>
      <c r="C63" s="80">
        <f>[1]statawealthcompo!C63</f>
        <v>0.27908283472061202</v>
      </c>
      <c r="D63" s="325">
        <f>[1]statawealthcompo!D63</f>
        <v>0.25508922338485701</v>
      </c>
      <c r="E63" s="328">
        <f>[1]statawealthcompo!E63</f>
        <v>2.3993624374270401E-2</v>
      </c>
      <c r="F63" s="327">
        <f>[1]statawealthcompo!F63</f>
        <v>2.0540699362754801E-2</v>
      </c>
      <c r="G63" s="327">
        <f>[1]statawealthcompo!G63</f>
        <v>0.10466785728931401</v>
      </c>
      <c r="H63" s="326">
        <f>[1]statawealthcompo!H63</f>
        <v>6.1414018273353603E-3</v>
      </c>
      <c r="I63" s="325">
        <f>[1]statawealthcompo!I63</f>
        <v>3.7389139179140299E-3</v>
      </c>
      <c r="J63" s="325">
        <f>[1]statawealthcompo!J63</f>
        <v>6.2783852219581604E-2</v>
      </c>
      <c r="K63" s="324">
        <f>[1]statawealthcompo!K63</f>
        <v>3.2003689557313898E-2</v>
      </c>
      <c r="L63" s="78">
        <f>[1]statawealthcompo!CD63</f>
        <v>0.326008230447769</v>
      </c>
      <c r="M63" s="329">
        <f>[1]statawealthcompo!CE63</f>
        <v>0.15770134329795801</v>
      </c>
      <c r="N63" s="325">
        <f>[1]statawealthcompo!CF63</f>
        <v>9.92324724793434E-2</v>
      </c>
      <c r="O63" s="328">
        <f>[1]statawealthcompo!CG63</f>
        <v>5.8468870818615001E-2</v>
      </c>
      <c r="P63" s="327">
        <f>[1]statawealthcompo!CH63</f>
        <v>5.3527850657701499E-2</v>
      </c>
      <c r="Q63" s="327">
        <f>[1]statawealthcompo!CI63</f>
        <v>0.114779032766819</v>
      </c>
      <c r="R63" s="326">
        <f>[1]statawealthcompo!CJ63</f>
        <v>2.10275463759899E-2</v>
      </c>
      <c r="S63" s="325">
        <f>[1]statawealthcompo!CK63</f>
        <v>1.3215109705925E-2</v>
      </c>
      <c r="T63" s="325">
        <f>[1]statawealthcompo!CL63</f>
        <v>2.3234849795699099E-2</v>
      </c>
      <c r="U63" s="324">
        <f>[1]statawealthcompo!CM63</f>
        <v>5.7301525026559802E-2</v>
      </c>
      <c r="V63" s="78">
        <f>[1]statawealthcompo!DH63</f>
        <v>0.16261811554431899</v>
      </c>
      <c r="W63" s="329">
        <f>[1]statawealthcompo!DI63</f>
        <v>4.3402805924415602E-2</v>
      </c>
      <c r="X63" s="77">
        <f>[1]statawealthcompo!DJ63</f>
        <v>1.78561247885227E-2</v>
      </c>
      <c r="Y63" s="328">
        <f>[1]statawealthcompo!DK63</f>
        <v>2.5546679273247701E-2</v>
      </c>
      <c r="Z63" s="327">
        <f>[1]statawealthcompo!DL63</f>
        <v>1.21581479907036E-2</v>
      </c>
      <c r="AA63" s="327">
        <f>[1]statawealthcompo!DM63</f>
        <v>0.10705716907978099</v>
      </c>
      <c r="AB63" s="326">
        <f>[1]statawealthcompo!DN63</f>
        <v>3.9631325751543003E-2</v>
      </c>
      <c r="AC63" s="325">
        <f>[1]statawealthcompo!DO63</f>
        <v>2.6252713054418599E-2</v>
      </c>
      <c r="AD63" s="325">
        <f>[1]statawealthcompo!DP63</f>
        <v>5.1359501667320702E-3</v>
      </c>
      <c r="AE63" s="324">
        <f>[1]statawealthcompo!DQ63</f>
        <v>3.60371768474579E-2</v>
      </c>
      <c r="AF63" s="78">
        <f>[1]statawealthcompo!AZ63</f>
        <v>0.107082218111831</v>
      </c>
      <c r="AG63" s="329">
        <f>[1]statawealthcompo!BA63</f>
        <v>1.16917951421043E-2</v>
      </c>
      <c r="AH63" s="77">
        <f>[1]statawealthcompo!BB63</f>
        <v>5.2650777447108502E-3</v>
      </c>
      <c r="AI63" s="328">
        <f>[1]statawealthcompo!BC63</f>
        <v>6.4267174189580698E-3</v>
      </c>
      <c r="AJ63" s="327">
        <f>[1]statawealthcompo!BD63</f>
        <v>1.2820663472118299E-3</v>
      </c>
      <c r="AK63" s="327">
        <f>[1]statawealthcompo!BE63</f>
        <v>9.4108356369452306E-2</v>
      </c>
      <c r="AL63" s="326">
        <f>[1]statawealthcompo!BF63</f>
        <v>4.6712850809432299E-2</v>
      </c>
      <c r="AM63" s="325">
        <f>[1]statawealthcompo!BG63</f>
        <v>3.1500978008842002E-2</v>
      </c>
      <c r="AN63" s="325">
        <f>[1]statawealthcompo!BH63</f>
        <v>2.3762466384421501E-3</v>
      </c>
      <c r="AO63" s="324">
        <f>[1]statawealthcompo!BI63</f>
        <v>1.3518281157115499E-2</v>
      </c>
      <c r="AQ63" s="330"/>
    </row>
    <row r="64" spans="1:44" x14ac:dyDescent="0.25">
      <c r="A64" s="82">
        <v>2005</v>
      </c>
      <c r="B64" s="81">
        <f>[1]statawealthcompo!B64</f>
        <v>0.41442230343818698</v>
      </c>
      <c r="C64" s="80">
        <f>[1]statawealthcompo!C64</f>
        <v>0.29380884766578702</v>
      </c>
      <c r="D64" s="325">
        <f>[1]statawealthcompo!D64</f>
        <v>0.26982197165489202</v>
      </c>
      <c r="E64" s="328">
        <f>[1]statawealthcompo!E64</f>
        <v>2.39868834614754E-2</v>
      </c>
      <c r="F64" s="327">
        <f>[1]statawealthcompo!F64</f>
        <v>2.0066877827048302E-2</v>
      </c>
      <c r="G64" s="327">
        <f>[1]statawealthcompo!G64</f>
        <v>0.10054656863212599</v>
      </c>
      <c r="H64" s="326">
        <f>[1]statawealthcompo!H64</f>
        <v>5.0458819605410099E-3</v>
      </c>
      <c r="I64" s="325">
        <f>[1]statawealthcompo!I64</f>
        <v>5.9702098369598397E-3</v>
      </c>
      <c r="J64" s="325">
        <f>[1]statawealthcompo!J64</f>
        <v>5.8458771556615802E-2</v>
      </c>
      <c r="K64" s="324">
        <f>[1]statawealthcompo!K64</f>
        <v>3.1071707606315599E-2</v>
      </c>
      <c r="L64" s="78">
        <f>[1]statawealthcompo!CD64</f>
        <v>0.33001276850700401</v>
      </c>
      <c r="M64" s="329">
        <f>[1]statawealthcompo!CE64</f>
        <v>0.16242641210556</v>
      </c>
      <c r="N64" s="325">
        <f>[1]statawealthcompo!CF64</f>
        <v>0.102068372070789</v>
      </c>
      <c r="O64" s="328">
        <f>[1]statawealthcompo!CG64</f>
        <v>6.0358040034771E-2</v>
      </c>
      <c r="P64" s="327">
        <f>[1]statawealthcompo!CH64</f>
        <v>5.1028750836849199E-2</v>
      </c>
      <c r="Q64" s="327">
        <f>[1]statawealthcompo!CI64</f>
        <v>0.116557598114014</v>
      </c>
      <c r="R64" s="326">
        <f>[1]statawealthcompo!CJ64</f>
        <v>2.2872187197208401E-2</v>
      </c>
      <c r="S64" s="325">
        <f>[1]statawealthcompo!CK64</f>
        <v>1.63886118680239E-2</v>
      </c>
      <c r="T64" s="325">
        <f>[1]statawealthcompo!CL64</f>
        <v>2.1287599578499801E-2</v>
      </c>
      <c r="U64" s="324">
        <f>[1]statawealthcompo!CM64</f>
        <v>5.6009195744991302E-2</v>
      </c>
      <c r="V64" s="78">
        <f>[1]statawealthcompo!DH64</f>
        <v>0.15898782014846799</v>
      </c>
      <c r="W64" s="329">
        <f>[1]statawealthcompo!DI64</f>
        <v>4.62848693132401E-2</v>
      </c>
      <c r="X64" s="77">
        <f>[1]statawealthcompo!DJ64</f>
        <v>1.8793676048517199E-2</v>
      </c>
      <c r="Y64" s="328">
        <f>[1]statawealthcompo!DK64</f>
        <v>2.74911932647228E-2</v>
      </c>
      <c r="Z64" s="327">
        <f>[1]statawealthcompo!DL64</f>
        <v>1.22549906373024E-2</v>
      </c>
      <c r="AA64" s="327">
        <f>[1]statawealthcompo!DM64</f>
        <v>0.100447967648506</v>
      </c>
      <c r="AB64" s="326">
        <f>[1]statawealthcompo!DN64</f>
        <v>5.3139485418796498E-2</v>
      </c>
      <c r="AC64" s="325">
        <f>[1]statawealthcompo!DO64</f>
        <v>7.5523187406361103E-3</v>
      </c>
      <c r="AD64" s="325">
        <f>[1]statawealthcompo!DP64</f>
        <v>4.7184727154672102E-3</v>
      </c>
      <c r="AE64" s="324">
        <f>[1]statawealthcompo!DQ64</f>
        <v>3.50376889109612E-2</v>
      </c>
      <c r="AF64" s="78">
        <f>[1]statawealthcompo!AZ64</f>
        <v>9.6577108268652304E-2</v>
      </c>
      <c r="AG64" s="329">
        <f>[1]statawealthcompo!BA64</f>
        <v>1.34262910337272E-2</v>
      </c>
      <c r="AH64" s="77">
        <f>[1]statawealthcompo!BB64</f>
        <v>5.5259006612217599E-3</v>
      </c>
      <c r="AI64" s="328">
        <f>[1]statawealthcompo!BC64</f>
        <v>7.90039035251415E-3</v>
      </c>
      <c r="AJ64" s="327">
        <f>[1]statawealthcompo!BD64</f>
        <v>1.52333994004305E-3</v>
      </c>
      <c r="AK64" s="327">
        <f>[1]statawealthcompo!BE64</f>
        <v>8.1627477130402207E-2</v>
      </c>
      <c r="AL64" s="326">
        <f>[1]statawealthcompo!BF64</f>
        <v>6.1731727334354898E-2</v>
      </c>
      <c r="AM64" s="325">
        <f>[1]statawealthcompo!BG64</f>
        <v>4.6424496881676E-3</v>
      </c>
      <c r="AN64" s="325">
        <f>[1]statawealthcompo!BH64</f>
        <v>2.1833878610972501E-3</v>
      </c>
      <c r="AO64" s="324">
        <f>[1]statawealthcompo!BI64</f>
        <v>1.30699124488536E-2</v>
      </c>
      <c r="AQ64" s="330"/>
    </row>
    <row r="65" spans="1:43" x14ac:dyDescent="0.25">
      <c r="A65" s="82">
        <v>2006</v>
      </c>
      <c r="B65" s="81">
        <f>[1]statawealthcompo!B65</f>
        <v>0.41782838106155401</v>
      </c>
      <c r="C65" s="80">
        <f>[1]statawealthcompo!C65</f>
        <v>0.29891902208328203</v>
      </c>
      <c r="D65" s="325">
        <f>[1]statawealthcompo!D65</f>
        <v>0.27736902236938499</v>
      </c>
      <c r="E65" s="328">
        <f>[1]statawealthcompo!E65</f>
        <v>2.15500090271235E-2</v>
      </c>
      <c r="F65" s="327">
        <f>[1]statawealthcompo!F65</f>
        <v>1.9685223698616E-2</v>
      </c>
      <c r="G65" s="327">
        <f>[1]statawealthcompo!G65</f>
        <v>9.9224112927913694E-2</v>
      </c>
      <c r="H65" s="326">
        <f>[1]statawealthcompo!H65</f>
        <v>5.4137604311108598E-3</v>
      </c>
      <c r="I65" s="325">
        <f>[1]statawealthcompo!I65</f>
        <v>7.5344853103160902E-3</v>
      </c>
      <c r="J65" s="325">
        <f>[1]statawealthcompo!J65</f>
        <v>5.52361905574799E-2</v>
      </c>
      <c r="K65" s="324">
        <f>[1]statawealthcompo!K65</f>
        <v>3.1039677560329399E-2</v>
      </c>
      <c r="L65" s="78">
        <f>[1]statawealthcompo!CD65</f>
        <v>0.33498245477676403</v>
      </c>
      <c r="M65" s="329">
        <f>[1]statawealthcompo!CE65</f>
        <v>0.16693651676178001</v>
      </c>
      <c r="N65" s="325">
        <f>[1]statawealthcompo!CF65</f>
        <v>0.104478612542152</v>
      </c>
      <c r="O65" s="328">
        <f>[1]statawealthcompo!CG65</f>
        <v>6.2457896769046797E-2</v>
      </c>
      <c r="P65" s="327">
        <f>[1]statawealthcompo!CH65</f>
        <v>4.81520183384418E-2</v>
      </c>
      <c r="Q65" s="327">
        <f>[1]statawealthcompo!CI65</f>
        <v>0.119893938302994</v>
      </c>
      <c r="R65" s="326">
        <f>[1]statawealthcompo!CJ65</f>
        <v>2.5816857814788801E-2</v>
      </c>
      <c r="S65" s="325">
        <f>[1]statawealthcompo!CK65</f>
        <v>1.8506102263927501E-2</v>
      </c>
      <c r="T65" s="325">
        <f>[1]statawealthcompo!CL65</f>
        <v>1.9844261929392801E-2</v>
      </c>
      <c r="U65" s="324">
        <f>[1]statawealthcompo!CM65</f>
        <v>5.5726714432239498E-2</v>
      </c>
      <c r="V65" s="78">
        <f>[1]statawealthcompo!DH65</f>
        <v>0.15523399412632</v>
      </c>
      <c r="W65" s="329">
        <f>[1]statawealthcompo!DI65</f>
        <v>4.8826333135366398E-2</v>
      </c>
      <c r="X65" s="77">
        <f>[1]statawealthcompo!DJ65</f>
        <v>1.8942164257168801E-2</v>
      </c>
      <c r="Y65" s="328">
        <f>[1]statawealthcompo!DK65</f>
        <v>2.98841670155525E-2</v>
      </c>
      <c r="Z65" s="327">
        <f>[1]statawealthcompo!DL65</f>
        <v>1.16997016593814E-2</v>
      </c>
      <c r="AA65" s="327">
        <f>[1]statawealthcompo!DM65</f>
        <v>9.4707950949668898E-2</v>
      </c>
      <c r="AB65" s="326">
        <f>[1]statawealthcompo!DN65</f>
        <v>5.0034202635288197E-2</v>
      </c>
      <c r="AC65" s="325">
        <f>[1]statawealthcompo!DO65</f>
        <v>6.5459650941193104E-3</v>
      </c>
      <c r="AD65" s="325">
        <f>[1]statawealthcompo!DP65</f>
        <v>4.3429168872535203E-3</v>
      </c>
      <c r="AE65" s="324">
        <f>[1]statawealthcompo!DQ65</f>
        <v>3.3784870058298097E-2</v>
      </c>
      <c r="AF65" s="78">
        <f>[1]statawealthcompo!AZ65</f>
        <v>9.1955156078240105E-2</v>
      </c>
      <c r="AG65" s="329">
        <f>[1]statawealthcompo!BA65</f>
        <v>1.42884510681259E-2</v>
      </c>
      <c r="AH65" s="77">
        <f>[1]statawealthcompo!BB65</f>
        <v>5.59902279020135E-3</v>
      </c>
      <c r="AI65" s="328">
        <f>[1]statawealthcompo!BC65</f>
        <v>8.6894282652860803E-3</v>
      </c>
      <c r="AJ65" s="327">
        <f>[1]statawealthcompo!BD65</f>
        <v>1.7698346480355201E-3</v>
      </c>
      <c r="AK65" s="327">
        <f>[1]statawealthcompo!BE65</f>
        <v>7.5896870354648205E-2</v>
      </c>
      <c r="AL65" s="326">
        <f>[1]statawealthcompo!BF65</f>
        <v>5.6928255013066503E-2</v>
      </c>
      <c r="AM65" s="325">
        <f>[1]statawealthcompo!BG65</f>
        <v>3.6768281039096001E-3</v>
      </c>
      <c r="AN65" s="325">
        <f>[1]statawealthcompo!BH65</f>
        <v>2.07604026388882E-3</v>
      </c>
      <c r="AO65" s="324">
        <f>[1]statawealthcompo!BI65</f>
        <v>1.32157469834047E-2</v>
      </c>
      <c r="AQ65" s="330"/>
    </row>
    <row r="66" spans="1:43" x14ac:dyDescent="0.25">
      <c r="A66" s="82">
        <f>A65+1</f>
        <v>2007</v>
      </c>
      <c r="B66" s="81">
        <f>[1]statawealthcompo!B66</f>
        <v>0.41952008008956898</v>
      </c>
      <c r="C66" s="80">
        <f>[1]statawealthcompo!C66</f>
        <v>0.30311566591262801</v>
      </c>
      <c r="D66" s="325">
        <f>[1]statawealthcompo!D66</f>
        <v>0.28223779797553999</v>
      </c>
      <c r="E66" s="328">
        <f>[1]statawealthcompo!E66</f>
        <v>2.08778772503138E-2</v>
      </c>
      <c r="F66" s="327">
        <f>[1]statawealthcompo!F66</f>
        <v>1.86369325965643E-2</v>
      </c>
      <c r="G66" s="327">
        <f>[1]statawealthcompo!G66</f>
        <v>9.7767457365989699E-2</v>
      </c>
      <c r="H66" s="326">
        <f>[1]statawealthcompo!H66</f>
        <v>5.4390346631407703E-3</v>
      </c>
      <c r="I66" s="325">
        <f>[1]statawealthcompo!I66</f>
        <v>7.6853423379361603E-3</v>
      </c>
      <c r="J66" s="325">
        <f>[1]statawealthcompo!J66</f>
        <v>5.3495042026042897E-2</v>
      </c>
      <c r="K66" s="324">
        <f>[1]statawealthcompo!K66</f>
        <v>3.1148042529821399E-2</v>
      </c>
      <c r="L66" s="78">
        <f>[1]statawealthcompo!CD66</f>
        <v>0.336570054292679</v>
      </c>
      <c r="M66" s="329">
        <f>[1]statawealthcompo!CE66</f>
        <v>0.16865834593772899</v>
      </c>
      <c r="N66" s="325">
        <f>[1]statawealthcompo!CF66</f>
        <v>0.105597756803036</v>
      </c>
      <c r="O66" s="328">
        <f>[1]statawealthcompo!CG66</f>
        <v>6.3060589134693104E-2</v>
      </c>
      <c r="P66" s="327">
        <f>[1]statawealthcompo!CH66</f>
        <v>4.6213436871767002E-2</v>
      </c>
      <c r="Q66" s="327">
        <f>[1]statawealthcompo!CI66</f>
        <v>0.121698260307312</v>
      </c>
      <c r="R66" s="326">
        <f>[1]statawealthcompo!CJ66</f>
        <v>2.7114475145935998E-2</v>
      </c>
      <c r="S66" s="325">
        <f>[1]statawealthcompo!CK66</f>
        <v>1.8824854865670201E-2</v>
      </c>
      <c r="T66" s="325">
        <f>[1]statawealthcompo!CL66</f>
        <v>1.9026292487978901E-2</v>
      </c>
      <c r="U66" s="324">
        <f>[1]statawealthcompo!CM66</f>
        <v>5.6732635945081697E-2</v>
      </c>
      <c r="V66" s="78">
        <f>[1]statawealthcompo!DH66</f>
        <v>0.15505166351795199</v>
      </c>
      <c r="W66" s="329">
        <f>[1]statawealthcompo!DI66</f>
        <v>4.9524169415235499E-2</v>
      </c>
      <c r="X66" s="77">
        <f>[1]statawealthcompo!DJ66</f>
        <v>1.8715558573603599E-2</v>
      </c>
      <c r="Y66" s="328">
        <f>[1]statawealthcompo!DK66</f>
        <v>3.08086108416319E-2</v>
      </c>
      <c r="Z66" s="327">
        <f>[1]statawealthcompo!DL66</f>
        <v>1.05393007397652E-2</v>
      </c>
      <c r="AA66" s="327">
        <f>[1]statawealthcompo!DM66</f>
        <v>9.4988189637660994E-2</v>
      </c>
      <c r="AB66" s="326">
        <f>[1]statawealthcompo!DN66</f>
        <v>5.04233241081238E-2</v>
      </c>
      <c r="AC66" s="325">
        <f>[1]statawealthcompo!DO66</f>
        <v>6.37752190232277E-3</v>
      </c>
      <c r="AD66" s="325">
        <f>[1]statawealthcompo!DP66</f>
        <v>4.0979883633553999E-3</v>
      </c>
      <c r="AE66" s="324">
        <f>[1]statawealthcompo!DQ66</f>
        <v>3.4089352935552597E-2</v>
      </c>
      <c r="AF66" s="78">
        <f>[1]statawealthcompo!AZ66</f>
        <v>8.88582308219798E-2</v>
      </c>
      <c r="AG66" s="329">
        <f>[1]statawealthcompo!BA66</f>
        <v>1.53186418533885E-2</v>
      </c>
      <c r="AH66" s="77">
        <f>[1]statawealthcompo!BB66</f>
        <v>5.7152638934747802E-3</v>
      </c>
      <c r="AI66" s="328">
        <f>[1]statawealthcompo!BC66</f>
        <v>9.6033779573299408E-3</v>
      </c>
      <c r="AJ66" s="327">
        <f>[1]statawealthcompo!BD66</f>
        <v>1.6714492328845001E-3</v>
      </c>
      <c r="AK66" s="327">
        <f>[1]statawealthcompo!BE66</f>
        <v>7.1868139810599196E-2</v>
      </c>
      <c r="AL66" s="326">
        <f>[1]statawealthcompo!BF66</f>
        <v>5.3016363893639402E-2</v>
      </c>
      <c r="AM66" s="325">
        <f>[1]statawealthcompo!BG66</f>
        <v>3.6766983288155902E-3</v>
      </c>
      <c r="AN66" s="325">
        <f>[1]statawealthcompo!BH66</f>
        <v>1.9889537306760998E-3</v>
      </c>
      <c r="AO66" s="324">
        <f>[1]statawealthcompo!BI66</f>
        <v>1.3186123853274299E-2</v>
      </c>
      <c r="AQ66" s="330"/>
    </row>
    <row r="67" spans="1:43" x14ac:dyDescent="0.25">
      <c r="A67" s="82">
        <f>A66+1</f>
        <v>2008</v>
      </c>
      <c r="B67" s="81">
        <f>[1]statawealthcompo!B67</f>
        <v>0.43172594904899603</v>
      </c>
      <c r="C67" s="80">
        <f>[1]statawealthcompo!C67</f>
        <v>0.30800887942314098</v>
      </c>
      <c r="D67" s="325">
        <f>[1]statawealthcompo!D67</f>
        <v>0.28633898496627802</v>
      </c>
      <c r="E67" s="328">
        <f>[1]statawealthcompo!E67</f>
        <v>2.1669890731573101E-2</v>
      </c>
      <c r="F67" s="327">
        <f>[1]statawealthcompo!F67</f>
        <v>1.8396705389022799E-2</v>
      </c>
      <c r="G67" s="327">
        <f>[1]statawealthcompo!G67</f>
        <v>0.105320356786251</v>
      </c>
      <c r="H67" s="326">
        <f>[1]statawealthcompo!H67</f>
        <v>6.0675372369587404E-3</v>
      </c>
      <c r="I67" s="325">
        <f>[1]statawealthcompo!I67</f>
        <v>1.1464739218354199E-2</v>
      </c>
      <c r="J67" s="325">
        <f>[1]statawealthcompo!J67</f>
        <v>5.5306565016508102E-2</v>
      </c>
      <c r="K67" s="324">
        <f>[1]statawealthcompo!K67</f>
        <v>3.24815176427364E-2</v>
      </c>
      <c r="L67" s="78">
        <f>[1]statawealthcompo!CD67</f>
        <v>0.33635413646697998</v>
      </c>
      <c r="M67" s="329">
        <f>[1]statawealthcompo!CE67</f>
        <v>0.170796483755112</v>
      </c>
      <c r="N67" s="325">
        <f>[1]statawealthcompo!CF67</f>
        <v>0.107927836477757</v>
      </c>
      <c r="O67" s="328">
        <f>[1]statawealthcompo!CG67</f>
        <v>6.2868647277355194E-2</v>
      </c>
      <c r="P67" s="327">
        <f>[1]statawealthcompo!CH67</f>
        <v>4.4320754706859603E-2</v>
      </c>
      <c r="Q67" s="327">
        <f>[1]statawealthcompo!CI67</f>
        <v>0.121236898005009</v>
      </c>
      <c r="R67" s="326">
        <f>[1]statawealthcompo!CJ67</f>
        <v>2.42647975683212E-2</v>
      </c>
      <c r="S67" s="325">
        <f>[1]statawealthcompo!CK67</f>
        <v>1.9121078774333E-2</v>
      </c>
      <c r="T67" s="325">
        <f>[1]statawealthcompo!CL67</f>
        <v>2.0100267603993398E-2</v>
      </c>
      <c r="U67" s="324">
        <f>[1]statawealthcompo!CM67</f>
        <v>5.7750754058361102E-2</v>
      </c>
      <c r="V67" s="78">
        <f>[1]statawealthcompo!DH67</f>
        <v>0.14712016284465801</v>
      </c>
      <c r="W67" s="329">
        <f>[1]statawealthcompo!DI67</f>
        <v>5.0681728869676597E-2</v>
      </c>
      <c r="X67" s="77">
        <f>[1]statawealthcompo!DJ67</f>
        <v>1.8757252022623998E-2</v>
      </c>
      <c r="Y67" s="328">
        <f>[1]statawealthcompo!DK67</f>
        <v>3.1924478709697703E-2</v>
      </c>
      <c r="Z67" s="327">
        <f>[1]statawealthcompo!DL67</f>
        <v>1.07562895864248E-2</v>
      </c>
      <c r="AA67" s="327">
        <f>[1]statawealthcompo!DM67</f>
        <v>8.5682138800621005E-2</v>
      </c>
      <c r="AB67" s="326">
        <f>[1]statawealthcompo!DN67</f>
        <v>4.06716130673885E-2</v>
      </c>
      <c r="AC67" s="325">
        <f>[1]statawealthcompo!DO67</f>
        <v>5.70434518158436E-3</v>
      </c>
      <c r="AD67" s="325">
        <f>[1]statawealthcompo!DP67</f>
        <v>4.2961672879755497E-3</v>
      </c>
      <c r="AE67" s="324">
        <f>[1]statawealthcompo!DQ67</f>
        <v>3.5010013729333898E-2</v>
      </c>
      <c r="AF67" s="78">
        <f>[1]statawealthcompo!AZ67</f>
        <v>8.4799756915350702E-2</v>
      </c>
      <c r="AG67" s="329">
        <f>[1]statawealthcompo!BA67</f>
        <v>1.61893854701162E-2</v>
      </c>
      <c r="AH67" s="77">
        <f>[1]statawealthcompo!BB67</f>
        <v>6.0347330418443401E-3</v>
      </c>
      <c r="AI67" s="328">
        <f>[1]statawealthcompo!BC67</f>
        <v>1.01546524622086E-2</v>
      </c>
      <c r="AJ67" s="327">
        <f>[1]statawealthcompo!BD67</f>
        <v>1.52041728148672E-3</v>
      </c>
      <c r="AK67" s="327">
        <f>[1]statawealthcompo!BE67</f>
        <v>6.7089954207309205E-2</v>
      </c>
      <c r="AL67" s="326">
        <f>[1]statawealthcompo!BF67</f>
        <v>4.8664233711315799E-2</v>
      </c>
      <c r="AM67" s="325">
        <f>[1]statawealthcompo!BG67</f>
        <v>2.6523933924477998E-3</v>
      </c>
      <c r="AN67" s="325">
        <f>[1]statawealthcompo!BH67</f>
        <v>2.0693106029399701E-3</v>
      </c>
      <c r="AO67" s="324">
        <f>[1]statawealthcompo!BI67</f>
        <v>1.37040164839168E-2</v>
      </c>
      <c r="AQ67" s="330"/>
    </row>
    <row r="68" spans="1:43" x14ac:dyDescent="0.25">
      <c r="A68" s="82">
        <f>A67+1</f>
        <v>2009</v>
      </c>
      <c r="B68" s="81">
        <f>[1]statawealthcompo!B68</f>
        <v>0.43252229690551802</v>
      </c>
      <c r="C68" s="80">
        <f>[1]statawealthcompo!C68</f>
        <v>0.30313861370086698</v>
      </c>
      <c r="D68" s="325">
        <f>[1]statawealthcompo!D68</f>
        <v>0.28157803416252097</v>
      </c>
      <c r="E68" s="328">
        <f>[1]statawealthcompo!E68</f>
        <v>2.15605888515711E-2</v>
      </c>
      <c r="F68" s="327">
        <f>[1]statawealthcompo!F68</f>
        <v>1.8317447975277901E-2</v>
      </c>
      <c r="G68" s="327">
        <f>[1]statawealthcompo!G68</f>
        <v>0.111066229641438</v>
      </c>
      <c r="H68" s="326">
        <f>[1]statawealthcompo!H68</f>
        <v>5.8284313417971099E-3</v>
      </c>
      <c r="I68" s="325">
        <f>[1]statawealthcompo!I68</f>
        <v>1.1522905901074401E-2</v>
      </c>
      <c r="J68" s="325">
        <f>[1]statawealthcompo!J68</f>
        <v>5.92473894357681E-2</v>
      </c>
      <c r="K68" s="324">
        <f>[1]statawealthcompo!K68</f>
        <v>3.4467503428459202E-2</v>
      </c>
      <c r="L68" s="78">
        <f>[1]statawealthcompo!CD68</f>
        <v>0.33771267533302302</v>
      </c>
      <c r="M68" s="329">
        <f>[1]statawealthcompo!CE68</f>
        <v>0.16791480779647799</v>
      </c>
      <c r="N68" s="325">
        <f>[1]statawealthcompo!CF68</f>
        <v>0.10601020604372</v>
      </c>
      <c r="O68" s="328">
        <f>[1]statawealthcompo!CG68</f>
        <v>6.19045980274677E-2</v>
      </c>
      <c r="P68" s="327">
        <f>[1]statawealthcompo!CH68</f>
        <v>4.3300881981849698E-2</v>
      </c>
      <c r="Q68" s="327">
        <f>[1]statawealthcompo!CI68</f>
        <v>0.12649700045585599</v>
      </c>
      <c r="R68" s="326">
        <f>[1]statawealthcompo!CJ68</f>
        <v>2.33273524791002E-2</v>
      </c>
      <c r="S68" s="325">
        <f>[1]statawealthcompo!CK68</f>
        <v>2.05626673996449E-2</v>
      </c>
      <c r="T68" s="325">
        <f>[1]statawealthcompo!CL68</f>
        <v>2.1478222683072101E-2</v>
      </c>
      <c r="U68" s="324">
        <f>[1]statawealthcompo!CM68</f>
        <v>6.1128757894039203E-2</v>
      </c>
      <c r="V68" s="78">
        <f>[1]statawealthcompo!DH68</f>
        <v>0.14782108366489399</v>
      </c>
      <c r="W68" s="329">
        <f>[1]statawealthcompo!DI68</f>
        <v>4.9648474901914597E-2</v>
      </c>
      <c r="X68" s="77">
        <f>[1]statawealthcompo!DJ68</f>
        <v>1.82748977094889E-2</v>
      </c>
      <c r="Y68" s="328">
        <f>[1]statawealthcompo!DK68</f>
        <v>3.1373575329780599E-2</v>
      </c>
      <c r="Z68" s="327">
        <f>[1]statawealthcompo!DL68</f>
        <v>1.02030923590064E-2</v>
      </c>
      <c r="AA68" s="327">
        <f>[1]statawealthcompo!DM68</f>
        <v>8.7969519197940799E-2</v>
      </c>
      <c r="AB68" s="326">
        <f>[1]statawealthcompo!DN68</f>
        <v>4.0841348469257403E-2</v>
      </c>
      <c r="AC68" s="325">
        <f>[1]statawealthcompo!DO68</f>
        <v>6.1297561042010801E-3</v>
      </c>
      <c r="AD68" s="325">
        <f>[1]statawealthcompo!DP68</f>
        <v>4.5588277280330701E-3</v>
      </c>
      <c r="AE68" s="324">
        <f>[1]statawealthcompo!DQ68</f>
        <v>3.6439590156078297E-2</v>
      </c>
      <c r="AF68" s="78">
        <f>[1]statawealthcompo!AZ68</f>
        <v>8.1943961856984604E-2</v>
      </c>
      <c r="AG68" s="329">
        <f>[1]statawealthcompo!BA68</f>
        <v>1.5992091440411801E-2</v>
      </c>
      <c r="AH68" s="77">
        <f>[1]statawealthcompo!BB68</f>
        <v>5.9816369634011603E-3</v>
      </c>
      <c r="AI68" s="328">
        <f>[1]statawealthcompo!BC68</f>
        <v>1.00104544551622E-2</v>
      </c>
      <c r="AJ68" s="327">
        <f>[1]statawealthcompo!BD68</f>
        <v>1.30809722058148E-3</v>
      </c>
      <c r="AK68" s="327">
        <f>[1]statawealthcompo!BE68</f>
        <v>6.4643773218532999E-2</v>
      </c>
      <c r="AL68" s="326">
        <f>[1]statawealthcompo!BF68</f>
        <v>4.4362234181945098E-2</v>
      </c>
      <c r="AM68" s="325">
        <f>[1]statawealthcompo!BG68</f>
        <v>2.9795366856120598E-3</v>
      </c>
      <c r="AN68" s="325">
        <f>[1]statawealthcompo!BH68</f>
        <v>2.2115728659796801E-3</v>
      </c>
      <c r="AO68" s="324">
        <f>[1]statawealthcompo!BI68</f>
        <v>1.5090429602194901E-2</v>
      </c>
      <c r="AQ68" s="330"/>
    </row>
    <row r="69" spans="1:43" x14ac:dyDescent="0.25">
      <c r="A69" s="82">
        <f>A68+1</f>
        <v>2010</v>
      </c>
      <c r="B69" s="81">
        <f>[1]statawealthcompo!B69</f>
        <v>0.42610192298889199</v>
      </c>
      <c r="C69" s="80">
        <f>[1]statawealthcompo!C69</f>
        <v>0.29784929752349898</v>
      </c>
      <c r="D69" s="325">
        <f>[1]statawealthcompo!D69</f>
        <v>0.276308834552765</v>
      </c>
      <c r="E69" s="328">
        <f>[1]statawealthcompo!E69</f>
        <v>2.1540438756346699E-2</v>
      </c>
      <c r="F69" s="327">
        <f>[1]statawealthcompo!F69</f>
        <v>1.86084136366844E-2</v>
      </c>
      <c r="G69" s="327">
        <f>[1]statawealthcompo!G69</f>
        <v>0.10964423418045</v>
      </c>
      <c r="H69" s="326">
        <f>[1]statawealthcompo!H69</f>
        <v>4.1916267946362504E-3</v>
      </c>
      <c r="I69" s="325">
        <f>[1]statawealthcompo!I69</f>
        <v>1.01106455549598E-2</v>
      </c>
      <c r="J69" s="325">
        <f>[1]statawealthcompo!J69</f>
        <v>5.94131238758564E-2</v>
      </c>
      <c r="K69" s="324">
        <f>[1]statawealthcompo!K69</f>
        <v>3.5928834229707697E-2</v>
      </c>
      <c r="L69" s="78">
        <f>[1]statawealthcompo!CD69</f>
        <v>0.33207654953002902</v>
      </c>
      <c r="M69" s="329">
        <f>[1]statawealthcompo!CE69</f>
        <v>0.16681943833828</v>
      </c>
      <c r="N69" s="325">
        <f>[1]statawealthcompo!CF69</f>
        <v>0.10448990017175699</v>
      </c>
      <c r="O69" s="328">
        <f>[1]statawealthcompo!CG69</f>
        <v>6.2329538166523001E-2</v>
      </c>
      <c r="P69" s="327">
        <f>[1]statawealthcompo!CH69</f>
        <v>4.1035231202840798E-2</v>
      </c>
      <c r="Q69" s="327">
        <f>[1]statawealthcompo!CI69</f>
        <v>0.124221868813038</v>
      </c>
      <c r="R69" s="326">
        <f>[1]statawealthcompo!CJ69</f>
        <v>2.0100625231862099E-2</v>
      </c>
      <c r="S69" s="325">
        <f>[1]statawealthcompo!CK69</f>
        <v>1.96668859571218E-2</v>
      </c>
      <c r="T69" s="325">
        <f>[1]statawealthcompo!CL69</f>
        <v>2.1339047700166699E-2</v>
      </c>
      <c r="U69" s="324">
        <f>[1]statawealthcompo!CM69</f>
        <v>6.3115306198596996E-2</v>
      </c>
      <c r="V69" s="78">
        <f>[1]statawealthcompo!DH69</f>
        <v>0.14803767204284701</v>
      </c>
      <c r="W69" s="329">
        <f>[1]statawealthcompo!DI69</f>
        <v>4.7503888607025098E-2</v>
      </c>
      <c r="X69" s="77">
        <f>[1]statawealthcompo!DJ69</f>
        <v>1.7566198483109498E-2</v>
      </c>
      <c r="Y69" s="328">
        <f>[1]statawealthcompo!DK69</f>
        <v>2.99376901239157E-2</v>
      </c>
      <c r="Z69" s="327">
        <f>[1]statawealthcompo!DL69</f>
        <v>9.8813371732831001E-3</v>
      </c>
      <c r="AA69" s="327">
        <f>[1]statawealthcompo!DM69</f>
        <v>9.0652443468570695E-2</v>
      </c>
      <c r="AB69" s="326">
        <f>[1]statawealthcompo!DN69</f>
        <v>4.1274432092905003E-2</v>
      </c>
      <c r="AC69" s="325">
        <f>[1]statawealthcompo!DO69</f>
        <v>6.5704393200576297E-3</v>
      </c>
      <c r="AD69" s="325">
        <f>[1]statawealthcompo!DP69</f>
        <v>4.46285912767053E-3</v>
      </c>
      <c r="AE69" s="324">
        <f>[1]statawealthcompo!DQ69</f>
        <v>3.8344714790582698E-2</v>
      </c>
      <c r="AF69" s="78">
        <f>[1]statawealthcompo!AZ69</f>
        <v>9.3783888876968702E-2</v>
      </c>
      <c r="AG69" s="329">
        <f>[1]statawealthcompo!BA69</f>
        <v>1.4966770712709399E-2</v>
      </c>
      <c r="AH69" s="77">
        <f>[1]statawealthcompo!BB69</f>
        <v>5.7496423888993599E-3</v>
      </c>
      <c r="AI69" s="328">
        <f>[1]statawealthcompo!BC69</f>
        <v>9.2171283368759106E-3</v>
      </c>
      <c r="AJ69" s="327">
        <f>[1]statawealthcompo!BD69</f>
        <v>1.35011157672165E-3</v>
      </c>
      <c r="AK69" s="327">
        <f>[1]statawealthcompo!BE69</f>
        <v>7.7467006613748002E-2</v>
      </c>
      <c r="AL69" s="326">
        <f>[1]statawealthcompo!BF69</f>
        <v>5.7353343059162697E-2</v>
      </c>
      <c r="AM69" s="325">
        <f>[1]statawealthcompo!BG69</f>
        <v>3.0984412626742001E-3</v>
      </c>
      <c r="AN69" s="325">
        <f>[1]statawealthcompo!BH69</f>
        <v>2.18734311669072E-3</v>
      </c>
      <c r="AO69" s="324">
        <f>[1]statawealthcompo!BI69</f>
        <v>1.4827878992410899E-2</v>
      </c>
      <c r="AQ69" s="330"/>
    </row>
    <row r="70" spans="1:43" x14ac:dyDescent="0.25">
      <c r="A70" s="82">
        <v>2011</v>
      </c>
      <c r="B70" s="81">
        <f>[1]statawealthcompo!B70</f>
        <v>0.43289721012115501</v>
      </c>
      <c r="C70" s="80">
        <f>[1]statawealthcompo!C70</f>
        <v>0.30443546175956698</v>
      </c>
      <c r="D70" s="325">
        <f>[1]statawealthcompo!D70</f>
        <v>0.28197494149208102</v>
      </c>
      <c r="E70" s="328">
        <f>[1]statawealthcompo!E70</f>
        <v>2.2460501641035101E-2</v>
      </c>
      <c r="F70" s="327">
        <f>[1]statawealthcompo!F70</f>
        <v>1.91016234457493E-2</v>
      </c>
      <c r="G70" s="327">
        <f>[1]statawealthcompo!G70</f>
        <v>0.109360136091709</v>
      </c>
      <c r="H70" s="326">
        <f>[1]statawealthcompo!H70</f>
        <v>4.0791267529129999E-3</v>
      </c>
      <c r="I70" s="325">
        <f>[1]statawealthcompo!I70</f>
        <v>9.7096404060721397E-3</v>
      </c>
      <c r="J70" s="325">
        <f>[1]statawealthcompo!J70</f>
        <v>5.9218872338533401E-2</v>
      </c>
      <c r="K70" s="324">
        <f>[1]statawealthcompo!K70</f>
        <v>3.6352500319480903E-2</v>
      </c>
      <c r="L70" s="78">
        <f>[1]statawealthcompo!CD70</f>
        <v>0.33114123344421398</v>
      </c>
      <c r="M70" s="329">
        <f>[1]statawealthcompo!CE70</f>
        <v>0.169260859489441</v>
      </c>
      <c r="N70" s="325">
        <f>[1]statawealthcompo!CF70</f>
        <v>0.105590119957924</v>
      </c>
      <c r="O70" s="328">
        <f>[1]statawealthcompo!CG70</f>
        <v>6.3670746982097598E-2</v>
      </c>
      <c r="P70" s="327">
        <f>[1]statawealthcompo!CH70</f>
        <v>4.1525121778249699E-2</v>
      </c>
      <c r="Q70" s="327">
        <f>[1]statawealthcompo!CI70</f>
        <v>0.12035526335239401</v>
      </c>
      <c r="R70" s="326">
        <f>[1]statawealthcompo!CJ70</f>
        <v>2.01130136847496E-2</v>
      </c>
      <c r="S70" s="325">
        <f>[1]statawealthcompo!CK70</f>
        <v>1.8130686134099998E-2</v>
      </c>
      <c r="T70" s="325">
        <f>[1]statawealthcompo!CL70</f>
        <v>2.07539182156324E-2</v>
      </c>
      <c r="U70" s="324">
        <f>[1]statawealthcompo!CM70</f>
        <v>6.1357643455267001E-2</v>
      </c>
      <c r="V70" s="78">
        <f>[1]statawealthcompo!DH70</f>
        <v>0.147304281592369</v>
      </c>
      <c r="W70" s="329">
        <f>[1]statawealthcompo!DI70</f>
        <v>4.8172108829021502E-2</v>
      </c>
      <c r="X70" s="77">
        <f>[1]statawealthcompo!DJ70</f>
        <v>1.7735319212079E-2</v>
      </c>
      <c r="Y70" s="328">
        <f>[1]statawealthcompo!DK70</f>
        <v>3.0436789616942399E-2</v>
      </c>
      <c r="Z70" s="327">
        <f>[1]statawealthcompo!DL70</f>
        <v>1.01170651614666E-2</v>
      </c>
      <c r="AA70" s="327">
        <f>[1]statawealthcompo!DM70</f>
        <v>8.9015111327171298E-2</v>
      </c>
      <c r="AB70" s="326">
        <f>[1]statawealthcompo!DN70</f>
        <v>4.0984626859426498E-2</v>
      </c>
      <c r="AC70" s="325">
        <f>[1]statawealthcompo!DO70</f>
        <v>6.24283868819475E-3</v>
      </c>
      <c r="AD70" s="325">
        <f>[1]statawealthcompo!DP70</f>
        <v>4.3384111486375297E-3</v>
      </c>
      <c r="AE70" s="324">
        <f>[1]statawealthcompo!DQ70</f>
        <v>3.7449229508638403E-2</v>
      </c>
      <c r="AF70" s="78">
        <f>[1]statawealthcompo!AZ70</f>
        <v>8.8657214201755194E-2</v>
      </c>
      <c r="AG70" s="329">
        <f>[1]statawealthcompo!BA70</f>
        <v>1.43869254628348E-2</v>
      </c>
      <c r="AH70" s="77">
        <f>[1]statawealthcompo!BB70</f>
        <v>5.3993048642074996E-3</v>
      </c>
      <c r="AI70" s="328">
        <f>[1]statawealthcompo!BC70</f>
        <v>8.9876206298009995E-3</v>
      </c>
      <c r="AJ70" s="327">
        <f>[1]statawealthcompo!BD70</f>
        <v>1.54349823511393E-3</v>
      </c>
      <c r="AK70" s="327">
        <f>[1]statawealthcompo!BE70</f>
        <v>7.2726790372521902E-2</v>
      </c>
      <c r="AL70" s="326">
        <f>[1]statawealthcompo!BF70</f>
        <v>5.2885645124759198E-2</v>
      </c>
      <c r="AM70" s="325">
        <f>[1]statawealthcompo!BG70</f>
        <v>2.84129428477374E-3</v>
      </c>
      <c r="AN70" s="325">
        <f>[1]statawealthcompo!BH70</f>
        <v>2.1626688892370698E-3</v>
      </c>
      <c r="AO70" s="324">
        <f>[1]statawealthcompo!BI70</f>
        <v>1.4837182219358799E-2</v>
      </c>
      <c r="AQ70" s="330"/>
    </row>
    <row r="71" spans="1:43" x14ac:dyDescent="0.25">
      <c r="A71" s="82">
        <v>2012</v>
      </c>
      <c r="B71" s="81">
        <f>[1]statawealthcompo!B71</f>
        <v>0.43651068210601801</v>
      </c>
      <c r="C71" s="80">
        <f>[1]statawealthcompo!C71</f>
        <v>0.30537810921669001</v>
      </c>
      <c r="D71" s="325">
        <f>[1]statawealthcompo!D71</f>
        <v>0.28216204047203097</v>
      </c>
      <c r="E71" s="328">
        <f>[1]statawealthcompo!E71</f>
        <v>2.3216063156724E-2</v>
      </c>
      <c r="F71" s="327">
        <f>[1]statawealthcompo!F71</f>
        <v>1.9202098250389099E-2</v>
      </c>
      <c r="G71" s="327">
        <f>[1]statawealthcompo!G71</f>
        <v>0.11193048208952</v>
      </c>
      <c r="H71" s="326">
        <f>[1]statawealthcompo!H71</f>
        <v>3.7694545462727499E-3</v>
      </c>
      <c r="I71" s="325">
        <f>[1]statawealthcompo!I71</f>
        <v>1.0997281409800099E-2</v>
      </c>
      <c r="J71" s="325">
        <f>[1]statawealthcompo!J71</f>
        <v>6.0739323496818501E-2</v>
      </c>
      <c r="K71" s="324">
        <f>[1]statawealthcompo!K71</f>
        <v>3.6424420773983002E-2</v>
      </c>
      <c r="L71" s="78">
        <f>[1]statawealthcompo!CD71</f>
        <v>0.33276140689849898</v>
      </c>
      <c r="M71" s="329">
        <f>[1]statawealthcompo!CE71</f>
        <v>0.167931884527206</v>
      </c>
      <c r="N71" s="325">
        <f>[1]statawealthcompo!CF71</f>
        <v>0.104175955057144</v>
      </c>
      <c r="O71" s="328">
        <f>[1]statawealthcompo!CG71</f>
        <v>6.3755936920642894E-2</v>
      </c>
      <c r="P71" s="327">
        <f>[1]statawealthcompo!CH71</f>
        <v>4.2337570339441299E-2</v>
      </c>
      <c r="Q71" s="327">
        <f>[1]statawealthcompo!CI71</f>
        <v>0.122491955757141</v>
      </c>
      <c r="R71" s="326">
        <f>[1]statawealthcompo!CJ71</f>
        <v>2.02349424362183E-2</v>
      </c>
      <c r="S71" s="325">
        <f>[1]statawealthcompo!CK71</f>
        <v>1.97355598211288E-2</v>
      </c>
      <c r="T71" s="325">
        <f>[1]statawealthcompo!CL71</f>
        <v>2.1127253770828198E-2</v>
      </c>
      <c r="U71" s="324">
        <f>[1]statawealthcompo!CM71</f>
        <v>6.1394199728965801E-2</v>
      </c>
      <c r="V71" s="78">
        <f>[1]statawealthcompo!DH71</f>
        <v>0.14821180701255801</v>
      </c>
      <c r="W71" s="329">
        <f>[1]statawealthcompo!DI71</f>
        <v>4.7442194074392298E-2</v>
      </c>
      <c r="X71" s="77">
        <f>[1]statawealthcompo!DJ71</f>
        <v>1.7913857474923099E-2</v>
      </c>
      <c r="Y71" s="328">
        <f>[1]statawealthcompo!DK71</f>
        <v>2.9528334736824001E-2</v>
      </c>
      <c r="Z71" s="327">
        <f>[1]statawealthcompo!DL71</f>
        <v>1.02390572428703E-2</v>
      </c>
      <c r="AA71" s="327">
        <f>[1]statawealthcompo!DM71</f>
        <v>9.0530559420585605E-2</v>
      </c>
      <c r="AB71" s="326">
        <f>[1]statawealthcompo!DN71</f>
        <v>4.1825175285339397E-2</v>
      </c>
      <c r="AC71" s="325">
        <f>[1]statawealthcompo!DO71</f>
        <v>6.7483461461961304E-3</v>
      </c>
      <c r="AD71" s="325">
        <f>[1]statawealthcompo!DP71</f>
        <v>4.410938359797E-3</v>
      </c>
      <c r="AE71" s="324">
        <f>[1]statawealthcompo!DQ71</f>
        <v>3.7546094506979003E-2</v>
      </c>
      <c r="AF71" s="78">
        <f>[1]statawealthcompo!AZ71</f>
        <v>8.2516126100737705E-2</v>
      </c>
      <c r="AG71" s="329">
        <f>[1]statawealthcompo!BA71</f>
        <v>1.41758408457283E-2</v>
      </c>
      <c r="AH71" s="77">
        <f>[1]statawealthcompo!BB71</f>
        <v>5.2324175955730003E-3</v>
      </c>
      <c r="AI71" s="328">
        <f>[1]statawealthcompo!BC71</f>
        <v>8.9434232415757306E-3</v>
      </c>
      <c r="AJ71" s="327">
        <f>[1]statawealthcompo!BD71</f>
        <v>1.3231598701172499E-3</v>
      </c>
      <c r="AK71" s="327">
        <f>[1]statawealthcompo!BE71</f>
        <v>6.7017125311582604E-2</v>
      </c>
      <c r="AL71" s="326">
        <f>[1]statawealthcompo!BF71</f>
        <v>4.7986398525133499E-2</v>
      </c>
      <c r="AM71" s="325">
        <f>[1]statawealthcompo!BG71</f>
        <v>2.7430542297849701E-3</v>
      </c>
      <c r="AN71" s="325">
        <f>[1]statawealthcompo!BH71</f>
        <v>2.1725969185462501E-3</v>
      </c>
      <c r="AO71" s="324">
        <f>[1]statawealthcompo!BI71</f>
        <v>1.4115075952073401E-2</v>
      </c>
    </row>
  </sheetData>
  <mergeCells count="2">
    <mergeCell ref="B6:AO6"/>
    <mergeCell ref="B4:AO4"/>
  </mergeCells>
  <hyperlinks>
    <hyperlink ref="A1" location="Index!A1" display="Back to index"/>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sheetPr>
  <dimension ref="A1:AR71"/>
  <sheetViews>
    <sheetView workbookViewId="0">
      <pane xSplit="1" ySplit="7" topLeftCell="AF58" activePane="bottomRight" state="frozen"/>
      <selection activeCell="F39" sqref="F39"/>
      <selection pane="topRight" activeCell="F39" sqref="F39"/>
      <selection pane="bottomLeft" activeCell="F39" sqref="F39"/>
      <selection pane="bottomRight" activeCell="AQ64" sqref="AQ64:AR70"/>
    </sheetView>
  </sheetViews>
  <sheetFormatPr baseColWidth="10" defaultColWidth="9.109375" defaultRowHeight="13.2" x14ac:dyDescent="0.25"/>
  <cols>
    <col min="1" max="1" width="9.109375" style="76"/>
    <col min="2" max="2" width="11.5546875" style="76" bestFit="1" customWidth="1"/>
    <col min="3" max="7" width="9.109375" style="76"/>
    <col min="8" max="11" width="10.5546875" style="76" customWidth="1"/>
    <col min="12" max="18" width="9.109375" style="76"/>
    <col min="19" max="21" width="11" style="76" customWidth="1"/>
    <col min="22" max="22" width="9.109375" style="76"/>
    <col min="23" max="23" width="10.44140625" style="76" bestFit="1" customWidth="1"/>
    <col min="24" max="25" width="10.44140625" style="76" customWidth="1"/>
    <col min="26" max="26" width="9.109375" style="76"/>
    <col min="27" max="27" width="10" style="76" bestFit="1" customWidth="1"/>
    <col min="28" max="28" width="9.109375" style="76"/>
    <col min="29" max="30" width="10.109375" style="76" customWidth="1"/>
    <col min="31" max="31" width="12.33203125" style="76" customWidth="1"/>
    <col min="32" max="35" width="9.109375" style="76"/>
    <col min="36" max="36" width="10.33203125" style="76" bestFit="1" customWidth="1"/>
    <col min="37" max="38" width="9.109375" style="76"/>
    <col min="39" max="39" width="11.5546875" style="76" customWidth="1"/>
    <col min="40" max="40" width="11.33203125" style="76" customWidth="1"/>
    <col min="41" max="16384" width="9.109375" style="76"/>
  </cols>
  <sheetData>
    <row r="1" spans="1:41" ht="15" x14ac:dyDescent="0.25">
      <c r="A1" s="37" t="s">
        <v>68</v>
      </c>
    </row>
    <row r="3" spans="1:41" ht="13.8" thickBot="1" x14ac:dyDescent="0.3"/>
    <row r="4" spans="1:41" s="102" customFormat="1" ht="16.2" thickTop="1" x14ac:dyDescent="0.25">
      <c r="A4" s="471" t="s">
        <v>2</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103"/>
    </row>
    <row r="5" spans="1:41" ht="15" x14ac:dyDescent="0.25">
      <c r="A5" s="101"/>
      <c r="B5" s="69"/>
      <c r="C5" s="69"/>
      <c r="D5" s="69"/>
      <c r="E5" s="69"/>
      <c r="F5" s="69"/>
      <c r="G5" s="69"/>
      <c r="H5" s="69"/>
      <c r="I5" s="69"/>
      <c r="J5" s="69"/>
      <c r="K5" s="69"/>
      <c r="L5" s="69"/>
      <c r="M5" s="69"/>
      <c r="N5" s="69"/>
      <c r="O5" s="71"/>
      <c r="P5" s="71"/>
      <c r="Q5" s="71"/>
      <c r="R5" s="69"/>
      <c r="S5" s="69"/>
      <c r="T5" s="69"/>
      <c r="U5" s="69"/>
      <c r="V5" s="69"/>
      <c r="W5" s="100"/>
      <c r="X5" s="100"/>
      <c r="Y5" s="100"/>
      <c r="Z5" s="100"/>
      <c r="AA5" s="100"/>
      <c r="AB5" s="100"/>
      <c r="AC5" s="100"/>
      <c r="AD5" s="100"/>
      <c r="AE5" s="100"/>
      <c r="AF5" s="69"/>
      <c r="AG5" s="69"/>
      <c r="AH5" s="69"/>
      <c r="AI5" s="69"/>
      <c r="AJ5" s="69"/>
      <c r="AK5" s="69"/>
      <c r="AL5" s="69"/>
      <c r="AM5" s="69"/>
      <c r="AN5" s="69"/>
    </row>
    <row r="6" spans="1:41" s="97" customFormat="1" ht="15" x14ac:dyDescent="0.25">
      <c r="A6" s="99"/>
      <c r="B6" s="473" t="s">
        <v>69</v>
      </c>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98"/>
    </row>
    <row r="7" spans="1:41" s="83" customFormat="1" ht="53.4" thickBot="1" x14ac:dyDescent="0.3">
      <c r="A7" s="96"/>
      <c r="B7" s="95" t="s">
        <v>94</v>
      </c>
      <c r="C7" s="94" t="s">
        <v>90</v>
      </c>
      <c r="D7" s="93" t="s">
        <v>89</v>
      </c>
      <c r="E7" s="93" t="s">
        <v>88</v>
      </c>
      <c r="F7" s="94" t="s">
        <v>87</v>
      </c>
      <c r="G7" s="94" t="s">
        <v>86</v>
      </c>
      <c r="H7" s="94" t="s">
        <v>85</v>
      </c>
      <c r="I7" s="93" t="s">
        <v>84</v>
      </c>
      <c r="J7" s="92" t="s">
        <v>83</v>
      </c>
      <c r="K7" s="91" t="s">
        <v>82</v>
      </c>
      <c r="L7" s="95" t="s">
        <v>93</v>
      </c>
      <c r="M7" s="94" t="s">
        <v>90</v>
      </c>
      <c r="N7" s="93" t="s">
        <v>89</v>
      </c>
      <c r="O7" s="93" t="s">
        <v>88</v>
      </c>
      <c r="P7" s="94" t="s">
        <v>87</v>
      </c>
      <c r="Q7" s="94" t="s">
        <v>86</v>
      </c>
      <c r="R7" s="94" t="s">
        <v>85</v>
      </c>
      <c r="S7" s="93" t="s">
        <v>84</v>
      </c>
      <c r="T7" s="92" t="s">
        <v>83</v>
      </c>
      <c r="U7" s="91" t="s">
        <v>82</v>
      </c>
      <c r="V7" s="95" t="s">
        <v>92</v>
      </c>
      <c r="W7" s="94" t="s">
        <v>90</v>
      </c>
      <c r="X7" s="93" t="s">
        <v>89</v>
      </c>
      <c r="Y7" s="93" t="s">
        <v>88</v>
      </c>
      <c r="Z7" s="94" t="s">
        <v>87</v>
      </c>
      <c r="AA7" s="94" t="s">
        <v>86</v>
      </c>
      <c r="AB7" s="94" t="s">
        <v>85</v>
      </c>
      <c r="AC7" s="93" t="s">
        <v>84</v>
      </c>
      <c r="AD7" s="92" t="s">
        <v>83</v>
      </c>
      <c r="AE7" s="91" t="s">
        <v>82</v>
      </c>
      <c r="AF7" s="95" t="s">
        <v>91</v>
      </c>
      <c r="AG7" s="94" t="s">
        <v>90</v>
      </c>
      <c r="AH7" s="93" t="s">
        <v>89</v>
      </c>
      <c r="AI7" s="93" t="s">
        <v>88</v>
      </c>
      <c r="AJ7" s="94" t="s">
        <v>87</v>
      </c>
      <c r="AK7" s="94" t="s">
        <v>86</v>
      </c>
      <c r="AL7" s="94" t="s">
        <v>85</v>
      </c>
      <c r="AM7" s="93" t="s">
        <v>84</v>
      </c>
      <c r="AN7" s="92" t="s">
        <v>83</v>
      </c>
      <c r="AO7" s="91" t="s">
        <v>82</v>
      </c>
    </row>
    <row r="8" spans="1:41" s="85" customFormat="1" ht="13.8" hidden="1" x14ac:dyDescent="0.3">
      <c r="A8" s="82">
        <v>1949</v>
      </c>
      <c r="B8" s="90"/>
      <c r="C8" s="89"/>
      <c r="D8" s="89"/>
      <c r="E8" s="89"/>
      <c r="F8" s="89"/>
      <c r="G8" s="89"/>
      <c r="H8" s="89"/>
      <c r="I8" s="89"/>
      <c r="J8" s="89"/>
      <c r="K8" s="89"/>
      <c r="L8" s="88"/>
      <c r="M8" s="87"/>
      <c r="N8" s="87"/>
      <c r="O8" s="87"/>
      <c r="P8" s="87"/>
      <c r="Q8" s="87"/>
      <c r="R8" s="87"/>
      <c r="S8" s="87"/>
      <c r="AA8" s="86"/>
    </row>
    <row r="9" spans="1:41" s="85" customFormat="1" ht="13.8" hidden="1" x14ac:dyDescent="0.3">
      <c r="A9" s="82">
        <v>1950</v>
      </c>
      <c r="B9" s="90"/>
      <c r="C9" s="89"/>
      <c r="D9" s="89"/>
      <c r="E9" s="89"/>
      <c r="F9" s="89"/>
      <c r="G9" s="89"/>
      <c r="H9" s="89"/>
      <c r="I9" s="89"/>
      <c r="J9" s="89"/>
      <c r="K9" s="89"/>
      <c r="L9" s="88"/>
      <c r="M9" s="87"/>
      <c r="N9" s="87"/>
      <c r="O9" s="87"/>
      <c r="P9" s="87"/>
      <c r="Q9" s="87"/>
      <c r="R9" s="87"/>
      <c r="S9" s="87"/>
      <c r="AA9" s="86"/>
    </row>
    <row r="10" spans="1:41" s="85" customFormat="1" ht="13.8" hidden="1" x14ac:dyDescent="0.3">
      <c r="A10" s="82">
        <v>1951</v>
      </c>
      <c r="B10" s="90"/>
      <c r="C10" s="89"/>
      <c r="D10" s="89"/>
      <c r="E10" s="89"/>
      <c r="F10" s="89"/>
      <c r="G10" s="89"/>
      <c r="H10" s="89"/>
      <c r="I10" s="89"/>
      <c r="J10" s="89"/>
      <c r="K10" s="89"/>
      <c r="L10" s="88"/>
      <c r="M10" s="87"/>
      <c r="N10" s="87"/>
      <c r="O10" s="87"/>
      <c r="P10" s="87"/>
      <c r="Q10" s="87"/>
      <c r="R10" s="87"/>
      <c r="S10" s="87"/>
      <c r="AA10" s="86"/>
    </row>
    <row r="11" spans="1:41" s="85" customFormat="1" ht="13.8" hidden="1" x14ac:dyDescent="0.3">
      <c r="A11" s="82">
        <v>1952</v>
      </c>
      <c r="B11" s="90"/>
      <c r="C11" s="89"/>
      <c r="D11" s="89"/>
      <c r="E11" s="89"/>
      <c r="F11" s="89"/>
      <c r="G11" s="89"/>
      <c r="H11" s="89"/>
      <c r="I11" s="89"/>
      <c r="J11" s="89"/>
      <c r="K11" s="89"/>
      <c r="L11" s="88"/>
      <c r="M11" s="87"/>
      <c r="N11" s="87"/>
      <c r="O11" s="87"/>
      <c r="P11" s="87"/>
      <c r="Q11" s="87"/>
      <c r="R11" s="87"/>
      <c r="S11" s="87"/>
      <c r="AA11" s="86"/>
    </row>
    <row r="12" spans="1:41" s="85" customFormat="1" ht="13.8" hidden="1" x14ac:dyDescent="0.3">
      <c r="A12" s="82">
        <v>1953</v>
      </c>
      <c r="B12" s="90"/>
      <c r="C12" s="89"/>
      <c r="D12" s="89"/>
      <c r="E12" s="89"/>
      <c r="F12" s="89"/>
      <c r="G12" s="89"/>
      <c r="H12" s="89"/>
      <c r="I12" s="89"/>
      <c r="J12" s="89"/>
      <c r="K12" s="89"/>
      <c r="L12" s="88"/>
      <c r="M12" s="87"/>
      <c r="N12" s="87"/>
      <c r="O12" s="87"/>
      <c r="P12" s="87"/>
      <c r="Q12" s="87"/>
      <c r="R12" s="87"/>
      <c r="S12" s="87"/>
      <c r="AA12" s="86"/>
    </row>
    <row r="13" spans="1:41" s="85" customFormat="1" ht="13.8" hidden="1" x14ac:dyDescent="0.3">
      <c r="A13" s="82">
        <v>1954</v>
      </c>
      <c r="B13" s="90"/>
      <c r="C13" s="89"/>
      <c r="D13" s="89"/>
      <c r="E13" s="89"/>
      <c r="F13" s="89"/>
      <c r="G13" s="89"/>
      <c r="H13" s="89"/>
      <c r="I13" s="89"/>
      <c r="J13" s="89"/>
      <c r="K13" s="89"/>
      <c r="L13" s="88"/>
      <c r="M13" s="87"/>
      <c r="N13" s="87"/>
      <c r="O13" s="87"/>
      <c r="P13" s="87"/>
      <c r="Q13" s="87"/>
      <c r="R13" s="87"/>
      <c r="S13" s="87"/>
      <c r="AA13" s="86"/>
    </row>
    <row r="14" spans="1:41" s="85" customFormat="1" ht="13.8" hidden="1" x14ac:dyDescent="0.3">
      <c r="A14" s="82">
        <v>1955</v>
      </c>
      <c r="B14" s="90"/>
      <c r="C14" s="89"/>
      <c r="D14" s="89"/>
      <c r="E14" s="89"/>
      <c r="F14" s="89"/>
      <c r="G14" s="89"/>
      <c r="H14" s="89"/>
      <c r="I14" s="89"/>
      <c r="J14" s="89"/>
      <c r="K14" s="89"/>
      <c r="L14" s="88"/>
      <c r="M14" s="87"/>
      <c r="N14" s="87"/>
      <c r="O14" s="87"/>
      <c r="P14" s="87"/>
      <c r="Q14" s="87"/>
      <c r="R14" s="87"/>
      <c r="S14" s="87"/>
      <c r="AA14" s="86"/>
    </row>
    <row r="15" spans="1:41" s="85" customFormat="1" ht="13.8" hidden="1" x14ac:dyDescent="0.3">
      <c r="A15" s="82">
        <v>1956</v>
      </c>
      <c r="B15" s="90"/>
      <c r="C15" s="89"/>
      <c r="D15" s="89"/>
      <c r="E15" s="89"/>
      <c r="F15" s="89"/>
      <c r="G15" s="89"/>
      <c r="H15" s="89"/>
      <c r="I15" s="89"/>
      <c r="J15" s="89"/>
      <c r="K15" s="89"/>
      <c r="L15" s="88"/>
      <c r="M15" s="87"/>
      <c r="N15" s="87"/>
      <c r="O15" s="87"/>
      <c r="P15" s="87"/>
      <c r="Q15" s="87"/>
      <c r="R15" s="87"/>
      <c r="S15" s="87"/>
      <c r="AA15" s="86"/>
    </row>
    <row r="16" spans="1:41" s="85" customFormat="1" ht="13.8" hidden="1" x14ac:dyDescent="0.3">
      <c r="A16" s="82">
        <v>1957</v>
      </c>
      <c r="B16" s="90"/>
      <c r="C16" s="89"/>
      <c r="D16" s="89"/>
      <c r="E16" s="89"/>
      <c r="F16" s="89"/>
      <c r="G16" s="89"/>
      <c r="H16" s="89"/>
      <c r="I16" s="89"/>
      <c r="J16" s="89"/>
      <c r="K16" s="89"/>
      <c r="L16" s="88"/>
      <c r="M16" s="87"/>
      <c r="N16" s="87"/>
      <c r="O16" s="87"/>
      <c r="P16" s="87"/>
      <c r="Q16" s="87"/>
      <c r="R16" s="87"/>
      <c r="S16" s="87"/>
      <c r="AA16" s="86"/>
    </row>
    <row r="17" spans="1:41" s="85" customFormat="1" ht="13.8" hidden="1" x14ac:dyDescent="0.3">
      <c r="A17" s="82">
        <v>1958</v>
      </c>
      <c r="B17" s="90"/>
      <c r="C17" s="89"/>
      <c r="D17" s="89"/>
      <c r="E17" s="89"/>
      <c r="F17" s="89"/>
      <c r="G17" s="89"/>
      <c r="H17" s="89"/>
      <c r="I17" s="89"/>
      <c r="J17" s="89"/>
      <c r="K17" s="89"/>
      <c r="L17" s="88"/>
      <c r="M17" s="87"/>
      <c r="N17" s="87"/>
      <c r="O17" s="87"/>
      <c r="P17" s="87"/>
      <c r="Q17" s="87"/>
      <c r="R17" s="87"/>
      <c r="S17" s="87"/>
      <c r="AA17" s="86"/>
    </row>
    <row r="18" spans="1:41" s="85" customFormat="1" ht="13.8" hidden="1" x14ac:dyDescent="0.3">
      <c r="A18" s="82">
        <v>1959</v>
      </c>
      <c r="B18" s="90"/>
      <c r="C18" s="89"/>
      <c r="D18" s="89"/>
      <c r="E18" s="89"/>
      <c r="F18" s="89"/>
      <c r="G18" s="89"/>
      <c r="H18" s="89"/>
      <c r="I18" s="89"/>
      <c r="J18" s="89"/>
      <c r="K18" s="89"/>
      <c r="L18" s="88"/>
      <c r="M18" s="87"/>
      <c r="N18" s="87"/>
      <c r="O18" s="87"/>
      <c r="P18" s="87"/>
      <c r="Q18" s="87"/>
      <c r="R18" s="87"/>
      <c r="S18" s="87"/>
      <c r="AA18" s="86"/>
    </row>
    <row r="19" spans="1:41" s="85" customFormat="1" ht="13.8" hidden="1" x14ac:dyDescent="0.3">
      <c r="A19" s="82">
        <v>1960</v>
      </c>
      <c r="B19" s="90"/>
      <c r="C19" s="89"/>
      <c r="D19" s="89"/>
      <c r="E19" s="89"/>
      <c r="F19" s="89"/>
      <c r="G19" s="89"/>
      <c r="H19" s="89"/>
      <c r="I19" s="89"/>
      <c r="J19" s="89"/>
      <c r="K19" s="89"/>
      <c r="L19" s="88"/>
      <c r="M19" s="87"/>
      <c r="N19" s="87"/>
      <c r="O19" s="87"/>
      <c r="P19" s="87"/>
      <c r="Q19" s="87"/>
      <c r="R19" s="87"/>
      <c r="S19" s="87"/>
      <c r="AA19" s="86"/>
    </row>
    <row r="20" spans="1:41" s="85" customFormat="1" ht="13.8" hidden="1" x14ac:dyDescent="0.3">
      <c r="A20" s="82">
        <v>1961</v>
      </c>
      <c r="B20" s="90"/>
      <c r="C20" s="89"/>
      <c r="D20" s="89"/>
      <c r="E20" s="89"/>
      <c r="F20" s="89"/>
      <c r="G20" s="89"/>
      <c r="H20" s="89"/>
      <c r="I20" s="89"/>
      <c r="J20" s="89"/>
      <c r="K20" s="89"/>
      <c r="L20" s="88"/>
      <c r="M20" s="87"/>
      <c r="N20" s="87"/>
      <c r="O20" s="87"/>
      <c r="P20" s="87"/>
      <c r="Q20" s="87"/>
      <c r="R20" s="87"/>
      <c r="S20" s="87"/>
      <c r="AA20" s="86"/>
    </row>
    <row r="21" spans="1:41" s="85" customFormat="1" ht="13.8" hidden="1" x14ac:dyDescent="0.3">
      <c r="A21" s="82">
        <v>1962</v>
      </c>
      <c r="B21" s="90"/>
      <c r="C21" s="89"/>
      <c r="D21" s="89"/>
      <c r="E21" s="89"/>
      <c r="F21" s="89"/>
      <c r="G21" s="89"/>
      <c r="H21" s="89"/>
      <c r="I21" s="89"/>
      <c r="J21" s="89"/>
      <c r="K21" s="89"/>
      <c r="L21" s="88"/>
      <c r="M21" s="87"/>
      <c r="N21" s="87"/>
      <c r="O21" s="87"/>
      <c r="P21" s="87"/>
      <c r="Q21" s="87"/>
      <c r="R21" s="87"/>
      <c r="S21" s="87"/>
      <c r="AA21" s="86"/>
    </row>
    <row r="22" spans="1:41" s="85" customFormat="1" ht="13.8" hidden="1" x14ac:dyDescent="0.3">
      <c r="A22" s="82">
        <v>1963</v>
      </c>
      <c r="B22" s="90"/>
      <c r="C22" s="89"/>
      <c r="D22" s="89"/>
      <c r="E22" s="89"/>
      <c r="F22" s="89"/>
      <c r="G22" s="89"/>
      <c r="H22" s="89"/>
      <c r="I22" s="89"/>
      <c r="J22" s="89"/>
      <c r="K22" s="89"/>
      <c r="L22" s="88"/>
      <c r="M22" s="87"/>
      <c r="N22" s="87"/>
      <c r="O22" s="87"/>
      <c r="P22" s="87"/>
      <c r="Q22" s="87"/>
      <c r="R22" s="87"/>
      <c r="S22" s="87"/>
      <c r="AA22" s="86"/>
    </row>
    <row r="23" spans="1:41" s="85" customFormat="1" ht="13.8" hidden="1" x14ac:dyDescent="0.3">
      <c r="A23" s="82">
        <v>1964</v>
      </c>
      <c r="B23" s="90"/>
      <c r="C23" s="89"/>
      <c r="D23" s="89"/>
      <c r="E23" s="89"/>
      <c r="F23" s="89"/>
      <c r="G23" s="89"/>
      <c r="H23" s="89"/>
      <c r="I23" s="89"/>
      <c r="J23" s="89"/>
      <c r="K23" s="89"/>
      <c r="L23" s="88"/>
      <c r="M23" s="87"/>
      <c r="N23" s="87"/>
      <c r="O23" s="87"/>
      <c r="P23" s="87"/>
      <c r="Q23" s="87"/>
      <c r="R23" s="87"/>
      <c r="S23" s="87"/>
      <c r="AA23" s="86"/>
    </row>
    <row r="24" spans="1:41" s="85" customFormat="1" ht="13.8" hidden="1" x14ac:dyDescent="0.3">
      <c r="A24" s="82">
        <v>1965</v>
      </c>
      <c r="B24" s="90"/>
      <c r="C24" s="89"/>
      <c r="D24" s="89"/>
      <c r="E24" s="89"/>
      <c r="F24" s="89"/>
      <c r="G24" s="89"/>
      <c r="H24" s="89"/>
      <c r="I24" s="89"/>
      <c r="J24" s="89"/>
      <c r="K24" s="89"/>
      <c r="L24" s="88"/>
      <c r="M24" s="87"/>
      <c r="N24" s="87"/>
      <c r="O24" s="87"/>
      <c r="P24" s="87"/>
      <c r="Q24" s="87"/>
      <c r="R24" s="87"/>
      <c r="S24" s="87"/>
      <c r="AA24" s="86"/>
    </row>
    <row r="25" spans="1:41" s="85" customFormat="1" ht="13.8" hidden="1" x14ac:dyDescent="0.3">
      <c r="A25" s="82">
        <v>1966</v>
      </c>
      <c r="B25" s="90"/>
      <c r="C25" s="89"/>
      <c r="D25" s="89"/>
      <c r="E25" s="89"/>
      <c r="F25" s="89"/>
      <c r="G25" s="89"/>
      <c r="H25" s="89"/>
      <c r="I25" s="89"/>
      <c r="J25" s="89"/>
      <c r="K25" s="89"/>
      <c r="L25" s="88"/>
      <c r="M25" s="87"/>
      <c r="N25" s="87"/>
      <c r="O25" s="87"/>
      <c r="P25" s="87"/>
      <c r="Q25" s="87"/>
      <c r="R25" s="87"/>
      <c r="S25" s="87"/>
      <c r="AA25" s="86"/>
    </row>
    <row r="26" spans="1:41" s="85" customFormat="1" ht="13.8" hidden="1" x14ac:dyDescent="0.3">
      <c r="A26" s="82">
        <v>1967</v>
      </c>
      <c r="B26" s="90"/>
      <c r="C26" s="89"/>
      <c r="D26" s="89"/>
      <c r="E26" s="89"/>
      <c r="F26" s="89"/>
      <c r="G26" s="89"/>
      <c r="H26" s="89"/>
      <c r="I26" s="89"/>
      <c r="J26" s="89"/>
      <c r="K26" s="89"/>
      <c r="L26" s="88"/>
      <c r="M26" s="87"/>
      <c r="N26" s="87"/>
      <c r="O26" s="87"/>
      <c r="P26" s="87"/>
      <c r="Q26" s="87"/>
      <c r="R26" s="87"/>
      <c r="S26" s="87"/>
      <c r="AA26" s="86"/>
    </row>
    <row r="27" spans="1:41" s="85" customFormat="1" ht="13.8" hidden="1" x14ac:dyDescent="0.3">
      <c r="A27" s="82">
        <v>1968</v>
      </c>
      <c r="B27" s="90"/>
      <c r="C27" s="89"/>
      <c r="D27" s="89"/>
      <c r="E27" s="89"/>
      <c r="F27" s="89"/>
      <c r="G27" s="89"/>
      <c r="H27" s="89"/>
      <c r="I27" s="89"/>
      <c r="J27" s="89"/>
      <c r="K27" s="89"/>
      <c r="L27" s="88"/>
      <c r="M27" s="87"/>
      <c r="N27" s="87"/>
      <c r="O27" s="87"/>
      <c r="P27" s="87"/>
      <c r="Q27" s="87"/>
      <c r="R27" s="87"/>
      <c r="S27" s="87"/>
      <c r="AA27" s="86"/>
    </row>
    <row r="28" spans="1:41" s="85" customFormat="1" ht="13.8" hidden="1" x14ac:dyDescent="0.3">
      <c r="A28" s="82">
        <v>1969</v>
      </c>
      <c r="B28" s="90"/>
      <c r="C28" s="89"/>
      <c r="D28" s="89"/>
      <c r="E28" s="89"/>
      <c r="F28" s="89"/>
      <c r="G28" s="89"/>
      <c r="H28" s="89"/>
      <c r="I28" s="89"/>
      <c r="J28" s="89"/>
      <c r="K28" s="89"/>
      <c r="L28" s="88"/>
      <c r="M28" s="87"/>
      <c r="N28" s="87"/>
      <c r="O28" s="87"/>
      <c r="P28" s="87"/>
      <c r="Q28" s="87"/>
      <c r="R28" s="87"/>
      <c r="S28" s="87"/>
      <c r="AA28" s="86"/>
    </row>
    <row r="29" spans="1:41" s="85" customFormat="1" x14ac:dyDescent="0.25">
      <c r="A29" s="82">
        <v>1970</v>
      </c>
      <c r="B29" s="81">
        <f>[1]statawealthcompo!B29</f>
        <v>0.39698969013988999</v>
      </c>
      <c r="C29" s="80">
        <f>[1]statawealthcompo!C29</f>
        <v>0.180190283805132</v>
      </c>
      <c r="D29" s="77">
        <f>[1]statawealthcompo!D29</f>
        <v>0.15976464748382599</v>
      </c>
      <c r="E29" s="77">
        <f>[1]statawealthcompo!E29</f>
        <v>2.0425636321306201E-2</v>
      </c>
      <c r="F29" s="77">
        <f>[1]statawealthcompo!F29</f>
        <v>8.1586800515651703E-2</v>
      </c>
      <c r="G29" s="77">
        <f>[1]statawealthcompo!G29</f>
        <v>0.13521260581910599</v>
      </c>
      <c r="H29" s="77">
        <f>[1]statawealthcompo!H29</f>
        <v>9.6316924318671192E-3</v>
      </c>
      <c r="I29" s="77">
        <f>[1]statawealthcompo!I29</f>
        <v>1.25698391348124E-2</v>
      </c>
      <c r="J29" s="77">
        <f>[1]statawealthcompo!J29</f>
        <v>0.106545440852642</v>
      </c>
      <c r="K29" s="79">
        <f>[1]statawealthcompo!K29</f>
        <v>6.4656333997845702E-3</v>
      </c>
      <c r="L29" s="78">
        <f>[1]statawealthcompo!L29</f>
        <v>0.60301033686846495</v>
      </c>
      <c r="M29" s="77">
        <f>[1]statawealthcompo!M29</f>
        <v>0.110981930047274</v>
      </c>
      <c r="N29" s="77">
        <f>[1]statawealthcompo!N29</f>
        <v>6.0078032314777402E-2</v>
      </c>
      <c r="O29" s="77">
        <f>[1]statawealthcompo!O29</f>
        <v>5.0903897732496303E-2</v>
      </c>
      <c r="P29" s="77">
        <f>[1]statawealthcompo!P29</f>
        <v>0.27184197306633001</v>
      </c>
      <c r="Q29" s="77">
        <f>[1]statawealthcompo!Q29</f>
        <v>0.22018643375486099</v>
      </c>
      <c r="R29" s="77">
        <f>[1]statawealthcompo!R29</f>
        <v>6.8613618612289401E-2</v>
      </c>
      <c r="S29" s="77">
        <f>[1]statawealthcompo!S29</f>
        <v>8.9544199407100705E-2</v>
      </c>
      <c r="T29" s="77">
        <f>[1]statawealthcompo!T29</f>
        <v>4.7115501016378403E-2</v>
      </c>
      <c r="U29" s="77">
        <f>[1]statawealthcompo!U29</f>
        <v>1.4913114719092801E-2</v>
      </c>
      <c r="V29" s="78">
        <f>[1]statawealthcompo!AF29</f>
        <v>0.21058347681537301</v>
      </c>
      <c r="W29" s="77">
        <f>[1]statawealthcompo!AG29</f>
        <v>3.1584715470671598E-2</v>
      </c>
      <c r="X29" s="77">
        <f>[1]statawealthcompo!AH29</f>
        <v>1.31894741207361E-2</v>
      </c>
      <c r="Y29" s="77">
        <f>[1]statawealthcompo!AI29</f>
        <v>1.83952413499355E-2</v>
      </c>
      <c r="Z29" s="77">
        <f>[1]statawealthcompo!AJ29</f>
        <v>6.8973898887634305E-2</v>
      </c>
      <c r="AA29" s="77">
        <f>[1]statawealthcompo!AK29</f>
        <v>0.110024862457067</v>
      </c>
      <c r="AB29" s="77">
        <f>[1]statawealthcompo!AL29</f>
        <v>3.9522655308246599E-2</v>
      </c>
      <c r="AC29" s="77">
        <f>[1]statawealthcompo!AM29</f>
        <v>5.1579039543867097E-2</v>
      </c>
      <c r="AD29" s="77">
        <f>[1]statawealthcompo!AN29</f>
        <v>1.26032419502735E-2</v>
      </c>
      <c r="AE29" s="77">
        <f>[1]statawealthcompo!AO29</f>
        <v>6.3199256546795403E-3</v>
      </c>
      <c r="AF29" s="78">
        <f>[1]statawealthcompo!AZ29</f>
        <v>7.1090536866516896E-2</v>
      </c>
      <c r="AG29" s="77">
        <f>[1]statawealthcompo!BA29</f>
        <v>6.9989579948510298E-3</v>
      </c>
      <c r="AH29" s="77">
        <f>[1]statawealthcompo!BB29</f>
        <v>3.2193308875075699E-3</v>
      </c>
      <c r="AI29" s="77">
        <f>[1]statawealthcompo!BC29</f>
        <v>3.7796271073434599E-3</v>
      </c>
      <c r="AJ29" s="77">
        <f>[1]statawealthcompo!BD29</f>
        <v>1.0635139688735799E-2</v>
      </c>
      <c r="AK29" s="77">
        <f>[1]statawealthcompo!BE29</f>
        <v>5.3456439182930103E-2</v>
      </c>
      <c r="AL29" s="77">
        <f>[1]statawealthcompo!BF29</f>
        <v>2.0498952773408002E-2</v>
      </c>
      <c r="AM29" s="77">
        <f>[1]statawealthcompo!BG29</f>
        <v>2.6752157443003001E-2</v>
      </c>
      <c r="AN29" s="77">
        <f>[1]statawealthcompo!BH29</f>
        <v>4.05673846755284E-3</v>
      </c>
      <c r="AO29" s="77">
        <f>[1]statawealthcompo!BI29</f>
        <v>2.14859049896622E-3</v>
      </c>
    </row>
    <row r="30" spans="1:41" s="85" customFormat="1" x14ac:dyDescent="0.25">
      <c r="A30" s="82">
        <v>1971</v>
      </c>
      <c r="B30" s="81">
        <f>[1]statawealthcompo!B30</f>
        <v>0.40200428849252801</v>
      </c>
      <c r="C30" s="80">
        <f>[1]statawealthcompo!C30</f>
        <v>0.183270857235695</v>
      </c>
      <c r="D30" s="77">
        <f>[1]statawealthcompo!D30</f>
        <v>0.16298640228803901</v>
      </c>
      <c r="E30" s="77">
        <f>[1]statawealthcompo!E30</f>
        <v>2.0284454947656901E-2</v>
      </c>
      <c r="F30" s="77">
        <f>[1]statawealthcompo!F30</f>
        <v>7.99121546656575E-2</v>
      </c>
      <c r="G30" s="77">
        <f>[1]statawealthcompo!G30</f>
        <v>0.13882127659117499</v>
      </c>
      <c r="H30" s="77">
        <f>[1]statawealthcompo!H30</f>
        <v>8.3969557448876492E-3</v>
      </c>
      <c r="I30" s="77">
        <f>[1]statawealthcompo!I30</f>
        <v>1.3434578651898E-2</v>
      </c>
      <c r="J30" s="77">
        <f>[1]statawealthcompo!J30</f>
        <v>0.11032476439905201</v>
      </c>
      <c r="K30" s="79">
        <f>[1]statawealthcompo!K30</f>
        <v>6.6649777953375197E-3</v>
      </c>
      <c r="L30" s="78">
        <f>[1]statawealthcompo!L30</f>
        <v>0.59799576672342902</v>
      </c>
      <c r="M30" s="77">
        <f>[1]statawealthcompo!M30</f>
        <v>0.114974408457687</v>
      </c>
      <c r="N30" s="77">
        <f>[1]statawealthcompo!N30</f>
        <v>6.21966151969423E-2</v>
      </c>
      <c r="O30" s="77">
        <f>[1]statawealthcompo!O30</f>
        <v>5.2777793260744797E-2</v>
      </c>
      <c r="P30" s="77">
        <f>[1]statawealthcompo!P30</f>
        <v>0.27146807203016898</v>
      </c>
      <c r="Q30" s="77">
        <f>[1]statawealthcompo!Q30</f>
        <v>0.21155328623557401</v>
      </c>
      <c r="R30" s="77">
        <f>[1]statawealthcompo!R30</f>
        <v>5.6415771579956697E-2</v>
      </c>
      <c r="S30" s="77">
        <f>[1]statawealthcompo!S30</f>
        <v>9.0261538981400699E-2</v>
      </c>
      <c r="T30" s="77">
        <f>[1]statawealthcompo!T30</f>
        <v>4.9355217783840902E-2</v>
      </c>
      <c r="U30" s="77">
        <f>[1]statawealthcompo!U30</f>
        <v>1.55207578903754E-2</v>
      </c>
      <c r="V30" s="78">
        <f>[1]statawealthcompo!AF30</f>
        <v>0.206548094273485</v>
      </c>
      <c r="W30" s="77">
        <f>[1]statawealthcompo!AG30</f>
        <v>3.2957415062793899E-2</v>
      </c>
      <c r="X30" s="77">
        <f>[1]statawealthcompo!AH30</f>
        <v>1.3562000457371499E-2</v>
      </c>
      <c r="Y30" s="77">
        <f>[1]statawealthcompo!AI30</f>
        <v>1.9395414605422299E-2</v>
      </c>
      <c r="Z30" s="77">
        <f>[1]statawealthcompo!AJ30</f>
        <v>7.0384304190354102E-2</v>
      </c>
      <c r="AA30" s="77">
        <f>[1]statawealthcompo!AK30</f>
        <v>0.103206375020338</v>
      </c>
      <c r="AB30" s="77">
        <f>[1]statawealthcompo!AL30</f>
        <v>3.2083100451744E-2</v>
      </c>
      <c r="AC30" s="77">
        <f>[1]statawealthcompo!AM30</f>
        <v>5.1330859553451902E-2</v>
      </c>
      <c r="AD30" s="77">
        <f>[1]statawealthcompo!AN30</f>
        <v>1.3198685926325801E-2</v>
      </c>
      <c r="AE30" s="77">
        <f>[1]statawealthcompo!AO30</f>
        <v>6.5937290888157503E-3</v>
      </c>
      <c r="AF30" s="78">
        <f>[1]statawealthcompo!AZ30</f>
        <v>6.8230909541221102E-2</v>
      </c>
      <c r="AG30" s="77">
        <f>[1]statawealthcompo!BA30</f>
        <v>7.7048094676501902E-3</v>
      </c>
      <c r="AH30" s="77">
        <f>[1]statawealthcompo!BB30</f>
        <v>3.3781288234304898E-3</v>
      </c>
      <c r="AI30" s="77">
        <f>[1]statawealthcompo!BC30</f>
        <v>4.3266806442196996E-3</v>
      </c>
      <c r="AJ30" s="77">
        <f>[1]statawealthcompo!BD30</f>
        <v>1.10918922993511E-2</v>
      </c>
      <c r="AK30" s="77">
        <f>[1]statawealthcompo!BE30</f>
        <v>4.94342077742198E-2</v>
      </c>
      <c r="AL30" s="77">
        <f>[1]statawealthcompo!BF30</f>
        <v>1.6565436401931501E-2</v>
      </c>
      <c r="AM30" s="77">
        <f>[1]statawealthcompo!BG30</f>
        <v>2.6503613159940501E-2</v>
      </c>
      <c r="AN30" s="77">
        <f>[1]statawealthcompo!BH30</f>
        <v>4.18952852758624E-3</v>
      </c>
      <c r="AO30" s="77">
        <f>[1]statawealthcompo!BI30</f>
        <v>2.1756296847615102E-3</v>
      </c>
    </row>
    <row r="31" spans="1:41" s="85" customFormat="1" x14ac:dyDescent="0.25">
      <c r="A31" s="82">
        <v>1972</v>
      </c>
      <c r="B31" s="81">
        <f>[1]statawealthcompo!B31</f>
        <v>0.40244645718458599</v>
      </c>
      <c r="C31" s="80">
        <f>[1]statawealthcompo!C31</f>
        <v>0.18147505652188101</v>
      </c>
      <c r="D31" s="77">
        <f>[1]statawealthcompo!D31</f>
        <v>0.16188185897704799</v>
      </c>
      <c r="E31" s="77">
        <f>[1]statawealthcompo!E31</f>
        <v>1.9593197544832901E-2</v>
      </c>
      <c r="F31" s="77">
        <f>[1]statawealthcompo!F31</f>
        <v>7.7706333311506795E-2</v>
      </c>
      <c r="G31" s="77">
        <f>[1]statawealthcompo!G31</f>
        <v>0.14326506735119901</v>
      </c>
      <c r="H31" s="77">
        <f>[1]statawealthcompo!H31</f>
        <v>8.6624802643491504E-3</v>
      </c>
      <c r="I31" s="77">
        <f>[1]statawealthcompo!I31</f>
        <v>1.41849799113852E-2</v>
      </c>
      <c r="J31" s="77">
        <f>[1]statawealthcompo!J31</f>
        <v>0.113681786196014</v>
      </c>
      <c r="K31" s="79">
        <f>[1]statawealthcompo!K31</f>
        <v>6.7358209794503698E-3</v>
      </c>
      <c r="L31" s="78">
        <f>[1]statawealthcompo!L31</f>
        <v>0.59755357894024497</v>
      </c>
      <c r="M31" s="77">
        <f>[1]statawealthcompo!M31</f>
        <v>0.11595195602269399</v>
      </c>
      <c r="N31" s="77">
        <f>[1]statawealthcompo!N31</f>
        <v>6.2683356097353607E-2</v>
      </c>
      <c r="O31" s="77">
        <f>[1]statawealthcompo!O31</f>
        <v>5.32685999253407E-2</v>
      </c>
      <c r="P31" s="77">
        <f>[1]statawealthcompo!P31</f>
        <v>0.26919150974942702</v>
      </c>
      <c r="Q31" s="77">
        <f>[1]statawealthcompo!Q31</f>
        <v>0.212410113168124</v>
      </c>
      <c r="R31" s="77">
        <f>[1]statawealthcompo!R31</f>
        <v>5.5023653027559898E-2</v>
      </c>
      <c r="S31" s="77">
        <f>[1]statawealthcompo!S31</f>
        <v>9.0102304481861198E-2</v>
      </c>
      <c r="T31" s="77">
        <f>[1]statawealthcompo!T31</f>
        <v>5.1446983696359701E-2</v>
      </c>
      <c r="U31" s="77">
        <f>[1]statawealthcompo!U31</f>
        <v>1.58371719623429E-2</v>
      </c>
      <c r="V31" s="78">
        <f>[1]statawealthcompo!AF31</f>
        <v>0.20669574446616301</v>
      </c>
      <c r="W31" s="77">
        <f>[1]statawealthcompo!AG31</f>
        <v>3.3470787770721898E-2</v>
      </c>
      <c r="X31" s="77">
        <f>[1]statawealthcompo!AH31</f>
        <v>1.35767817821753E-2</v>
      </c>
      <c r="Y31" s="77">
        <f>[1]statawealthcompo!AI31</f>
        <v>1.9894005988546602E-2</v>
      </c>
      <c r="Z31" s="77">
        <f>[1]statawealthcompo!AJ31</f>
        <v>7.1273547083048394E-2</v>
      </c>
      <c r="AA31" s="77">
        <f>[1]statawealthcompo!AK31</f>
        <v>0.101951409612393</v>
      </c>
      <c r="AB31" s="77">
        <f>[1]statawealthcompo!AL31</f>
        <v>3.0882206900625899E-2</v>
      </c>
      <c r="AC31" s="77">
        <f>[1]statawealthcompo!AM31</f>
        <v>5.0570216431920299E-2</v>
      </c>
      <c r="AD31" s="77">
        <f>[1]statawealthcompo!AN31</f>
        <v>1.37543028712398E-2</v>
      </c>
      <c r="AE31" s="77">
        <f>[1]statawealthcompo!AO31</f>
        <v>6.7446834086069404E-3</v>
      </c>
      <c r="AF31" s="78">
        <f>[1]statawealthcompo!AZ31</f>
        <v>6.8002492364810999E-2</v>
      </c>
      <c r="AG31" s="77">
        <f>[1]statawealthcompo!BA31</f>
        <v>8.2180359541872798E-3</v>
      </c>
      <c r="AH31" s="77">
        <f>[1]statawealthcompo!BB31</f>
        <v>3.4492347494315101E-3</v>
      </c>
      <c r="AI31" s="77">
        <f>[1]statawealthcompo!BC31</f>
        <v>4.7688012047557701E-3</v>
      </c>
      <c r="AJ31" s="77">
        <f>[1]statawealthcompo!BD31</f>
        <v>1.14621816798578E-2</v>
      </c>
      <c r="AK31" s="77">
        <f>[1]statawealthcompo!BE31</f>
        <v>4.8322274730765898E-2</v>
      </c>
      <c r="AL31" s="77">
        <f>[1]statawealthcompo!BF31</f>
        <v>1.5870288587344E-2</v>
      </c>
      <c r="AM31" s="77">
        <f>[1]statawealthcompo!BG31</f>
        <v>2.5987906829400401E-2</v>
      </c>
      <c r="AN31" s="77">
        <f>[1]statawealthcompo!BH31</f>
        <v>4.3054812567050096E-3</v>
      </c>
      <c r="AO31" s="77">
        <f>[1]statawealthcompo!BI31</f>
        <v>2.15859805731647E-3</v>
      </c>
    </row>
    <row r="32" spans="1:41" s="85" customFormat="1" x14ac:dyDescent="0.25">
      <c r="A32" s="82">
        <v>1973</v>
      </c>
      <c r="B32" s="81">
        <f>[1]statawealthcompo!B32</f>
        <v>0.40312891760980801</v>
      </c>
      <c r="C32" s="80">
        <f>[1]statawealthcompo!C32</f>
        <v>0.18283574824843299</v>
      </c>
      <c r="D32" s="77">
        <f>[1]statawealthcompo!D32</f>
        <v>0.16359895339549499</v>
      </c>
      <c r="E32" s="77">
        <f>[1]statawealthcompo!E32</f>
        <v>1.9236794852938902E-2</v>
      </c>
      <c r="F32" s="77">
        <f>[1]statawealthcompo!F32</f>
        <v>7.4600669755070806E-2</v>
      </c>
      <c r="G32" s="77">
        <f>[1]statawealthcompo!G32</f>
        <v>0.14569249960630401</v>
      </c>
      <c r="H32" s="77">
        <f>[1]statawealthcompo!H32</f>
        <v>9.7520343246110096E-3</v>
      </c>
      <c r="I32" s="77">
        <f>[1]statawealthcompo!I32</f>
        <v>1.4480875828208801E-2</v>
      </c>
      <c r="J32" s="77">
        <f>[1]statawealthcompo!J32</f>
        <v>0.114751434003314</v>
      </c>
      <c r="K32" s="79">
        <f>[1]statawealthcompo!K32</f>
        <v>6.7081554501695704E-3</v>
      </c>
      <c r="L32" s="78">
        <f>[1]statawealthcompo!L32</f>
        <v>0.59687113241030099</v>
      </c>
      <c r="M32" s="77">
        <f>[1]statawealthcompo!M32</f>
        <v>0.11897169856878401</v>
      </c>
      <c r="N32" s="77">
        <f>[1]statawealthcompo!N32</f>
        <v>6.4273604062142706E-2</v>
      </c>
      <c r="O32" s="77">
        <f>[1]statawealthcompo!O32</f>
        <v>5.4698094506640899E-2</v>
      </c>
      <c r="P32" s="77">
        <f>[1]statawealthcompo!P32</f>
        <v>0.26359641935697298</v>
      </c>
      <c r="Q32" s="77">
        <f>[1]statawealthcompo!Q32</f>
        <v>0.214303014484544</v>
      </c>
      <c r="R32" s="77">
        <f>[1]statawealthcompo!R32</f>
        <v>5.8693180609598702E-2</v>
      </c>
      <c r="S32" s="77">
        <f>[1]statawealthcompo!S32</f>
        <v>8.7153987319503204E-2</v>
      </c>
      <c r="T32" s="77">
        <f>[1]statawealthcompo!T32</f>
        <v>5.2530850925015797E-2</v>
      </c>
      <c r="U32" s="77">
        <f>[1]statawealthcompo!U32</f>
        <v>1.5924995630426399E-2</v>
      </c>
      <c r="V32" s="78">
        <f>[1]statawealthcompo!AF32</f>
        <v>0.20739969223569599</v>
      </c>
      <c r="W32" s="77">
        <f>[1]statawealthcompo!AG32</f>
        <v>3.4576423577830702E-2</v>
      </c>
      <c r="X32" s="77">
        <f>[1]statawealthcompo!AH32</f>
        <v>1.38294924854249E-2</v>
      </c>
      <c r="Y32" s="77">
        <f>[1]statawealthcompo!AI32</f>
        <v>2.0746931092405801E-2</v>
      </c>
      <c r="Z32" s="77">
        <f>[1]statawealthcompo!AJ32</f>
        <v>7.1228169501034805E-2</v>
      </c>
      <c r="AA32" s="77">
        <f>[1]statawealthcompo!AK32</f>
        <v>0.101595099156831</v>
      </c>
      <c r="AB32" s="77">
        <f>[1]statawealthcompo!AL32</f>
        <v>3.2498664209588898E-2</v>
      </c>
      <c r="AC32" s="77">
        <f>[1]statawealthcompo!AM32</f>
        <v>4.8257534885298901E-2</v>
      </c>
      <c r="AD32" s="77">
        <f>[1]statawealthcompo!AN32</f>
        <v>1.40402869526484E-2</v>
      </c>
      <c r="AE32" s="77">
        <f>[1]statawealthcompo!AO32</f>
        <v>6.7986131092948703E-3</v>
      </c>
      <c r="AF32" s="78">
        <f>[1]statawealthcompo!AZ32</f>
        <v>6.8294101786650699E-2</v>
      </c>
      <c r="AG32" s="77">
        <f>[1]statawealthcompo!BA32</f>
        <v>8.8813043635805802E-3</v>
      </c>
      <c r="AH32" s="77">
        <f>[1]statawealthcompo!BB32</f>
        <v>3.5815919915807601E-3</v>
      </c>
      <c r="AI32" s="77">
        <f>[1]statawealthcompo!BC32</f>
        <v>5.2997123719998197E-3</v>
      </c>
      <c r="AJ32" s="77">
        <f>[1]statawealthcompo!BD32</f>
        <v>1.1673638594107799E-2</v>
      </c>
      <c r="AK32" s="77">
        <f>[1]statawealthcompo!BE32</f>
        <v>4.7739158828962298E-2</v>
      </c>
      <c r="AL32" s="77">
        <f>[1]statawealthcompo!BF32</f>
        <v>1.66185980758559E-2</v>
      </c>
      <c r="AM32" s="77">
        <f>[1]statawealthcompo!BG32</f>
        <v>2.46770928903258E-2</v>
      </c>
      <c r="AN32" s="77">
        <f>[1]statawealthcompo!BH32</f>
        <v>4.3342713896505599E-3</v>
      </c>
      <c r="AO32" s="77">
        <f>[1]statawealthcompo!BI32</f>
        <v>2.1091964731300302E-3</v>
      </c>
    </row>
    <row r="33" spans="1:41" s="85" customFormat="1" x14ac:dyDescent="0.25">
      <c r="A33" s="82">
        <v>1974</v>
      </c>
      <c r="B33" s="81">
        <f>[1]statawealthcompo!B33</f>
        <v>0.412141087946021</v>
      </c>
      <c r="C33" s="80">
        <f>[1]statawealthcompo!C33</f>
        <v>0.19778534533577599</v>
      </c>
      <c r="D33" s="77">
        <f>[1]statawealthcompo!D33</f>
        <v>0.177527986043405</v>
      </c>
      <c r="E33" s="77">
        <f>[1]statawealthcompo!E33</f>
        <v>2.02573592923713E-2</v>
      </c>
      <c r="F33" s="77">
        <f>[1]statawealthcompo!F33</f>
        <v>7.1488597372156501E-2</v>
      </c>
      <c r="G33" s="77">
        <f>[1]statawealthcompo!G33</f>
        <v>0.14286714523808799</v>
      </c>
      <c r="H33" s="77">
        <f>[1]statawealthcompo!H33</f>
        <v>8.1803319486898896E-3</v>
      </c>
      <c r="I33" s="77">
        <f>[1]statawealthcompo!I33</f>
        <v>1.47090315555408E-2</v>
      </c>
      <c r="J33" s="77">
        <f>[1]statawealthcompo!J33</f>
        <v>0.11338601373023301</v>
      </c>
      <c r="K33" s="79">
        <f>[1]statawealthcompo!K33</f>
        <v>6.59176800362521E-3</v>
      </c>
      <c r="L33" s="78">
        <f>[1]statawealthcompo!L33</f>
        <v>0.58785897166352596</v>
      </c>
      <c r="M33" s="77">
        <f>[1]statawealthcompo!M33</f>
        <v>0.13105923019931501</v>
      </c>
      <c r="N33" s="77">
        <f>[1]statawealthcompo!N33</f>
        <v>7.0758313234687301E-2</v>
      </c>
      <c r="O33" s="77">
        <f>[1]statawealthcompo!O33</f>
        <v>6.0300916964627298E-2</v>
      </c>
      <c r="P33" s="77">
        <f>[1]statawealthcompo!P33</f>
        <v>0.25770417103624599</v>
      </c>
      <c r="Q33" s="77">
        <f>[1]statawealthcompo!Q33</f>
        <v>0.199095570427965</v>
      </c>
      <c r="R33" s="77">
        <f>[1]statawealthcompo!R33</f>
        <v>4.6743148703857103E-2</v>
      </c>
      <c r="S33" s="77">
        <f>[1]statawealthcompo!S33</f>
        <v>8.4048723157941804E-2</v>
      </c>
      <c r="T33" s="77">
        <f>[1]statawealthcompo!T33</f>
        <v>5.2502728686548997E-2</v>
      </c>
      <c r="U33" s="77">
        <f>[1]statawealthcompo!U33</f>
        <v>1.5800969879617498E-2</v>
      </c>
      <c r="V33" s="78">
        <f>[1]statawealthcompo!AF33</f>
        <v>0.201577826452044</v>
      </c>
      <c r="W33" s="77">
        <f>[1]statawealthcompo!AG33</f>
        <v>3.83414921196518E-2</v>
      </c>
      <c r="X33" s="77">
        <f>[1]statawealthcompo!AH33</f>
        <v>1.51258752924381E-2</v>
      </c>
      <c r="Y33" s="77">
        <f>[1]statawealthcompo!AI33</f>
        <v>2.3215616827213702E-2</v>
      </c>
      <c r="Z33" s="77">
        <f>[1]statawealthcompo!AJ33</f>
        <v>7.1027646675321604E-2</v>
      </c>
      <c r="AA33" s="77">
        <f>[1]statawealthcompo!AK33</f>
        <v>9.2208687657070604E-2</v>
      </c>
      <c r="AB33" s="77">
        <f>[1]statawealthcompo!AL33</f>
        <v>2.5523656935796599E-2</v>
      </c>
      <c r="AC33" s="77">
        <f>[1]statawealthcompo!AM33</f>
        <v>4.5894015989620202E-2</v>
      </c>
      <c r="AD33" s="77">
        <f>[1]statawealthcompo!AN33</f>
        <v>1.4029044784089E-2</v>
      </c>
      <c r="AE33" s="77">
        <f>[1]statawealthcompo!AO33</f>
        <v>6.76196994756483E-3</v>
      </c>
      <c r="AF33" s="78">
        <f>[1]statawealthcompo!AZ33</f>
        <v>6.4750897949832395E-2</v>
      </c>
      <c r="AG33" s="77">
        <f>[1]statawealthcompo!BA33</f>
        <v>1.02677382250566E-2</v>
      </c>
      <c r="AH33" s="77">
        <f>[1]statawealthcompo!BB33</f>
        <v>3.9913094480821601E-3</v>
      </c>
      <c r="AI33" s="77">
        <f>[1]statawealthcompo!BC33</f>
        <v>6.2764287769744298E-3</v>
      </c>
      <c r="AJ33" s="77">
        <f>[1]statawealthcompo!BD33</f>
        <v>1.18484966601603E-2</v>
      </c>
      <c r="AK33" s="77">
        <f>[1]statawealthcompo!BE33</f>
        <v>4.2634663064615497E-2</v>
      </c>
      <c r="AL33" s="77">
        <f>[1]statawealthcompo!BF33</f>
        <v>1.2984326272789001E-2</v>
      </c>
      <c r="AM33" s="77">
        <f>[1]statawealthcompo!BG33</f>
        <v>2.3347079824954101E-2</v>
      </c>
      <c r="AN33" s="77">
        <f>[1]statawealthcompo!BH33</f>
        <v>4.2710332330555597E-3</v>
      </c>
      <c r="AO33" s="77">
        <f>[1]statawealthcompo!BI33</f>
        <v>2.0322237338168099E-3</v>
      </c>
    </row>
    <row r="34" spans="1:41" s="85" customFormat="1" x14ac:dyDescent="0.25">
      <c r="A34" s="82">
        <v>1975</v>
      </c>
      <c r="B34" s="81">
        <f>[1]statawealthcompo!B34</f>
        <v>0.418189002200961</v>
      </c>
      <c r="C34" s="80">
        <f>[1]statawealthcompo!C34</f>
        <v>0.20757597498595701</v>
      </c>
      <c r="D34" s="77">
        <f>[1]statawealthcompo!D34</f>
        <v>0.18690396845340701</v>
      </c>
      <c r="E34" s="77">
        <f>[1]statawealthcompo!E34</f>
        <v>2.06720065325499E-2</v>
      </c>
      <c r="F34" s="77">
        <f>[1]statawealthcompo!F34</f>
        <v>6.9054290652275099E-2</v>
      </c>
      <c r="G34" s="77">
        <f>[1]statawealthcompo!G34</f>
        <v>0.14155873656272899</v>
      </c>
      <c r="H34" s="77">
        <f>[1]statawealthcompo!H34</f>
        <v>7.0055895484983904E-3</v>
      </c>
      <c r="I34" s="77">
        <f>[1]statawealthcompo!I34</f>
        <v>1.49121172726154E-2</v>
      </c>
      <c r="J34" s="77">
        <f>[1]statawealthcompo!J34</f>
        <v>0.11319699883461</v>
      </c>
      <c r="K34" s="79">
        <f>[1]statawealthcompo!K34</f>
        <v>6.4440309070050699E-3</v>
      </c>
      <c r="L34" s="78">
        <f>[1]statawealthcompo!L34</f>
        <v>0.58181104622781299</v>
      </c>
      <c r="M34" s="77">
        <f>[1]statawealthcompo!M34</f>
        <v>0.140059493482113</v>
      </c>
      <c r="N34" s="77">
        <f>[1]statawealthcompo!N34</f>
        <v>7.5569950044155093E-2</v>
      </c>
      <c r="O34" s="77">
        <f>[1]statawealthcompo!O34</f>
        <v>6.4489543437957805E-2</v>
      </c>
      <c r="P34" s="77">
        <f>[1]statawealthcompo!P34</f>
        <v>0.25401693582534801</v>
      </c>
      <c r="Q34" s="77">
        <f>[1]statawealthcompo!Q34</f>
        <v>0.18773461692035201</v>
      </c>
      <c r="R34" s="77">
        <f>[1]statawealthcompo!R34</f>
        <v>3.8074951618909801E-2</v>
      </c>
      <c r="S34" s="77">
        <f>[1]statawealthcompo!S34</f>
        <v>8.1046447157859802E-2</v>
      </c>
      <c r="T34" s="77">
        <f>[1]statawealthcompo!T34</f>
        <v>5.3015470504760701E-2</v>
      </c>
      <c r="U34" s="77">
        <f>[1]statawealthcompo!U34</f>
        <v>1.55977476388216E-2</v>
      </c>
      <c r="V34" s="78">
        <f>[1]statawealthcompo!AF34</f>
        <v>0.19758092658594201</v>
      </c>
      <c r="W34" s="77">
        <f>[1]statawealthcompo!AG34</f>
        <v>4.1238127276301398E-2</v>
      </c>
      <c r="X34" s="77">
        <f>[1]statawealthcompo!AH34</f>
        <v>1.6050966456532499E-2</v>
      </c>
      <c r="Y34" s="77">
        <f>[1]statawealthcompo!AI34</f>
        <v>2.5187160819768899E-2</v>
      </c>
      <c r="Z34" s="77">
        <f>[1]statawealthcompo!AJ34</f>
        <v>7.1371197700500502E-2</v>
      </c>
      <c r="AA34" s="77">
        <f>[1]statawealthcompo!AK34</f>
        <v>8.4971601609140496E-2</v>
      </c>
      <c r="AB34" s="77">
        <f>[1]statawealthcompo!AL34</f>
        <v>2.0494211465120302E-2</v>
      </c>
      <c r="AC34" s="77">
        <f>[1]statawealthcompo!AM34</f>
        <v>4.3624036014079999E-2</v>
      </c>
      <c r="AD34" s="77">
        <f>[1]statawealthcompo!AN34</f>
        <v>1.41623485833406E-2</v>
      </c>
      <c r="AE34" s="77">
        <f>[1]statawealthcompo!AO34</f>
        <v>6.69100554659963E-3</v>
      </c>
      <c r="AF34" s="78">
        <f>[1]statawealthcompo!AZ34</f>
        <v>6.2223592579114799E-2</v>
      </c>
      <c r="AG34" s="77">
        <f>[1]statawealthcompo!BA34</f>
        <v>1.14790299333512E-2</v>
      </c>
      <c r="AH34" s="77">
        <f>[1]statawealthcompo!BB34</f>
        <v>4.3133234505534799E-3</v>
      </c>
      <c r="AI34" s="77">
        <f>[1]statawealthcompo!BC34</f>
        <v>7.1657064827977202E-3</v>
      </c>
      <c r="AJ34" s="77">
        <f>[1]statawealthcompo!BD34</f>
        <v>1.2104797962150001E-2</v>
      </c>
      <c r="AK34" s="77">
        <f>[1]statawealthcompo!BE34</f>
        <v>3.8639764683613603E-2</v>
      </c>
      <c r="AL34" s="77">
        <f>[1]statawealthcompo!BF34</f>
        <v>1.0369140671866299E-2</v>
      </c>
      <c r="AM34" s="77">
        <f>[1]statawealthcompo!BG34</f>
        <v>2.2071780875880201E-2</v>
      </c>
      <c r="AN34" s="77">
        <f>[1]statawealthcompo!BH34</f>
        <v>4.2521835048397001E-3</v>
      </c>
      <c r="AO34" s="77">
        <f>[1]statawealthcompo!BI34</f>
        <v>1.9466596310274201E-3</v>
      </c>
    </row>
    <row r="35" spans="1:41" s="85" customFormat="1" x14ac:dyDescent="0.25">
      <c r="A35" s="82">
        <v>1976</v>
      </c>
      <c r="B35" s="81">
        <f>[1]statawealthcompo!B35</f>
        <v>0.42622505314629899</v>
      </c>
      <c r="C35" s="80">
        <f>[1]statawealthcompo!C35</f>
        <v>0.21293705848971001</v>
      </c>
      <c r="D35" s="77">
        <f>[1]statawealthcompo!D35</f>
        <v>0.19158234271313801</v>
      </c>
      <c r="E35" s="77">
        <f>[1]statawealthcompo!E35</f>
        <v>2.13547157765719E-2</v>
      </c>
      <c r="F35" s="77">
        <f>[1]statawealthcompo!F35</f>
        <v>7.0248065370863505E-2</v>
      </c>
      <c r="G35" s="77">
        <f>[1]statawealthcompo!G35</f>
        <v>0.14303992928572501</v>
      </c>
      <c r="H35" s="77">
        <f>[1]statawealthcompo!H35</f>
        <v>6.5862151500865902E-3</v>
      </c>
      <c r="I35" s="77">
        <f>[1]statawealthcompo!I35</f>
        <v>1.47092334224391E-2</v>
      </c>
      <c r="J35" s="77">
        <f>[1]statawealthcompo!J35</f>
        <v>0.115346791966288</v>
      </c>
      <c r="K35" s="79">
        <f>[1]statawealthcompo!K35</f>
        <v>6.3976887469112797E-3</v>
      </c>
      <c r="L35" s="78">
        <f>[1]statawealthcompo!L35</f>
        <v>0.57377498170471197</v>
      </c>
      <c r="M35" s="77">
        <f>[1]statawealthcompo!M35</f>
        <v>0.143519965037052</v>
      </c>
      <c r="N35" s="77">
        <f>[1]statawealthcompo!N35</f>
        <v>7.7552079050454401E-2</v>
      </c>
      <c r="O35" s="77">
        <f>[1]statawealthcompo!O35</f>
        <v>6.5967885986597599E-2</v>
      </c>
      <c r="P35" s="77">
        <f>[1]statawealthcompo!P35</f>
        <v>0.24578027462309501</v>
      </c>
      <c r="Q35" s="77">
        <f>[1]statawealthcompo!Q35</f>
        <v>0.18447474204456499</v>
      </c>
      <c r="R35" s="77">
        <f>[1]statawealthcompo!R35</f>
        <v>3.5421748223893601E-2</v>
      </c>
      <c r="S35" s="77">
        <f>[1]statawealthcompo!S35</f>
        <v>7.9108677868956798E-2</v>
      </c>
      <c r="T35" s="77">
        <f>[1]statawealthcompo!T35</f>
        <v>5.4348399055895197E-2</v>
      </c>
      <c r="U35" s="77">
        <f>[1]statawealthcompo!U35</f>
        <v>1.5595916895819E-2</v>
      </c>
      <c r="V35" s="78">
        <f>[1]statawealthcompo!AF35</f>
        <v>0.19329048212422101</v>
      </c>
      <c r="W35" s="77">
        <f>[1]statawealthcompo!AG35</f>
        <v>4.1597053572830701E-2</v>
      </c>
      <c r="X35" s="77">
        <f>[1]statawealthcompo!AH35</f>
        <v>1.6582118468983002E-2</v>
      </c>
      <c r="Y35" s="77">
        <f>[1]statawealthcompo!AI35</f>
        <v>2.5014935103847599E-2</v>
      </c>
      <c r="Z35" s="77">
        <f>[1]statawealthcompo!AJ35</f>
        <v>6.8213316738994306E-2</v>
      </c>
      <c r="AA35" s="77">
        <f>[1]statawealthcompo!AK35</f>
        <v>8.3480111812396104E-2</v>
      </c>
      <c r="AB35" s="77">
        <f>[1]statawealthcompo!AL35</f>
        <v>1.9284176552597499E-2</v>
      </c>
      <c r="AC35" s="77">
        <f>[1]statawealthcompo!AM35</f>
        <v>4.3068053067487497E-2</v>
      </c>
      <c r="AD35" s="77">
        <f>[1]statawealthcompo!AN35</f>
        <v>1.4484473366654401E-2</v>
      </c>
      <c r="AE35" s="77">
        <f>[1]statawealthcompo!AO35</f>
        <v>6.6434088256566897E-3</v>
      </c>
      <c r="AF35" s="78">
        <f>[1]statawealthcompo!AZ35</f>
        <v>6.2340378921408902E-2</v>
      </c>
      <c r="AG35" s="77">
        <f>[1]statawealthcompo!BA35</f>
        <v>1.1866995092883701E-2</v>
      </c>
      <c r="AH35" s="77">
        <f>[1]statawealthcompo!BB35</f>
        <v>4.3878061255566399E-3</v>
      </c>
      <c r="AI35" s="77">
        <f>[1]statawealthcompo!BC35</f>
        <v>7.4791889673270703E-3</v>
      </c>
      <c r="AJ35" s="77">
        <f>[1]statawealthcompo!BD35</f>
        <v>1.22173277833024E-2</v>
      </c>
      <c r="AK35" s="77">
        <f>[1]statawealthcompo!BE35</f>
        <v>3.8256056045222801E-2</v>
      </c>
      <c r="AL35" s="77">
        <f>[1]statawealthcompo!BF35</f>
        <v>9.8494767554876492E-3</v>
      </c>
      <c r="AM35" s="77">
        <f>[1]statawealthcompo!BG35</f>
        <v>2.1997194048699799E-2</v>
      </c>
      <c r="AN35" s="77">
        <f>[1]statawealthcompo!BH35</f>
        <v>4.4060938717945504E-3</v>
      </c>
      <c r="AO35" s="77">
        <f>[1]statawealthcompo!BI35</f>
        <v>2.0032913692407499E-3</v>
      </c>
    </row>
    <row r="36" spans="1:41" s="85" customFormat="1" x14ac:dyDescent="0.25">
      <c r="A36" s="82">
        <v>1977</v>
      </c>
      <c r="B36" s="81">
        <f>[1]statawealthcompo!B36</f>
        <v>0.43465235624206899</v>
      </c>
      <c r="C36" s="80">
        <f>[1]statawealthcompo!C36</f>
        <v>0.21900921829206199</v>
      </c>
      <c r="D36" s="77">
        <f>[1]statawealthcompo!D36</f>
        <v>0.196892628182083</v>
      </c>
      <c r="E36" s="77">
        <f>[1]statawealthcompo!E36</f>
        <v>2.2116590109979101E-2</v>
      </c>
      <c r="F36" s="77">
        <f>[1]statawealthcompo!F36</f>
        <v>7.1079177685870798E-2</v>
      </c>
      <c r="G36" s="77">
        <f>[1]statawealthcompo!G36</f>
        <v>0.14456396026413701</v>
      </c>
      <c r="H36" s="77">
        <f>[1]statawealthcompo!H36</f>
        <v>5.5759190445447597E-3</v>
      </c>
      <c r="I36" s="77">
        <f>[1]statawealthcompo!I36</f>
        <v>1.4825652179957899E-2</v>
      </c>
      <c r="J36" s="77">
        <f>[1]statawealthcompo!J36</f>
        <v>0.11729743616288001</v>
      </c>
      <c r="K36" s="79">
        <f>[1]statawealthcompo!K36</f>
        <v>6.8649528767538498E-3</v>
      </c>
      <c r="L36" s="78">
        <f>[1]statawealthcompo!L36</f>
        <v>0.56534765820960697</v>
      </c>
      <c r="M36" s="77">
        <f>[1]statawealthcompo!M36</f>
        <v>0.14745141813661899</v>
      </c>
      <c r="N36" s="77">
        <f>[1]statawealthcompo!N36</f>
        <v>7.9794787686471205E-2</v>
      </c>
      <c r="O36" s="77">
        <f>[1]statawealthcompo!O36</f>
        <v>6.7656630450147998E-2</v>
      </c>
      <c r="P36" s="77">
        <f>[1]statawealthcompo!P36</f>
        <v>0.236856310094052</v>
      </c>
      <c r="Q36" s="77">
        <f>[1]statawealthcompo!Q36</f>
        <v>0.181039929978935</v>
      </c>
      <c r="R36" s="77">
        <f>[1]statawealthcompo!R36</f>
        <v>2.9677176807881699E-2</v>
      </c>
      <c r="S36" s="77">
        <f>[1]statawealthcompo!S36</f>
        <v>7.8907802378656605E-2</v>
      </c>
      <c r="T36" s="77">
        <f>[1]statawealthcompo!T36</f>
        <v>5.5600364792834298E-2</v>
      </c>
      <c r="U36" s="77">
        <f>[1]statawealthcompo!U36</f>
        <v>1.6854585999562698E-2</v>
      </c>
      <c r="V36" s="78">
        <f>[1]statawealthcompo!AF36</f>
        <v>0.188662157034717</v>
      </c>
      <c r="W36" s="77">
        <f>[1]statawealthcompo!AG36</f>
        <v>4.2057610148425899E-2</v>
      </c>
      <c r="X36" s="77">
        <f>[1]statawealthcompo!AH36</f>
        <v>1.7174799786154899E-2</v>
      </c>
      <c r="Y36" s="77">
        <f>[1]statawealthcompo!AI36</f>
        <v>2.48828103622711E-2</v>
      </c>
      <c r="Z36" s="77">
        <f>[1]statawealthcompo!AJ36</f>
        <v>6.4905531054148993E-2</v>
      </c>
      <c r="AA36" s="77">
        <f>[1]statawealthcompo!AK36</f>
        <v>8.1699015832142494E-2</v>
      </c>
      <c r="AB36" s="77">
        <f>[1]statawealthcompo!AL36</f>
        <v>1.6340049262933601E-2</v>
      </c>
      <c r="AC36" s="77">
        <f>[1]statawealthcompo!AM36</f>
        <v>4.3446093130999203E-2</v>
      </c>
      <c r="AD36" s="77">
        <f>[1]statawealthcompo!AN36</f>
        <v>1.47836886531753E-2</v>
      </c>
      <c r="AE36" s="77">
        <f>[1]statawealthcompo!AO36</f>
        <v>7.1291847850345202E-3</v>
      </c>
      <c r="AF36" s="78">
        <f>[1]statawealthcompo!AZ36</f>
        <v>6.2169586675842999E-2</v>
      </c>
      <c r="AG36" s="77">
        <f>[1]statawealthcompo!BA36</f>
        <v>1.22994178831577E-2</v>
      </c>
      <c r="AH36" s="77">
        <f>[1]statawealthcompo!BB36</f>
        <v>4.4749925200600503E-3</v>
      </c>
      <c r="AI36" s="77">
        <f>[1]statawealthcompo!BC36</f>
        <v>7.8244253630976607E-3</v>
      </c>
      <c r="AJ36" s="77">
        <f>[1]statawealthcompo!BD36</f>
        <v>1.22712392929772E-2</v>
      </c>
      <c r="AK36" s="77">
        <f>[1]statawealthcompo!BE36</f>
        <v>3.7598929499708098E-2</v>
      </c>
      <c r="AL36" s="77">
        <f>[1]statawealthcompo!BF36</f>
        <v>8.4226739525876202E-3</v>
      </c>
      <c r="AM36" s="77">
        <f>[1]statawealthcompo!BG36</f>
        <v>2.2394808250694499E-2</v>
      </c>
      <c r="AN36" s="77">
        <f>[1]statawealthcompo!BH36</f>
        <v>4.5552845623413104E-3</v>
      </c>
      <c r="AO36" s="77">
        <f>[1]statawealthcompo!BI36</f>
        <v>2.22616273408468E-3</v>
      </c>
    </row>
    <row r="37" spans="1:41" s="85" customFormat="1" x14ac:dyDescent="0.25">
      <c r="A37" s="82">
        <v>1978</v>
      </c>
      <c r="B37" s="81">
        <f>[1]statawealthcompo!B37</f>
        <v>0.43450317843635899</v>
      </c>
      <c r="C37" s="80">
        <f>[1]statawealthcompo!C37</f>
        <v>0.22460821528052699</v>
      </c>
      <c r="D37" s="77">
        <f>[1]statawealthcompo!D37</f>
        <v>0.20176952077079499</v>
      </c>
      <c r="E37" s="77">
        <f>[1]statawealthcompo!E37</f>
        <v>2.28386945097321E-2</v>
      </c>
      <c r="F37" s="77">
        <f>[1]statawealthcompo!F37</f>
        <v>7.1351671495113594E-2</v>
      </c>
      <c r="G37" s="77">
        <f>[1]statawealthcompo!G37</f>
        <v>0.13854329166071799</v>
      </c>
      <c r="H37" s="77">
        <f>[1]statawealthcompo!H37</f>
        <v>5.2894059803420303E-3</v>
      </c>
      <c r="I37" s="77">
        <f>[1]statawealthcompo!I37</f>
        <v>1.7170255209033401E-2</v>
      </c>
      <c r="J37" s="77">
        <f>[1]statawealthcompo!J37</f>
        <v>0.109047874272162</v>
      </c>
      <c r="K37" s="79">
        <f>[1]statawealthcompo!K37</f>
        <v>7.0357561991802398E-3</v>
      </c>
      <c r="L37" s="78">
        <f>[1]statawealthcompo!L37</f>
        <v>0.56549681773531402</v>
      </c>
      <c r="M37" s="77">
        <f>[1]statawealthcompo!M37</f>
        <v>0.151055864790346</v>
      </c>
      <c r="N37" s="77">
        <f>[1]statawealthcompo!N37</f>
        <v>8.1866737091384506E-2</v>
      </c>
      <c r="O37" s="77">
        <f>[1]statawealthcompo!O37</f>
        <v>6.9189127698961198E-2</v>
      </c>
      <c r="P37" s="77">
        <f>[1]statawealthcompo!P37</f>
        <v>0.22673474281811201</v>
      </c>
      <c r="Q37" s="77">
        <f>[1]statawealthcompo!Q37</f>
        <v>0.18770621012685701</v>
      </c>
      <c r="R37" s="77">
        <f>[1]statawealthcompo!R37</f>
        <v>2.7862309954244002E-2</v>
      </c>
      <c r="S37" s="77">
        <f>[1]statawealthcompo!S37</f>
        <v>9.0445506048541402E-2</v>
      </c>
      <c r="T37" s="77">
        <f>[1]statawealthcompo!T37</f>
        <v>5.2000633589654503E-2</v>
      </c>
      <c r="U37" s="77">
        <f>[1]statawealthcompo!U37</f>
        <v>1.7397760534417099E-2</v>
      </c>
      <c r="V37" s="78">
        <f>[1]statawealthcompo!AF37</f>
        <v>0.19068219672706199</v>
      </c>
      <c r="W37" s="77">
        <f>[1]statawealthcompo!AG37</f>
        <v>4.2389288218940301E-2</v>
      </c>
      <c r="X37" s="77">
        <f>[1]statawealthcompo!AH37</f>
        <v>1.77366527578314E-2</v>
      </c>
      <c r="Y37" s="77">
        <f>[1]statawealthcompo!AI37</f>
        <v>2.46526354611088E-2</v>
      </c>
      <c r="Z37" s="77">
        <f>[1]statawealthcompo!AJ37</f>
        <v>6.1318526175213099E-2</v>
      </c>
      <c r="AA37" s="77">
        <f>[1]statawealthcompo!AK37</f>
        <v>8.6974382332908898E-2</v>
      </c>
      <c r="AB37" s="77">
        <f>[1]statawealthcompo!AL37</f>
        <v>1.5513463387203301E-2</v>
      </c>
      <c r="AC37" s="77">
        <f>[1]statawealthcompo!AM37</f>
        <v>5.0359178736943899E-2</v>
      </c>
      <c r="AD37" s="77">
        <f>[1]statawealthcompo!AN37</f>
        <v>1.37945925943586E-2</v>
      </c>
      <c r="AE37" s="77">
        <f>[1]statawealthcompo!AO37</f>
        <v>7.3071476144030596E-3</v>
      </c>
      <c r="AF37" s="78">
        <f>[1]statawealthcompo!AZ37</f>
        <v>6.5868459975030005E-2</v>
      </c>
      <c r="AG37" s="77">
        <f>[1]statawealthcompo!BA37</f>
        <v>1.27101941661982E-2</v>
      </c>
      <c r="AH37" s="77">
        <f>[1]statawealthcompo!BB37</f>
        <v>4.5505233028289398E-3</v>
      </c>
      <c r="AI37" s="77">
        <f>[1]statawealthcompo!BC37</f>
        <v>8.1596708633692103E-3</v>
      </c>
      <c r="AJ37" s="77">
        <f>[1]statawealthcompo!BD37</f>
        <v>1.2233795236749299E-2</v>
      </c>
      <c r="AK37" s="77">
        <f>[1]statawealthcompo!BE37</f>
        <v>4.0924470572082497E-2</v>
      </c>
      <c r="AL37" s="77">
        <f>[1]statawealthcompo!BF37</f>
        <v>8.06824409456822E-3</v>
      </c>
      <c r="AM37" s="77">
        <f>[1]statawealthcompo!BG37</f>
        <v>2.6190808203878101E-2</v>
      </c>
      <c r="AN37" s="77">
        <f>[1]statawealthcompo!BH37</f>
        <v>4.3046049716250704E-3</v>
      </c>
      <c r="AO37" s="77">
        <f>[1]statawealthcompo!BI37</f>
        <v>2.3608133020111399E-3</v>
      </c>
    </row>
    <row r="38" spans="1:41" s="85" customFormat="1" x14ac:dyDescent="0.25">
      <c r="A38" s="82">
        <v>1979</v>
      </c>
      <c r="B38" s="81">
        <f>[1]statawealthcompo!B38</f>
        <v>0.43478664988651899</v>
      </c>
      <c r="C38" s="80">
        <f>[1]statawealthcompo!C38</f>
        <v>0.23092151992023</v>
      </c>
      <c r="D38" s="77">
        <f>[1]statawealthcompo!D38</f>
        <v>0.20727992057800301</v>
      </c>
      <c r="E38" s="77">
        <f>[1]statawealthcompo!E38</f>
        <v>2.3641599342226999E-2</v>
      </c>
      <c r="F38" s="77">
        <f>[1]statawealthcompo!F38</f>
        <v>7.1186952292919201E-2</v>
      </c>
      <c r="G38" s="77">
        <f>[1]statawealthcompo!G38</f>
        <v>0.13267817767337001</v>
      </c>
      <c r="H38" s="77">
        <f>[1]statawealthcompo!H38</f>
        <v>5.17917657271028E-3</v>
      </c>
      <c r="I38" s="77">
        <f>[1]statawealthcompo!I38</f>
        <v>1.9489711150527E-2</v>
      </c>
      <c r="J38" s="77">
        <f>[1]statawealthcompo!J38</f>
        <v>0.10120337456464799</v>
      </c>
      <c r="K38" s="79">
        <f>[1]statawealthcompo!K38</f>
        <v>6.8059153854846998E-3</v>
      </c>
      <c r="L38" s="78">
        <f>[1]statawealthcompo!L38</f>
        <v>0.56521336175501302</v>
      </c>
      <c r="M38" s="77">
        <f>[1]statawealthcompo!M38</f>
        <v>0.15513209253549601</v>
      </c>
      <c r="N38" s="77">
        <f>[1]statawealthcompo!N38</f>
        <v>8.4200710058212294E-2</v>
      </c>
      <c r="O38" s="77">
        <f>[1]statawealthcompo!O38</f>
        <v>7.0931382477283506E-2</v>
      </c>
      <c r="P38" s="77">
        <f>[1]statawealthcompo!P38</f>
        <v>0.215965405106544</v>
      </c>
      <c r="Q38" s="77">
        <f>[1]statawealthcompo!Q38</f>
        <v>0.19411586411297299</v>
      </c>
      <c r="R38" s="77">
        <f>[1]statawealthcompo!R38</f>
        <v>2.70026568323374E-2</v>
      </c>
      <c r="S38" s="77">
        <f>[1]statawealthcompo!S38</f>
        <v>0.101613454520702</v>
      </c>
      <c r="T38" s="77">
        <f>[1]statawealthcompo!T38</f>
        <v>4.8549327999353402E-2</v>
      </c>
      <c r="U38" s="77">
        <f>[1]statawealthcompo!U38</f>
        <v>1.6950424760580101E-2</v>
      </c>
      <c r="V38" s="78">
        <f>[1]statawealthcompo!AF38</f>
        <v>0.192761038430035</v>
      </c>
      <c r="W38" s="77">
        <f>[1]statawealthcompo!AG38</f>
        <v>4.2817011475563098E-2</v>
      </c>
      <c r="X38" s="77">
        <f>[1]statawealthcompo!AH38</f>
        <v>1.83613132685423E-2</v>
      </c>
      <c r="Y38" s="77">
        <f>[1]statawealthcompo!AI38</f>
        <v>2.4455698207020801E-2</v>
      </c>
      <c r="Z38" s="77">
        <f>[1]statawealthcompo!AJ38</f>
        <v>5.7613685727119397E-2</v>
      </c>
      <c r="AA38" s="77">
        <f>[1]statawealthcompo!AK38</f>
        <v>9.2330341227352702E-2</v>
      </c>
      <c r="AB38" s="77">
        <f>[1]statawealthcompo!AL38</f>
        <v>1.5202708542346999E-2</v>
      </c>
      <c r="AC38" s="77">
        <f>[1]statawealthcompo!AM38</f>
        <v>5.7209175080061E-2</v>
      </c>
      <c r="AD38" s="77">
        <f>[1]statawealthcompo!AN38</f>
        <v>1.28494445234537E-2</v>
      </c>
      <c r="AE38" s="77">
        <f>[1]statawealthcompo!AO38</f>
        <v>7.06901308149099E-3</v>
      </c>
      <c r="AF38" s="78">
        <f>[1]statawealthcompo!AZ38</f>
        <v>6.9702608089012394E-2</v>
      </c>
      <c r="AG38" s="77">
        <f>[1]statawealthcompo!BA38</f>
        <v>1.3166414097479E-2</v>
      </c>
      <c r="AH38" s="77">
        <f>[1]statawealthcompo!BB38</f>
        <v>4.6384993051751602E-3</v>
      </c>
      <c r="AI38" s="77">
        <f>[1]statawealthcompo!BC38</f>
        <v>8.5279147923038208E-3</v>
      </c>
      <c r="AJ38" s="77">
        <f>[1]statawealthcompo!BD38</f>
        <v>1.2127068097355399E-2</v>
      </c>
      <c r="AK38" s="77">
        <f>[1]statawealthcompo!BE38</f>
        <v>4.4409125894178003E-2</v>
      </c>
      <c r="AL38" s="77">
        <f>[1]statawealthcompo!BF38</f>
        <v>7.9755135122202992E-3</v>
      </c>
      <c r="AM38" s="77">
        <f>[1]statawealthcompo!BG38</f>
        <v>3.00125830052572E-2</v>
      </c>
      <c r="AN38" s="77">
        <f>[1]statawealthcompo!BH38</f>
        <v>4.0598794219065103E-3</v>
      </c>
      <c r="AO38" s="77">
        <f>[1]statawealthcompo!BI38</f>
        <v>2.3611499547939699E-3</v>
      </c>
    </row>
    <row r="39" spans="1:41" s="85" customFormat="1" x14ac:dyDescent="0.25">
      <c r="A39" s="82">
        <v>1980</v>
      </c>
      <c r="B39" s="81">
        <f>[1]statawealthcompo!B39</f>
        <v>0.43826090428978598</v>
      </c>
      <c r="C39" s="80">
        <f>[1]statawealthcompo!C39</f>
        <v>0.23662932454166999</v>
      </c>
      <c r="D39" s="77">
        <f>[1]statawealthcompo!D39</f>
        <v>0.21256922475728601</v>
      </c>
      <c r="E39" s="77">
        <f>[1]statawealthcompo!E39</f>
        <v>2.4060099784384E-2</v>
      </c>
      <c r="F39" s="77">
        <f>[1]statawealthcompo!F39</f>
        <v>6.8266280684679298E-2</v>
      </c>
      <c r="G39" s="77">
        <f>[1]statawealthcompo!G39</f>
        <v>0.133365299063437</v>
      </c>
      <c r="H39" s="77">
        <f>[1]statawealthcompo!H39</f>
        <v>5.4119769348298799E-3</v>
      </c>
      <c r="I39" s="77">
        <f>[1]statawealthcompo!I39</f>
        <v>2.2205857243796999E-2</v>
      </c>
      <c r="J39" s="77">
        <f>[1]statawealthcompo!J39</f>
        <v>9.8953469587198598E-2</v>
      </c>
      <c r="K39" s="79">
        <f>[1]statawealthcompo!K39</f>
        <v>6.7939952976113598E-3</v>
      </c>
      <c r="L39" s="78">
        <f>[1]statawealthcompo!L39</f>
        <v>0.56173908647109005</v>
      </c>
      <c r="M39" s="77">
        <f>[1]statawealthcompo!M39</f>
        <v>0.16063279406036099</v>
      </c>
      <c r="N39" s="77">
        <f>[1]statawealthcompo!N39</f>
        <v>8.7374122412284705E-2</v>
      </c>
      <c r="O39" s="77">
        <f>[1]statawealthcompo!O39</f>
        <v>7.3258671648076507E-2</v>
      </c>
      <c r="P39" s="77">
        <f>[1]statawealthcompo!P39</f>
        <v>0.20592465318360201</v>
      </c>
      <c r="Q39" s="77">
        <f>[1]statawealthcompo!Q39</f>
        <v>0.195181639227127</v>
      </c>
      <c r="R39" s="77">
        <f>[1]statawealthcompo!R39</f>
        <v>2.5509301443777201E-2</v>
      </c>
      <c r="S39" s="77">
        <f>[1]statawealthcompo!S39</f>
        <v>0.104667103366106</v>
      </c>
      <c r="T39" s="77">
        <f>[1]statawealthcompo!T39</f>
        <v>4.7840618766677598E-2</v>
      </c>
      <c r="U39" s="77">
        <f>[1]statawealthcompo!U39</f>
        <v>1.7164615650566001E-2</v>
      </c>
      <c r="V39" s="78">
        <f>[1]statawealthcompo!AF39</f>
        <v>0.189970452968758</v>
      </c>
      <c r="W39" s="77">
        <f>[1]statawealthcompo!AG39</f>
        <v>4.4581570955028099E-2</v>
      </c>
      <c r="X39" s="77">
        <f>[1]statawealthcompo!AH39</f>
        <v>1.9097867551119599E-2</v>
      </c>
      <c r="Y39" s="77">
        <f>[1]statawealthcompo!AI39</f>
        <v>2.54837034039085E-2</v>
      </c>
      <c r="Z39" s="77">
        <f>[1]statawealthcompo!AJ39</f>
        <v>5.4362648061081403E-2</v>
      </c>
      <c r="AA39" s="77">
        <f>[1]statawealthcompo!AK39</f>
        <v>9.1026233952648694E-2</v>
      </c>
      <c r="AB39" s="77">
        <f>[1]statawealthcompo!AL39</f>
        <v>1.39474374914457E-2</v>
      </c>
      <c r="AC39" s="77">
        <f>[1]statawealthcompo!AM39</f>
        <v>5.7227669575640197E-2</v>
      </c>
      <c r="AD39" s="77">
        <f>[1]statawealthcompo!AN39</f>
        <v>1.2627899529134699E-2</v>
      </c>
      <c r="AE39" s="77">
        <f>[1]statawealthcompo!AO39</f>
        <v>7.2232273564281201E-3</v>
      </c>
      <c r="AF39" s="78">
        <f>[1]statawealthcompo!AZ39</f>
        <v>6.6944239948622503E-2</v>
      </c>
      <c r="AG39" s="77">
        <f>[1]statawealthcompo!BA39</f>
        <v>1.32502045690312E-2</v>
      </c>
      <c r="AH39" s="77">
        <f>[1]statawealthcompo!BB39</f>
        <v>4.8395043122936403E-3</v>
      </c>
      <c r="AI39" s="77">
        <f>[1]statawealthcompo!BC39</f>
        <v>8.4107002567375203E-3</v>
      </c>
      <c r="AJ39" s="77">
        <f>[1]statawealthcompo!BD39</f>
        <v>1.06788861975504E-2</v>
      </c>
      <c r="AK39" s="77">
        <f>[1]statawealthcompo!BE39</f>
        <v>4.3015149182040899E-2</v>
      </c>
      <c r="AL39" s="77">
        <f>[1]statawealthcompo!BF39</f>
        <v>7.1858627300716302E-3</v>
      </c>
      <c r="AM39" s="77">
        <f>[1]statawealthcompo!BG39</f>
        <v>2.9484281989177099E-2</v>
      </c>
      <c r="AN39" s="77">
        <f>[1]statawealthcompo!BH39</f>
        <v>3.9539498931035703E-3</v>
      </c>
      <c r="AO39" s="77">
        <f>[1]statawealthcompo!BI39</f>
        <v>2.3910545696886601E-3</v>
      </c>
    </row>
    <row r="40" spans="1:41" s="85" customFormat="1" x14ac:dyDescent="0.25">
      <c r="A40" s="82">
        <v>1981</v>
      </c>
      <c r="B40" s="81">
        <f>[1]statawealthcompo!B40</f>
        <v>0.4458200654101</v>
      </c>
      <c r="C40" s="80">
        <f>[1]statawealthcompo!C40</f>
        <v>0.24548424471088201</v>
      </c>
      <c r="D40" s="77">
        <f>[1]statawealthcompo!D40</f>
        <v>0.22069731513529001</v>
      </c>
      <c r="E40" s="77">
        <f>[1]statawealthcompo!E40</f>
        <v>2.4786929575591699E-2</v>
      </c>
      <c r="F40" s="77">
        <f>[1]statawealthcompo!F40</f>
        <v>6.5120090732044597E-2</v>
      </c>
      <c r="G40" s="77">
        <f>[1]statawealthcompo!G40</f>
        <v>0.13521572996717399</v>
      </c>
      <c r="H40" s="77">
        <f>[1]statawealthcompo!H40</f>
        <v>5.3145850341358896E-3</v>
      </c>
      <c r="I40" s="77">
        <f>[1]statawealthcompo!I40</f>
        <v>2.3689767045883998E-2</v>
      </c>
      <c r="J40" s="77">
        <f>[1]statawealthcompo!J40</f>
        <v>9.9293718010464604E-2</v>
      </c>
      <c r="K40" s="79">
        <f>[1]statawealthcompo!K40</f>
        <v>6.9176598766890899E-3</v>
      </c>
      <c r="L40" s="78">
        <f>[1]statawealthcompo!L40</f>
        <v>0.55417994905943901</v>
      </c>
      <c r="M40" s="77">
        <f>[1]statawealthcompo!M40</f>
        <v>0.16838703742794101</v>
      </c>
      <c r="N40" s="77">
        <f>[1]statawealthcompo!N40</f>
        <v>9.1786391531772496E-2</v>
      </c>
      <c r="O40" s="77">
        <f>[1]statawealthcompo!O40</f>
        <v>7.6600645896168995E-2</v>
      </c>
      <c r="P40" s="77">
        <f>[1]statawealthcompo!P40</f>
        <v>0.19531810868105501</v>
      </c>
      <c r="Q40" s="77">
        <f>[1]statawealthcompo!Q40</f>
        <v>0.190474802950442</v>
      </c>
      <c r="R40" s="77">
        <f>[1]statawealthcompo!R40</f>
        <v>2.2787972198853701E-2</v>
      </c>
      <c r="S40" s="77">
        <f>[1]statawealthcompo!S40</f>
        <v>0.10157741172130801</v>
      </c>
      <c r="T40" s="77">
        <f>[1]statawealthcompo!T40</f>
        <v>4.83788951794457E-2</v>
      </c>
      <c r="U40" s="77">
        <f>[1]statawealthcompo!U40</f>
        <v>1.7730523850834901E-2</v>
      </c>
      <c r="V40" s="78">
        <f>[1]statawealthcompo!AF40</f>
        <v>0.184177496570857</v>
      </c>
      <c r="W40" s="77">
        <f>[1]statawealthcompo!AG40</f>
        <v>4.6988714725745201E-2</v>
      </c>
      <c r="X40" s="77">
        <f>[1]statawealthcompo!AH40</f>
        <v>2.0108298824122999E-2</v>
      </c>
      <c r="Y40" s="77">
        <f>[1]statawealthcompo!AI40</f>
        <v>2.6880415901622198E-2</v>
      </c>
      <c r="Z40" s="77">
        <f>[1]statawealthcompo!AJ40</f>
        <v>5.1018096525795399E-2</v>
      </c>
      <c r="AA40" s="77">
        <f>[1]statawealthcompo!AK40</f>
        <v>8.6170685319316695E-2</v>
      </c>
      <c r="AB40" s="77">
        <f>[1]statawealthcompo!AL40</f>
        <v>1.20763774724034E-2</v>
      </c>
      <c r="AC40" s="77">
        <f>[1]statawealthcompo!AM40</f>
        <v>5.3830465983174001E-2</v>
      </c>
      <c r="AD40" s="77">
        <f>[1]statawealthcompo!AN40</f>
        <v>1.2735984865556301E-2</v>
      </c>
      <c r="AE40" s="77">
        <f>[1]statawealthcompo!AO40</f>
        <v>7.5278569981829897E-3</v>
      </c>
      <c r="AF40" s="78">
        <f>[1]statawealthcompo!AZ40</f>
        <v>6.2477324362329001E-2</v>
      </c>
      <c r="AG40" s="77">
        <f>[1]statawealthcompo!BA40</f>
        <v>1.34932267931225E-2</v>
      </c>
      <c r="AH40" s="77">
        <f>[1]statawealthcompo!BB40</f>
        <v>5.1109458467586896E-3</v>
      </c>
      <c r="AI40" s="77">
        <f>[1]statawealthcompo!BC40</f>
        <v>8.3822809463637796E-3</v>
      </c>
      <c r="AJ40" s="77">
        <f>[1]statawealthcompo!BD40</f>
        <v>9.2876485392122798E-3</v>
      </c>
      <c r="AK40" s="77">
        <f>[1]statawealthcompo!BE40</f>
        <v>3.9696449029994203E-2</v>
      </c>
      <c r="AL40" s="77">
        <f>[1]statawealthcompo!BF40</f>
        <v>6.0970675714138601E-3</v>
      </c>
      <c r="AM40" s="77">
        <f>[1]statawealthcompo!BG40</f>
        <v>2.7177685540959499E-2</v>
      </c>
      <c r="AN40" s="77">
        <f>[1]statawealthcompo!BH40</f>
        <v>3.9517394929839003E-3</v>
      </c>
      <c r="AO40" s="77">
        <f>[1]statawealthcompo!BI40</f>
        <v>2.4699564246369902E-3</v>
      </c>
    </row>
    <row r="41" spans="1:41" s="85" customFormat="1" x14ac:dyDescent="0.25">
      <c r="A41" s="82">
        <v>1982</v>
      </c>
      <c r="B41" s="81">
        <f>[1]statawealthcompo!B41</f>
        <v>0.45221343011894</v>
      </c>
      <c r="C41" s="80">
        <f>[1]statawealthcompo!C41</f>
        <v>0.24895394162738299</v>
      </c>
      <c r="D41" s="77">
        <f>[1]statawealthcompo!D41</f>
        <v>0.22399414086761801</v>
      </c>
      <c r="E41" s="77">
        <f>[1]statawealthcompo!E41</f>
        <v>2.4959800759764901E-2</v>
      </c>
      <c r="F41" s="77">
        <f>[1]statawealthcompo!F41</f>
        <v>6.2466866802269198E-2</v>
      </c>
      <c r="G41" s="77">
        <f>[1]statawealthcompo!G41</f>
        <v>0.140792621689287</v>
      </c>
      <c r="H41" s="77">
        <f>[1]statawealthcompo!H41</f>
        <v>5.4602275123451496E-3</v>
      </c>
      <c r="I41" s="77">
        <f>[1]statawealthcompo!I41</f>
        <v>2.5095578470116599E-2</v>
      </c>
      <c r="J41" s="77">
        <f>[1]statawealthcompo!J41</f>
        <v>0.103128132353885</v>
      </c>
      <c r="K41" s="79">
        <f>[1]statawealthcompo!K41</f>
        <v>7.1086833529405502E-3</v>
      </c>
      <c r="L41" s="78">
        <f>[1]statawealthcompo!L41</f>
        <v>0.54778660498625098</v>
      </c>
      <c r="M41" s="77">
        <f>[1]statawealthcompo!M41</f>
        <v>0.17254989360209999</v>
      </c>
      <c r="N41" s="77">
        <f>[1]statawealthcompo!N41</f>
        <v>9.4252339164047003E-2</v>
      </c>
      <c r="O41" s="77">
        <f>[1]statawealthcompo!O41</f>
        <v>7.8297554438053293E-2</v>
      </c>
      <c r="P41" s="77">
        <f>[1]statawealthcompo!P41</f>
        <v>0.18629863695764801</v>
      </c>
      <c r="Q41" s="77">
        <f>[1]statawealthcompo!Q41</f>
        <v>0.18893807442650301</v>
      </c>
      <c r="R41" s="77">
        <f>[1]statawealthcompo!R41</f>
        <v>2.14105079556214E-2</v>
      </c>
      <c r="S41" s="77">
        <f>[1]statawealthcompo!S41</f>
        <v>9.8404163258672697E-2</v>
      </c>
      <c r="T41" s="77">
        <f>[1]statawealthcompo!T41</f>
        <v>5.0637324852662202E-2</v>
      </c>
      <c r="U41" s="77">
        <f>[1]statawealthcompo!U41</f>
        <v>1.84860783595471E-2</v>
      </c>
      <c r="V41" s="78">
        <f>[1]statawealthcompo!AF41</f>
        <v>0.179172012796082</v>
      </c>
      <c r="W41" s="77">
        <f>[1]statawealthcompo!AG41</f>
        <v>4.8408523056383698E-2</v>
      </c>
      <c r="X41" s="77">
        <f>[1]statawealthcompo!AH41</f>
        <v>2.0695008592531799E-2</v>
      </c>
      <c r="Y41" s="77">
        <f>[1]statawealthcompo!AI41</f>
        <v>2.7713514463851899E-2</v>
      </c>
      <c r="Z41" s="77">
        <f>[1]statawealthcompo!AJ41</f>
        <v>4.8141329219175001E-2</v>
      </c>
      <c r="AA41" s="77">
        <f>[1]statawealthcompo!AK41</f>
        <v>8.2622160520523694E-2</v>
      </c>
      <c r="AB41" s="77">
        <f>[1]statawealthcompo!AL41</f>
        <v>1.09736767963173E-2</v>
      </c>
      <c r="AC41" s="77">
        <f>[1]statawealthcompo!AM41</f>
        <v>5.0435771203407503E-2</v>
      </c>
      <c r="AD41" s="77">
        <f>[1]statawealthcompo!AN41</f>
        <v>1.3295312530368499E-2</v>
      </c>
      <c r="AE41" s="77">
        <f>[1]statawealthcompo!AO41</f>
        <v>7.9173999904303197E-3</v>
      </c>
      <c r="AF41" s="78">
        <f>[1]statawealthcompo!AZ41</f>
        <v>5.8445779972364401E-2</v>
      </c>
      <c r="AG41" s="77">
        <f>[1]statawealthcompo!BA41</f>
        <v>1.34253762372661E-2</v>
      </c>
      <c r="AH41" s="77">
        <f>[1]statawealthcompo!BB41</f>
        <v>5.2755817705771903E-3</v>
      </c>
      <c r="AI41" s="77">
        <f>[1]statawealthcompo!BC41</f>
        <v>8.1497944666888995E-3</v>
      </c>
      <c r="AJ41" s="77">
        <f>[1]statawealthcompo!BD41</f>
        <v>8.0541179621564599E-3</v>
      </c>
      <c r="AK41" s="77">
        <f>[1]statawealthcompo!BE41</f>
        <v>3.6966285772941802E-2</v>
      </c>
      <c r="AL41" s="77">
        <f>[1]statawealthcompo!BF41</f>
        <v>5.4150802688159999E-3</v>
      </c>
      <c r="AM41" s="77">
        <f>[1]statawealthcompo!BG41</f>
        <v>2.4888080315689499E-2</v>
      </c>
      <c r="AN41" s="77">
        <f>[1]statawealthcompo!BH41</f>
        <v>4.0878435359893899E-3</v>
      </c>
      <c r="AO41" s="77">
        <f>[1]statawealthcompo!BI41</f>
        <v>2.5752816524469901E-3</v>
      </c>
    </row>
    <row r="42" spans="1:41" s="85" customFormat="1" x14ac:dyDescent="0.25">
      <c r="A42" s="82">
        <v>1983</v>
      </c>
      <c r="B42" s="81">
        <f>[1]statawealthcompo!B42</f>
        <v>0.45457872976667002</v>
      </c>
      <c r="C42" s="80">
        <f>[1]statawealthcompo!C42</f>
        <v>0.248066585152976</v>
      </c>
      <c r="D42" s="77">
        <f>[1]statawealthcompo!D42</f>
        <v>0.22337409623710799</v>
      </c>
      <c r="E42" s="77">
        <f>[1]statawealthcompo!E42</f>
        <v>2.4692488915867901E-2</v>
      </c>
      <c r="F42" s="77">
        <f>[1]statawealthcompo!F42</f>
        <v>6.0179008253808099E-2</v>
      </c>
      <c r="G42" s="77">
        <f>[1]statawealthcompo!G42</f>
        <v>0.14633313635988601</v>
      </c>
      <c r="H42" s="77">
        <f>[1]statawealthcompo!H42</f>
        <v>7.56899340845068E-3</v>
      </c>
      <c r="I42" s="77">
        <f>[1]statawealthcompo!I42</f>
        <v>2.6221815902715301E-2</v>
      </c>
      <c r="J42" s="77">
        <f>[1]statawealthcompo!J42</f>
        <v>0.105159287412005</v>
      </c>
      <c r="K42" s="79">
        <f>[1]statawealthcompo!K42</f>
        <v>7.3830396367148303E-3</v>
      </c>
      <c r="L42" s="78">
        <f>[1]statawealthcompo!L42</f>
        <v>0.54542131113240999</v>
      </c>
      <c r="M42" s="77">
        <f>[1]statawealthcompo!M42</f>
        <v>0.17372652499365801</v>
      </c>
      <c r="N42" s="77">
        <f>[1]statawealthcompo!N42</f>
        <v>9.5090792008673403E-2</v>
      </c>
      <c r="O42" s="77">
        <f>[1]statawealthcompo!O42</f>
        <v>7.8635732984984705E-2</v>
      </c>
      <c r="P42" s="77">
        <f>[1]statawealthcompo!P42</f>
        <v>0.17846143493140201</v>
      </c>
      <c r="Q42" s="77">
        <f>[1]statawealthcompo!Q42</f>
        <v>0.19323335120735</v>
      </c>
      <c r="R42" s="77">
        <f>[1]statawealthcompo!R42</f>
        <v>2.7264116269313299E-2</v>
      </c>
      <c r="S42" s="77">
        <f>[1]statawealthcompo!S42</f>
        <v>9.44530725737978E-2</v>
      </c>
      <c r="T42" s="77">
        <f>[1]statawealthcompo!T42</f>
        <v>5.2034551583643403E-2</v>
      </c>
      <c r="U42" s="77">
        <f>[1]statawealthcompo!U42</f>
        <v>1.94816107805953E-2</v>
      </c>
      <c r="V42" s="78">
        <f>[1]statawealthcompo!AF42</f>
        <v>0.17684254261045701</v>
      </c>
      <c r="W42" s="77">
        <f>[1]statawealthcompo!AG42</f>
        <v>4.8995373974911299E-2</v>
      </c>
      <c r="X42" s="77">
        <f>[1]statawealthcompo!AH42</f>
        <v>2.0925235277899398E-2</v>
      </c>
      <c r="Y42" s="77">
        <f>[1]statawealthcompo!AI42</f>
        <v>2.8070138697011901E-2</v>
      </c>
      <c r="Z42" s="77">
        <f>[1]statawealthcompo!AJ42</f>
        <v>4.5615774063054303E-2</v>
      </c>
      <c r="AA42" s="77">
        <f>[1]statawealthcompo!AK42</f>
        <v>8.2231394572491207E-2</v>
      </c>
      <c r="AB42" s="77">
        <f>[1]statawealthcompo!AL42</f>
        <v>1.34821587495599E-2</v>
      </c>
      <c r="AC42" s="77">
        <f>[1]statawealthcompo!AM42</f>
        <v>4.67072288206321E-2</v>
      </c>
      <c r="AD42" s="77">
        <f>[1]statawealthcompo!AN42</f>
        <v>1.36263539063233E-2</v>
      </c>
      <c r="AE42" s="77">
        <f>[1]statawealthcompo!AO42</f>
        <v>8.41565309597587E-3</v>
      </c>
      <c r="AF42" s="78">
        <f>[1]statawealthcompo!AZ42</f>
        <v>5.5863792755665297E-2</v>
      </c>
      <c r="AG42" s="77">
        <f>[1]statawealthcompo!BA42</f>
        <v>1.31176817394364E-2</v>
      </c>
      <c r="AH42" s="77">
        <f>[1]statawealthcompo!BB42</f>
        <v>5.3496313345665096E-3</v>
      </c>
      <c r="AI42" s="77">
        <f>[1]statawealthcompo!BC42</f>
        <v>7.7680504048699304E-3</v>
      </c>
      <c r="AJ42" s="77">
        <f>[1]statawealthcompo!BD42</f>
        <v>6.9423057720407102E-3</v>
      </c>
      <c r="AK42" s="77">
        <f>[1]statawealthcompo!BE42</f>
        <v>3.5803805244188198E-2</v>
      </c>
      <c r="AL42" s="77">
        <f>[1]statawealthcompo!BF42</f>
        <v>6.4820558759877099E-3</v>
      </c>
      <c r="AM42" s="77">
        <f>[1]statawealthcompo!BG42</f>
        <v>2.24562602712421E-2</v>
      </c>
      <c r="AN42" s="77">
        <f>[1]statawealthcompo!BH42</f>
        <v>4.1514448251133403E-3</v>
      </c>
      <c r="AO42" s="77">
        <f>[1]statawealthcompo!BI42</f>
        <v>2.71404427184505E-3</v>
      </c>
    </row>
    <row r="43" spans="1:41" s="85" customFormat="1" x14ac:dyDescent="0.25">
      <c r="A43" s="82">
        <v>1984</v>
      </c>
      <c r="B43" s="81">
        <f>[1]statawealthcompo!B43</f>
        <v>0.45456912927329601</v>
      </c>
      <c r="C43" s="80">
        <f>[1]statawealthcompo!C43</f>
        <v>0.244821382686495</v>
      </c>
      <c r="D43" s="77">
        <f>[1]statawealthcompo!D43</f>
        <v>0.22048507630825001</v>
      </c>
      <c r="E43" s="77">
        <f>[1]statawealthcompo!E43</f>
        <v>2.4336306378245399E-2</v>
      </c>
      <c r="F43" s="77">
        <f>[1]statawealthcompo!F43</f>
        <v>5.7456728070974399E-2</v>
      </c>
      <c r="G43" s="77">
        <f>[1]statawealthcompo!G43</f>
        <v>0.15229101851582599</v>
      </c>
      <c r="H43" s="77">
        <f>[1]statawealthcompo!H43</f>
        <v>1.1073349975049499E-2</v>
      </c>
      <c r="I43" s="77">
        <f>[1]statawealthcompo!I43</f>
        <v>2.75802165269852E-2</v>
      </c>
      <c r="J43" s="77">
        <f>[1]statawealthcompo!J43</f>
        <v>0.105700477957726</v>
      </c>
      <c r="K43" s="79">
        <f>[1]statawealthcompo!K43</f>
        <v>7.9369740560650808E-3</v>
      </c>
      <c r="L43" s="78">
        <f>[1]statawealthcompo!L43</f>
        <v>0.54543089680373702</v>
      </c>
      <c r="M43" s="77">
        <f>[1]statawealthcompo!M43</f>
        <v>0.173641823232174</v>
      </c>
      <c r="N43" s="77">
        <f>[1]statawealthcompo!N43</f>
        <v>9.4953611493110698E-2</v>
      </c>
      <c r="O43" s="77">
        <f>[1]statawealthcompo!O43</f>
        <v>7.8688211739063305E-2</v>
      </c>
      <c r="P43" s="77">
        <f>[1]statawealthcompo!P43</f>
        <v>0.16942852735519401</v>
      </c>
      <c r="Q43" s="77">
        <f>[1]statawealthcompo!Q43</f>
        <v>0.20236054621636901</v>
      </c>
      <c r="R43" s="77">
        <f>[1]statawealthcompo!R43</f>
        <v>3.67839559912682E-2</v>
      </c>
      <c r="S43" s="77">
        <f>[1]statawealthcompo!S43</f>
        <v>9.1617219150066403E-2</v>
      </c>
      <c r="T43" s="77">
        <f>[1]statawealthcompo!T43</f>
        <v>5.2706357091665303E-2</v>
      </c>
      <c r="U43" s="77">
        <f>[1]statawealthcompo!U43</f>
        <v>2.1253013983368901E-2</v>
      </c>
      <c r="V43" s="78">
        <f>[1]statawealthcompo!AF43</f>
        <v>0.17621418088674601</v>
      </c>
      <c r="W43" s="77">
        <f>[1]statawealthcompo!AG43</f>
        <v>4.9264611676335397E-2</v>
      </c>
      <c r="X43" s="77">
        <f>[1]statawealthcompo!AH43</f>
        <v>2.0940365269780201E-2</v>
      </c>
      <c r="Y43" s="77">
        <f>[1]statawealthcompo!AI43</f>
        <v>2.83242464065552E-2</v>
      </c>
      <c r="Z43" s="77">
        <f>[1]statawealthcompo!AJ43</f>
        <v>4.2830530554056202E-2</v>
      </c>
      <c r="AA43" s="77">
        <f>[1]statawealthcompo!AK43</f>
        <v>8.4119038656353895E-2</v>
      </c>
      <c r="AB43" s="77">
        <f>[1]statawealthcompo!AL43</f>
        <v>1.7502017319202399E-2</v>
      </c>
      <c r="AC43" s="77">
        <f>[1]statawealthcompo!AM43</f>
        <v>4.3591998517513303E-2</v>
      </c>
      <c r="AD43" s="77">
        <f>[1]statawealthcompo!AN43</f>
        <v>1.37663763016462E-2</v>
      </c>
      <c r="AE43" s="77">
        <f>[1]statawealthcompo!AO43</f>
        <v>9.2586465179920197E-3</v>
      </c>
      <c r="AF43" s="78">
        <f>[1]statawealthcompo!AZ43</f>
        <v>5.4207806288534603E-2</v>
      </c>
      <c r="AG43" s="77">
        <f>[1]statawealthcompo!BA43</f>
        <v>1.27275759528599E-2</v>
      </c>
      <c r="AH43" s="77">
        <f>[1]statawealthcompo!BB43</f>
        <v>5.3685564280417904E-3</v>
      </c>
      <c r="AI43" s="77">
        <f>[1]statawealthcompo!BC43</f>
        <v>7.3590195248180697E-3</v>
      </c>
      <c r="AJ43" s="77">
        <f>[1]statawealthcompo!BD43</f>
        <v>5.8549540697639801E-3</v>
      </c>
      <c r="AK43" s="77">
        <f>[1]statawealthcompo!BE43</f>
        <v>3.5625276265910701E-2</v>
      </c>
      <c r="AL43" s="77">
        <f>[1]statawealthcompo!BF43</f>
        <v>8.1670650800025699E-3</v>
      </c>
      <c r="AM43" s="77">
        <f>[1]statawealthcompo!BG43</f>
        <v>2.0341580022741598E-2</v>
      </c>
      <c r="AN43" s="77">
        <f>[1]statawealthcompo!BH43</f>
        <v>4.1557251848693298E-3</v>
      </c>
      <c r="AO43" s="77">
        <f>[1]statawealthcompo!BI43</f>
        <v>2.9609059782972499E-3</v>
      </c>
    </row>
    <row r="44" spans="1:41" s="85" customFormat="1" x14ac:dyDescent="0.25">
      <c r="A44" s="82">
        <v>1985</v>
      </c>
      <c r="B44" s="81">
        <f>[1]statawealthcompo!B44</f>
        <v>0.44769363323844802</v>
      </c>
      <c r="C44" s="80">
        <f>[1]statawealthcompo!C44</f>
        <v>0.239989016664753</v>
      </c>
      <c r="D44" s="77">
        <f>[1]statawealthcompo!D44</f>
        <v>0.21623275478285101</v>
      </c>
      <c r="E44" s="77">
        <f>[1]statawealthcompo!E44</f>
        <v>2.3756261881902701E-2</v>
      </c>
      <c r="F44" s="77">
        <f>[1]statawealthcompo!F44</f>
        <v>5.1556547481295498E-2</v>
      </c>
      <c r="G44" s="77">
        <f>[1]statawealthcompo!G44</f>
        <v>0.15614806909239901</v>
      </c>
      <c r="H44" s="77">
        <f>[1]statawealthcompo!H44</f>
        <v>1.47931336254584E-2</v>
      </c>
      <c r="I44" s="77">
        <f>[1]statawealthcompo!I44</f>
        <v>2.8285970105404901E-2</v>
      </c>
      <c r="J44" s="77">
        <f>[1]statawealthcompo!J44</f>
        <v>0.10458010323075</v>
      </c>
      <c r="K44" s="79">
        <f>[1]statawealthcompo!K44</f>
        <v>8.4888621307853407E-3</v>
      </c>
      <c r="L44" s="78">
        <f>[1]statawealthcompo!L44</f>
        <v>0.55230639750881805</v>
      </c>
      <c r="M44" s="77">
        <f>[1]statawealthcompo!M44</f>
        <v>0.174105559906677</v>
      </c>
      <c r="N44" s="77">
        <f>[1]statawealthcompo!N44</f>
        <v>9.5422138920332703E-2</v>
      </c>
      <c r="O44" s="77">
        <f>[1]statawealthcompo!O44</f>
        <v>7.8683420986343802E-2</v>
      </c>
      <c r="P44" s="77">
        <f>[1]statawealthcompo!P44</f>
        <v>0.160303237915287</v>
      </c>
      <c r="Q44" s="77">
        <f>[1]statawealthcompo!Q44</f>
        <v>0.21789759968685499</v>
      </c>
      <c r="R44" s="77">
        <f>[1]statawealthcompo!R44</f>
        <v>5.2141461543021198E-2</v>
      </c>
      <c r="S44" s="77">
        <f>[1]statawealthcompo!S44</f>
        <v>8.8374516964850297E-2</v>
      </c>
      <c r="T44" s="77">
        <f>[1]statawealthcompo!T44</f>
        <v>5.3442635661643298E-2</v>
      </c>
      <c r="U44" s="77">
        <f>[1]statawealthcompo!U44</f>
        <v>2.3938985517339799E-2</v>
      </c>
      <c r="V44" s="78">
        <f>[1]statawealthcompo!AF44</f>
        <v>0.18137213183546499</v>
      </c>
      <c r="W44" s="77">
        <f>[1]statawealthcompo!AG44</f>
        <v>4.9464069173642398E-2</v>
      </c>
      <c r="X44" s="77">
        <f>[1]statawealthcompo!AH44</f>
        <v>2.03127446747682E-2</v>
      </c>
      <c r="Y44" s="77">
        <f>[1]statawealthcompo!AI44</f>
        <v>2.9151324498874202E-2</v>
      </c>
      <c r="Z44" s="77">
        <f>[1]statawealthcompo!AJ44</f>
        <v>4.3582736317197501E-2</v>
      </c>
      <c r="AA44" s="77">
        <f>[1]statawealthcompo!AK44</f>
        <v>8.8325326344625005E-2</v>
      </c>
      <c r="AB44" s="77">
        <f>[1]statawealthcompo!AL44</f>
        <v>2.6008760264417001E-2</v>
      </c>
      <c r="AC44" s="77">
        <f>[1]statawealthcompo!AM44</f>
        <v>3.8335727747890298E-2</v>
      </c>
      <c r="AD44" s="77">
        <f>[1]statawealthcompo!AN44</f>
        <v>1.36505908549468E-2</v>
      </c>
      <c r="AE44" s="77">
        <f>[1]statawealthcompo!AO44</f>
        <v>1.03302474773709E-2</v>
      </c>
      <c r="AF44" s="78">
        <f>[1]statawealthcompo!AZ44</f>
        <v>5.68514657120694E-2</v>
      </c>
      <c r="AG44" s="77">
        <f>[1]statawealthcompo!BA44</f>
        <v>1.30895762295529E-2</v>
      </c>
      <c r="AH44" s="77">
        <f>[1]statawealthcompo!BB44</f>
        <v>5.2893161039751797E-3</v>
      </c>
      <c r="AI44" s="77">
        <f>[1]statawealthcompo!BC44</f>
        <v>7.8002601255777702E-3</v>
      </c>
      <c r="AJ44" s="77">
        <f>[1]statawealthcompo!BD44</f>
        <v>6.40293592925688E-3</v>
      </c>
      <c r="AK44" s="77">
        <f>[1]statawealthcompo!BE44</f>
        <v>3.7358953553259501E-2</v>
      </c>
      <c r="AL44" s="77">
        <f>[1]statawealthcompo!BF44</f>
        <v>1.30101806344408E-2</v>
      </c>
      <c r="AM44" s="77">
        <f>[1]statawealthcompo!BG44</f>
        <v>1.6939339526114799E-2</v>
      </c>
      <c r="AN44" s="77">
        <f>[1]statawealthcompo!BH44</f>
        <v>4.1507145095766801E-3</v>
      </c>
      <c r="AO44" s="77">
        <f>[1]statawealthcompo!BI44</f>
        <v>3.2587188831272001E-3</v>
      </c>
    </row>
    <row r="45" spans="1:41" s="85" customFormat="1" x14ac:dyDescent="0.25">
      <c r="A45" s="82">
        <v>1986</v>
      </c>
      <c r="B45" s="81">
        <f>[1]statawealthcompo!B45</f>
        <v>0.43879236755621598</v>
      </c>
      <c r="C45" s="80">
        <f>[1]statawealthcompo!C45</f>
        <v>0.235700828227803</v>
      </c>
      <c r="D45" s="77">
        <f>[1]statawealthcompo!D45</f>
        <v>0.212723473189493</v>
      </c>
      <c r="E45" s="77">
        <f>[1]statawealthcompo!E45</f>
        <v>2.2977355038309801E-2</v>
      </c>
      <c r="F45" s="77">
        <f>[1]statawealthcompo!F45</f>
        <v>4.5269149957338599E-2</v>
      </c>
      <c r="G45" s="77">
        <f>[1]statawealthcompo!G45</f>
        <v>0.15782238937107401</v>
      </c>
      <c r="H45" s="77">
        <f>[1]statawealthcompo!H45</f>
        <v>2.0708238898647799E-2</v>
      </c>
      <c r="I45" s="77">
        <f>[1]statawealthcompo!I45</f>
        <v>2.7736263880093301E-2</v>
      </c>
      <c r="J45" s="77">
        <f>[1]statawealthcompo!J45</f>
        <v>0.100444565586658</v>
      </c>
      <c r="K45" s="79">
        <f>[1]statawealthcompo!K45</f>
        <v>8.9333210056753605E-3</v>
      </c>
      <c r="L45" s="78">
        <f>[1]statawealthcompo!L45</f>
        <v>0.56120764300839399</v>
      </c>
      <c r="M45" s="77">
        <f>[1]statawealthcompo!M45</f>
        <v>0.174151458596352</v>
      </c>
      <c r="N45" s="77">
        <f>[1]statawealthcompo!N45</f>
        <v>9.6169905710678905E-2</v>
      </c>
      <c r="O45" s="77">
        <f>[1]statawealthcompo!O45</f>
        <v>7.7981552885672697E-2</v>
      </c>
      <c r="P45" s="77">
        <f>[1]statawealthcompo!P45</f>
        <v>0.14863367516701601</v>
      </c>
      <c r="Q45" s="77">
        <f>[1]statawealthcompo!Q45</f>
        <v>0.238422509245027</v>
      </c>
      <c r="R45" s="77">
        <f>[1]statawealthcompo!R45</f>
        <v>7.7605175227959497E-2</v>
      </c>
      <c r="S45" s="77">
        <f>[1]statawealthcompo!S45</f>
        <v>8.1657415180769494E-2</v>
      </c>
      <c r="T45" s="77">
        <f>[1]statawealthcompo!T45</f>
        <v>5.25937458765861E-2</v>
      </c>
      <c r="U45" s="77">
        <f>[1]statawealthcompo!U45</f>
        <v>2.6566172959711799E-2</v>
      </c>
      <c r="V45" s="78">
        <f>[1]statawealthcompo!AF45</f>
        <v>0.18947190285979801</v>
      </c>
      <c r="W45" s="77">
        <f>[1]statawealthcompo!AG45</f>
        <v>4.9463184036172697E-2</v>
      </c>
      <c r="X45" s="77">
        <f>[1]statawealthcompo!AH45</f>
        <v>1.97596589994967E-2</v>
      </c>
      <c r="Y45" s="77">
        <f>[1]statawealthcompo!AI45</f>
        <v>2.9703525036676E-2</v>
      </c>
      <c r="Z45" s="77">
        <f>[1]statawealthcompo!AJ45</f>
        <v>4.3173206916563199E-2</v>
      </c>
      <c r="AA45" s="77">
        <f>[1]statawealthcompo!AK45</f>
        <v>9.6835511907062605E-2</v>
      </c>
      <c r="AB45" s="77">
        <f>[1]statawealthcompo!AL45</f>
        <v>4.0448792380521903E-2</v>
      </c>
      <c r="AC45" s="77">
        <f>[1]statawealthcompo!AM45</f>
        <v>3.1888931375138402E-2</v>
      </c>
      <c r="AD45" s="77">
        <f>[1]statawealthcompo!AN45</f>
        <v>1.31402112809457E-2</v>
      </c>
      <c r="AE45" s="77">
        <f>[1]statawealthcompo!AO45</f>
        <v>1.13575768704566E-2</v>
      </c>
      <c r="AF45" s="78">
        <f>[1]statawealthcompo!AZ45</f>
        <v>6.2207367848409599E-2</v>
      </c>
      <c r="AG45" s="77">
        <f>[1]statawealthcompo!BA45</f>
        <v>1.3391277231180901E-2</v>
      </c>
      <c r="AH45" s="77">
        <f>[1]statawealthcompo!BB45</f>
        <v>5.2277373287649602E-3</v>
      </c>
      <c r="AI45" s="77">
        <f>[1]statawealthcompo!BC45</f>
        <v>8.1635399024159398E-3</v>
      </c>
      <c r="AJ45" s="77">
        <f>[1]statawealthcompo!BD45</f>
        <v>6.7166465302497397E-3</v>
      </c>
      <c r="AK45" s="77">
        <f>[1]statawealthcompo!BE45</f>
        <v>4.2099444086979E-2</v>
      </c>
      <c r="AL45" s="77">
        <f>[1]statawealthcompo!BF45</f>
        <v>2.1441032920213699E-2</v>
      </c>
      <c r="AM45" s="77">
        <f>[1]statawealthcompo!BG45</f>
        <v>1.3099843605137501E-2</v>
      </c>
      <c r="AN45" s="77">
        <f>[1]statawealthcompo!BH45</f>
        <v>4.0246968308016197E-3</v>
      </c>
      <c r="AO45" s="77">
        <f>[1]statawealthcompo!BI45</f>
        <v>3.53387073082621E-3</v>
      </c>
    </row>
    <row r="46" spans="1:41" s="83" customFormat="1" x14ac:dyDescent="0.25">
      <c r="A46" s="82">
        <v>1987</v>
      </c>
      <c r="B46" s="81">
        <f>[1]statawealthcompo!B46</f>
        <v>0.43368011744219997</v>
      </c>
      <c r="C46" s="80">
        <f>[1]statawealthcompo!C46</f>
        <v>0.23599549565686001</v>
      </c>
      <c r="D46" s="77">
        <f>[1]statawealthcompo!D46</f>
        <v>0.21357284041764199</v>
      </c>
      <c r="E46" s="77">
        <f>[1]statawealthcompo!E46</f>
        <v>2.2422655239218402E-2</v>
      </c>
      <c r="F46" s="77">
        <f>[1]statawealthcompo!F46</f>
        <v>4.0915147023016199E-2</v>
      </c>
      <c r="G46" s="77">
        <f>[1]statawealthcompo!G46</f>
        <v>0.156769474762324</v>
      </c>
      <c r="H46" s="77">
        <f>[1]statawealthcompo!H46</f>
        <v>2.18411186942899E-2</v>
      </c>
      <c r="I46" s="77">
        <f>[1]statawealthcompo!I46</f>
        <v>2.8050747318625301E-2</v>
      </c>
      <c r="J46" s="77">
        <f>[1]statawealthcompo!J46</f>
        <v>9.7342417380226698E-2</v>
      </c>
      <c r="K46" s="79">
        <f>[1]statawealthcompo!K46</f>
        <v>9.5351913691818103E-3</v>
      </c>
      <c r="L46" s="78">
        <f>[1]statawealthcompo!L46</f>
        <v>0.56631987252942295</v>
      </c>
      <c r="M46" s="77">
        <f>[1]statawealthcompo!M46</f>
        <v>0.17689667644923199</v>
      </c>
      <c r="N46" s="77">
        <f>[1]statawealthcompo!N46</f>
        <v>9.8894252281444606E-2</v>
      </c>
      <c r="O46" s="77">
        <f>[1]statawealthcompo!O46</f>
        <v>7.8002424167787895E-2</v>
      </c>
      <c r="P46" s="77">
        <f>[1]statawealthcompo!P46</f>
        <v>0.14208984545066</v>
      </c>
      <c r="Q46" s="77">
        <f>[1]statawealthcompo!Q46</f>
        <v>0.24733335062952999</v>
      </c>
      <c r="R46" s="77">
        <f>[1]statawealthcompo!R46</f>
        <v>8.7222109519202007E-2</v>
      </c>
      <c r="S46" s="77">
        <f>[1]statawealthcompo!S46</f>
        <v>7.7950418519744297E-2</v>
      </c>
      <c r="T46" s="77">
        <f>[1]statawealthcompo!T46</f>
        <v>5.2215426189296803E-2</v>
      </c>
      <c r="U46" s="77">
        <f>[1]statawealthcompo!U46</f>
        <v>2.9945396401286999E-2</v>
      </c>
      <c r="V46" s="78">
        <f>[1]statawealthcompo!AF46</f>
        <v>0.19375280738492301</v>
      </c>
      <c r="W46" s="77">
        <f>[1]statawealthcompo!AG46</f>
        <v>5.0125754658024102E-2</v>
      </c>
      <c r="X46" s="77">
        <f>[1]statawealthcompo!AH46</f>
        <v>1.9610851738536099E-2</v>
      </c>
      <c r="Y46" s="77">
        <f>[1]statawealthcompo!AI46</f>
        <v>3.0514902919488E-2</v>
      </c>
      <c r="Z46" s="77">
        <f>[1]statawealthcompo!AJ46</f>
        <v>4.3846653009887E-2</v>
      </c>
      <c r="AA46" s="77">
        <f>[1]statawealthcompo!AK46</f>
        <v>9.9780399717012205E-2</v>
      </c>
      <c r="AB46" s="77">
        <f>[1]statawealthcompo!AL46</f>
        <v>4.7364438743576397E-2</v>
      </c>
      <c r="AC46" s="77">
        <f>[1]statawealthcompo!AM46</f>
        <v>2.6967010470092301E-2</v>
      </c>
      <c r="AD46" s="77">
        <f>[1]statawealthcompo!AN46</f>
        <v>1.27633792915173E-2</v>
      </c>
      <c r="AE46" s="77">
        <f>[1]statawealthcompo!AO46</f>
        <v>1.26855712118262E-2</v>
      </c>
      <c r="AF46" s="78">
        <f>[1]statawealthcompo!AZ46</f>
        <v>6.5213220248108994E-2</v>
      </c>
      <c r="AG46" s="77">
        <f>[1]statawealthcompo!BA46</f>
        <v>1.38672285248248E-2</v>
      </c>
      <c r="AH46" s="77">
        <f>[1]statawealthcompo!BB46</f>
        <v>5.2733378098106598E-3</v>
      </c>
      <c r="AI46" s="77">
        <f>[1]statawealthcompo!BC46</f>
        <v>8.5938907150141502E-3</v>
      </c>
      <c r="AJ46" s="77">
        <f>[1]statawealthcompo!BD46</f>
        <v>7.14743633065634E-3</v>
      </c>
      <c r="AK46" s="77">
        <f>[1]statawealthcompo!BE46</f>
        <v>4.4198555392627799E-2</v>
      </c>
      <c r="AL46" s="77">
        <f>[1]statawealthcompo!BF46</f>
        <v>2.6372101262435301E-2</v>
      </c>
      <c r="AM46" s="77">
        <f>[1]statawealthcompo!BG46</f>
        <v>9.9955987575272107E-3</v>
      </c>
      <c r="AN46" s="77">
        <f>[1]statawealthcompo!BH46</f>
        <v>3.9379598489284002E-3</v>
      </c>
      <c r="AO46" s="77">
        <f>[1]statawealthcompo!BI46</f>
        <v>3.89289552373696E-3</v>
      </c>
    </row>
    <row r="47" spans="1:41" s="83" customFormat="1" x14ac:dyDescent="0.25">
      <c r="A47" s="82">
        <v>1988</v>
      </c>
      <c r="B47" s="81">
        <f>[1]statawealthcompo!B47</f>
        <v>0.42787344288080897</v>
      </c>
      <c r="C47" s="80">
        <f>[1]statawealthcompo!C47</f>
        <v>0.23568341694772199</v>
      </c>
      <c r="D47" s="77">
        <f>[1]statawealthcompo!D47</f>
        <v>0.21391108632087699</v>
      </c>
      <c r="E47" s="77">
        <f>[1]statawealthcompo!E47</f>
        <v>2.1772330626845401E-2</v>
      </c>
      <c r="F47" s="77">
        <f>[1]statawealthcompo!F47</f>
        <v>3.7023529410362202E-2</v>
      </c>
      <c r="G47" s="77">
        <f>[1]statawealthcompo!G47</f>
        <v>0.15516649652272499</v>
      </c>
      <c r="H47" s="77">
        <f>[1]statawealthcompo!H47</f>
        <v>2.26423013955355E-2</v>
      </c>
      <c r="I47" s="77">
        <f>[1]statawealthcompo!I47</f>
        <v>2.84345019608736E-2</v>
      </c>
      <c r="J47" s="77">
        <f>[1]statawealthcompo!J47</f>
        <v>9.3878313899040194E-2</v>
      </c>
      <c r="K47" s="79">
        <f>[1]statawealthcompo!K47</f>
        <v>1.02113792672753E-2</v>
      </c>
      <c r="L47" s="78">
        <f>[1]statawealthcompo!L47</f>
        <v>0.57212651893496502</v>
      </c>
      <c r="M47" s="77">
        <f>[1]statawealthcompo!M47</f>
        <v>0.17909175902605001</v>
      </c>
      <c r="N47" s="77">
        <f>[1]statawealthcompo!N47</f>
        <v>0.10143058747053101</v>
      </c>
      <c r="O47" s="77">
        <f>[1]statawealthcompo!O47</f>
        <v>7.7661171555519104E-2</v>
      </c>
      <c r="P47" s="77">
        <f>[1]statawealthcompo!P47</f>
        <v>0.136238813400269</v>
      </c>
      <c r="Q47" s="77">
        <f>[1]statawealthcompo!Q47</f>
        <v>0.25679594650864601</v>
      </c>
      <c r="R47" s="77">
        <f>[1]statawealthcompo!R47</f>
        <v>9.6598491072654696E-2</v>
      </c>
      <c r="S47" s="77">
        <f>[1]statawealthcompo!S47</f>
        <v>7.4698105454444899E-2</v>
      </c>
      <c r="T47" s="77">
        <f>[1]statawealthcompo!T47</f>
        <v>5.1579263061284998E-2</v>
      </c>
      <c r="U47" s="77">
        <f>[1]statawealthcompo!U47</f>
        <v>3.3920086920261397E-2</v>
      </c>
      <c r="V47" s="78">
        <f>[1]statawealthcompo!AF47</f>
        <v>0.19852895662188499</v>
      </c>
      <c r="W47" s="77">
        <f>[1]statawealthcompo!AG47</f>
        <v>5.0582857802510303E-2</v>
      </c>
      <c r="X47" s="77">
        <f>[1]statawealthcompo!AH47</f>
        <v>1.9410377368331001E-2</v>
      </c>
      <c r="Y47" s="77">
        <f>[1]statawealthcompo!AI47</f>
        <v>3.1172480434179299E-2</v>
      </c>
      <c r="Z47" s="77">
        <f>[1]statawealthcompo!AJ47</f>
        <v>4.4447246938943898E-2</v>
      </c>
      <c r="AA47" s="77">
        <f>[1]statawealthcompo!AK47</f>
        <v>0.10349885188043099</v>
      </c>
      <c r="AB47" s="77">
        <f>[1]statawealthcompo!AL47</f>
        <v>5.4509907960891703E-2</v>
      </c>
      <c r="AC47" s="77">
        <f>[1]statawealthcompo!AM47</f>
        <v>2.2410690784454301E-2</v>
      </c>
      <c r="AD47" s="77">
        <f>[1]statawealthcompo!AN47</f>
        <v>1.2337606400251401E-2</v>
      </c>
      <c r="AE47" s="77">
        <f>[1]statawealthcompo!AO47</f>
        <v>1.42406467348337E-2</v>
      </c>
      <c r="AF47" s="78">
        <f>[1]statawealthcompo!AZ47</f>
        <v>6.8722613923911602E-2</v>
      </c>
      <c r="AG47" s="77">
        <f>[1]statawealthcompo!BA47</f>
        <v>1.42847094684019E-2</v>
      </c>
      <c r="AH47" s="77">
        <f>[1]statawealthcompo!BB47</f>
        <v>5.3068323046256598E-3</v>
      </c>
      <c r="AI47" s="77">
        <f>[1]statawealthcompo!BC47</f>
        <v>8.9778771637762204E-3</v>
      </c>
      <c r="AJ47" s="77">
        <f>[1]statawealthcompo!BD47</f>
        <v>7.5321796322674996E-3</v>
      </c>
      <c r="AK47" s="77">
        <f>[1]statawealthcompo!BE47</f>
        <v>4.6905724823242199E-2</v>
      </c>
      <c r="AL47" s="77">
        <f>[1]statawealthcompo!BF47</f>
        <v>3.1661131941478501E-2</v>
      </c>
      <c r="AM47" s="77">
        <f>[1]statawealthcompo!BG47</f>
        <v>7.1001209788820203E-3</v>
      </c>
      <c r="AN47" s="77">
        <f>[1]statawealthcompo!BH47</f>
        <v>3.8346601216570301E-3</v>
      </c>
      <c r="AO47" s="77">
        <f>[1]statawealthcompo!BI47</f>
        <v>4.3098117812246997E-3</v>
      </c>
    </row>
    <row r="48" spans="1:41" s="83" customFormat="1" x14ac:dyDescent="0.25">
      <c r="A48" s="82">
        <v>1989</v>
      </c>
      <c r="B48" s="81">
        <f>[1]statawealthcompo!B48</f>
        <v>0.42410300364210701</v>
      </c>
      <c r="C48" s="80">
        <f>[1]statawealthcompo!C48</f>
        <v>0.22951389846834599</v>
      </c>
      <c r="D48" s="77">
        <f>[1]statawealthcompo!D48</f>
        <v>0.20822048096550499</v>
      </c>
      <c r="E48" s="77">
        <f>[1]statawealthcompo!E48</f>
        <v>2.1293417502840899E-2</v>
      </c>
      <c r="F48" s="77">
        <f>[1]statawealthcompo!F48</f>
        <v>4.0161103698176798E-2</v>
      </c>
      <c r="G48" s="77">
        <f>[1]statawealthcompo!G48</f>
        <v>0.154428001475584</v>
      </c>
      <c r="H48" s="77">
        <f>[1]statawealthcompo!H48</f>
        <v>2.8419512398808099E-2</v>
      </c>
      <c r="I48" s="77">
        <f>[1]statawealthcompo!I48</f>
        <v>2.6468147077121799E-2</v>
      </c>
      <c r="J48" s="77">
        <f>[1]statawealthcompo!J48</f>
        <v>8.8039247271999396E-2</v>
      </c>
      <c r="K48" s="79">
        <f>[1]statawealthcompo!K48</f>
        <v>1.1501094727655E-2</v>
      </c>
      <c r="L48" s="78">
        <f>[1]statawealthcompo!L48</f>
        <v>0.57589699750504397</v>
      </c>
      <c r="M48" s="77">
        <f>[1]statawealthcompo!M48</f>
        <v>0.17962920012112699</v>
      </c>
      <c r="N48" s="77">
        <f>[1]statawealthcompo!N48</f>
        <v>0.103276793733812</v>
      </c>
      <c r="O48" s="77">
        <f>[1]statawealthcompo!O48</f>
        <v>7.6352406387314498E-2</v>
      </c>
      <c r="P48" s="77">
        <f>[1]statawealthcompo!P48</f>
        <v>0.122891127375203</v>
      </c>
      <c r="Q48" s="77">
        <f>[1]statawealthcompo!Q48</f>
        <v>0.27337667000871402</v>
      </c>
      <c r="R48" s="77">
        <f>[1]statawealthcompo!R48</f>
        <v>0.11750448987348899</v>
      </c>
      <c r="S48" s="77">
        <f>[1]statawealthcompo!S48</f>
        <v>6.9927389509158097E-2</v>
      </c>
      <c r="T48" s="77">
        <f>[1]statawealthcompo!T48</f>
        <v>4.8291955470769699E-2</v>
      </c>
      <c r="U48" s="77">
        <f>[1]statawealthcompo!U48</f>
        <v>3.7652835155297701E-2</v>
      </c>
      <c r="V48" s="78">
        <f>[1]statawealthcompo!AF48</f>
        <v>0.20350410168133301</v>
      </c>
      <c r="W48" s="77">
        <f>[1]statawealthcompo!AG48</f>
        <v>5.0131986519390402E-2</v>
      </c>
      <c r="X48" s="77">
        <f>[1]statawealthcompo!AH48</f>
        <v>2.0056331056612999E-2</v>
      </c>
      <c r="Y48" s="77">
        <f>[1]statawealthcompo!AI48</f>
        <v>3.00756554627775E-2</v>
      </c>
      <c r="Z48" s="77">
        <f>[1]statawealthcompo!AJ48</f>
        <v>3.6059466564103498E-2</v>
      </c>
      <c r="AA48" s="77">
        <f>[1]statawealthcompo!AK48</f>
        <v>0.11731264859783901</v>
      </c>
      <c r="AB48" s="77">
        <f>[1]statawealthcompo!AL48</f>
        <v>6.6704112220049003E-2</v>
      </c>
      <c r="AC48" s="77">
        <f>[1]statawealthcompo!AM48</f>
        <v>2.2506574452613601E-2</v>
      </c>
      <c r="AD48" s="77">
        <f>[1]statawealthcompo!AN48</f>
        <v>1.17367436086634E-2</v>
      </c>
      <c r="AE48" s="77">
        <f>[1]statawealthcompo!AO48</f>
        <v>1.6365218316513001E-2</v>
      </c>
      <c r="AF48" s="78">
        <f>[1]statawealthcompo!AZ48</f>
        <v>7.4965345394338703E-2</v>
      </c>
      <c r="AG48" s="77">
        <f>[1]statawealthcompo!BA48</f>
        <v>1.3253665451033301E-2</v>
      </c>
      <c r="AH48" s="77">
        <f>[1]statawealthcompo!BB48</f>
        <v>4.8583699400466503E-3</v>
      </c>
      <c r="AI48" s="77">
        <f>[1]statawealthcompo!BC48</f>
        <v>8.3952955109866303E-3</v>
      </c>
      <c r="AJ48" s="77">
        <f>[1]statawealthcompo!BD48</f>
        <v>6.0693190234287096E-3</v>
      </c>
      <c r="AK48" s="77">
        <f>[1]statawealthcompo!BE48</f>
        <v>5.5642360919876697E-2</v>
      </c>
      <c r="AL48" s="77">
        <f>[1]statawealthcompo!BF48</f>
        <v>3.9372664926421899E-2</v>
      </c>
      <c r="AM48" s="77">
        <f>[1]statawealthcompo!BG48</f>
        <v>8.0112137113603401E-3</v>
      </c>
      <c r="AN48" s="77">
        <f>[1]statawealthcompo!BH48</f>
        <v>3.53226095103228E-3</v>
      </c>
      <c r="AO48" s="77">
        <f>[1]statawealthcompo!BI48</f>
        <v>4.7262213310621899E-3</v>
      </c>
    </row>
    <row r="49" spans="1:44" s="83" customFormat="1" x14ac:dyDescent="0.25">
      <c r="A49" s="82">
        <v>1990</v>
      </c>
      <c r="B49" s="81">
        <f>[1]statawealthcompo!B49</f>
        <v>0.42679354548454301</v>
      </c>
      <c r="C49" s="80">
        <f>[1]statawealthcompo!C49</f>
        <v>0.23048690333962499</v>
      </c>
      <c r="D49" s="77">
        <f>[1]statawealthcompo!D49</f>
        <v>0.208847135305405</v>
      </c>
      <c r="E49" s="77">
        <f>[1]statawealthcompo!E49</f>
        <v>2.16397680342197E-2</v>
      </c>
      <c r="F49" s="77">
        <f>[1]statawealthcompo!F49</f>
        <v>4.4596634805202498E-2</v>
      </c>
      <c r="G49" s="77">
        <f>[1]statawealthcompo!G49</f>
        <v>0.15171000733971601</v>
      </c>
      <c r="H49" s="77">
        <f>[1]statawealthcompo!H49</f>
        <v>2.8866060078144101E-2</v>
      </c>
      <c r="I49" s="77">
        <f>[1]statawealthcompo!I49</f>
        <v>2.5301191955804801E-2</v>
      </c>
      <c r="J49" s="77">
        <f>[1]statawealthcompo!J49</f>
        <v>8.4384806454181699E-2</v>
      </c>
      <c r="K49" s="79">
        <f>[1]statawealthcompo!K49</f>
        <v>1.31579488515854E-2</v>
      </c>
      <c r="L49" s="78">
        <f>[1]statawealthcompo!L49</f>
        <v>0.57320647314190898</v>
      </c>
      <c r="M49" s="77">
        <f>[1]statawealthcompo!M49</f>
        <v>0.18628649413585699</v>
      </c>
      <c r="N49" s="77">
        <f>[1]statawealthcompo!N49</f>
        <v>0.10828281939029701</v>
      </c>
      <c r="O49" s="77">
        <f>[1]statawealthcompo!O49</f>
        <v>7.8003674745559706E-2</v>
      </c>
      <c r="P49" s="77">
        <f>[1]statawealthcompo!P49</f>
        <v>0.115287117660046</v>
      </c>
      <c r="Q49" s="77">
        <f>[1]statawealthcompo!Q49</f>
        <v>0.271632861346006</v>
      </c>
      <c r="R49" s="77">
        <f>[1]statawealthcompo!R49</f>
        <v>0.11573614180088</v>
      </c>
      <c r="S49" s="77">
        <f>[1]statawealthcompo!S49</f>
        <v>6.7225009202957195E-2</v>
      </c>
      <c r="T49" s="77">
        <f>[1]statawealthcompo!T49</f>
        <v>4.6211600303649902E-2</v>
      </c>
      <c r="U49" s="77">
        <f>[1]statawealthcompo!U49</f>
        <v>4.2460110038518899E-2</v>
      </c>
      <c r="V49" s="78">
        <f>[1]statawealthcompo!AF49</f>
        <v>0.20085643883794499</v>
      </c>
      <c r="W49" s="77">
        <f>[1]statawealthcompo!AG49</f>
        <v>5.1461128517985302E-2</v>
      </c>
      <c r="X49" s="77">
        <f>[1]statawealthcompo!AH49</f>
        <v>2.13175509124994E-2</v>
      </c>
      <c r="Y49" s="77">
        <f>[1]statawealthcompo!AI49</f>
        <v>3.0143577605485899E-2</v>
      </c>
      <c r="Z49" s="77">
        <f>[1]statawealthcompo!AJ49</f>
        <v>2.97022797167301E-2</v>
      </c>
      <c r="AA49" s="77">
        <f>[1]statawealthcompo!AK49</f>
        <v>0.11969303060323</v>
      </c>
      <c r="AB49" s="77">
        <f>[1]statawealthcompo!AL49</f>
        <v>6.6096134483814198E-2</v>
      </c>
      <c r="AC49" s="77">
        <f>[1]statawealthcompo!AM49</f>
        <v>2.3100391030311598E-2</v>
      </c>
      <c r="AD49" s="77">
        <f>[1]statawealthcompo!AN49</f>
        <v>1.14089781418443E-2</v>
      </c>
      <c r="AE49" s="77">
        <f>[1]statawealthcompo!AO49</f>
        <v>1.9087526947259899E-2</v>
      </c>
      <c r="AF49" s="78">
        <f>[1]statawealthcompo!AZ49</f>
        <v>7.4879604060079402E-2</v>
      </c>
      <c r="AG49" s="77">
        <f>[1]statawealthcompo!BA49</f>
        <v>1.26927737258117E-2</v>
      </c>
      <c r="AH49" s="77">
        <f>[1]statawealthcompo!BB49</f>
        <v>4.55551682382992E-3</v>
      </c>
      <c r="AI49" s="77">
        <f>[1]statawealthcompo!BC49</f>
        <v>8.13725690198174E-3</v>
      </c>
      <c r="AJ49" s="77">
        <f>[1]statawealthcompo!BD49</f>
        <v>4.9521801256453297E-3</v>
      </c>
      <c r="AK49" s="77">
        <f>[1]statawealthcompo!BE49</f>
        <v>5.7234650208622402E-2</v>
      </c>
      <c r="AL49" s="77">
        <f>[1]statawealthcompo!BF49</f>
        <v>3.9636882647237699E-2</v>
      </c>
      <c r="AM49" s="77">
        <f>[1]statawealthcompo!BG49</f>
        <v>9.0093565702517604E-3</v>
      </c>
      <c r="AN49" s="77">
        <f>[1]statawealthcompo!BH49</f>
        <v>3.3244725805851401E-3</v>
      </c>
      <c r="AO49" s="77">
        <f>[1]statawealthcompo!BI49</f>
        <v>5.2639384105478103E-3</v>
      </c>
    </row>
    <row r="50" spans="1:44" s="83" customFormat="1" x14ac:dyDescent="0.25">
      <c r="A50" s="82">
        <v>1991</v>
      </c>
      <c r="B50" s="81">
        <f>[1]statawealthcompo!B50</f>
        <v>0.41998326778411899</v>
      </c>
      <c r="C50" s="80">
        <f>[1]statawealthcompo!C50</f>
        <v>0.23385319113731401</v>
      </c>
      <c r="D50" s="77">
        <f>[1]statawealthcompo!D50</f>
        <v>0.20983113348484</v>
      </c>
      <c r="E50" s="77">
        <f>[1]statawealthcompo!E50</f>
        <v>2.40220539271832E-2</v>
      </c>
      <c r="F50" s="77">
        <f>[1]statawealthcompo!F50</f>
        <v>3.8473129272460903E-2</v>
      </c>
      <c r="G50" s="77">
        <f>[1]statawealthcompo!G50</f>
        <v>0.14765694737434401</v>
      </c>
      <c r="H50" s="77">
        <f>[1]statawealthcompo!H50</f>
        <v>2.6416257023811299E-2</v>
      </c>
      <c r="I50" s="77">
        <f>[1]statawealthcompo!I50</f>
        <v>2.5369638577103601E-2</v>
      </c>
      <c r="J50" s="77">
        <f>[1]statawealthcompo!J50</f>
        <v>8.0644138157367706E-2</v>
      </c>
      <c r="K50" s="79">
        <f>[1]statawealthcompo!K50</f>
        <v>1.52269126847386E-2</v>
      </c>
      <c r="L50" s="78">
        <f>[1]statawealthcompo!L50</f>
        <v>0.58001673221588101</v>
      </c>
      <c r="M50" s="77">
        <f>[1]statawealthcompo!M50</f>
        <v>0.189954593777657</v>
      </c>
      <c r="N50" s="77">
        <f>[1]statawealthcompo!N50</f>
        <v>0.112617179751396</v>
      </c>
      <c r="O50" s="77">
        <f>[1]statawealthcompo!O50</f>
        <v>7.7337428927421598E-2</v>
      </c>
      <c r="P50" s="77">
        <f>[1]statawealthcompo!P50</f>
        <v>0.11493149399757401</v>
      </c>
      <c r="Q50" s="77">
        <f>[1]statawealthcompo!Q50</f>
        <v>0.27513062953949002</v>
      </c>
      <c r="R50" s="77">
        <f>[1]statawealthcompo!R50</f>
        <v>0.112859651446342</v>
      </c>
      <c r="S50" s="77">
        <f>[1]statawealthcompo!S50</f>
        <v>6.9994464516639696E-2</v>
      </c>
      <c r="T50" s="77">
        <f>[1]statawealthcompo!T50</f>
        <v>4.40361052751541E-2</v>
      </c>
      <c r="U50" s="77">
        <f>[1]statawealthcompo!U50</f>
        <v>4.8240412026643802E-2</v>
      </c>
      <c r="V50" s="78">
        <f>[1]statawealthcompo!AF50</f>
        <v>0.20923525094986001</v>
      </c>
      <c r="W50" s="77">
        <f>[1]statawealthcompo!AG50</f>
        <v>5.0498861819505698E-2</v>
      </c>
      <c r="X50" s="77">
        <f>[1]statawealthcompo!AH50</f>
        <v>1.9332436844706501E-2</v>
      </c>
      <c r="Y50" s="77">
        <f>[1]statawealthcompo!AI50</f>
        <v>3.11664287000895E-2</v>
      </c>
      <c r="Z50" s="77">
        <f>[1]statawealthcompo!AJ50</f>
        <v>3.28161530196667E-2</v>
      </c>
      <c r="AA50" s="77">
        <f>[1]statawealthcompo!AK50</f>
        <v>0.12592023611068701</v>
      </c>
      <c r="AB50" s="77">
        <f>[1]statawealthcompo!AL50</f>
        <v>6.7679546773433699E-2</v>
      </c>
      <c r="AC50" s="77">
        <f>[1]statawealthcompo!AM50</f>
        <v>2.71980613470078E-2</v>
      </c>
      <c r="AD50" s="77">
        <f>[1]statawealthcompo!AN50</f>
        <v>9.9565666168928094E-3</v>
      </c>
      <c r="AE50" s="77">
        <f>[1]statawealthcompo!AO50</f>
        <v>2.1086068823933601E-2</v>
      </c>
      <c r="AF50" s="78">
        <f>[1]statawealthcompo!AZ50</f>
        <v>8.2940968892473502E-2</v>
      </c>
      <c r="AG50" s="77">
        <f>[1]statawealthcompo!BA50</f>
        <v>1.3148319352460301E-2</v>
      </c>
      <c r="AH50" s="77">
        <f>[1]statawealthcompo!BB50</f>
        <v>4.6766961392968199E-3</v>
      </c>
      <c r="AI50" s="77">
        <f>[1]statawealthcompo!BC50</f>
        <v>8.4716232243871592E-3</v>
      </c>
      <c r="AJ50" s="77">
        <f>[1]statawealthcompo!BD50</f>
        <v>4.3563597060849698E-3</v>
      </c>
      <c r="AK50" s="77">
        <f>[1]statawealthcompo!BE50</f>
        <v>6.5436289827149399E-2</v>
      </c>
      <c r="AL50" s="77">
        <f>[1]statawealthcompo!BF50</f>
        <v>4.36249902238348E-2</v>
      </c>
      <c r="AM50" s="77">
        <f>[1]statawealthcompo!BG50</f>
        <v>1.25132903010055E-2</v>
      </c>
      <c r="AN50" s="77">
        <f>[1]statawealthcompo!BH50</f>
        <v>3.18048874885541E-3</v>
      </c>
      <c r="AO50" s="77">
        <f>[1]statawealthcompo!BI50</f>
        <v>6.1175205135113901E-3</v>
      </c>
    </row>
    <row r="51" spans="1:44" s="83" customFormat="1" x14ac:dyDescent="0.25">
      <c r="A51" s="82">
        <v>1992</v>
      </c>
      <c r="B51" s="81">
        <f>[1]statawealthcompo!B51</f>
        <v>0.42243438959121699</v>
      </c>
      <c r="C51" s="80">
        <f>[1]statawealthcompo!C51</f>
        <v>0.23639416694641099</v>
      </c>
      <c r="D51" s="77">
        <f>[1]statawealthcompo!D51</f>
        <v>0.211754575371742</v>
      </c>
      <c r="E51" s="77">
        <f>[1]statawealthcompo!E51</f>
        <v>2.4639578536152801E-2</v>
      </c>
      <c r="F51" s="77">
        <f>[1]statawealthcompo!F51</f>
        <v>3.9842609316110597E-2</v>
      </c>
      <c r="G51" s="77">
        <f>[1]statawealthcompo!G51</f>
        <v>0.14619761705398601</v>
      </c>
      <c r="H51" s="77">
        <f>[1]statawealthcompo!H51</f>
        <v>2.53768991678953E-2</v>
      </c>
      <c r="I51" s="77">
        <f>[1]statawealthcompo!I51</f>
        <v>2.7918737381696701E-2</v>
      </c>
      <c r="J51" s="77">
        <f>[1]statawealthcompo!J51</f>
        <v>7.6412111520767198E-2</v>
      </c>
      <c r="K51" s="79">
        <f>[1]statawealthcompo!K51</f>
        <v>1.6489876434207001E-2</v>
      </c>
      <c r="L51" s="78">
        <f>[1]statawealthcompo!L51</f>
        <v>0.57756561040878296</v>
      </c>
      <c r="M51" s="77">
        <f>[1]statawealthcompo!M51</f>
        <v>0.182288333773613</v>
      </c>
      <c r="N51" s="77">
        <f>[1]statawealthcompo!N51</f>
        <v>0.107049658894539</v>
      </c>
      <c r="O51" s="77">
        <f>[1]statawealthcompo!O51</f>
        <v>7.52386674284935E-2</v>
      </c>
      <c r="P51" s="77">
        <f>[1]statawealthcompo!P51</f>
        <v>0.100979313254356</v>
      </c>
      <c r="Q51" s="77">
        <f>[1]statawealthcompo!Q51</f>
        <v>0.29429796338081399</v>
      </c>
      <c r="R51" s="77">
        <f>[1]statawealthcompo!R51</f>
        <v>0.12194336950779</v>
      </c>
      <c r="S51" s="77">
        <f>[1]statawealthcompo!S51</f>
        <v>7.3094449937343597E-2</v>
      </c>
      <c r="T51" s="77">
        <f>[1]statawealthcompo!T51</f>
        <v>4.3426025658845901E-2</v>
      </c>
      <c r="U51" s="77">
        <f>[1]statawealthcompo!U51</f>
        <v>5.5834133177995703E-2</v>
      </c>
      <c r="V51" s="78">
        <f>[1]statawealthcompo!AF51</f>
        <v>0.20920795202255199</v>
      </c>
      <c r="W51" s="77">
        <f>[1]statawealthcompo!AG51</f>
        <v>4.9539770931005499E-2</v>
      </c>
      <c r="X51" s="77">
        <f>[1]statawealthcompo!AH51</f>
        <v>2.0687531679868702E-2</v>
      </c>
      <c r="Y51" s="77">
        <f>[1]statawealthcompo!AI51</f>
        <v>2.8852237388491599E-2</v>
      </c>
      <c r="Z51" s="77">
        <f>[1]statawealthcompo!AJ51</f>
        <v>2.3352794349193601E-2</v>
      </c>
      <c r="AA51" s="77">
        <f>[1]statawealthcompo!AK51</f>
        <v>0.13631539046764399</v>
      </c>
      <c r="AB51" s="77">
        <f>[1]statawealthcompo!AL51</f>
        <v>7.3497556149959606E-2</v>
      </c>
      <c r="AC51" s="77">
        <f>[1]statawealthcompo!AM51</f>
        <v>2.7452778071165099E-2</v>
      </c>
      <c r="AD51" s="77">
        <f>[1]statawealthcompo!AN51</f>
        <v>1.01291993632913E-2</v>
      </c>
      <c r="AE51" s="77">
        <f>[1]statawealthcompo!AO51</f>
        <v>2.5235863402485799E-2</v>
      </c>
      <c r="AF51" s="78">
        <f>[1]statawealthcompo!AZ51</f>
        <v>7.9742173466836305E-2</v>
      </c>
      <c r="AG51" s="77">
        <f>[1]statawealthcompo!BA51</f>
        <v>1.1566292496117601E-2</v>
      </c>
      <c r="AH51" s="77">
        <f>[1]statawealthcompo!BB51</f>
        <v>4.4048855830499797E-3</v>
      </c>
      <c r="AI51" s="77">
        <f>[1]statawealthcompo!BC51</f>
        <v>7.1614069498373498E-3</v>
      </c>
      <c r="AJ51" s="77">
        <f>[1]statawealthcompo!BD51</f>
        <v>3.2583263213450701E-3</v>
      </c>
      <c r="AK51" s="77">
        <f>[1]statawealthcompo!BE51</f>
        <v>6.4917554529121194E-2</v>
      </c>
      <c r="AL51" s="77">
        <f>[1]statawealthcompo!BF51</f>
        <v>4.3046361963084798E-2</v>
      </c>
      <c r="AM51" s="77">
        <f>[1]statawealthcompo!BG51</f>
        <v>1.2048681124791899E-2</v>
      </c>
      <c r="AN51" s="77">
        <f>[1]statawealthcompo!BH51</f>
        <v>2.9799052510920301E-3</v>
      </c>
      <c r="AO51" s="77">
        <f>[1]statawealthcompo!BI51</f>
        <v>6.8426062293785598E-3</v>
      </c>
    </row>
    <row r="52" spans="1:44" s="83" customFormat="1" x14ac:dyDescent="0.25">
      <c r="A52" s="82">
        <v>1993</v>
      </c>
      <c r="B52" s="81">
        <f>[1]statawealthcompo!B52</f>
        <v>0.41854253411293002</v>
      </c>
      <c r="C52" s="80">
        <f>[1]statawealthcompo!C52</f>
        <v>0.22879134118557001</v>
      </c>
      <c r="D52" s="77">
        <f>[1]statawealthcompo!D52</f>
        <v>0.20491051673889199</v>
      </c>
      <c r="E52" s="77">
        <f>[1]statawealthcompo!E52</f>
        <v>2.38808244466782E-2</v>
      </c>
      <c r="F52" s="77">
        <f>[1]statawealthcompo!F52</f>
        <v>3.6800939589738797E-2</v>
      </c>
      <c r="G52" s="77">
        <f>[1]statawealthcompo!G52</f>
        <v>0.15295025706291199</v>
      </c>
      <c r="H52" s="77">
        <f>[1]statawealthcompo!H52</f>
        <v>2.9271336272358901E-2</v>
      </c>
      <c r="I52" s="77">
        <f>[1]statawealthcompo!I52</f>
        <v>2.8108568862080598E-2</v>
      </c>
      <c r="J52" s="77">
        <f>[1]statawealthcompo!J52</f>
        <v>7.7281713485717801E-2</v>
      </c>
      <c r="K52" s="79">
        <f>[1]statawealthcompo!K52</f>
        <v>1.8288645893335301E-2</v>
      </c>
      <c r="L52" s="78">
        <f>[1]statawealthcompo!L52</f>
        <v>0.58145743608474698</v>
      </c>
      <c r="M52" s="77">
        <f>[1]statawealthcompo!M52</f>
        <v>0.17894592881202701</v>
      </c>
      <c r="N52" s="77">
        <f>[1]statawealthcompo!N52</f>
        <v>0.106005139648914</v>
      </c>
      <c r="O52" s="77">
        <f>[1]statawealthcompo!O52</f>
        <v>7.2940781712532002E-2</v>
      </c>
      <c r="P52" s="77">
        <f>[1]statawealthcompo!P52</f>
        <v>9.2537507414817796E-2</v>
      </c>
      <c r="Q52" s="77">
        <f>[1]statawealthcompo!Q52</f>
        <v>0.309974014759064</v>
      </c>
      <c r="R52" s="77">
        <f>[1]statawealthcompo!R52</f>
        <v>0.125297531485558</v>
      </c>
      <c r="S52" s="77">
        <f>[1]statawealthcompo!S52</f>
        <v>7.9491399228572804E-2</v>
      </c>
      <c r="T52" s="77">
        <f>[1]statawealthcompo!T52</f>
        <v>4.0765088051557499E-2</v>
      </c>
      <c r="U52" s="77">
        <f>[1]statawealthcompo!U52</f>
        <v>6.44199773669243E-2</v>
      </c>
      <c r="V52" s="78">
        <f>[1]statawealthcompo!AF52</f>
        <v>0.22396318614482899</v>
      </c>
      <c r="W52" s="77">
        <f>[1]statawealthcompo!AG52</f>
        <v>4.7677382826805101E-2</v>
      </c>
      <c r="X52" s="77">
        <f>[1]statawealthcompo!AH52</f>
        <v>1.9442323595285398E-2</v>
      </c>
      <c r="Y52" s="77">
        <f>[1]statawealthcompo!AI52</f>
        <v>2.8235059231519699E-2</v>
      </c>
      <c r="Z52" s="77">
        <f>[1]statawealthcompo!AJ52</f>
        <v>2.0101100206375101E-2</v>
      </c>
      <c r="AA52" s="77">
        <f>[1]statawealthcompo!AK52</f>
        <v>0.15618471801281</v>
      </c>
      <c r="AB52" s="77">
        <f>[1]statawealthcompo!AL52</f>
        <v>8.17109569907188E-2</v>
      </c>
      <c r="AC52" s="77">
        <f>[1]statawealthcompo!AM52</f>
        <v>3.4836489707231501E-2</v>
      </c>
      <c r="AD52" s="77">
        <f>[1]statawealthcompo!AN52</f>
        <v>9.9853742867708206E-3</v>
      </c>
      <c r="AE52" s="77">
        <f>[1]statawealthcompo!AO52</f>
        <v>2.96518746763468E-2</v>
      </c>
      <c r="AF52" s="78">
        <f>[1]statawealthcompo!AZ52</f>
        <v>8.9176823347845699E-2</v>
      </c>
      <c r="AG52" s="77">
        <f>[1]statawealthcompo!BA52</f>
        <v>1.13502868031973E-2</v>
      </c>
      <c r="AH52" s="77">
        <f>[1]statawealthcompo!BB52</f>
        <v>3.9300785280877099E-3</v>
      </c>
      <c r="AI52" s="77">
        <f>[1]statawealthcompo!BC52</f>
        <v>7.4202082726876296E-3</v>
      </c>
      <c r="AJ52" s="77">
        <f>[1]statawealthcompo!BD52</f>
        <v>2.32102223869578E-3</v>
      </c>
      <c r="AK52" s="77">
        <f>[1]statawealthcompo!BE52</f>
        <v>7.55055142903448E-2</v>
      </c>
      <c r="AL52" s="77">
        <f>[1]statawealthcompo!BF52</f>
        <v>4.93197871419244E-2</v>
      </c>
      <c r="AM52" s="77">
        <f>[1]statawealthcompo!BG52</f>
        <v>1.5110106476064099E-2</v>
      </c>
      <c r="AN52" s="77">
        <f>[1]statawealthcompo!BH52</f>
        <v>3.09382147193287E-3</v>
      </c>
      <c r="AO52" s="77">
        <f>[1]statawealthcompo!BI52</f>
        <v>7.9817992266073192E-3</v>
      </c>
    </row>
    <row r="53" spans="1:44" s="83" customFormat="1" x14ac:dyDescent="0.25">
      <c r="A53" s="82">
        <v>1994</v>
      </c>
      <c r="B53" s="81">
        <f>[1]statawealthcompo!B53</f>
        <v>0.41439783573150601</v>
      </c>
      <c r="C53" s="80">
        <f>[1]statawealthcompo!C53</f>
        <v>0.22996410727500899</v>
      </c>
      <c r="D53" s="77">
        <f>[1]statawealthcompo!D53</f>
        <v>0.20626248419284801</v>
      </c>
      <c r="E53" s="77">
        <f>[1]statawealthcompo!E53</f>
        <v>2.37016212195158E-2</v>
      </c>
      <c r="F53" s="77">
        <f>[1]statawealthcompo!F53</f>
        <v>3.5809665918350199E-2</v>
      </c>
      <c r="G53" s="77">
        <f>[1]statawealthcompo!G53</f>
        <v>0.148624062538147</v>
      </c>
      <c r="H53" s="77">
        <f>[1]statawealthcompo!H53</f>
        <v>2.3061260581016499E-2</v>
      </c>
      <c r="I53" s="77">
        <f>[1]statawealthcompo!I53</f>
        <v>2.8378037735819799E-2</v>
      </c>
      <c r="J53" s="77">
        <f>[1]statawealthcompo!J53</f>
        <v>7.6356738805770902E-2</v>
      </c>
      <c r="K53" s="79">
        <f>[1]statawealthcompo!K53</f>
        <v>2.0828021690249401E-2</v>
      </c>
      <c r="L53" s="78">
        <f>[1]statawealthcompo!L53</f>
        <v>0.58560216426849399</v>
      </c>
      <c r="M53" s="77">
        <f>[1]statawealthcompo!M53</f>
        <v>0.17719160020351399</v>
      </c>
      <c r="N53" s="77">
        <f>[1]statawealthcompo!N53</f>
        <v>0.10446739941835401</v>
      </c>
      <c r="O53" s="77">
        <f>[1]statawealthcompo!O53</f>
        <v>7.2724200785160106E-2</v>
      </c>
      <c r="P53" s="77">
        <f>[1]statawealthcompo!P53</f>
        <v>8.7745040655136095E-2</v>
      </c>
      <c r="Q53" s="77">
        <f>[1]statawealthcompo!Q53</f>
        <v>0.32066550850868197</v>
      </c>
      <c r="R53" s="77">
        <f>[1]statawealthcompo!R53</f>
        <v>0.120559588074684</v>
      </c>
      <c r="S53" s="77">
        <f>[1]statawealthcompo!S53</f>
        <v>8.34967866539955E-2</v>
      </c>
      <c r="T53" s="77">
        <f>[1]statawealthcompo!T53</f>
        <v>4.2130529880523702E-2</v>
      </c>
      <c r="U53" s="77">
        <f>[1]statawealthcompo!U53</f>
        <v>7.4478618800640106E-2</v>
      </c>
      <c r="V53" s="78">
        <f>[1]statawealthcompo!AF53</f>
        <v>0.23010303080081901</v>
      </c>
      <c r="W53" s="77">
        <f>[1]statawealthcompo!AG53</f>
        <v>4.6417389065027202E-2</v>
      </c>
      <c r="X53" s="77">
        <f>[1]statawealthcompo!AH53</f>
        <v>1.9951941445469901E-2</v>
      </c>
      <c r="Y53" s="77">
        <f>[1]statawealthcompo!AI53</f>
        <v>2.6465447619557401E-2</v>
      </c>
      <c r="Z53" s="77">
        <f>[1]statawealthcompo!AJ53</f>
        <v>1.94792058318853E-2</v>
      </c>
      <c r="AA53" s="77">
        <f>[1]statawealthcompo!AK53</f>
        <v>0.16420643031597101</v>
      </c>
      <c r="AB53" s="77">
        <f>[1]statawealthcompo!AL53</f>
        <v>8.1400558352470398E-2</v>
      </c>
      <c r="AC53" s="77">
        <f>[1]statawealthcompo!AM53</f>
        <v>3.8362167775630999E-2</v>
      </c>
      <c r="AD53" s="77">
        <f>[1]statawealthcompo!AN53</f>
        <v>1.01804370060563E-2</v>
      </c>
      <c r="AE53" s="77">
        <f>[1]statawealthcompo!AO53</f>
        <v>3.4263283014297499E-2</v>
      </c>
      <c r="AF53" s="78">
        <f>[1]statawealthcompo!AZ53</f>
        <v>9.3460603690335806E-2</v>
      </c>
      <c r="AG53" s="77">
        <f>[1]statawealthcompo!BA53</f>
        <v>1.0603026564905201E-2</v>
      </c>
      <c r="AH53" s="77">
        <f>[1]statawealthcompo!BB53</f>
        <v>4.5912442711111999E-3</v>
      </c>
      <c r="AI53" s="77">
        <f>[1]statawealthcompo!BC53</f>
        <v>6.0117823152702702E-3</v>
      </c>
      <c r="AJ53" s="77">
        <f>[1]statawealthcompo!BD53</f>
        <v>2.2112272707288699E-3</v>
      </c>
      <c r="AK53" s="77">
        <f>[1]statawealthcompo!BE53</f>
        <v>8.0646349979705795E-2</v>
      </c>
      <c r="AL53" s="77">
        <f>[1]statawealthcompo!BF53</f>
        <v>4.9340345748988303E-2</v>
      </c>
      <c r="AM53" s="77">
        <f>[1]statawealthcompo!BG53</f>
        <v>1.90108661539489E-2</v>
      </c>
      <c r="AN53" s="77">
        <f>[1]statawealthcompo!BH53</f>
        <v>3.05199780306373E-3</v>
      </c>
      <c r="AO53" s="77">
        <f>[1]statawealthcompo!BI53</f>
        <v>9.2431403347321191E-3</v>
      </c>
    </row>
    <row r="54" spans="1:44" s="83" customFormat="1" x14ac:dyDescent="0.25">
      <c r="A54" s="82">
        <v>1995</v>
      </c>
      <c r="B54" s="81">
        <f>[1]statawealthcompo!B54</f>
        <v>0.41737902164459201</v>
      </c>
      <c r="C54" s="80">
        <f>[1]statawealthcompo!C54</f>
        <v>0.23160570859909099</v>
      </c>
      <c r="D54" s="77">
        <f>[1]statawealthcompo!D54</f>
        <v>0.20828160643577601</v>
      </c>
      <c r="E54" s="77">
        <f>[1]statawealthcompo!E54</f>
        <v>2.33240984380245E-2</v>
      </c>
      <c r="F54" s="77">
        <f>[1]statawealthcompo!F54</f>
        <v>3.4351639449596398E-2</v>
      </c>
      <c r="G54" s="77">
        <f>[1]statawealthcompo!G54</f>
        <v>0.15142166614532501</v>
      </c>
      <c r="H54" s="77">
        <f>[1]statawealthcompo!H54</f>
        <v>1.8086055293679199E-2</v>
      </c>
      <c r="I54" s="77">
        <f>[1]statawealthcompo!I54</f>
        <v>2.9852436855435399E-2</v>
      </c>
      <c r="J54" s="77">
        <f>[1]statawealthcompo!J54</f>
        <v>7.989501953125E-2</v>
      </c>
      <c r="K54" s="79">
        <f>[1]statawealthcompo!K54</f>
        <v>2.35881581902504E-2</v>
      </c>
      <c r="L54" s="78">
        <f>[1]statawealthcompo!L54</f>
        <v>0.58262097835540805</v>
      </c>
      <c r="M54" s="77">
        <f>[1]statawealthcompo!M54</f>
        <v>0.17812447249889399</v>
      </c>
      <c r="N54" s="77">
        <f>[1]statawealthcompo!N54</f>
        <v>0.10441364347934699</v>
      </c>
      <c r="O54" s="77">
        <f>[1]statawealthcompo!O54</f>
        <v>7.3710821568965898E-2</v>
      </c>
      <c r="P54" s="77">
        <f>[1]statawealthcompo!P54</f>
        <v>8.4597900509834303E-2</v>
      </c>
      <c r="Q54" s="77">
        <f>[1]statawealthcompo!Q54</f>
        <v>0.31989857554435702</v>
      </c>
      <c r="R54" s="77">
        <f>[1]statawealthcompo!R54</f>
        <v>0.10269387066364299</v>
      </c>
      <c r="S54" s="77">
        <f>[1]statawealthcompo!S54</f>
        <v>8.7858304381370503E-2</v>
      </c>
      <c r="T54" s="77">
        <f>[1]statawealthcompo!T54</f>
        <v>4.3601930141449002E-2</v>
      </c>
      <c r="U54" s="77">
        <f>[1]statawealthcompo!U54</f>
        <v>8.5744500160217299E-2</v>
      </c>
      <c r="V54" s="78">
        <f>[1]statawealthcompo!AF54</f>
        <v>0.22887866199016599</v>
      </c>
      <c r="W54" s="77">
        <f>[1]statawealthcompo!AG54</f>
        <v>4.5895986258983598E-2</v>
      </c>
      <c r="X54" s="77">
        <f>[1]statawealthcompo!AH54</f>
        <v>1.9731465727090801E-2</v>
      </c>
      <c r="Y54" s="77">
        <f>[1]statawealthcompo!AI54</f>
        <v>2.6164520531892801E-2</v>
      </c>
      <c r="Z54" s="77">
        <f>[1]statawealthcompo!AJ54</f>
        <v>1.80788673460484E-2</v>
      </c>
      <c r="AA54" s="77">
        <f>[1]statawealthcompo!AK54</f>
        <v>0.164903789758682</v>
      </c>
      <c r="AB54" s="77">
        <f>[1]statawealthcompo!AL54</f>
        <v>7.1240276098251301E-2</v>
      </c>
      <c r="AC54" s="77">
        <f>[1]statawealthcompo!AM54</f>
        <v>4.3062310665845899E-2</v>
      </c>
      <c r="AD54" s="77">
        <f>[1]statawealthcompo!AN54</f>
        <v>1.0608464479446401E-2</v>
      </c>
      <c r="AE54" s="77">
        <f>[1]statawealthcompo!AO54</f>
        <v>3.9992753416299799E-2</v>
      </c>
      <c r="AF54" s="78">
        <f>[1]statawealthcompo!AZ54</f>
        <v>9.0689770368131195E-2</v>
      </c>
      <c r="AG54" s="77">
        <f>[1]statawealthcompo!BA54</f>
        <v>1.07394560630236E-2</v>
      </c>
      <c r="AH54" s="77">
        <f>[1]statawealthcompo!BB54</f>
        <v>4.7069159250949103E-3</v>
      </c>
      <c r="AI54" s="77">
        <f>[1]statawealthcompo!BC54</f>
        <v>6.0325401746639798E-3</v>
      </c>
      <c r="AJ54" s="77">
        <f>[1]statawealthcompo!BD54</f>
        <v>2.0054939962684802E-3</v>
      </c>
      <c r="AK54" s="77">
        <f>[1]statawealthcompo!BE54</f>
        <v>7.7944820183577096E-2</v>
      </c>
      <c r="AL54" s="77">
        <f>[1]statawealthcompo!BF54</f>
        <v>4.2186331645100099E-2</v>
      </c>
      <c r="AM54" s="77">
        <f>[1]statawealthcompo!BG54</f>
        <v>2.1828899047764801E-2</v>
      </c>
      <c r="AN54" s="77">
        <f>[1]statawealthcompo!BH54</f>
        <v>3.2089382519728299E-3</v>
      </c>
      <c r="AO54" s="77">
        <f>[1]statawealthcompo!BI54</f>
        <v>1.0720651401602201E-2</v>
      </c>
    </row>
    <row r="55" spans="1:44" s="83" customFormat="1" x14ac:dyDescent="0.25">
      <c r="A55" s="82">
        <v>1996</v>
      </c>
      <c r="B55" s="81">
        <f>[1]statawealthcompo!B55</f>
        <v>0.39394384622573902</v>
      </c>
      <c r="C55" s="80">
        <f>[1]statawealthcompo!C55</f>
        <v>0.22899463772773701</v>
      </c>
      <c r="D55" s="77">
        <f>[1]statawealthcompo!D55</f>
        <v>0.203944027423859</v>
      </c>
      <c r="E55" s="77">
        <f>[1]statawealthcompo!E55</f>
        <v>2.5050615891814201E-2</v>
      </c>
      <c r="F55" s="77">
        <f>[1]statawealthcompo!F55</f>
        <v>2.7832753956317902E-2</v>
      </c>
      <c r="G55" s="77">
        <f>[1]statawealthcompo!G55</f>
        <v>0.13711646199226399</v>
      </c>
      <c r="H55" s="77">
        <f>[1]statawealthcompo!H55</f>
        <v>1.32522927597165E-2</v>
      </c>
      <c r="I55" s="77">
        <f>[1]statawealthcompo!I55</f>
        <v>1.9325081259012201E-2</v>
      </c>
      <c r="J55" s="77">
        <f>[1]statawealthcompo!J55</f>
        <v>7.9758629202842699E-2</v>
      </c>
      <c r="K55" s="79">
        <f>[1]statawealthcompo!K55</f>
        <v>2.47804690152407E-2</v>
      </c>
      <c r="L55" s="78">
        <f>[1]statawealthcompo!L55</f>
        <v>0.60605615377426103</v>
      </c>
      <c r="M55" s="77">
        <f>[1]statawealthcompo!M55</f>
        <v>0.17028628289699599</v>
      </c>
      <c r="N55" s="77">
        <f>[1]statawealthcompo!N55</f>
        <v>0.100653611123562</v>
      </c>
      <c r="O55" s="77">
        <f>[1]statawealthcompo!O55</f>
        <v>6.9632664322853102E-2</v>
      </c>
      <c r="P55" s="77">
        <f>[1]statawealthcompo!P55</f>
        <v>8.2418262958526597E-2</v>
      </c>
      <c r="Q55" s="77">
        <f>[1]statawealthcompo!Q55</f>
        <v>0.35335162281990101</v>
      </c>
      <c r="R55" s="77">
        <f>[1]statawealthcompo!R55</f>
        <v>0.111268781125546</v>
      </c>
      <c r="S55" s="77">
        <f>[1]statawealthcompo!S55</f>
        <v>0.10399091988802001</v>
      </c>
      <c r="T55" s="77">
        <f>[1]statawealthcompo!T55</f>
        <v>4.3113999068737002E-2</v>
      </c>
      <c r="U55" s="77">
        <f>[1]statawealthcompo!U55</f>
        <v>9.4977907836437198E-2</v>
      </c>
      <c r="V55" s="78">
        <f>[1]statawealthcompo!AF55</f>
        <v>0.26072740554809598</v>
      </c>
      <c r="W55" s="77">
        <f>[1]statawealthcompo!AG55</f>
        <v>4.2993072420358699E-2</v>
      </c>
      <c r="X55" s="77">
        <f>[1]statawealthcompo!AH55</f>
        <v>2.0533079281449301E-2</v>
      </c>
      <c r="Y55" s="77">
        <f>[1]statawealthcompo!AI55</f>
        <v>2.2459993138909298E-2</v>
      </c>
      <c r="Z55" s="77">
        <f>[1]statawealthcompo!AJ55</f>
        <v>1.55700193718076E-2</v>
      </c>
      <c r="AA55" s="77">
        <f>[1]statawealthcompo!AK55</f>
        <v>0.202164322137833</v>
      </c>
      <c r="AB55" s="77">
        <f>[1]statawealthcompo!AL55</f>
        <v>8.3816997706890106E-2</v>
      </c>
      <c r="AC55" s="77">
        <f>[1]statawealthcompo!AM55</f>
        <v>6.2688872218132005E-2</v>
      </c>
      <c r="AD55" s="77">
        <f>[1]statawealthcompo!AN55</f>
        <v>1.0849758051335799E-2</v>
      </c>
      <c r="AE55" s="77">
        <f>[1]statawealthcompo!AO55</f>
        <v>4.4808700680732699E-2</v>
      </c>
      <c r="AF55" s="78">
        <f>[1]statawealthcompo!AZ55</f>
        <v>0.108153389109132</v>
      </c>
      <c r="AG55" s="77">
        <f>[1]statawealthcompo!BA55</f>
        <v>9.9886538388326493E-3</v>
      </c>
      <c r="AH55" s="77">
        <f>[1]statawealthcompo!BB55</f>
        <v>5.2968788916137096E-3</v>
      </c>
      <c r="AI55" s="77">
        <f>[1]statawealthcompo!BC55</f>
        <v>4.69177495266328E-3</v>
      </c>
      <c r="AJ55" s="77">
        <f>[1]statawealthcompo!BD55</f>
        <v>1.4886097440505899E-3</v>
      </c>
      <c r="AK55" s="77">
        <f>[1]statawealthcompo!BE55</f>
        <v>9.6676125428355894E-2</v>
      </c>
      <c r="AL55" s="77">
        <f>[1]statawealthcompo!BF55</f>
        <v>4.84120735000554E-2</v>
      </c>
      <c r="AM55" s="77">
        <f>[1]statawealthcompo!BG55</f>
        <v>3.3443296506251101E-2</v>
      </c>
      <c r="AN55" s="77">
        <f>[1]statawealthcompo!BH55</f>
        <v>3.1360893704592899E-3</v>
      </c>
      <c r="AO55" s="77">
        <f>[1]statawealthcompo!BI55</f>
        <v>1.1684666039509101E-2</v>
      </c>
    </row>
    <row r="56" spans="1:44" s="83" customFormat="1" x14ac:dyDescent="0.25">
      <c r="A56" s="82">
        <v>1997</v>
      </c>
      <c r="B56" s="81">
        <f>[1]statawealthcompo!B56</f>
        <v>0.380057722330093</v>
      </c>
      <c r="C56" s="80">
        <f>[1]statawealthcompo!C56</f>
        <v>0.22084419429302199</v>
      </c>
      <c r="D56" s="77">
        <f>[1]statawealthcompo!D56</f>
        <v>0.19811819493770599</v>
      </c>
      <c r="E56" s="77">
        <f>[1]statawealthcompo!E56</f>
        <v>2.2725995630025898E-2</v>
      </c>
      <c r="F56" s="77">
        <f>[1]statawealthcompo!F56</f>
        <v>2.7851900085806802E-2</v>
      </c>
      <c r="G56" s="77">
        <f>[1]statawealthcompo!G56</f>
        <v>0.131361618638039</v>
      </c>
      <c r="H56" s="77">
        <f>[1]statawealthcompo!H56</f>
        <v>1.19394399225712E-2</v>
      </c>
      <c r="I56" s="77">
        <f>[1]statawealthcompo!I56</f>
        <v>1.5144403092563199E-2</v>
      </c>
      <c r="J56" s="77">
        <f>[1]statawealthcompo!J56</f>
        <v>7.8048244118690505E-2</v>
      </c>
      <c r="K56" s="79">
        <f>[1]statawealthcompo!K56</f>
        <v>2.62295287102461E-2</v>
      </c>
      <c r="L56" s="78">
        <f>[1]statawealthcompo!L56</f>
        <v>0.619942307472229</v>
      </c>
      <c r="M56" s="77">
        <f>[1]statawealthcompo!M56</f>
        <v>0.16592375934124001</v>
      </c>
      <c r="N56" s="77">
        <f>[1]statawealthcompo!N56</f>
        <v>9.6805989742279094E-2</v>
      </c>
      <c r="O56" s="77">
        <f>[1]statawealthcompo!O56</f>
        <v>6.9117762148380293E-2</v>
      </c>
      <c r="P56" s="77">
        <f>[1]statawealthcompo!P56</f>
        <v>7.4311912059783894E-2</v>
      </c>
      <c r="Q56" s="77">
        <f>[1]statawealthcompo!Q56</f>
        <v>0.379706621170044</v>
      </c>
      <c r="R56" s="77">
        <f>[1]statawealthcompo!R56</f>
        <v>0.123066574335098</v>
      </c>
      <c r="S56" s="77">
        <f>[1]statawealthcompo!S56</f>
        <v>0.109891965985298</v>
      </c>
      <c r="T56" s="77">
        <f>[1]statawealthcompo!T56</f>
        <v>4.2379375547170597E-2</v>
      </c>
      <c r="U56" s="77">
        <f>[1]statawealthcompo!U56</f>
        <v>0.104368701577187</v>
      </c>
      <c r="V56" s="78">
        <f>[1]statawealthcompo!AF56</f>
        <v>0.281042009592056</v>
      </c>
      <c r="W56" s="77">
        <f>[1]statawealthcompo!AG56</f>
        <v>4.1188560426235199E-2</v>
      </c>
      <c r="X56" s="77">
        <f>[1]statawealthcompo!AH56</f>
        <v>1.9537653774023101E-2</v>
      </c>
      <c r="Y56" s="77">
        <f>[1]statawealthcompo!AI56</f>
        <v>2.1650904789567001E-2</v>
      </c>
      <c r="Z56" s="77">
        <f>[1]statawealthcompo!AJ56</f>
        <v>1.3136023655533799E-2</v>
      </c>
      <c r="AA56" s="77">
        <f>[1]statawealthcompo!AK56</f>
        <v>0.22671744227409399</v>
      </c>
      <c r="AB56" s="77">
        <f>[1]statawealthcompo!AL56</f>
        <v>9.4414055347442599E-2</v>
      </c>
      <c r="AC56" s="77">
        <f>[1]statawealthcompo!AM56</f>
        <v>7.2381995618343395E-2</v>
      </c>
      <c r="AD56" s="77">
        <f>[1]statawealthcompo!AN56</f>
        <v>1.0559314861893701E-2</v>
      </c>
      <c r="AE56" s="77">
        <f>[1]statawealthcompo!AO56</f>
        <v>4.9362063407897901E-2</v>
      </c>
      <c r="AF56" s="78">
        <f>[1]statawealthcompo!AZ56</f>
        <v>0.119993120195536</v>
      </c>
      <c r="AG56" s="77">
        <f>[1]statawealthcompo!BA56</f>
        <v>9.2863791494024999E-3</v>
      </c>
      <c r="AH56" s="77">
        <f>[1]statawealthcompo!BB56</f>
        <v>5.1430589830546297E-3</v>
      </c>
      <c r="AI56" s="77">
        <f>[1]statawealthcompo!BC56</f>
        <v>4.1433201671805496E-3</v>
      </c>
      <c r="AJ56" s="77">
        <f>[1]statawealthcompo!BD56</f>
        <v>1.3112510202276701E-3</v>
      </c>
      <c r="AK56" s="77">
        <f>[1]statawealthcompo!BE56</f>
        <v>0.10939549006447701</v>
      </c>
      <c r="AL56" s="77">
        <f>[1]statawealthcompo!BF56</f>
        <v>5.4199104157176201E-2</v>
      </c>
      <c r="AM56" s="77">
        <f>[1]statawealthcompo!BG56</f>
        <v>3.9348551317211197E-2</v>
      </c>
      <c r="AN56" s="77">
        <f>[1]statawealthcompo!BH56</f>
        <v>3.0651976824527501E-3</v>
      </c>
      <c r="AO56" s="77">
        <f>[1]statawealthcompo!BI56</f>
        <v>1.27826368323371E-2</v>
      </c>
    </row>
    <row r="57" spans="1:44" s="83" customFormat="1" x14ac:dyDescent="0.25">
      <c r="A57" s="82">
        <v>1998</v>
      </c>
      <c r="B57" s="81">
        <f>[1]statawealthcompo!B57</f>
        <v>0.37091377377510099</v>
      </c>
      <c r="C57" s="80">
        <f>[1]statawealthcompo!C57</f>
        <v>0.21721144020557401</v>
      </c>
      <c r="D57" s="77">
        <f>[1]statawealthcompo!D57</f>
        <v>0.193250551819801</v>
      </c>
      <c r="E57" s="77">
        <f>[1]statawealthcompo!E57</f>
        <v>2.3960882797837299E-2</v>
      </c>
      <c r="F57" s="77">
        <f>[1]statawealthcompo!F57</f>
        <v>2.5713430717587499E-2</v>
      </c>
      <c r="G57" s="77">
        <f>[1]statawealthcompo!G57</f>
        <v>0.12798891961574599</v>
      </c>
      <c r="H57" s="77">
        <f>[1]statawealthcompo!H57</f>
        <v>1.0418614372611001E-2</v>
      </c>
      <c r="I57" s="77">
        <f>[1]statawealthcompo!I57</f>
        <v>1.1348208412528E-2</v>
      </c>
      <c r="J57" s="77">
        <f>[1]statawealthcompo!J57</f>
        <v>7.7943950891494806E-2</v>
      </c>
      <c r="K57" s="79">
        <f>[1]statawealthcompo!K57</f>
        <v>2.8278144076466599E-2</v>
      </c>
      <c r="L57" s="78">
        <f>[1]statawealthcompo!L57</f>
        <v>0.62908619642257702</v>
      </c>
      <c r="M57" s="77">
        <f>[1]statawealthcompo!M57</f>
        <v>0.16231441497802701</v>
      </c>
      <c r="N57" s="77">
        <f>[1]statawealthcompo!N57</f>
        <v>9.6049763262271895E-2</v>
      </c>
      <c r="O57" s="77">
        <f>[1]statawealthcompo!O57</f>
        <v>6.6264651715755504E-2</v>
      </c>
      <c r="P57" s="77">
        <f>[1]statawealthcompo!P57</f>
        <v>7.0803157985210405E-2</v>
      </c>
      <c r="Q57" s="77">
        <f>[1]statawealthcompo!Q57</f>
        <v>0.39596861600875899</v>
      </c>
      <c r="R57" s="77">
        <f>[1]statawealthcompo!R57</f>
        <v>0.13123792409896901</v>
      </c>
      <c r="S57" s="77">
        <f>[1]statawealthcompo!S57</f>
        <v>0.11002642661333099</v>
      </c>
      <c r="T57" s="77">
        <f>[1]statawealthcompo!T57</f>
        <v>4.20859195291996E-2</v>
      </c>
      <c r="U57" s="77">
        <f>[1]statawealthcompo!U57</f>
        <v>0.11261834949254999</v>
      </c>
      <c r="V57" s="78">
        <f>[1]statawealthcompo!AF57</f>
        <v>0.29380407929420499</v>
      </c>
      <c r="W57" s="77">
        <f>[1]statawealthcompo!AG57</f>
        <v>3.9390373975038501E-2</v>
      </c>
      <c r="X57" s="77">
        <f>[1]statawealthcompo!AH57</f>
        <v>1.9371941685676599E-2</v>
      </c>
      <c r="Y57" s="77">
        <f>[1]statawealthcompo!AI57</f>
        <v>2.0018430426716801E-2</v>
      </c>
      <c r="Z57" s="77">
        <f>[1]statawealthcompo!AJ57</f>
        <v>1.157620921731E-2</v>
      </c>
      <c r="AA57" s="77">
        <f>[1]statawealthcompo!AK57</f>
        <v>0.242837503552437</v>
      </c>
      <c r="AB57" s="77">
        <f>[1]statawealthcompo!AL57</f>
        <v>0.10156540572643299</v>
      </c>
      <c r="AC57" s="77">
        <f>[1]statawealthcompo!AM57</f>
        <v>7.7033296227455098E-2</v>
      </c>
      <c r="AD57" s="77">
        <f>[1]statawealthcompo!AN57</f>
        <v>1.0618542321026299E-2</v>
      </c>
      <c r="AE57" s="77">
        <f>[1]statawealthcompo!AO57</f>
        <v>5.3620260208845097E-2</v>
      </c>
      <c r="AF57" s="78">
        <f>[1]statawealthcompo!AZ57</f>
        <v>0.12533448299949901</v>
      </c>
      <c r="AG57" s="77">
        <f>[1]statawealthcompo!BA57</f>
        <v>8.6085022073889208E-3</v>
      </c>
      <c r="AH57" s="77">
        <f>[1]statawealthcompo!BB57</f>
        <v>4.81334428380298E-3</v>
      </c>
      <c r="AI57" s="77">
        <f>[1]statawealthcompo!BC57</f>
        <v>3.7951579589438002E-3</v>
      </c>
      <c r="AJ57" s="77">
        <f>[1]statawealthcompo!BD57</f>
        <v>1.17755293181809E-3</v>
      </c>
      <c r="AK57" s="77">
        <f>[1]statawealthcompo!BE57</f>
        <v>0.115548427924688</v>
      </c>
      <c r="AL57" s="77">
        <f>[1]statawealthcompo!BF57</f>
        <v>5.7069123563106797E-2</v>
      </c>
      <c r="AM57" s="77">
        <f>[1]statawealthcompo!BG57</f>
        <v>4.1810473305132802E-2</v>
      </c>
      <c r="AN57" s="77">
        <f>[1]statawealthcompo!BH57</f>
        <v>3.0234661841984601E-3</v>
      </c>
      <c r="AO57" s="77">
        <f>[1]statawealthcompo!BI57</f>
        <v>1.36453647955936E-2</v>
      </c>
    </row>
    <row r="58" spans="1:44" s="83" customFormat="1" x14ac:dyDescent="0.25">
      <c r="A58" s="84">
        <v>1999</v>
      </c>
      <c r="B58" s="81">
        <f>[1]statawealthcompo!B58</f>
        <v>0.36466544866561901</v>
      </c>
      <c r="C58" s="80">
        <f>[1]statawealthcompo!C58</f>
        <v>0.21680699288845101</v>
      </c>
      <c r="D58" s="77">
        <f>[1]statawealthcompo!D58</f>
        <v>0.19459530711174</v>
      </c>
      <c r="E58" s="77">
        <f>[1]statawealthcompo!E58</f>
        <v>2.2211689502000798E-2</v>
      </c>
      <c r="F58" s="77">
        <f>[1]statawealthcompo!F58</f>
        <v>2.4826383218169198E-2</v>
      </c>
      <c r="G58" s="77">
        <f>[1]statawealthcompo!G58</f>
        <v>0.123032063245773</v>
      </c>
      <c r="H58" s="77">
        <f>[1]statawealthcompo!H58</f>
        <v>1.06639731675386E-2</v>
      </c>
      <c r="I58" s="77">
        <f>[1]statawealthcompo!I58</f>
        <v>9.2357080429792404E-3</v>
      </c>
      <c r="J58" s="77">
        <f>[1]statawealthcompo!J58</f>
        <v>7.4535921216011006E-2</v>
      </c>
      <c r="K58" s="79">
        <f>[1]statawealthcompo!K58</f>
        <v>2.8596460819244399E-2</v>
      </c>
      <c r="L58" s="78">
        <f>[1]statawealthcompo!L58</f>
        <v>0.63533455133438099</v>
      </c>
      <c r="M58" s="77">
        <f>[1]statawealthcompo!M58</f>
        <v>0.159851133823395</v>
      </c>
      <c r="N58" s="77">
        <f>[1]statawealthcompo!N58</f>
        <v>9.2592291533947005E-2</v>
      </c>
      <c r="O58" s="77">
        <f>[1]statawealthcompo!O58</f>
        <v>6.7258842289447798E-2</v>
      </c>
      <c r="P58" s="77">
        <f>[1]statawealthcompo!P58</f>
        <v>6.8311408162117004E-2</v>
      </c>
      <c r="Q58" s="77">
        <f>[1]statawealthcompo!Q58</f>
        <v>0.40717199444770802</v>
      </c>
      <c r="R58" s="77">
        <f>[1]statawealthcompo!R58</f>
        <v>0.148845419287682</v>
      </c>
      <c r="S58" s="77">
        <f>[1]statawealthcompo!S58</f>
        <v>0.102704413235188</v>
      </c>
      <c r="T58" s="77">
        <f>[1]statawealthcompo!T58</f>
        <v>4.0206477046012899E-2</v>
      </c>
      <c r="U58" s="77">
        <f>[1]statawealthcompo!U58</f>
        <v>0.115415692329407</v>
      </c>
      <c r="V58" s="78">
        <f>[1]statawealthcompo!AF58</f>
        <v>0.30592569708824202</v>
      </c>
      <c r="W58" s="77">
        <f>[1]statawealthcompo!AG58</f>
        <v>3.8155671209096902E-2</v>
      </c>
      <c r="X58" s="77">
        <f>[1]statawealthcompo!AH58</f>
        <v>1.7410604283213602E-2</v>
      </c>
      <c r="Y58" s="77">
        <f>[1]statawealthcompo!AI58</f>
        <v>2.07450669258833E-2</v>
      </c>
      <c r="Z58" s="77">
        <f>[1]statawealthcompo!AJ58</f>
        <v>1.1732223443687E-2</v>
      </c>
      <c r="AA58" s="77">
        <f>[1]statawealthcompo!AK58</f>
        <v>0.25603780150413502</v>
      </c>
      <c r="AB58" s="77">
        <f>[1]statawealthcompo!AL58</f>
        <v>0.116609990596771</v>
      </c>
      <c r="AC58" s="77">
        <f>[1]statawealthcompo!AM58</f>
        <v>7.5538836419582395E-2</v>
      </c>
      <c r="AD58" s="77">
        <f>[1]statawealthcompo!AN58</f>
        <v>9.9037121981382405E-3</v>
      </c>
      <c r="AE58" s="77">
        <f>[1]statawealthcompo!AO58</f>
        <v>5.3985264152288402E-2</v>
      </c>
      <c r="AF58" s="78">
        <f>[1]statawealthcompo!AZ58</f>
        <v>0.131176938709471</v>
      </c>
      <c r="AG58" s="77">
        <f>[1]statawealthcompo!BA58</f>
        <v>8.0648924220418604E-3</v>
      </c>
      <c r="AH58" s="77">
        <f>[1]statawealthcompo!BB58</f>
        <v>4.2365654013799998E-3</v>
      </c>
      <c r="AI58" s="77">
        <f>[1]statawealthcompo!BC58</f>
        <v>3.8283270077078498E-3</v>
      </c>
      <c r="AJ58" s="77">
        <f>[1]statawealthcompo!BD58</f>
        <v>1.25365975017384E-3</v>
      </c>
      <c r="AK58" s="77">
        <f>[1]statawealthcompo!BE58</f>
        <v>0.121858386636403</v>
      </c>
      <c r="AL58" s="77">
        <f>[1]statawealthcompo!BF58</f>
        <v>6.3814080818450594E-2</v>
      </c>
      <c r="AM58" s="77">
        <f>[1]statawealthcompo!BG58</f>
        <v>4.1276757473220703E-2</v>
      </c>
      <c r="AN58" s="77">
        <f>[1]statawealthcompo!BH58</f>
        <v>2.9102283461200202E-3</v>
      </c>
      <c r="AO58" s="77">
        <f>[1]statawealthcompo!BI58</f>
        <v>1.38573199629538E-2</v>
      </c>
    </row>
    <row r="59" spans="1:44" s="83" customFormat="1" x14ac:dyDescent="0.25">
      <c r="A59" s="82">
        <v>2000</v>
      </c>
      <c r="B59" s="81">
        <f>[1]statawealthcompo!B59</f>
        <v>0.36266854405403098</v>
      </c>
      <c r="C59" s="80">
        <f>[1]statawealthcompo!C59</f>
        <v>0.223227709531784</v>
      </c>
      <c r="D59" s="77">
        <f>[1]statawealthcompo!D59</f>
        <v>0.200853481888771</v>
      </c>
      <c r="E59" s="77">
        <f>[1]statawealthcompo!E59</f>
        <v>2.2374231368303299E-2</v>
      </c>
      <c r="F59" s="77">
        <f>[1]statawealthcompo!F59</f>
        <v>2.3053102195262899E-2</v>
      </c>
      <c r="G59" s="77">
        <f>[1]statawealthcompo!G59</f>
        <v>0.116387717425823</v>
      </c>
      <c r="H59" s="77">
        <f>[1]statawealthcompo!H59</f>
        <v>1.02111771702766E-2</v>
      </c>
      <c r="I59" s="77">
        <f>[1]statawealthcompo!I59</f>
        <v>7.4073122814297702E-3</v>
      </c>
      <c r="J59" s="77">
        <f>[1]statawealthcompo!J59</f>
        <v>6.9424904882907895E-2</v>
      </c>
      <c r="K59" s="79">
        <f>[1]statawealthcompo!K59</f>
        <v>2.9344320297241201E-2</v>
      </c>
      <c r="L59" s="78">
        <f>[1]statawealthcompo!L59</f>
        <v>0.63733136653900102</v>
      </c>
      <c r="M59" s="77">
        <f>[1]statawealthcompo!M59</f>
        <v>0.163384199142456</v>
      </c>
      <c r="N59" s="77">
        <f>[1]statawealthcompo!N59</f>
        <v>9.4768911600112901E-2</v>
      </c>
      <c r="O59" s="77">
        <f>[1]statawealthcompo!O59</f>
        <v>6.8615287542343098E-2</v>
      </c>
      <c r="P59" s="77">
        <f>[1]statawealthcompo!P59</f>
        <v>6.7670412361621898E-2</v>
      </c>
      <c r="Q59" s="77">
        <f>[1]statawealthcompo!Q59</f>
        <v>0.40627682209014898</v>
      </c>
      <c r="R59" s="77">
        <f>[1]statawealthcompo!R59</f>
        <v>0.15633769333362599</v>
      </c>
      <c r="S59" s="77">
        <f>[1]statawealthcompo!S59</f>
        <v>9.6931017935276004E-2</v>
      </c>
      <c r="T59" s="77">
        <f>[1]statawealthcompo!T59</f>
        <v>3.6863822489976897E-2</v>
      </c>
      <c r="U59" s="77">
        <f>[1]statawealthcompo!U59</f>
        <v>0.116144277155399</v>
      </c>
      <c r="V59" s="78">
        <f>[1]statawealthcompo!AF59</f>
        <v>0.30956166982650801</v>
      </c>
      <c r="W59" s="77">
        <f>[1]statawealthcompo!AG59</f>
        <v>3.8792517036199597E-2</v>
      </c>
      <c r="X59" s="77">
        <f>[1]statawealthcompo!AH59</f>
        <v>1.7896918579936E-2</v>
      </c>
      <c r="Y59" s="77">
        <f>[1]statawealthcompo!AI59</f>
        <v>2.0895600318908698E-2</v>
      </c>
      <c r="Z59" s="77">
        <f>[1]statawealthcompo!AJ59</f>
        <v>1.1249244213104199E-2</v>
      </c>
      <c r="AA59" s="77">
        <f>[1]statawealthcompo!AK59</f>
        <v>0.25951993465423601</v>
      </c>
      <c r="AB59" s="77">
        <f>[1]statawealthcompo!AL59</f>
        <v>0.122929997742176</v>
      </c>
      <c r="AC59" s="77">
        <f>[1]statawealthcompo!AM59</f>
        <v>7.3091305792331696E-2</v>
      </c>
      <c r="AD59" s="77">
        <f>[1]statawealthcompo!AN59</f>
        <v>9.0511869639158197E-3</v>
      </c>
      <c r="AE59" s="77">
        <f>[1]statawealthcompo!AO59</f>
        <v>5.4447431117296198E-2</v>
      </c>
      <c r="AF59" s="78">
        <f>[1]statawealthcompo!AZ59</f>
        <v>0.13153123858973201</v>
      </c>
      <c r="AG59" s="77">
        <f>[1]statawealthcompo!BA59</f>
        <v>8.0941843439839602E-3</v>
      </c>
      <c r="AH59" s="77">
        <f>[1]statawealthcompo!BB59</f>
        <v>4.3338351266812803E-3</v>
      </c>
      <c r="AI59" s="77">
        <f>[1]statawealthcompo!BC59</f>
        <v>3.7603492350701899E-3</v>
      </c>
      <c r="AJ59" s="77">
        <f>[1]statawealthcompo!BD59</f>
        <v>1.1472990230364001E-3</v>
      </c>
      <c r="AK59" s="77">
        <f>[1]statawealthcompo!BE59</f>
        <v>0.122289755082617</v>
      </c>
      <c r="AL59" s="77">
        <f>[1]statawealthcompo!BF59</f>
        <v>6.6216402795651802E-2</v>
      </c>
      <c r="AM59" s="77">
        <f>[1]statawealthcompo!BG59</f>
        <v>3.94544282070051E-2</v>
      </c>
      <c r="AN59" s="77">
        <f>[1]statawealthcompo!BH59</f>
        <v>2.6947493541239998E-3</v>
      </c>
      <c r="AO59" s="77">
        <f>[1]statawealthcompo!BI59</f>
        <v>1.39241748689173E-2</v>
      </c>
    </row>
    <row r="60" spans="1:44" s="83" customFormat="1" x14ac:dyDescent="0.25">
      <c r="A60" s="82">
        <v>2001</v>
      </c>
      <c r="B60" s="81">
        <f>[1]statawealthcompo!B60</f>
        <v>0.37238723039627097</v>
      </c>
      <c r="C60" s="80">
        <f>[1]statawealthcompo!C60</f>
        <v>0.23787464201450301</v>
      </c>
      <c r="D60" s="77">
        <f>[1]statawealthcompo!D60</f>
        <v>0.21634243428707101</v>
      </c>
      <c r="E60" s="77">
        <f>[1]statawealthcompo!E60</f>
        <v>2.15322095900774E-2</v>
      </c>
      <c r="F60" s="77">
        <f>[1]statawealthcompo!F60</f>
        <v>2.2107305005192798E-2</v>
      </c>
      <c r="G60" s="77">
        <f>[1]statawealthcompo!G60</f>
        <v>0.11240528523922</v>
      </c>
      <c r="H60" s="77">
        <f>[1]statawealthcompo!H60</f>
        <v>8.9741526171565108E-3</v>
      </c>
      <c r="I60" s="77">
        <f>[1]statawealthcompo!I60</f>
        <v>6.4877057448029501E-3</v>
      </c>
      <c r="J60" s="77">
        <f>[1]statawealthcompo!J60</f>
        <v>6.6281929612159701E-2</v>
      </c>
      <c r="K60" s="79">
        <f>[1]statawealthcompo!K60</f>
        <v>3.06614972651005E-2</v>
      </c>
      <c r="L60" s="78">
        <f>[1]statawealthcompo!L60</f>
        <v>0.62761270999908403</v>
      </c>
      <c r="M60" s="77">
        <f>[1]statawealthcompo!M60</f>
        <v>0.17516729235649101</v>
      </c>
      <c r="N60" s="77">
        <f>[1]statawealthcompo!N60</f>
        <v>0.100139237940311</v>
      </c>
      <c r="O60" s="77">
        <f>[1]statawealthcompo!O60</f>
        <v>7.5028061866760296E-2</v>
      </c>
      <c r="P60" s="77">
        <f>[1]statawealthcompo!P60</f>
        <v>6.9029845297336606E-2</v>
      </c>
      <c r="Q60" s="77">
        <f>[1]statawealthcompo!Q60</f>
        <v>0.38341560959816001</v>
      </c>
      <c r="R60" s="77">
        <f>[1]statawealthcompo!R60</f>
        <v>0.13905721902847301</v>
      </c>
      <c r="S60" s="77">
        <f>[1]statawealthcompo!S60</f>
        <v>9.2517673969268799E-2</v>
      </c>
      <c r="T60" s="77">
        <f>[1]statawealthcompo!T60</f>
        <v>3.4489694982767098E-2</v>
      </c>
      <c r="U60" s="77">
        <f>[1]statawealthcompo!U60</f>
        <v>0.11735101044177999</v>
      </c>
      <c r="V60" s="78">
        <f>[1]statawealthcompo!AF60</f>
        <v>0.29893475770950301</v>
      </c>
      <c r="W60" s="77">
        <f>[1]statawealthcompo!AG60</f>
        <v>4.3515156954526901E-2</v>
      </c>
      <c r="X60" s="77">
        <f>[1]statawealthcompo!AH60</f>
        <v>1.9127734005451199E-2</v>
      </c>
      <c r="Y60" s="77">
        <f>[1]statawealthcompo!AI60</f>
        <v>2.4387421086430602E-2</v>
      </c>
      <c r="Z60" s="77">
        <f>[1]statawealthcompo!AJ60</f>
        <v>1.1487134732306E-2</v>
      </c>
      <c r="AA60" s="77">
        <f>[1]statawealthcompo!AK60</f>
        <v>0.243932485580444</v>
      </c>
      <c r="AB60" s="77">
        <f>[1]statawealthcompo!AL60</f>
        <v>0.109473571181297</v>
      </c>
      <c r="AC60" s="77">
        <f>[1]statawealthcompo!AM60</f>
        <v>7.1500428020954104E-2</v>
      </c>
      <c r="AD60" s="77">
        <f>[1]statawealthcompo!AN60</f>
        <v>8.4133269265294092E-3</v>
      </c>
      <c r="AE60" s="77">
        <f>[1]statawealthcompo!AO60</f>
        <v>5.4545156657695798E-2</v>
      </c>
      <c r="AF60" s="78">
        <f>[1]statawealthcompo!AZ60</f>
        <v>0.12540908493192399</v>
      </c>
      <c r="AG60" s="77">
        <f>[1]statawealthcompo!BA60</f>
        <v>9.3091271825599398E-3</v>
      </c>
      <c r="AH60" s="77">
        <f>[1]statawealthcompo!BB60</f>
        <v>4.7549362859396196E-3</v>
      </c>
      <c r="AI60" s="77">
        <f>[1]statawealthcompo!BC60</f>
        <v>4.5541908857937002E-3</v>
      </c>
      <c r="AJ60" s="77">
        <f>[1]statawealthcompo!BD60</f>
        <v>1.1324800577296799E-3</v>
      </c>
      <c r="AK60" s="77">
        <f>[1]statawealthcompo!BE60</f>
        <v>0.114967477587404</v>
      </c>
      <c r="AL60" s="77">
        <f>[1]statawealthcompo!BF60</f>
        <v>5.9493873313469503E-2</v>
      </c>
      <c r="AM60" s="77">
        <f>[1]statawealthcompo!BG60</f>
        <v>3.8560766343396599E-2</v>
      </c>
      <c r="AN60" s="77">
        <f>[1]statawealthcompo!BH60</f>
        <v>2.5701970440865801E-3</v>
      </c>
      <c r="AO60" s="77">
        <f>[1]statawealthcompo!BI60</f>
        <v>1.43426407884028E-2</v>
      </c>
    </row>
    <row r="61" spans="1:44" s="83" customFormat="1" x14ac:dyDescent="0.25">
      <c r="A61" s="82">
        <v>2002</v>
      </c>
      <c r="B61" s="81">
        <f>[1]statawealthcompo!B61</f>
        <v>0.38702347874641402</v>
      </c>
      <c r="C61" s="80">
        <f>[1]statawealthcompo!C61</f>
        <v>0.25436797738075301</v>
      </c>
      <c r="D61" s="77">
        <f>[1]statawealthcompo!D61</f>
        <v>0.23175235092639901</v>
      </c>
      <c r="E61" s="77">
        <f>[1]statawealthcompo!E61</f>
        <v>2.2615639492869401E-2</v>
      </c>
      <c r="F61" s="77">
        <f>[1]statawealthcompo!F61</f>
        <v>2.1513955667614899E-2</v>
      </c>
      <c r="G61" s="77">
        <f>[1]statawealthcompo!G61</f>
        <v>0.11114152520895</v>
      </c>
      <c r="H61" s="77">
        <f>[1]statawealthcompo!H61</f>
        <v>7.4954936280846596E-3</v>
      </c>
      <c r="I61" s="77">
        <f>[1]statawealthcompo!I61</f>
        <v>5.4802219383418603E-3</v>
      </c>
      <c r="J61" s="77">
        <f>[1]statawealthcompo!J61</f>
        <v>6.6793739795684801E-2</v>
      </c>
      <c r="K61" s="79">
        <f>[1]statawealthcompo!K61</f>
        <v>3.1372074037790298E-2</v>
      </c>
      <c r="L61" s="78">
        <f>[1]statawealthcompo!L61</f>
        <v>0.61297649145126298</v>
      </c>
      <c r="M61" s="77">
        <f>[1]statawealthcompo!M61</f>
        <v>0.187673419713974</v>
      </c>
      <c r="N61" s="77">
        <f>[1]statawealthcompo!N61</f>
        <v>0.106999717652798</v>
      </c>
      <c r="O61" s="77">
        <f>[1]statawealthcompo!O61</f>
        <v>8.06737020611763E-2</v>
      </c>
      <c r="P61" s="77">
        <f>[1]statawealthcompo!P61</f>
        <v>7.1397192776203197E-2</v>
      </c>
      <c r="Q61" s="77">
        <f>[1]statawealthcompo!Q61</f>
        <v>0.35390591621398898</v>
      </c>
      <c r="R61" s="77">
        <f>[1]statawealthcompo!R61</f>
        <v>0.116301022469997</v>
      </c>
      <c r="S61" s="77">
        <f>[1]statawealthcompo!S61</f>
        <v>8.74836891889572E-2</v>
      </c>
      <c r="T61" s="77">
        <f>[1]statawealthcompo!T61</f>
        <v>3.4237820655107498E-2</v>
      </c>
      <c r="U61" s="77">
        <f>[1]statawealthcompo!U61</f>
        <v>0.11588338017463699</v>
      </c>
      <c r="V61" s="78">
        <f>[1]statawealthcompo!AF61</f>
        <v>0.28380873799324002</v>
      </c>
      <c r="W61" s="77">
        <f>[1]statawealthcompo!AG61</f>
        <v>4.8297140747308703E-2</v>
      </c>
      <c r="X61" s="77">
        <f>[1]statawealthcompo!AH61</f>
        <v>2.0446375012397801E-2</v>
      </c>
      <c r="Y61" s="77">
        <f>[1]statawealthcompo!AI61</f>
        <v>2.7850763872265798E-2</v>
      </c>
      <c r="Z61" s="77">
        <f>[1]statawealthcompo!AJ61</f>
        <v>1.29002537578344E-2</v>
      </c>
      <c r="AA61" s="77">
        <f>[1]statawealthcompo!AK61</f>
        <v>0.22261135280132299</v>
      </c>
      <c r="AB61" s="77">
        <f>[1]statawealthcompo!AL61</f>
        <v>9.1487675905227703E-2</v>
      </c>
      <c r="AC61" s="77">
        <f>[1]statawealthcompo!AM61</f>
        <v>6.8980768322944599E-2</v>
      </c>
      <c r="AD61" s="77">
        <f>[1]statawealthcompo!AN61</f>
        <v>8.3298468962311693E-3</v>
      </c>
      <c r="AE61" s="77">
        <f>[1]statawealthcompo!AO61</f>
        <v>5.3813070058822597E-2</v>
      </c>
      <c r="AF61" s="78">
        <f>[1]statawealthcompo!AZ61</f>
        <v>0.115976813569117</v>
      </c>
      <c r="AG61" s="77">
        <f>[1]statawealthcompo!BA61</f>
        <v>1.0495951637850699E-2</v>
      </c>
      <c r="AH61" s="77">
        <f>[1]statawealthcompo!BB61</f>
        <v>5.03094482498873E-3</v>
      </c>
      <c r="AI61" s="77">
        <f>[1]statawealthcompo!BC61</f>
        <v>5.4650068200693099E-3</v>
      </c>
      <c r="AJ61" s="77">
        <f>[1]statawealthcompo!BD61</f>
        <v>1.28609883040338E-3</v>
      </c>
      <c r="AK61" s="77">
        <f>[1]statawealthcompo!BE61</f>
        <v>0.10419476312744801</v>
      </c>
      <c r="AL61" s="77">
        <f>[1]statawealthcompo!BF61</f>
        <v>4.9796890634100803E-2</v>
      </c>
      <c r="AM61" s="77">
        <f>[1]statawealthcompo!BG61</f>
        <v>3.7583507099371E-2</v>
      </c>
      <c r="AN61" s="77">
        <f>[1]statawealthcompo!BH61</f>
        <v>2.58017490389356E-3</v>
      </c>
      <c r="AO61" s="77">
        <f>[1]statawealthcompo!BI61</f>
        <v>1.4234190323309401E-2</v>
      </c>
    </row>
    <row r="62" spans="1:44" s="83" customFormat="1" x14ac:dyDescent="0.25">
      <c r="A62" s="82">
        <v>2003</v>
      </c>
      <c r="B62" s="81">
        <f>[1]statawealthcompo!B62</f>
        <v>0.39559751749038702</v>
      </c>
      <c r="C62" s="80">
        <f>[1]statawealthcompo!C62</f>
        <v>0.26675876975059498</v>
      </c>
      <c r="D62" s="77">
        <f>[1]statawealthcompo!D62</f>
        <v>0.24395522475242601</v>
      </c>
      <c r="E62" s="77">
        <f>[1]statawealthcompo!E62</f>
        <v>2.28035300970078E-2</v>
      </c>
      <c r="F62" s="77">
        <f>[1]statawealthcompo!F62</f>
        <v>2.0506633445620499E-2</v>
      </c>
      <c r="G62" s="77">
        <f>[1]statawealthcompo!G62</f>
        <v>0.108332127332687</v>
      </c>
      <c r="H62" s="77">
        <f>[1]statawealthcompo!H62</f>
        <v>6.2450007535517198E-3</v>
      </c>
      <c r="I62" s="77">
        <f>[1]statawealthcompo!I62</f>
        <v>4.3685124255716801E-3</v>
      </c>
      <c r="J62" s="77">
        <f>[1]statawealthcompo!J62</f>
        <v>6.6271424293518094E-2</v>
      </c>
      <c r="K62" s="79">
        <f>[1]statawealthcompo!K62</f>
        <v>3.14471870660782E-2</v>
      </c>
      <c r="L62" s="78">
        <f>[1]statawealthcompo!L62</f>
        <v>0.60440242290496804</v>
      </c>
      <c r="M62" s="77">
        <f>[1]statawealthcompo!M62</f>
        <v>0.199659839272499</v>
      </c>
      <c r="N62" s="77">
        <f>[1]statawealthcompo!N62</f>
        <v>0.11368278414011</v>
      </c>
      <c r="O62" s="77">
        <f>[1]statawealthcompo!O62</f>
        <v>8.5977062582969693E-2</v>
      </c>
      <c r="P62" s="77">
        <f>[1]statawealthcompo!P62</f>
        <v>7.0438496768474607E-2</v>
      </c>
      <c r="Q62" s="77">
        <f>[1]statawealthcompo!Q62</f>
        <v>0.33430409431457497</v>
      </c>
      <c r="R62" s="77">
        <f>[1]statawealthcompo!R62</f>
        <v>0.10924377292394601</v>
      </c>
      <c r="S62" s="77">
        <f>[1]statawealthcompo!S62</f>
        <v>7.9977735877037007E-2</v>
      </c>
      <c r="T62" s="77">
        <f>[1]statawealthcompo!T62</f>
        <v>3.3491052687168101E-2</v>
      </c>
      <c r="U62" s="77">
        <f>[1]statawealthcompo!U62</f>
        <v>0.11159154772758501</v>
      </c>
      <c r="V62" s="78">
        <f>[1]statawealthcompo!AF62</f>
        <v>0.27668771147728</v>
      </c>
      <c r="W62" s="77">
        <f>[1]statawealthcompo!AG62</f>
        <v>5.1902446895837798E-2</v>
      </c>
      <c r="X62" s="77">
        <f>[1]statawealthcompo!AH62</f>
        <v>2.1763734519481701E-2</v>
      </c>
      <c r="Y62" s="77">
        <f>[1]statawealthcompo!AI62</f>
        <v>3.0138712376356101E-2</v>
      </c>
      <c r="Z62" s="77">
        <f>[1]statawealthcompo!AJ62</f>
        <v>1.3468519784510099E-2</v>
      </c>
      <c r="AA62" s="77">
        <f>[1]statawealthcompo!AK62</f>
        <v>0.21131674945354501</v>
      </c>
      <c r="AB62" s="77">
        <f>[1]statawealthcompo!AL62</f>
        <v>8.7180770933628096E-2</v>
      </c>
      <c r="AC62" s="77">
        <f>[1]statawealthcompo!AM62</f>
        <v>6.45187273621559E-2</v>
      </c>
      <c r="AD62" s="77">
        <f>[1]statawealthcompo!AN62</f>
        <v>8.0790715292096103E-3</v>
      </c>
      <c r="AE62" s="77">
        <f>[1]statawealthcompo!AO62</f>
        <v>5.1538176834583303E-2</v>
      </c>
      <c r="AF62" s="78">
        <f>[1]statawealthcompo!AZ62</f>
        <v>0.111584141879812</v>
      </c>
      <c r="AG62" s="77">
        <f>[1]statawealthcompo!BA62</f>
        <v>1.1062489230662101E-2</v>
      </c>
      <c r="AH62" s="77">
        <f>[1]statawealthcompo!BB62</f>
        <v>4.9310550933850698E-3</v>
      </c>
      <c r="AI62" s="77">
        <f>[1]statawealthcompo!BC62</f>
        <v>6.1314341409871402E-3</v>
      </c>
      <c r="AJ62" s="77">
        <f>[1]statawealthcompo!BD62</f>
        <v>1.2865685359287899E-3</v>
      </c>
      <c r="AK62" s="77">
        <f>[1]statawealthcompo!BE62</f>
        <v>9.9235084224035194E-2</v>
      </c>
      <c r="AL62" s="77">
        <f>[1]statawealthcompo!BF62</f>
        <v>4.7375958887269601E-2</v>
      </c>
      <c r="AM62" s="77">
        <f>[1]statawealthcompo!BG62</f>
        <v>3.5662284802435301E-2</v>
      </c>
      <c r="AN62" s="77">
        <f>[1]statawealthcompo!BH62</f>
        <v>2.53165480744179E-3</v>
      </c>
      <c r="AO62" s="77">
        <f>[1]statawealthcompo!BI62</f>
        <v>1.36651856708816E-2</v>
      </c>
    </row>
    <row r="63" spans="1:44" s="83" customFormat="1" x14ac:dyDescent="0.25">
      <c r="A63" s="82">
        <v>2004</v>
      </c>
      <c r="B63" s="81">
        <f>[1]statawealthcompo!B63</f>
        <v>0.404291391372681</v>
      </c>
      <c r="C63" s="80">
        <f>[1]statawealthcompo!C63</f>
        <v>0.27908283472061202</v>
      </c>
      <c r="D63" s="77">
        <f>[1]statawealthcompo!D63</f>
        <v>0.25508922338485701</v>
      </c>
      <c r="E63" s="77">
        <f>[1]statawealthcompo!E63</f>
        <v>2.3993624374270401E-2</v>
      </c>
      <c r="F63" s="77">
        <f>[1]statawealthcompo!F63</f>
        <v>2.0540699362754801E-2</v>
      </c>
      <c r="G63" s="77">
        <f>[1]statawealthcompo!G63</f>
        <v>0.10466785728931401</v>
      </c>
      <c r="H63" s="77">
        <f>[1]statawealthcompo!H63</f>
        <v>6.1414018273353603E-3</v>
      </c>
      <c r="I63" s="77">
        <f>[1]statawealthcompo!I63</f>
        <v>3.7389139179140299E-3</v>
      </c>
      <c r="J63" s="77">
        <f>[1]statawealthcompo!J63</f>
        <v>6.2783852219581604E-2</v>
      </c>
      <c r="K63" s="79">
        <f>[1]statawealthcompo!K63</f>
        <v>3.2003689557313898E-2</v>
      </c>
      <c r="L63" s="78">
        <f>[1]statawealthcompo!L63</f>
        <v>0.595708549022675</v>
      </c>
      <c r="M63" s="77">
        <f>[1]statawealthcompo!M63</f>
        <v>0.21279595792293499</v>
      </c>
      <c r="N63" s="77">
        <f>[1]statawealthcompo!N63</f>
        <v>0.122353672981262</v>
      </c>
      <c r="O63" s="77">
        <f>[1]statawealthcompo!O63</f>
        <v>9.0442262589931502E-2</v>
      </c>
      <c r="P63" s="77">
        <f>[1]statawealthcompo!P63</f>
        <v>6.6968061029911E-2</v>
      </c>
      <c r="Q63" s="77">
        <f>[1]statawealthcompo!Q63</f>
        <v>0.31594455242156999</v>
      </c>
      <c r="R63" s="77">
        <f>[1]statawealthcompo!R63</f>
        <v>0.10737171769142199</v>
      </c>
      <c r="S63" s="77">
        <f>[1]statawealthcompo!S63</f>
        <v>7.0968799293041201E-2</v>
      </c>
      <c r="T63" s="77">
        <f>[1]statawealthcompo!T63</f>
        <v>3.0747048556804699E-2</v>
      </c>
      <c r="U63" s="77">
        <f>[1]statawealthcompo!U63</f>
        <v>0.106856986880302</v>
      </c>
      <c r="V63" s="78">
        <f>[1]statawealthcompo!AF63</f>
        <v>0.26970034837722801</v>
      </c>
      <c r="W63" s="77">
        <f>[1]statawealthcompo!AG63</f>
        <v>5.5094599723815897E-2</v>
      </c>
      <c r="X63" s="77">
        <f>[1]statawealthcompo!AH63</f>
        <v>2.31212023645639E-2</v>
      </c>
      <c r="Y63" s="77">
        <f>[1]statawealthcompo!AI63</f>
        <v>3.1973395496606799E-2</v>
      </c>
      <c r="Z63" s="77">
        <f>[1]statawealthcompo!AJ63</f>
        <v>1.3440214097499801E-2</v>
      </c>
      <c r="AA63" s="77">
        <f>[1]statawealthcompo!AK63</f>
        <v>0.201165527105331</v>
      </c>
      <c r="AB63" s="77">
        <f>[1]statawealthcompo!AL63</f>
        <v>8.6344175040721893E-2</v>
      </c>
      <c r="AC63" s="77">
        <f>[1]statawealthcompo!AM63</f>
        <v>5.77536895871162E-2</v>
      </c>
      <c r="AD63" s="77">
        <f>[1]statawealthcompo!AN63</f>
        <v>7.5121968984603899E-3</v>
      </c>
      <c r="AE63" s="77">
        <f>[1]statawealthcompo!AO63</f>
        <v>4.9555458128452301E-2</v>
      </c>
      <c r="AF63" s="78">
        <f>[1]statawealthcompo!AZ63</f>
        <v>0.107082218111831</v>
      </c>
      <c r="AG63" s="77">
        <f>[1]statawealthcompo!BA63</f>
        <v>1.16917951421043E-2</v>
      </c>
      <c r="AH63" s="77">
        <f>[1]statawealthcompo!BB63</f>
        <v>5.2650777447108502E-3</v>
      </c>
      <c r="AI63" s="77">
        <f>[1]statawealthcompo!BC63</f>
        <v>6.4267174189580698E-3</v>
      </c>
      <c r="AJ63" s="77">
        <f>[1]statawealthcompo!BD63</f>
        <v>1.2820663472118299E-3</v>
      </c>
      <c r="AK63" s="77">
        <f>[1]statawealthcompo!BE63</f>
        <v>9.4108356369452306E-2</v>
      </c>
      <c r="AL63" s="77">
        <f>[1]statawealthcompo!BF63</f>
        <v>4.6712850809432299E-2</v>
      </c>
      <c r="AM63" s="77">
        <f>[1]statawealthcompo!BG63</f>
        <v>3.1500978008842002E-2</v>
      </c>
      <c r="AN63" s="77">
        <f>[1]statawealthcompo!BH63</f>
        <v>2.3762466384421501E-3</v>
      </c>
      <c r="AO63" s="77">
        <f>[1]statawealthcompo!BI63</f>
        <v>1.3518281157115499E-2</v>
      </c>
    </row>
    <row r="64" spans="1:44" s="83" customFormat="1" x14ac:dyDescent="0.25">
      <c r="A64" s="82">
        <v>2005</v>
      </c>
      <c r="B64" s="81">
        <f>[1]statawealthcompo!B64</f>
        <v>0.41442230343818698</v>
      </c>
      <c r="C64" s="80">
        <f>[1]statawealthcompo!C64</f>
        <v>0.29380884766578702</v>
      </c>
      <c r="D64" s="77">
        <f>[1]statawealthcompo!D64</f>
        <v>0.26982197165489202</v>
      </c>
      <c r="E64" s="77">
        <f>[1]statawealthcompo!E64</f>
        <v>2.39868834614754E-2</v>
      </c>
      <c r="F64" s="77">
        <f>[1]statawealthcompo!F64</f>
        <v>2.0066877827048302E-2</v>
      </c>
      <c r="G64" s="77">
        <f>[1]statawealthcompo!G64</f>
        <v>0.10054656863212599</v>
      </c>
      <c r="H64" s="77">
        <f>[1]statawealthcompo!H64</f>
        <v>5.0458819605410099E-3</v>
      </c>
      <c r="I64" s="77">
        <f>[1]statawealthcompo!I64</f>
        <v>5.9702098369598397E-3</v>
      </c>
      <c r="J64" s="77">
        <f>[1]statawealthcompo!J64</f>
        <v>5.8458771556615802E-2</v>
      </c>
      <c r="K64" s="79">
        <f>[1]statawealthcompo!K64</f>
        <v>3.1071707606315599E-2</v>
      </c>
      <c r="L64" s="78">
        <f>[1]statawealthcompo!L64</f>
        <v>0.58557772636413596</v>
      </c>
      <c r="M64" s="77">
        <f>[1]statawealthcompo!M64</f>
        <v>0.22213757038116499</v>
      </c>
      <c r="N64" s="77">
        <f>[1]statawealthcompo!N64</f>
        <v>0.12638795375824</v>
      </c>
      <c r="O64" s="77">
        <f>[1]statawealthcompo!O64</f>
        <v>9.5749624073505402E-2</v>
      </c>
      <c r="P64" s="77">
        <f>[1]statawealthcompo!P64</f>
        <v>6.4807079732418102E-2</v>
      </c>
      <c r="Q64" s="77">
        <f>[1]statawealthcompo!Q64</f>
        <v>0.29863300919532798</v>
      </c>
      <c r="R64" s="77">
        <f>[1]statawealthcompo!R64</f>
        <v>0.13774339854717299</v>
      </c>
      <c r="S64" s="77">
        <f>[1]statawealthcompo!S64</f>
        <v>2.8583379462361301E-2</v>
      </c>
      <c r="T64" s="77">
        <f>[1]statawealthcompo!T64</f>
        <v>2.81894598156214E-2</v>
      </c>
      <c r="U64" s="77">
        <f>[1]statawealthcompo!U64</f>
        <v>0.10411679744720501</v>
      </c>
      <c r="V64" s="78">
        <f>[1]statawealthcompo!AF64</f>
        <v>0.25556492805481001</v>
      </c>
      <c r="W64" s="77">
        <f>[1]statawealthcompo!AG64</f>
        <v>5.9711158275604199E-2</v>
      </c>
      <c r="X64" s="77">
        <f>[1]statawealthcompo!AH64</f>
        <v>2.4319576099514999E-2</v>
      </c>
      <c r="Y64" s="77">
        <f>[1]statawealthcompo!AI64</f>
        <v>3.5391584038734401E-2</v>
      </c>
      <c r="Z64" s="77">
        <f>[1]statawealthcompo!AJ64</f>
        <v>1.37783298268914E-2</v>
      </c>
      <c r="AA64" s="77">
        <f>[1]statawealthcompo!AK64</f>
        <v>0.182075440883636</v>
      </c>
      <c r="AB64" s="77">
        <f>[1]statawealthcompo!AL64</f>
        <v>0.114871211349964</v>
      </c>
      <c r="AC64" s="77">
        <f>[1]statawealthcompo!AM64</f>
        <v>1.21947675943375E-2</v>
      </c>
      <c r="AD64" s="77">
        <f>[1]statawealthcompo!AN64</f>
        <v>6.9018602371215803E-3</v>
      </c>
      <c r="AE64" s="77">
        <f>[1]statawealthcompo!AO64</f>
        <v>4.8107601702213301E-2</v>
      </c>
      <c r="AF64" s="78">
        <f>[1]statawealthcompo!AZ64</f>
        <v>9.6577108268652304E-2</v>
      </c>
      <c r="AG64" s="77">
        <f>[1]statawealthcompo!BA64</f>
        <v>1.34262910337272E-2</v>
      </c>
      <c r="AH64" s="77">
        <f>[1]statawealthcompo!BB64</f>
        <v>5.5259006612217599E-3</v>
      </c>
      <c r="AI64" s="77">
        <f>[1]statawealthcompo!BC64</f>
        <v>7.90039035251415E-3</v>
      </c>
      <c r="AJ64" s="77">
        <f>[1]statawealthcompo!BD64</f>
        <v>1.52333994004305E-3</v>
      </c>
      <c r="AK64" s="77">
        <f>[1]statawealthcompo!BE64</f>
        <v>8.1627477130402207E-2</v>
      </c>
      <c r="AL64" s="77">
        <f>[1]statawealthcompo!BF64</f>
        <v>6.1731727334354898E-2</v>
      </c>
      <c r="AM64" s="77">
        <f>[1]statawealthcompo!BG64</f>
        <v>4.6424496881676E-3</v>
      </c>
      <c r="AN64" s="77">
        <f>[1]statawealthcompo!BH64</f>
        <v>2.1833878610972501E-3</v>
      </c>
      <c r="AO64" s="77">
        <f>[1]statawealthcompo!BI64</f>
        <v>1.30699124488536E-2</v>
      </c>
      <c r="AR64" s="76"/>
    </row>
    <row r="65" spans="1:44" s="83" customFormat="1" x14ac:dyDescent="0.25">
      <c r="A65" s="82">
        <v>2006</v>
      </c>
      <c r="B65" s="81">
        <f>[1]statawealthcompo!B65</f>
        <v>0.41782838106155401</v>
      </c>
      <c r="C65" s="80">
        <f>[1]statawealthcompo!C65</f>
        <v>0.29891902208328203</v>
      </c>
      <c r="D65" s="77">
        <f>[1]statawealthcompo!D65</f>
        <v>0.27736902236938499</v>
      </c>
      <c r="E65" s="77">
        <f>[1]statawealthcompo!E65</f>
        <v>2.15500090271235E-2</v>
      </c>
      <c r="F65" s="77">
        <f>[1]statawealthcompo!F65</f>
        <v>1.9685223698616E-2</v>
      </c>
      <c r="G65" s="77">
        <f>[1]statawealthcompo!G65</f>
        <v>9.9224112927913694E-2</v>
      </c>
      <c r="H65" s="77">
        <f>[1]statawealthcompo!H65</f>
        <v>5.4137604311108598E-3</v>
      </c>
      <c r="I65" s="77">
        <f>[1]statawealthcompo!I65</f>
        <v>7.5344853103160902E-3</v>
      </c>
      <c r="J65" s="77">
        <f>[1]statawealthcompo!J65</f>
        <v>5.52361905574799E-2</v>
      </c>
      <c r="K65" s="79">
        <f>[1]statawealthcompo!K65</f>
        <v>3.1039677560329399E-2</v>
      </c>
      <c r="L65" s="78">
        <f>[1]statawealthcompo!L65</f>
        <v>0.58217161893844604</v>
      </c>
      <c r="M65" s="77">
        <f>[1]statawealthcompo!M65</f>
        <v>0.230051293969154</v>
      </c>
      <c r="N65" s="77">
        <f>[1]statawealthcompo!N65</f>
        <v>0.12901979684829701</v>
      </c>
      <c r="O65" s="77">
        <f>[1]statawealthcompo!O65</f>
        <v>0.101031497120857</v>
      </c>
      <c r="P65" s="77">
        <f>[1]statawealthcompo!P65</f>
        <v>6.1621554195880897E-2</v>
      </c>
      <c r="Q65" s="77">
        <f>[1]statawealthcompo!Q65</f>
        <v>0.29049876332282998</v>
      </c>
      <c r="R65" s="77">
        <f>[1]statawealthcompo!R65</f>
        <v>0.132779315114021</v>
      </c>
      <c r="S65" s="77">
        <f>[1]statawealthcompo!S65</f>
        <v>2.8728894889354699E-2</v>
      </c>
      <c r="T65" s="77">
        <f>[1]statawealthcompo!T65</f>
        <v>2.6263218373060199E-2</v>
      </c>
      <c r="U65" s="77">
        <f>[1]statawealthcompo!U65</f>
        <v>0.102727331221104</v>
      </c>
      <c r="V65" s="78">
        <f>[1]statawealthcompo!AF65</f>
        <v>0.24718914926052099</v>
      </c>
      <c r="W65" s="77">
        <f>[1]statawealthcompo!AG65</f>
        <v>6.3114784657955197E-2</v>
      </c>
      <c r="X65" s="77">
        <f>[1]statawealthcompo!AH65</f>
        <v>2.4541186168789898E-2</v>
      </c>
      <c r="Y65" s="77">
        <f>[1]statawealthcompo!AI65</f>
        <v>3.8573596626520198E-2</v>
      </c>
      <c r="Z65" s="77">
        <f>[1]statawealthcompo!AJ65</f>
        <v>1.3469535857439E-2</v>
      </c>
      <c r="AA65" s="77">
        <f>[1]statawealthcompo!AK65</f>
        <v>0.17060482501983601</v>
      </c>
      <c r="AB65" s="77">
        <f>[1]statawealthcompo!AL65</f>
        <v>0.106962457299232</v>
      </c>
      <c r="AC65" s="77">
        <f>[1]statawealthcompo!AM65</f>
        <v>1.02227935567498E-2</v>
      </c>
      <c r="AD65" s="77">
        <f>[1]statawealthcompo!AN65</f>
        <v>6.4189569093287E-3</v>
      </c>
      <c r="AE65" s="77">
        <f>[1]statawealthcompo!AO65</f>
        <v>4.7000613063573803E-2</v>
      </c>
      <c r="AF65" s="78">
        <f>[1]statawealthcompo!AZ65</f>
        <v>9.1955156078240105E-2</v>
      </c>
      <c r="AG65" s="77">
        <f>[1]statawealthcompo!BA65</f>
        <v>1.42884510681259E-2</v>
      </c>
      <c r="AH65" s="77">
        <f>[1]statawealthcompo!BB65</f>
        <v>5.59902279020135E-3</v>
      </c>
      <c r="AI65" s="77">
        <f>[1]statawealthcompo!BC65</f>
        <v>8.6894282652860803E-3</v>
      </c>
      <c r="AJ65" s="77">
        <f>[1]statawealthcompo!BD65</f>
        <v>1.7698346480355201E-3</v>
      </c>
      <c r="AK65" s="77">
        <f>[1]statawealthcompo!BE65</f>
        <v>7.5896870354648205E-2</v>
      </c>
      <c r="AL65" s="77">
        <f>[1]statawealthcompo!BF65</f>
        <v>5.6928255013066503E-2</v>
      </c>
      <c r="AM65" s="77">
        <f>[1]statawealthcompo!BG65</f>
        <v>3.6768281039096001E-3</v>
      </c>
      <c r="AN65" s="77">
        <f>[1]statawealthcompo!BH65</f>
        <v>2.07604026388882E-3</v>
      </c>
      <c r="AO65" s="77">
        <f>[1]statawealthcompo!BI65</f>
        <v>1.32157469834047E-2</v>
      </c>
      <c r="AR65" s="76"/>
    </row>
    <row r="66" spans="1:44" s="83" customFormat="1" x14ac:dyDescent="0.25">
      <c r="A66" s="82">
        <f t="shared" ref="A66:A71" si="0">A65+1</f>
        <v>2007</v>
      </c>
      <c r="B66" s="81">
        <f>[1]statawealthcompo!B66</f>
        <v>0.41952008008956898</v>
      </c>
      <c r="C66" s="80">
        <f>[1]statawealthcompo!C66</f>
        <v>0.30311566591262801</v>
      </c>
      <c r="D66" s="77">
        <f>[1]statawealthcompo!D66</f>
        <v>0.28223779797553999</v>
      </c>
      <c r="E66" s="77">
        <f>[1]statawealthcompo!E66</f>
        <v>2.08778772503138E-2</v>
      </c>
      <c r="F66" s="77">
        <f>[1]statawealthcompo!F66</f>
        <v>1.86369325965643E-2</v>
      </c>
      <c r="G66" s="77">
        <f>[1]statawealthcompo!G66</f>
        <v>9.7767457365989699E-2</v>
      </c>
      <c r="H66" s="77">
        <f>[1]statawealthcompo!H66</f>
        <v>5.4390346631407703E-3</v>
      </c>
      <c r="I66" s="77">
        <f>[1]statawealthcompo!I66</f>
        <v>7.6853423379361603E-3</v>
      </c>
      <c r="J66" s="77">
        <f>[1]statawealthcompo!J66</f>
        <v>5.3495042026042897E-2</v>
      </c>
      <c r="K66" s="79">
        <f>[1]statawealthcompo!K66</f>
        <v>3.1148042529821399E-2</v>
      </c>
      <c r="L66" s="78">
        <f>[1]statawealthcompo!L66</f>
        <v>0.58047991991043102</v>
      </c>
      <c r="M66" s="77">
        <f>[1]statawealthcompo!M66</f>
        <v>0.23350116610527</v>
      </c>
      <c r="N66" s="77">
        <f>[1]statawealthcompo!N66</f>
        <v>0.130028575658798</v>
      </c>
      <c r="O66" s="77">
        <f>[1]statawealthcompo!O66</f>
        <v>0.103472582995892</v>
      </c>
      <c r="P66" s="77">
        <f>[1]statawealthcompo!P66</f>
        <v>5.8424185961484902E-2</v>
      </c>
      <c r="Q66" s="77">
        <f>[1]statawealthcompo!Q66</f>
        <v>0.28855457901954701</v>
      </c>
      <c r="R66" s="77">
        <f>[1]statawealthcompo!R66</f>
        <v>0.130554154515266</v>
      </c>
      <c r="S66" s="77">
        <f>[1]statawealthcompo!S66</f>
        <v>2.8879074379801799E-2</v>
      </c>
      <c r="T66" s="77">
        <f>[1]statawealthcompo!T66</f>
        <v>2.5113234296441099E-2</v>
      </c>
      <c r="U66" s="77">
        <f>[1]statawealthcompo!U66</f>
        <v>0.104008115828037</v>
      </c>
      <c r="V66" s="78">
        <f>[1]statawealthcompo!AF66</f>
        <v>0.24390989542007399</v>
      </c>
      <c r="W66" s="77">
        <f>[1]statawealthcompo!AG66</f>
        <v>6.4842812716960893E-2</v>
      </c>
      <c r="X66" s="77">
        <f>[1]statawealthcompo!AH66</f>
        <v>2.4430822581052801E-2</v>
      </c>
      <c r="Y66" s="77">
        <f>[1]statawealthcompo!AI66</f>
        <v>4.0411990135908099E-2</v>
      </c>
      <c r="Z66" s="77">
        <f>[1]statawealthcompo!AJ66</f>
        <v>1.22107500210404E-2</v>
      </c>
      <c r="AA66" s="77">
        <f>[1]statawealthcompo!AK66</f>
        <v>0.166856318712235</v>
      </c>
      <c r="AB66" s="77">
        <f>[1]statawealthcompo!AL66</f>
        <v>0.103439688682556</v>
      </c>
      <c r="AC66" s="77">
        <f>[1]statawealthcompo!AM66</f>
        <v>1.00542204454541E-2</v>
      </c>
      <c r="AD66" s="77">
        <f>[1]statawealthcompo!AN66</f>
        <v>6.0869422741234303E-3</v>
      </c>
      <c r="AE66" s="77">
        <f>[1]statawealthcompo!AO66</f>
        <v>4.7275476157665301E-2</v>
      </c>
      <c r="AF66" s="78">
        <f>[1]statawealthcompo!AZ66</f>
        <v>8.88582308219798E-2</v>
      </c>
      <c r="AG66" s="77">
        <f>[1]statawealthcompo!BA66</f>
        <v>1.53186418533885E-2</v>
      </c>
      <c r="AH66" s="77">
        <f>[1]statawealthcompo!BB66</f>
        <v>5.7152638934747802E-3</v>
      </c>
      <c r="AI66" s="77">
        <f>[1]statawealthcompo!BC66</f>
        <v>9.6033779573299408E-3</v>
      </c>
      <c r="AJ66" s="77">
        <f>[1]statawealthcompo!BD66</f>
        <v>1.6714492328845001E-3</v>
      </c>
      <c r="AK66" s="77">
        <f>[1]statawealthcompo!BE66</f>
        <v>7.1868139810599196E-2</v>
      </c>
      <c r="AL66" s="77">
        <f>[1]statawealthcompo!BF66</f>
        <v>5.3016363893639402E-2</v>
      </c>
      <c r="AM66" s="77">
        <f>[1]statawealthcompo!BG66</f>
        <v>3.6766983288155902E-3</v>
      </c>
      <c r="AN66" s="77">
        <f>[1]statawealthcompo!BH66</f>
        <v>1.9889537306760998E-3</v>
      </c>
      <c r="AO66" s="77">
        <f>[1]statawealthcompo!BI66</f>
        <v>1.3186123853274299E-2</v>
      </c>
      <c r="AR66" s="76"/>
    </row>
    <row r="67" spans="1:44" s="83" customFormat="1" x14ac:dyDescent="0.25">
      <c r="A67" s="82">
        <f t="shared" si="0"/>
        <v>2008</v>
      </c>
      <c r="B67" s="81">
        <f>[1]statawealthcompo!B67</f>
        <v>0.43172594904899603</v>
      </c>
      <c r="C67" s="80">
        <f>[1]statawealthcompo!C67</f>
        <v>0.30800887942314098</v>
      </c>
      <c r="D67" s="77">
        <f>[1]statawealthcompo!D67</f>
        <v>0.28633898496627802</v>
      </c>
      <c r="E67" s="77">
        <f>[1]statawealthcompo!E67</f>
        <v>2.1669890731573101E-2</v>
      </c>
      <c r="F67" s="77">
        <f>[1]statawealthcompo!F67</f>
        <v>1.8396705389022799E-2</v>
      </c>
      <c r="G67" s="77">
        <f>[1]statawealthcompo!G67</f>
        <v>0.105320356786251</v>
      </c>
      <c r="H67" s="77">
        <f>[1]statawealthcompo!H67</f>
        <v>6.0675372369587404E-3</v>
      </c>
      <c r="I67" s="77">
        <f>[1]statawealthcompo!I67</f>
        <v>1.1464739218354199E-2</v>
      </c>
      <c r="J67" s="77">
        <f>[1]statawealthcompo!J67</f>
        <v>5.5306565016508102E-2</v>
      </c>
      <c r="K67" s="79">
        <f>[1]statawealthcompo!K67</f>
        <v>3.24815176427364E-2</v>
      </c>
      <c r="L67" s="78">
        <f>[1]statawealthcompo!L67</f>
        <v>0.56827408075332597</v>
      </c>
      <c r="M67" s="77">
        <f>[1]statawealthcompo!M67</f>
        <v>0.23766760528087599</v>
      </c>
      <c r="N67" s="77">
        <f>[1]statawealthcompo!N67</f>
        <v>0.13271982967853499</v>
      </c>
      <c r="O67" s="77">
        <f>[1]statawealthcompo!O67</f>
        <v>0.104947783052921</v>
      </c>
      <c r="P67" s="77">
        <f>[1]statawealthcompo!P67</f>
        <v>5.6597460061311701E-2</v>
      </c>
      <c r="Q67" s="77">
        <f>[1]statawealthcompo!Q67</f>
        <v>0.274008989334106</v>
      </c>
      <c r="R67" s="77">
        <f>[1]statawealthcompo!R67</f>
        <v>0.11360064893961</v>
      </c>
      <c r="S67" s="77">
        <f>[1]statawealthcompo!S67</f>
        <v>2.74778176099062E-2</v>
      </c>
      <c r="T67" s="77">
        <f>[1]statawealthcompo!T67</f>
        <v>2.6465745642781299E-2</v>
      </c>
      <c r="U67" s="77">
        <f>[1]statawealthcompo!U67</f>
        <v>0.1064647808671</v>
      </c>
      <c r="V67" s="78">
        <f>[1]statawealthcompo!AF67</f>
        <v>0.23191991448402399</v>
      </c>
      <c r="W67" s="77">
        <f>[1]statawealthcompo!AG67</f>
        <v>6.6871114075183896E-2</v>
      </c>
      <c r="X67" s="77">
        <f>[1]statawealthcompo!AH67</f>
        <v>2.4791983887553201E-2</v>
      </c>
      <c r="Y67" s="77">
        <f>[1]statawealthcompo!AI67</f>
        <v>4.2079128324985497E-2</v>
      </c>
      <c r="Z67" s="77">
        <f>[1]statawealthcompo!AJ67</f>
        <v>1.22767072170973E-2</v>
      </c>
      <c r="AA67" s="77">
        <f>[1]statawealthcompo!AK67</f>
        <v>0.15277209877967801</v>
      </c>
      <c r="AB67" s="77">
        <f>[1]statawealthcompo!AL67</f>
        <v>8.93358513712883E-2</v>
      </c>
      <c r="AC67" s="77">
        <f>[1]statawealthcompo!AM67</f>
        <v>8.3567388355731999E-3</v>
      </c>
      <c r="AD67" s="77">
        <f>[1]statawealthcompo!AN67</f>
        <v>6.3654775731265502E-3</v>
      </c>
      <c r="AE67" s="77">
        <f>[1]statawealthcompo!AO67</f>
        <v>4.8714026808738702E-2</v>
      </c>
      <c r="AF67" s="78">
        <f>[1]statawealthcompo!AZ67</f>
        <v>8.4799756915350702E-2</v>
      </c>
      <c r="AG67" s="77">
        <f>[1]statawealthcompo!BA67</f>
        <v>1.61893854701162E-2</v>
      </c>
      <c r="AH67" s="77">
        <f>[1]statawealthcompo!BB67</f>
        <v>6.0347330418443401E-3</v>
      </c>
      <c r="AI67" s="77">
        <f>[1]statawealthcompo!BC67</f>
        <v>1.01546524622086E-2</v>
      </c>
      <c r="AJ67" s="77">
        <f>[1]statawealthcompo!BD67</f>
        <v>1.52041728148672E-3</v>
      </c>
      <c r="AK67" s="77">
        <f>[1]statawealthcompo!BE67</f>
        <v>6.7089954207309205E-2</v>
      </c>
      <c r="AL67" s="77">
        <f>[1]statawealthcompo!BF67</f>
        <v>4.8664233711315799E-2</v>
      </c>
      <c r="AM67" s="77">
        <f>[1]statawealthcompo!BG67</f>
        <v>2.6523933924477998E-3</v>
      </c>
      <c r="AN67" s="77">
        <f>[1]statawealthcompo!BH67</f>
        <v>2.0693106029399701E-3</v>
      </c>
      <c r="AO67" s="77">
        <f>[1]statawealthcompo!BI67</f>
        <v>1.37040164839168E-2</v>
      </c>
      <c r="AR67" s="76"/>
    </row>
    <row r="68" spans="1:44" s="83" customFormat="1" x14ac:dyDescent="0.25">
      <c r="A68" s="82">
        <f t="shared" si="0"/>
        <v>2009</v>
      </c>
      <c r="B68" s="81">
        <f>[1]statawealthcompo!B68</f>
        <v>0.43252229690551802</v>
      </c>
      <c r="C68" s="80">
        <f>[1]statawealthcompo!C68</f>
        <v>0.30313861370086698</v>
      </c>
      <c r="D68" s="77">
        <f>[1]statawealthcompo!D68</f>
        <v>0.28157803416252097</v>
      </c>
      <c r="E68" s="77">
        <f>[1]statawealthcompo!E68</f>
        <v>2.15605888515711E-2</v>
      </c>
      <c r="F68" s="77">
        <f>[1]statawealthcompo!F68</f>
        <v>1.8317447975277901E-2</v>
      </c>
      <c r="G68" s="77">
        <f>[1]statawealthcompo!G68</f>
        <v>0.111066229641438</v>
      </c>
      <c r="H68" s="77">
        <f>[1]statawealthcompo!H68</f>
        <v>5.8284313417971099E-3</v>
      </c>
      <c r="I68" s="77">
        <f>[1]statawealthcompo!I68</f>
        <v>1.1522905901074401E-2</v>
      </c>
      <c r="J68" s="77">
        <f>[1]statawealthcompo!J68</f>
        <v>5.92473894357681E-2</v>
      </c>
      <c r="K68" s="79">
        <f>[1]statawealthcompo!K68</f>
        <v>3.4467503428459202E-2</v>
      </c>
      <c r="L68" s="78">
        <f>[1]statawealthcompo!L68</f>
        <v>0.56747770309448198</v>
      </c>
      <c r="M68" s="77">
        <f>[1]statawealthcompo!M68</f>
        <v>0.23355537652969399</v>
      </c>
      <c r="N68" s="77">
        <f>[1]statawealthcompo!N68</f>
        <v>0.13026674091815901</v>
      </c>
      <c r="O68" s="77">
        <f>[1]statawealthcompo!O68</f>
        <v>0.10328862816095399</v>
      </c>
      <c r="P68" s="77">
        <f>[1]statawealthcompo!P68</f>
        <v>5.4812069982290303E-2</v>
      </c>
      <c r="Q68" s="77">
        <f>[1]statawealthcompo!Q68</f>
        <v>0.27911028265953097</v>
      </c>
      <c r="R68" s="77">
        <f>[1]statawealthcompo!R68</f>
        <v>0.108530931174755</v>
      </c>
      <c r="S68" s="77">
        <f>[1]statawealthcompo!S68</f>
        <v>2.9671959578990902E-2</v>
      </c>
      <c r="T68" s="77">
        <f>[1]statawealthcompo!T68</f>
        <v>2.8248623013496399E-2</v>
      </c>
      <c r="U68" s="77">
        <f>[1]statawealthcompo!U68</f>
        <v>0.112658776342869</v>
      </c>
      <c r="V68" s="78">
        <f>[1]statawealthcompo!AF68</f>
        <v>0.22976504266262099</v>
      </c>
      <c r="W68" s="77">
        <f>[1]statawealthcompo!AG68</f>
        <v>6.5640568733215304E-2</v>
      </c>
      <c r="X68" s="77">
        <f>[1]statawealthcompo!AH68</f>
        <v>2.4256534874439201E-2</v>
      </c>
      <c r="Y68" s="77">
        <f>[1]statawealthcompo!AI68</f>
        <v>4.1384030133485801E-2</v>
      </c>
      <c r="Z68" s="77">
        <f>[1]statawealthcompo!AJ68</f>
        <v>1.15111898630857E-2</v>
      </c>
      <c r="AA68" s="77">
        <f>[1]statawealthcompo!AK68</f>
        <v>0.15261329710483601</v>
      </c>
      <c r="AB68" s="77">
        <f>[1]statawealthcompo!AL68</f>
        <v>8.5203580558300004E-2</v>
      </c>
      <c r="AC68" s="77">
        <f>[1]statawealthcompo!AM68</f>
        <v>9.1092931106686592E-3</v>
      </c>
      <c r="AD68" s="77">
        <f>[1]statawealthcompo!AN68</f>
        <v>6.7704003304243096E-3</v>
      </c>
      <c r="AE68" s="77">
        <f>[1]statawealthcompo!AO68</f>
        <v>5.1530018448829699E-2</v>
      </c>
      <c r="AF68" s="78">
        <f>[1]statawealthcompo!AZ68</f>
        <v>8.1943961856984604E-2</v>
      </c>
      <c r="AG68" s="77">
        <f>[1]statawealthcompo!BA68</f>
        <v>1.5992091440411801E-2</v>
      </c>
      <c r="AH68" s="77">
        <f>[1]statawealthcompo!BB68</f>
        <v>5.9816369634011603E-3</v>
      </c>
      <c r="AI68" s="77">
        <f>[1]statawealthcompo!BC68</f>
        <v>1.00104544551622E-2</v>
      </c>
      <c r="AJ68" s="77">
        <f>[1]statawealthcompo!BD68</f>
        <v>1.30809722058148E-3</v>
      </c>
      <c r="AK68" s="77">
        <f>[1]statawealthcompo!BE68</f>
        <v>6.4643773218532999E-2</v>
      </c>
      <c r="AL68" s="77">
        <f>[1]statawealthcompo!BF68</f>
        <v>4.4362234181945098E-2</v>
      </c>
      <c r="AM68" s="77">
        <f>[1]statawealthcompo!BG68</f>
        <v>2.9795366856120598E-3</v>
      </c>
      <c r="AN68" s="77">
        <f>[1]statawealthcompo!BH68</f>
        <v>2.2115728659796801E-3</v>
      </c>
      <c r="AO68" s="77">
        <f>[1]statawealthcompo!BI68</f>
        <v>1.5090429602194901E-2</v>
      </c>
      <c r="AR68" s="76"/>
    </row>
    <row r="69" spans="1:44" s="83" customFormat="1" x14ac:dyDescent="0.25">
      <c r="A69" s="82">
        <f t="shared" si="0"/>
        <v>2010</v>
      </c>
      <c r="B69" s="81">
        <f>[1]statawealthcompo!B69</f>
        <v>0.42610192298889199</v>
      </c>
      <c r="C69" s="80">
        <f>[1]statawealthcompo!C69</f>
        <v>0.29784929752349898</v>
      </c>
      <c r="D69" s="77">
        <f>[1]statawealthcompo!D69</f>
        <v>0.276308834552765</v>
      </c>
      <c r="E69" s="77">
        <f>[1]statawealthcompo!E69</f>
        <v>2.1540438756346699E-2</v>
      </c>
      <c r="F69" s="77">
        <f>[1]statawealthcompo!F69</f>
        <v>1.86084136366844E-2</v>
      </c>
      <c r="G69" s="77">
        <f>[1]statawealthcompo!G69</f>
        <v>0.10964423418045</v>
      </c>
      <c r="H69" s="77">
        <f>[1]statawealthcompo!H69</f>
        <v>4.1916267946362504E-3</v>
      </c>
      <c r="I69" s="77">
        <f>[1]statawealthcompo!I69</f>
        <v>1.01106455549598E-2</v>
      </c>
      <c r="J69" s="77">
        <f>[1]statawealthcompo!J69</f>
        <v>5.94131238758564E-2</v>
      </c>
      <c r="K69" s="79">
        <f>[1]statawealthcompo!K69</f>
        <v>3.5928834229707697E-2</v>
      </c>
      <c r="L69" s="78">
        <f>[1]statawealthcompo!L69</f>
        <v>0.57389807701110795</v>
      </c>
      <c r="M69" s="77">
        <f>[1]statawealthcompo!M69</f>
        <v>0.22929009795188901</v>
      </c>
      <c r="N69" s="77">
        <f>[1]statawealthcompo!N69</f>
        <v>0.12780573964118999</v>
      </c>
      <c r="O69" s="77">
        <f>[1]statawealthcompo!O69</f>
        <v>0.101484358310699</v>
      </c>
      <c r="P69" s="77">
        <f>[1]statawealthcompo!P69</f>
        <v>5.2266679704189301E-2</v>
      </c>
      <c r="Q69" s="77">
        <f>[1]statawealthcompo!Q69</f>
        <v>0.29234129190444902</v>
      </c>
      <c r="R69" s="77">
        <f>[1]statawealthcompo!R69</f>
        <v>0.118728399276733</v>
      </c>
      <c r="S69" s="77">
        <f>[1]statawealthcompo!S69</f>
        <v>2.9335767030715901E-2</v>
      </c>
      <c r="T69" s="77">
        <f>[1]statawealthcompo!T69</f>
        <v>2.7989249676465999E-2</v>
      </c>
      <c r="U69" s="77">
        <f>[1]statawealthcompo!U69</f>
        <v>0.116287901997566</v>
      </c>
      <c r="V69" s="78">
        <f>[1]statawealthcompo!AF69</f>
        <v>0.24182155728340099</v>
      </c>
      <c r="W69" s="77">
        <f>[1]statawealthcompo!AG69</f>
        <v>6.24706596136093E-2</v>
      </c>
      <c r="X69" s="77">
        <f>[1]statawealthcompo!AH69</f>
        <v>2.3315841332078001E-2</v>
      </c>
      <c r="Y69" s="77">
        <f>[1]statawealthcompo!AI69</f>
        <v>3.9154816418886199E-2</v>
      </c>
      <c r="Z69" s="77">
        <f>[1]statawealthcompo!AJ69</f>
        <v>1.1231448501348501E-2</v>
      </c>
      <c r="AA69" s="77">
        <f>[1]statawealthcompo!AK69</f>
        <v>0.16811944544315299</v>
      </c>
      <c r="AB69" s="77">
        <f>[1]statawealthcompo!AL69</f>
        <v>9.8627775907516493E-2</v>
      </c>
      <c r="AC69" s="77">
        <f>[1]statawealthcompo!AM69</f>
        <v>9.6688810735940899E-3</v>
      </c>
      <c r="AD69" s="77">
        <f>[1]statawealthcompo!AN69</f>
        <v>6.6502019762992902E-3</v>
      </c>
      <c r="AE69" s="77">
        <f>[1]statawealthcompo!AO69</f>
        <v>5.3172592073678998E-2</v>
      </c>
      <c r="AF69" s="78">
        <f>[1]statawealthcompo!AZ69</f>
        <v>9.3783888876968702E-2</v>
      </c>
      <c r="AG69" s="77">
        <f>[1]statawealthcompo!BA69</f>
        <v>1.4966770712709399E-2</v>
      </c>
      <c r="AH69" s="77">
        <f>[1]statawealthcompo!BB69</f>
        <v>5.7496423888993599E-3</v>
      </c>
      <c r="AI69" s="77">
        <f>[1]statawealthcompo!BC69</f>
        <v>9.2171283368759106E-3</v>
      </c>
      <c r="AJ69" s="77">
        <f>[1]statawealthcompo!BD69</f>
        <v>1.35011157672165E-3</v>
      </c>
      <c r="AK69" s="77">
        <f>[1]statawealthcompo!BE69</f>
        <v>7.7467006613748002E-2</v>
      </c>
      <c r="AL69" s="77">
        <f>[1]statawealthcompo!BF69</f>
        <v>5.7353343059162697E-2</v>
      </c>
      <c r="AM69" s="77">
        <f>[1]statawealthcompo!BG69</f>
        <v>3.0984412626742001E-3</v>
      </c>
      <c r="AN69" s="77">
        <f>[1]statawealthcompo!BH69</f>
        <v>2.18734311669072E-3</v>
      </c>
      <c r="AO69" s="77">
        <f>[1]statawealthcompo!BI69</f>
        <v>1.4827878992410899E-2</v>
      </c>
      <c r="AR69" s="76"/>
    </row>
    <row r="70" spans="1:44" s="83" customFormat="1" x14ac:dyDescent="0.25">
      <c r="A70" s="82">
        <f t="shared" si="0"/>
        <v>2011</v>
      </c>
      <c r="B70" s="81">
        <f>[1]statawealthcompo!B70</f>
        <v>0.43289721012115501</v>
      </c>
      <c r="C70" s="80">
        <f>[1]statawealthcompo!C70</f>
        <v>0.30443546175956698</v>
      </c>
      <c r="D70" s="77">
        <f>[1]statawealthcompo!D70</f>
        <v>0.28197494149208102</v>
      </c>
      <c r="E70" s="77">
        <f>[1]statawealthcompo!E70</f>
        <v>2.2460501641035101E-2</v>
      </c>
      <c r="F70" s="77">
        <f>[1]statawealthcompo!F70</f>
        <v>1.91016234457493E-2</v>
      </c>
      <c r="G70" s="77">
        <f>[1]statawealthcompo!G70</f>
        <v>0.109360136091709</v>
      </c>
      <c r="H70" s="77">
        <f>[1]statawealthcompo!H70</f>
        <v>4.0791267529129999E-3</v>
      </c>
      <c r="I70" s="77">
        <f>[1]statawealthcompo!I70</f>
        <v>9.7096404060721397E-3</v>
      </c>
      <c r="J70" s="77">
        <f>[1]statawealthcompo!J70</f>
        <v>5.9218872338533401E-2</v>
      </c>
      <c r="K70" s="79">
        <f>[1]statawealthcompo!K70</f>
        <v>3.6352500319480903E-2</v>
      </c>
      <c r="L70" s="78">
        <f>[1]statawealthcompo!L70</f>
        <v>0.5671027302742</v>
      </c>
      <c r="M70" s="77">
        <f>[1]statawealthcompo!M70</f>
        <v>0.231819897890091</v>
      </c>
      <c r="N70" s="77">
        <f>[1]statawealthcompo!N70</f>
        <v>0.12872473895549799</v>
      </c>
      <c r="O70" s="77">
        <f>[1]statawealthcompo!O70</f>
        <v>0.10309515148401301</v>
      </c>
      <c r="P70" s="77">
        <f>[1]statawealthcompo!P70</f>
        <v>5.31856827437878E-2</v>
      </c>
      <c r="Q70" s="77">
        <f>[1]statawealthcompo!Q70</f>
        <v>0.28209716081619302</v>
      </c>
      <c r="R70" s="77">
        <f>[1]statawealthcompo!R70</f>
        <v>0.113983280956745</v>
      </c>
      <c r="S70" s="77">
        <f>[1]statawealthcompo!S70</f>
        <v>2.72148195654154E-2</v>
      </c>
      <c r="T70" s="77">
        <f>[1]statawealthcompo!T70</f>
        <v>2.7254998683929402E-2</v>
      </c>
      <c r="U70" s="77">
        <f>[1]statawealthcompo!U70</f>
        <v>0.113644056022167</v>
      </c>
      <c r="V70" s="78">
        <f>[1]statawealthcompo!AF70</f>
        <v>0.23596149682998699</v>
      </c>
      <c r="W70" s="77">
        <f>[1]statawealthcompo!AG70</f>
        <v>6.25590309500694E-2</v>
      </c>
      <c r="X70" s="77">
        <f>[1]statawealthcompo!AH70</f>
        <v>2.31346227228642E-2</v>
      </c>
      <c r="Y70" s="77">
        <f>[1]statawealthcompo!AI70</f>
        <v>3.9424408227205297E-2</v>
      </c>
      <c r="Z70" s="77">
        <f>[1]statawealthcompo!AJ70</f>
        <v>1.16605637595057E-2</v>
      </c>
      <c r="AA70" s="77">
        <f>[1]statawealthcompo!AK70</f>
        <v>0.16174189746379899</v>
      </c>
      <c r="AB70" s="77">
        <f>[1]statawealthcompo!AL70</f>
        <v>9.3870267271995503E-2</v>
      </c>
      <c r="AC70" s="77">
        <f>[1]statawealthcompo!AM70</f>
        <v>9.0841334313154203E-3</v>
      </c>
      <c r="AD70" s="77">
        <f>[1]statawealthcompo!AN70</f>
        <v>6.50108000263572E-3</v>
      </c>
      <c r="AE70" s="77">
        <f>[1]statawealthcompo!AO70</f>
        <v>5.2286412566900302E-2</v>
      </c>
      <c r="AF70" s="78">
        <f>[1]statawealthcompo!AZ70</f>
        <v>8.8657214201755194E-2</v>
      </c>
      <c r="AG70" s="77">
        <f>[1]statawealthcompo!BA70</f>
        <v>1.43869254628348E-2</v>
      </c>
      <c r="AH70" s="77">
        <f>[1]statawealthcompo!BB70</f>
        <v>5.3993048642074996E-3</v>
      </c>
      <c r="AI70" s="77">
        <f>[1]statawealthcompo!BC70</f>
        <v>8.9876206298009995E-3</v>
      </c>
      <c r="AJ70" s="77">
        <f>[1]statawealthcompo!BD70</f>
        <v>1.54349823511393E-3</v>
      </c>
      <c r="AK70" s="77">
        <f>[1]statawealthcompo!BE70</f>
        <v>7.2726790372521902E-2</v>
      </c>
      <c r="AL70" s="77">
        <f>[1]statawealthcompo!BF70</f>
        <v>5.2885645124759198E-2</v>
      </c>
      <c r="AM70" s="77">
        <f>[1]statawealthcompo!BG70</f>
        <v>2.84129428477374E-3</v>
      </c>
      <c r="AN70" s="77">
        <f>[1]statawealthcompo!BH70</f>
        <v>2.1626688892370698E-3</v>
      </c>
      <c r="AO70" s="77">
        <f>[1]statawealthcompo!BI70</f>
        <v>1.4837182219358799E-2</v>
      </c>
      <c r="AR70" s="76"/>
    </row>
    <row r="71" spans="1:44" x14ac:dyDescent="0.25">
      <c r="A71" s="82">
        <f t="shared" si="0"/>
        <v>2012</v>
      </c>
      <c r="B71" s="81">
        <f>[1]statawealthcompo!B71</f>
        <v>0.43651068210601801</v>
      </c>
      <c r="C71" s="80">
        <f>[1]statawealthcompo!C71</f>
        <v>0.30537810921669001</v>
      </c>
      <c r="D71" s="77">
        <f>[1]statawealthcompo!D71</f>
        <v>0.28216204047203097</v>
      </c>
      <c r="E71" s="77">
        <f>[1]statawealthcompo!E71</f>
        <v>2.3216063156724E-2</v>
      </c>
      <c r="F71" s="77">
        <f>[1]statawealthcompo!F71</f>
        <v>1.9202098250389099E-2</v>
      </c>
      <c r="G71" s="77">
        <f>[1]statawealthcompo!G71</f>
        <v>0.11193048208952</v>
      </c>
      <c r="H71" s="77">
        <f>[1]statawealthcompo!H71</f>
        <v>3.7694545462727499E-3</v>
      </c>
      <c r="I71" s="77">
        <f>[1]statawealthcompo!I71</f>
        <v>1.0997281409800099E-2</v>
      </c>
      <c r="J71" s="77">
        <f>[1]statawealthcompo!J71</f>
        <v>6.0739323496818501E-2</v>
      </c>
      <c r="K71" s="79">
        <f>[1]statawealthcompo!K71</f>
        <v>3.6424420773983002E-2</v>
      </c>
      <c r="L71" s="78">
        <f>[1]statawealthcompo!L71</f>
        <v>0.56348937749862704</v>
      </c>
      <c r="M71" s="77">
        <f>[1]statawealthcompo!M71</f>
        <v>0.22954992949962599</v>
      </c>
      <c r="N71" s="77">
        <f>[1]statawealthcompo!N71</f>
        <v>0.127322226762772</v>
      </c>
      <c r="O71" s="77">
        <f>[1]statawealthcompo!O71</f>
        <v>0.102227695286274</v>
      </c>
      <c r="P71" s="77">
        <f>[1]statawealthcompo!P71</f>
        <v>5.3899787366390201E-2</v>
      </c>
      <c r="Q71" s="77">
        <f>[1]statawealthcompo!Q71</f>
        <v>0.28003963828086897</v>
      </c>
      <c r="R71" s="77">
        <f>[1]statawealthcompo!R71</f>
        <v>0.11004651337862</v>
      </c>
      <c r="S71" s="77">
        <f>[1]statawealthcompo!S71</f>
        <v>2.9226960614323599E-2</v>
      </c>
      <c r="T71" s="77">
        <f>[1]statawealthcompo!T71</f>
        <v>2.7710789814591401E-2</v>
      </c>
      <c r="U71" s="77">
        <f>[1]statawealthcompo!U71</f>
        <v>0.113055370748043</v>
      </c>
      <c r="V71" s="78">
        <f>[1]statawealthcompo!AF71</f>
        <v>0.23072794079780601</v>
      </c>
      <c r="W71" s="77">
        <f>[1]statawealthcompo!AG71</f>
        <v>6.1618033796548802E-2</v>
      </c>
      <c r="X71" s="77">
        <f>[1]statawealthcompo!AH71</f>
        <v>2.3146275430917702E-2</v>
      </c>
      <c r="Y71" s="77">
        <f>[1]statawealthcompo!AI71</f>
        <v>3.8471758365631097E-2</v>
      </c>
      <c r="Z71" s="77">
        <f>[1]statawealthcompo!AJ71</f>
        <v>1.15622179582715E-2</v>
      </c>
      <c r="AA71" s="77">
        <f>[1]statawealthcompo!AK71</f>
        <v>0.157547682523727</v>
      </c>
      <c r="AB71" s="77">
        <f>[1]statawealthcompo!AL71</f>
        <v>8.98115709424019E-2</v>
      </c>
      <c r="AC71" s="77">
        <f>[1]statawealthcompo!AM71</f>
        <v>9.4914007931947708E-3</v>
      </c>
      <c r="AD71" s="77">
        <f>[1]statawealthcompo!AN71</f>
        <v>6.5835355781018699E-3</v>
      </c>
      <c r="AE71" s="77">
        <f>[1]statawealthcompo!AO71</f>
        <v>5.1661174744367599E-2</v>
      </c>
      <c r="AF71" s="78">
        <f>[1]statawealthcompo!AZ71</f>
        <v>8.2516126100737705E-2</v>
      </c>
      <c r="AG71" s="77">
        <f>[1]statawealthcompo!BA71</f>
        <v>1.41758408457283E-2</v>
      </c>
      <c r="AH71" s="77">
        <f>[1]statawealthcompo!BB71</f>
        <v>5.2324175955730003E-3</v>
      </c>
      <c r="AI71" s="77">
        <f>[1]statawealthcompo!BC71</f>
        <v>8.9434232415757306E-3</v>
      </c>
      <c r="AJ71" s="77">
        <f>[1]statawealthcompo!BD71</f>
        <v>1.3231598701172499E-3</v>
      </c>
      <c r="AK71" s="77">
        <f>[1]statawealthcompo!BE71</f>
        <v>6.7017125311582604E-2</v>
      </c>
      <c r="AL71" s="77">
        <f>[1]statawealthcompo!BF71</f>
        <v>4.7986398525133499E-2</v>
      </c>
      <c r="AM71" s="77">
        <f>[1]statawealthcompo!BG71</f>
        <v>2.7430542297849701E-3</v>
      </c>
      <c r="AN71" s="77">
        <f>[1]statawealthcompo!BH71</f>
        <v>2.1725969185462501E-3</v>
      </c>
      <c r="AO71" s="77">
        <f>[1]statawealthcompo!BI71</f>
        <v>1.4115075952073401E-2</v>
      </c>
    </row>
  </sheetData>
  <mergeCells count="2">
    <mergeCell ref="A4:AM4"/>
    <mergeCell ref="B6:AM6"/>
  </mergeCells>
  <hyperlinks>
    <hyperlink ref="A1" location="Index!A1" display="Back to index"/>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sheetPr>
  <dimension ref="A1:AO71"/>
  <sheetViews>
    <sheetView workbookViewId="0">
      <pane xSplit="1" ySplit="7" topLeftCell="B38" activePane="bottomRight" state="frozen"/>
      <selection activeCell="F39" sqref="F39"/>
      <selection pane="topRight" activeCell="F39" sqref="F39"/>
      <selection pane="bottomLeft" activeCell="F39" sqref="F39"/>
      <selection pane="bottomRight" activeCell="J43" sqref="J43"/>
    </sheetView>
  </sheetViews>
  <sheetFormatPr baseColWidth="10" defaultColWidth="9.109375" defaultRowHeight="13.2" x14ac:dyDescent="0.25"/>
  <cols>
    <col min="1" max="7" width="9.109375" style="76"/>
    <col min="8" max="11" width="10.5546875" style="76" customWidth="1"/>
    <col min="12" max="18" width="9.109375" style="76"/>
    <col min="19" max="21" width="11" style="76" customWidth="1"/>
    <col min="22" max="22" width="9.109375" style="76"/>
    <col min="23" max="23" width="10.44140625" style="76" bestFit="1" customWidth="1"/>
    <col min="24" max="25" width="10.44140625" style="76" customWidth="1"/>
    <col min="26" max="28" width="9.109375" style="76"/>
    <col min="29" max="30" width="10.109375" style="76" customWidth="1"/>
    <col min="31" max="31" width="12.33203125" style="76" customWidth="1"/>
    <col min="32" max="35" width="9.109375" style="76"/>
    <col min="36" max="36" width="10.33203125" style="76" bestFit="1" customWidth="1"/>
    <col min="37" max="38" width="9.109375" style="76"/>
    <col min="39" max="39" width="11.5546875" style="76" customWidth="1"/>
    <col min="40" max="40" width="11.33203125" style="76" customWidth="1"/>
    <col min="41" max="16384" width="9.109375" style="76"/>
  </cols>
  <sheetData>
    <row r="1" spans="1:41" ht="15" x14ac:dyDescent="0.25">
      <c r="A1" s="37" t="s">
        <v>68</v>
      </c>
      <c r="M1" s="107"/>
      <c r="N1" s="89"/>
      <c r="O1" s="89"/>
      <c r="P1" s="87"/>
      <c r="Q1" s="87"/>
    </row>
    <row r="3" spans="1:41" ht="13.8" thickBot="1" x14ac:dyDescent="0.3"/>
    <row r="4" spans="1:41" s="102" customFormat="1" ht="16.2" thickTop="1" x14ac:dyDescent="0.25">
      <c r="A4" s="471" t="s">
        <v>3</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103"/>
    </row>
    <row r="5" spans="1:41" ht="15" x14ac:dyDescent="0.25">
      <c r="A5" s="101"/>
      <c r="B5" s="69"/>
      <c r="C5" s="69"/>
      <c r="D5" s="69"/>
      <c r="E5" s="69"/>
      <c r="F5" s="69"/>
      <c r="G5" s="69"/>
      <c r="H5" s="69"/>
      <c r="I5" s="69"/>
      <c r="J5" s="69"/>
      <c r="K5" s="69"/>
      <c r="L5" s="69"/>
      <c r="M5" s="69"/>
      <c r="N5" s="69"/>
      <c r="O5" s="71"/>
      <c r="P5" s="71"/>
      <c r="Q5" s="71"/>
      <c r="R5" s="69"/>
      <c r="S5" s="69"/>
      <c r="T5" s="69"/>
      <c r="U5" s="69"/>
      <c r="V5" s="69"/>
      <c r="W5" s="100"/>
      <c r="X5" s="100"/>
      <c r="Y5" s="100"/>
      <c r="Z5" s="100"/>
      <c r="AA5" s="100"/>
      <c r="AB5" s="100"/>
      <c r="AC5" s="100"/>
      <c r="AD5" s="100"/>
      <c r="AE5" s="100"/>
      <c r="AF5" s="69"/>
      <c r="AG5" s="69"/>
      <c r="AH5" s="69"/>
      <c r="AI5" s="69"/>
      <c r="AJ5" s="69"/>
      <c r="AK5" s="69"/>
      <c r="AL5" s="69"/>
      <c r="AM5" s="69"/>
      <c r="AN5" s="69"/>
    </row>
    <row r="6" spans="1:41" s="97" customFormat="1" ht="15" x14ac:dyDescent="0.25">
      <c r="A6" s="99"/>
      <c r="B6" s="473" t="s">
        <v>69</v>
      </c>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98"/>
    </row>
    <row r="7" spans="1:41" s="83" customFormat="1" ht="53.4" thickBot="1" x14ac:dyDescent="0.3">
      <c r="A7" s="96"/>
      <c r="B7" s="95" t="s">
        <v>96</v>
      </c>
      <c r="C7" s="94" t="s">
        <v>90</v>
      </c>
      <c r="D7" s="93" t="s">
        <v>89</v>
      </c>
      <c r="E7" s="93" t="s">
        <v>88</v>
      </c>
      <c r="F7" s="94" t="s">
        <v>87</v>
      </c>
      <c r="G7" s="94" t="s">
        <v>86</v>
      </c>
      <c r="H7" s="94" t="s">
        <v>85</v>
      </c>
      <c r="I7" s="93" t="s">
        <v>84</v>
      </c>
      <c r="J7" s="92" t="s">
        <v>83</v>
      </c>
      <c r="K7" s="91" t="s">
        <v>82</v>
      </c>
      <c r="L7" s="106" t="s">
        <v>95</v>
      </c>
      <c r="M7" s="94" t="s">
        <v>90</v>
      </c>
      <c r="N7" s="93" t="s">
        <v>89</v>
      </c>
      <c r="O7" s="93" t="s">
        <v>88</v>
      </c>
      <c r="P7" s="94" t="s">
        <v>87</v>
      </c>
      <c r="Q7" s="94" t="s">
        <v>86</v>
      </c>
      <c r="R7" s="94" t="s">
        <v>85</v>
      </c>
      <c r="S7" s="93" t="s">
        <v>84</v>
      </c>
      <c r="T7" s="92" t="s">
        <v>83</v>
      </c>
      <c r="U7" s="91" t="s">
        <v>82</v>
      </c>
      <c r="V7" s="105" t="s">
        <v>57</v>
      </c>
      <c r="W7" s="94" t="s">
        <v>90</v>
      </c>
      <c r="X7" s="93" t="s">
        <v>89</v>
      </c>
      <c r="Y7" s="93" t="s">
        <v>88</v>
      </c>
      <c r="Z7" s="94" t="s">
        <v>87</v>
      </c>
      <c r="AA7" s="94" t="s">
        <v>86</v>
      </c>
      <c r="AB7" s="94" t="s">
        <v>85</v>
      </c>
      <c r="AC7" s="93" t="s">
        <v>84</v>
      </c>
      <c r="AD7" s="92" t="s">
        <v>83</v>
      </c>
      <c r="AE7" s="91" t="s">
        <v>82</v>
      </c>
      <c r="AF7" s="105" t="s">
        <v>56</v>
      </c>
      <c r="AG7" s="94" t="s">
        <v>90</v>
      </c>
      <c r="AH7" s="93" t="s">
        <v>89</v>
      </c>
      <c r="AI7" s="93" t="s">
        <v>88</v>
      </c>
      <c r="AJ7" s="94" t="s">
        <v>87</v>
      </c>
      <c r="AK7" s="94" t="s">
        <v>86</v>
      </c>
      <c r="AL7" s="94" t="s">
        <v>85</v>
      </c>
      <c r="AM7" s="93" t="s">
        <v>84</v>
      </c>
      <c r="AN7" s="92" t="s">
        <v>83</v>
      </c>
      <c r="AO7" s="91" t="s">
        <v>82</v>
      </c>
    </row>
    <row r="8" spans="1:41" s="85" customFormat="1" ht="13.8" hidden="1" x14ac:dyDescent="0.3">
      <c r="A8" s="82">
        <v>1949</v>
      </c>
      <c r="B8" s="90"/>
      <c r="C8" s="89"/>
      <c r="D8" s="89"/>
      <c r="E8" s="89"/>
      <c r="F8" s="89"/>
      <c r="G8" s="89"/>
      <c r="H8" s="89"/>
      <c r="I8" s="89"/>
      <c r="J8" s="89"/>
      <c r="K8" s="89"/>
      <c r="L8" s="88"/>
      <c r="M8" s="87"/>
      <c r="N8" s="87"/>
      <c r="O8" s="87"/>
      <c r="P8" s="87"/>
      <c r="Q8" s="87"/>
      <c r="R8" s="87"/>
      <c r="S8" s="87"/>
      <c r="AA8" s="86"/>
    </row>
    <row r="9" spans="1:41" s="85" customFormat="1" ht="13.8" hidden="1" x14ac:dyDescent="0.3">
      <c r="A9" s="82">
        <v>1950</v>
      </c>
      <c r="B9" s="90"/>
      <c r="C9" s="89"/>
      <c r="D9" s="89"/>
      <c r="E9" s="89"/>
      <c r="F9" s="89"/>
      <c r="G9" s="89"/>
      <c r="H9" s="89"/>
      <c r="I9" s="89"/>
      <c r="J9" s="89"/>
      <c r="K9" s="89"/>
      <c r="L9" s="88"/>
      <c r="M9" s="87"/>
      <c r="N9" s="87"/>
      <c r="O9" s="87"/>
      <c r="P9" s="87"/>
      <c r="Q9" s="87"/>
      <c r="R9" s="87"/>
      <c r="S9" s="87"/>
      <c r="AA9" s="86"/>
    </row>
    <row r="10" spans="1:41" s="85" customFormat="1" ht="13.8" hidden="1" x14ac:dyDescent="0.3">
      <c r="A10" s="82">
        <v>1951</v>
      </c>
      <c r="B10" s="90"/>
      <c r="C10" s="89"/>
      <c r="D10" s="89"/>
      <c r="E10" s="89"/>
      <c r="F10" s="89"/>
      <c r="G10" s="89"/>
      <c r="H10" s="89"/>
      <c r="I10" s="89"/>
      <c r="J10" s="89"/>
      <c r="K10" s="89"/>
      <c r="L10" s="88"/>
      <c r="M10" s="87"/>
      <c r="N10" s="87"/>
      <c r="O10" s="87"/>
      <c r="P10" s="87"/>
      <c r="Q10" s="87"/>
      <c r="R10" s="87"/>
      <c r="S10" s="87"/>
      <c r="AA10" s="86"/>
    </row>
    <row r="11" spans="1:41" s="85" customFormat="1" ht="13.8" hidden="1" x14ac:dyDescent="0.3">
      <c r="A11" s="82">
        <v>1952</v>
      </c>
      <c r="B11" s="90"/>
      <c r="C11" s="89"/>
      <c r="D11" s="89"/>
      <c r="E11" s="89"/>
      <c r="F11" s="89"/>
      <c r="G11" s="89"/>
      <c r="H11" s="89"/>
      <c r="I11" s="89"/>
      <c r="J11" s="89"/>
      <c r="K11" s="89"/>
      <c r="L11" s="88"/>
      <c r="M11" s="87"/>
      <c r="N11" s="87"/>
      <c r="O11" s="87"/>
      <c r="P11" s="87"/>
      <c r="Q11" s="87"/>
      <c r="R11" s="87"/>
      <c r="S11" s="87"/>
      <c r="AA11" s="86"/>
    </row>
    <row r="12" spans="1:41" s="85" customFormat="1" ht="13.8" hidden="1" x14ac:dyDescent="0.3">
      <c r="A12" s="82">
        <v>1953</v>
      </c>
      <c r="B12" s="90"/>
      <c r="C12" s="89"/>
      <c r="D12" s="89"/>
      <c r="E12" s="89"/>
      <c r="F12" s="89"/>
      <c r="G12" s="89"/>
      <c r="H12" s="89"/>
      <c r="I12" s="89"/>
      <c r="J12" s="89"/>
      <c r="K12" s="89"/>
      <c r="L12" s="88"/>
      <c r="M12" s="87"/>
      <c r="N12" s="87"/>
      <c r="O12" s="87"/>
      <c r="P12" s="87"/>
      <c r="Q12" s="87"/>
      <c r="R12" s="87"/>
      <c r="S12" s="87"/>
      <c r="AA12" s="86"/>
    </row>
    <row r="13" spans="1:41" s="85" customFormat="1" ht="13.8" hidden="1" x14ac:dyDescent="0.3">
      <c r="A13" s="82">
        <v>1954</v>
      </c>
      <c r="B13" s="90"/>
      <c r="C13" s="89"/>
      <c r="D13" s="89"/>
      <c r="E13" s="89"/>
      <c r="F13" s="89"/>
      <c r="G13" s="89"/>
      <c r="H13" s="89"/>
      <c r="I13" s="89"/>
      <c r="J13" s="89"/>
      <c r="K13" s="89"/>
      <c r="L13" s="88"/>
      <c r="M13" s="87"/>
      <c r="N13" s="87"/>
      <c r="O13" s="87"/>
      <c r="P13" s="87"/>
      <c r="Q13" s="87"/>
      <c r="R13" s="87"/>
      <c r="S13" s="87"/>
      <c r="AA13" s="86"/>
    </row>
    <row r="14" spans="1:41" s="85" customFormat="1" ht="13.8" hidden="1" x14ac:dyDescent="0.3">
      <c r="A14" s="82">
        <v>1955</v>
      </c>
      <c r="B14" s="90"/>
      <c r="C14" s="89"/>
      <c r="D14" s="89"/>
      <c r="E14" s="89"/>
      <c r="F14" s="89"/>
      <c r="G14" s="89"/>
      <c r="H14" s="89"/>
      <c r="I14" s="89"/>
      <c r="J14" s="89"/>
      <c r="K14" s="89"/>
      <c r="L14" s="88"/>
      <c r="M14" s="87"/>
      <c r="N14" s="87"/>
      <c r="O14" s="87"/>
      <c r="P14" s="87"/>
      <c r="Q14" s="87"/>
      <c r="R14" s="87"/>
      <c r="S14" s="87"/>
      <c r="AA14" s="86"/>
    </row>
    <row r="15" spans="1:41" s="85" customFormat="1" ht="13.8" hidden="1" x14ac:dyDescent="0.3">
      <c r="A15" s="82">
        <v>1956</v>
      </c>
      <c r="B15" s="90"/>
      <c r="C15" s="89"/>
      <c r="D15" s="89"/>
      <c r="E15" s="89"/>
      <c r="F15" s="89"/>
      <c r="G15" s="89"/>
      <c r="H15" s="89"/>
      <c r="I15" s="89"/>
      <c r="J15" s="89"/>
      <c r="K15" s="89"/>
      <c r="L15" s="88"/>
      <c r="M15" s="87"/>
      <c r="N15" s="87"/>
      <c r="O15" s="87"/>
      <c r="P15" s="87"/>
      <c r="Q15" s="87"/>
      <c r="R15" s="87"/>
      <c r="S15" s="87"/>
      <c r="AA15" s="86"/>
    </row>
    <row r="16" spans="1:41" s="85" customFormat="1" ht="13.8" hidden="1" x14ac:dyDescent="0.3">
      <c r="A16" s="82">
        <v>1957</v>
      </c>
      <c r="B16" s="90"/>
      <c r="C16" s="89"/>
      <c r="D16" s="89"/>
      <c r="E16" s="89"/>
      <c r="F16" s="89"/>
      <c r="G16" s="89"/>
      <c r="H16" s="89"/>
      <c r="I16" s="89"/>
      <c r="J16" s="89"/>
      <c r="K16" s="89"/>
      <c r="L16" s="88"/>
      <c r="M16" s="87"/>
      <c r="N16" s="87"/>
      <c r="O16" s="87"/>
      <c r="P16" s="87"/>
      <c r="Q16" s="87"/>
      <c r="R16" s="87"/>
      <c r="S16" s="87"/>
      <c r="AA16" s="86"/>
    </row>
    <row r="17" spans="1:41" s="85" customFormat="1" ht="13.8" hidden="1" x14ac:dyDescent="0.3">
      <c r="A17" s="82">
        <v>1958</v>
      </c>
      <c r="B17" s="90"/>
      <c r="C17" s="89"/>
      <c r="D17" s="89"/>
      <c r="E17" s="89"/>
      <c r="F17" s="89"/>
      <c r="G17" s="89"/>
      <c r="H17" s="89"/>
      <c r="I17" s="89"/>
      <c r="J17" s="89"/>
      <c r="K17" s="89"/>
      <c r="L17" s="88"/>
      <c r="M17" s="87"/>
      <c r="N17" s="87"/>
      <c r="O17" s="87"/>
      <c r="P17" s="87"/>
      <c r="Q17" s="87"/>
      <c r="R17" s="87"/>
      <c r="S17" s="87"/>
      <c r="AA17" s="86"/>
    </row>
    <row r="18" spans="1:41" s="85" customFormat="1" ht="13.8" hidden="1" x14ac:dyDescent="0.3">
      <c r="A18" s="82">
        <v>1959</v>
      </c>
      <c r="B18" s="90"/>
      <c r="C18" s="89"/>
      <c r="D18" s="89"/>
      <c r="E18" s="89"/>
      <c r="F18" s="89"/>
      <c r="G18" s="89"/>
      <c r="H18" s="89"/>
      <c r="I18" s="89"/>
      <c r="J18" s="89"/>
      <c r="K18" s="89"/>
      <c r="L18" s="88"/>
      <c r="M18" s="87"/>
      <c r="N18" s="87"/>
      <c r="O18" s="87"/>
      <c r="P18" s="87"/>
      <c r="Q18" s="87"/>
      <c r="R18" s="87"/>
      <c r="S18" s="87"/>
      <c r="AA18" s="86"/>
    </row>
    <row r="19" spans="1:41" s="85" customFormat="1" ht="13.8" hidden="1" x14ac:dyDescent="0.3">
      <c r="A19" s="82">
        <v>1960</v>
      </c>
      <c r="B19" s="90"/>
      <c r="C19" s="89"/>
      <c r="D19" s="89"/>
      <c r="E19" s="89"/>
      <c r="F19" s="89"/>
      <c r="G19" s="89"/>
      <c r="H19" s="89"/>
      <c r="I19" s="89"/>
      <c r="J19" s="89"/>
      <c r="K19" s="89"/>
      <c r="L19" s="88"/>
      <c r="M19" s="87"/>
      <c r="N19" s="87"/>
      <c r="O19" s="87"/>
      <c r="P19" s="87"/>
      <c r="Q19" s="87"/>
      <c r="R19" s="87"/>
      <c r="S19" s="87"/>
      <c r="AA19" s="86"/>
    </row>
    <row r="20" spans="1:41" s="85" customFormat="1" ht="13.8" hidden="1" x14ac:dyDescent="0.3">
      <c r="A20" s="82">
        <v>1961</v>
      </c>
      <c r="B20" s="90"/>
      <c r="C20" s="89"/>
      <c r="D20" s="89"/>
      <c r="E20" s="89"/>
      <c r="F20" s="89"/>
      <c r="G20" s="89"/>
      <c r="H20" s="89"/>
      <c r="I20" s="89"/>
      <c r="J20" s="89"/>
      <c r="K20" s="89"/>
      <c r="L20" s="88"/>
      <c r="M20" s="87"/>
      <c r="N20" s="87"/>
      <c r="O20" s="87"/>
      <c r="P20" s="87"/>
      <c r="Q20" s="87"/>
      <c r="R20" s="87"/>
      <c r="S20" s="87"/>
      <c r="AA20" s="86"/>
    </row>
    <row r="21" spans="1:41" s="85" customFormat="1" ht="13.8" hidden="1" x14ac:dyDescent="0.3">
      <c r="A21" s="82">
        <v>1962</v>
      </c>
      <c r="B21" s="90"/>
      <c r="C21" s="89"/>
      <c r="D21" s="89"/>
      <c r="E21" s="89"/>
      <c r="F21" s="89"/>
      <c r="G21" s="89"/>
      <c r="H21" s="89"/>
      <c r="I21" s="89"/>
      <c r="J21" s="89"/>
      <c r="K21" s="89"/>
      <c r="L21" s="88"/>
      <c r="M21" s="87"/>
      <c r="N21" s="87"/>
      <c r="O21" s="87"/>
      <c r="P21" s="87"/>
      <c r="Q21" s="87"/>
      <c r="R21" s="87"/>
      <c r="S21" s="87"/>
      <c r="AA21" s="86"/>
    </row>
    <row r="22" spans="1:41" s="85" customFormat="1" ht="13.8" hidden="1" x14ac:dyDescent="0.3">
      <c r="A22" s="82">
        <v>1963</v>
      </c>
      <c r="B22" s="90"/>
      <c r="C22" s="89"/>
      <c r="D22" s="89"/>
      <c r="E22" s="89"/>
      <c r="F22" s="89"/>
      <c r="G22" s="89"/>
      <c r="H22" s="89"/>
      <c r="I22" s="89"/>
      <c r="J22" s="89"/>
      <c r="K22" s="89"/>
      <c r="L22" s="88"/>
      <c r="M22" s="87"/>
      <c r="N22" s="87"/>
      <c r="O22" s="87"/>
      <c r="P22" s="87"/>
      <c r="Q22" s="87"/>
      <c r="R22" s="87"/>
      <c r="S22" s="87"/>
      <c r="AA22" s="86"/>
    </row>
    <row r="23" spans="1:41" s="85" customFormat="1" ht="13.8" hidden="1" x14ac:dyDescent="0.3">
      <c r="A23" s="82">
        <v>1964</v>
      </c>
      <c r="B23" s="90"/>
      <c r="C23" s="89"/>
      <c r="D23" s="89"/>
      <c r="E23" s="89"/>
      <c r="F23" s="89"/>
      <c r="G23" s="89"/>
      <c r="H23" s="89"/>
      <c r="I23" s="89"/>
      <c r="J23" s="89"/>
      <c r="K23" s="89"/>
      <c r="L23" s="88"/>
      <c r="M23" s="87"/>
      <c r="N23" s="87"/>
      <c r="O23" s="87"/>
      <c r="P23" s="87"/>
      <c r="Q23" s="87"/>
      <c r="R23" s="87"/>
      <c r="S23" s="87"/>
      <c r="AA23" s="86"/>
    </row>
    <row r="24" spans="1:41" s="85" customFormat="1" ht="13.8" hidden="1" x14ac:dyDescent="0.3">
      <c r="A24" s="82">
        <v>1965</v>
      </c>
      <c r="B24" s="90"/>
      <c r="C24" s="89"/>
      <c r="D24" s="89"/>
      <c r="E24" s="89"/>
      <c r="F24" s="89"/>
      <c r="G24" s="89"/>
      <c r="H24" s="89"/>
      <c r="I24" s="89"/>
      <c r="J24" s="89"/>
      <c r="K24" s="89"/>
      <c r="L24" s="88"/>
      <c r="M24" s="87"/>
      <c r="N24" s="87"/>
      <c r="O24" s="87"/>
      <c r="P24" s="87"/>
      <c r="Q24" s="87"/>
      <c r="R24" s="87"/>
      <c r="S24" s="87"/>
      <c r="AA24" s="86"/>
    </row>
    <row r="25" spans="1:41" s="85" customFormat="1" ht="13.8" hidden="1" x14ac:dyDescent="0.3">
      <c r="A25" s="82">
        <v>1966</v>
      </c>
      <c r="B25" s="90"/>
      <c r="C25" s="89"/>
      <c r="D25" s="89"/>
      <c r="E25" s="89"/>
      <c r="F25" s="89"/>
      <c r="G25" s="89"/>
      <c r="H25" s="89"/>
      <c r="I25" s="89"/>
      <c r="J25" s="89"/>
      <c r="K25" s="89"/>
      <c r="L25" s="88"/>
      <c r="M25" s="87"/>
      <c r="N25" s="87"/>
      <c r="O25" s="87"/>
      <c r="P25" s="87"/>
      <c r="Q25" s="87"/>
      <c r="R25" s="87"/>
      <c r="S25" s="87"/>
      <c r="AA25" s="86"/>
    </row>
    <row r="26" spans="1:41" s="85" customFormat="1" ht="13.8" hidden="1" x14ac:dyDescent="0.3">
      <c r="A26" s="82">
        <v>1967</v>
      </c>
      <c r="B26" s="90"/>
      <c r="C26" s="89"/>
      <c r="D26" s="89"/>
      <c r="E26" s="89"/>
      <c r="F26" s="89"/>
      <c r="G26" s="89"/>
      <c r="H26" s="89"/>
      <c r="I26" s="89"/>
      <c r="J26" s="89"/>
      <c r="K26" s="89"/>
      <c r="L26" s="88"/>
      <c r="M26" s="87"/>
      <c r="N26" s="87"/>
      <c r="O26" s="87"/>
      <c r="P26" s="87"/>
      <c r="Q26" s="87"/>
      <c r="R26" s="87"/>
      <c r="S26" s="87"/>
      <c r="AA26" s="86"/>
    </row>
    <row r="27" spans="1:41" s="85" customFormat="1" ht="13.8" hidden="1" x14ac:dyDescent="0.3">
      <c r="A27" s="82">
        <v>1968</v>
      </c>
      <c r="B27" s="90"/>
      <c r="C27" s="89"/>
      <c r="D27" s="89"/>
      <c r="E27" s="89"/>
      <c r="F27" s="89"/>
      <c r="G27" s="89"/>
      <c r="H27" s="89"/>
      <c r="I27" s="89"/>
      <c r="J27" s="89"/>
      <c r="K27" s="89"/>
      <c r="L27" s="88"/>
      <c r="M27" s="87"/>
      <c r="N27" s="87"/>
      <c r="O27" s="87"/>
      <c r="P27" s="87"/>
      <c r="Q27" s="87"/>
      <c r="R27" s="87"/>
      <c r="S27" s="87"/>
      <c r="AA27" s="86"/>
    </row>
    <row r="28" spans="1:41" s="85" customFormat="1" ht="13.8" hidden="1" x14ac:dyDescent="0.3">
      <c r="A28" s="82">
        <v>1969</v>
      </c>
      <c r="B28" s="90"/>
      <c r="C28" s="89"/>
      <c r="D28" s="89"/>
      <c r="E28" s="89"/>
      <c r="F28" s="89"/>
      <c r="G28" s="89"/>
      <c r="H28" s="89"/>
      <c r="I28" s="89"/>
      <c r="J28" s="89"/>
      <c r="K28" s="89"/>
      <c r="L28" s="88"/>
      <c r="M28" s="87"/>
      <c r="N28" s="87"/>
      <c r="O28" s="87"/>
      <c r="P28" s="87"/>
      <c r="Q28" s="87"/>
      <c r="R28" s="87"/>
      <c r="S28" s="87"/>
      <c r="AA28" s="86"/>
    </row>
    <row r="29" spans="1:41" s="85" customFormat="1" x14ac:dyDescent="0.25">
      <c r="A29" s="82">
        <v>1970</v>
      </c>
      <c r="B29" s="81">
        <f>[1]statawealthcompo!BJ29</f>
        <v>5.4915826815076403E-2</v>
      </c>
      <c r="C29" s="80">
        <f>[1]statawealthcompo!BK29</f>
        <v>2.2837196439921E-2</v>
      </c>
      <c r="D29" s="77">
        <f>[1]statawealthcompo!BL29</f>
        <v>2.2225372196733401E-2</v>
      </c>
      <c r="E29" s="77">
        <f>[1]statawealthcompo!BM29</f>
        <v>6.1182424318755502E-4</v>
      </c>
      <c r="F29" s="77">
        <f>[1]statawealthcompo!BN29</f>
        <v>1.5807257031587899E-3</v>
      </c>
      <c r="G29" s="77">
        <f>[1]statawealthcompo!BO29</f>
        <v>3.0497904671996701E-2</v>
      </c>
      <c r="H29" s="77">
        <f>[1]statawealthcompo!BP29</f>
        <v>8.7508163424889699E-5</v>
      </c>
      <c r="I29" s="77">
        <f>[1]statawealthcompo!BQ29</f>
        <v>1.14202523951635E-4</v>
      </c>
      <c r="J29" s="77">
        <f>[1]statawealthcompo!BR29</f>
        <v>2.9621946061021E-2</v>
      </c>
      <c r="K29" s="79">
        <f>[1]statawealthcompo!BS29</f>
        <v>6.7424792359916297E-4</v>
      </c>
      <c r="L29" s="78">
        <f>[1]statawealthcompo!BT29</f>
        <v>0.34207386161778502</v>
      </c>
      <c r="M29" s="77">
        <f>[1]statawealthcompo!BU29</f>
        <v>0.15735308335683201</v>
      </c>
      <c r="N29" s="77">
        <f>[1]statawealthcompo!BV29</f>
        <v>0.13753927062856799</v>
      </c>
      <c r="O29" s="77">
        <f>[1]statawealthcompo!BW29</f>
        <v>1.98138127282643E-2</v>
      </c>
      <c r="P29" s="77">
        <f>[1]statawealthcompo!BX29</f>
        <v>8.0006077489955696E-2</v>
      </c>
      <c r="Q29" s="77">
        <f>[1]statawealthcompo!BY29</f>
        <v>0.104714700770997</v>
      </c>
      <c r="R29" s="77">
        <f>[1]statawealthcompo!BZ29</f>
        <v>9.5441841646109801E-3</v>
      </c>
      <c r="S29" s="77">
        <f>[1]statawealthcompo!CA29</f>
        <v>1.24556369913964E-2</v>
      </c>
      <c r="T29" s="77">
        <f>[1]statawealthcompo!CB29</f>
        <v>7.6923493933861997E-2</v>
      </c>
      <c r="U29" s="104">
        <f>[1]statawealthcompo!CC29</f>
        <v>5.7913856811278698E-3</v>
      </c>
      <c r="V29" s="78">
        <f>[1]statawealthcompo!CN29</f>
        <v>0.15394329764460399</v>
      </c>
      <c r="W29" s="78">
        <f>[1]statawealthcompo!CO29</f>
        <v>3.5781026850188802E-2</v>
      </c>
      <c r="X29" s="78">
        <f>[1]statawealthcompo!CP29</f>
        <v>2.3329152994644602E-2</v>
      </c>
      <c r="Y29" s="78">
        <f>[1]statawealthcompo!CQ29</f>
        <v>1.24518738555442E-2</v>
      </c>
      <c r="Z29" s="78">
        <f>[1]statawealthcompo!CR29</f>
        <v>7.6461942323966095E-2</v>
      </c>
      <c r="AA29" s="78">
        <f>[1]statawealthcompo!CS29</f>
        <v>4.1700328470449098E-2</v>
      </c>
      <c r="AB29" s="78">
        <f>[1]statawealthcompo!CT29</f>
        <v>9.8839722618529104E-3</v>
      </c>
      <c r="AC29" s="78">
        <f>[1]statawealthcompo!CU29</f>
        <v>1.2899077382936301E-2</v>
      </c>
      <c r="AD29" s="78">
        <f>[1]statawealthcompo!CV29</f>
        <v>1.5728601346556799E-2</v>
      </c>
      <c r="AE29" s="78">
        <f>[1]statawealthcompo!CW29</f>
        <v>3.1886774791031101E-3</v>
      </c>
      <c r="AF29" s="78">
        <f>[1]statawealthcompo!CX29</f>
        <v>0.23848354533039601</v>
      </c>
      <c r="AG29" s="77">
        <f>[1]statawealthcompo!CY29</f>
        <v>4.36161876577177E-2</v>
      </c>
      <c r="AH29" s="77">
        <f>[1]statawealthcompo!CZ29</f>
        <v>2.3559404928665002E-2</v>
      </c>
      <c r="AI29" s="77">
        <f>[1]statawealthcompo!DA29</f>
        <v>2.0056782729052699E-2</v>
      </c>
      <c r="AJ29" s="77">
        <f>[1]statawealthcompo!DB29</f>
        <v>0.12640611197427001</v>
      </c>
      <c r="AK29" s="77">
        <f>[1]statawealthcompo!DC29</f>
        <v>6.8461245698407794E-2</v>
      </c>
      <c r="AL29" s="77">
        <f>[1]statawealthcompo!DD29</f>
        <v>1.9206992273851701E-2</v>
      </c>
      <c r="AM29" s="77">
        <f>[1]statawealthcompo!DE29</f>
        <v>2.5066084160549201E-2</v>
      </c>
      <c r="AN29" s="77">
        <f>[1]statawealthcompo!DF29</f>
        <v>1.8783657558580202E-2</v>
      </c>
      <c r="AO29" s="104">
        <f>[1]statawealthcompo!DG29</f>
        <v>5.4045117054267004E-3</v>
      </c>
    </row>
    <row r="30" spans="1:41" s="85" customFormat="1" x14ac:dyDescent="0.25">
      <c r="A30" s="82">
        <v>1971</v>
      </c>
      <c r="B30" s="81">
        <f>[1]statawealthcompo!BJ30</f>
        <v>5.5257503632071402E-2</v>
      </c>
      <c r="C30" s="80">
        <f>[1]statawealthcompo!BK30</f>
        <v>2.20858778172618E-2</v>
      </c>
      <c r="D30" s="77">
        <f>[1]statawealthcompo!BL30</f>
        <v>2.1465153650139301E-2</v>
      </c>
      <c r="E30" s="77">
        <f>[1]statawealthcompo!BM30</f>
        <v>6.2072416712251896E-4</v>
      </c>
      <c r="F30" s="77">
        <f>[1]statawealthcompo!BN30</f>
        <v>1.5351465747982099E-3</v>
      </c>
      <c r="G30" s="77">
        <f>[1]statawealthcompo!BO30</f>
        <v>3.1636479240011402E-2</v>
      </c>
      <c r="H30" s="77">
        <f>[1]statawealthcompo!BP30</f>
        <v>9.7928076919432305E-5</v>
      </c>
      <c r="I30" s="77">
        <f>[1]statawealthcompo!BQ30</f>
        <v>1.56678504321228E-4</v>
      </c>
      <c r="J30" s="77">
        <f>[1]statawealthcompo!BR30</f>
        <v>3.0689400346080201E-2</v>
      </c>
      <c r="K30" s="79">
        <f>[1]statawealthcompo!BS30</f>
        <v>6.9247231269048697E-4</v>
      </c>
      <c r="L30" s="78">
        <f>[1]statawealthcompo!BT30</f>
        <v>0.34674678459424002</v>
      </c>
      <c r="M30" s="77">
        <f>[1]statawealthcompo!BU30</f>
        <v>0.16118497741611401</v>
      </c>
      <c r="N30" s="77">
        <f>[1]statawealthcompo!BV30</f>
        <v>0.14152124597513899</v>
      </c>
      <c r="O30" s="77">
        <f>[1]statawealthcompo!BW30</f>
        <v>1.9663731440974799E-2</v>
      </c>
      <c r="P30" s="77">
        <f>[1]statawealthcompo!BX30</f>
        <v>7.8377009687507798E-2</v>
      </c>
      <c r="Q30" s="77">
        <f>[1]statawealthcompo!BY30</f>
        <v>0.107184797490618</v>
      </c>
      <c r="R30" s="77">
        <f>[1]statawealthcompo!BZ30</f>
        <v>8.2990276112791007E-3</v>
      </c>
      <c r="S30" s="77">
        <f>[1]statawealthcompo!CA30</f>
        <v>1.32779003751964E-2</v>
      </c>
      <c r="T30" s="77">
        <f>[1]statawealthcompo!CB30</f>
        <v>7.96353638808419E-2</v>
      </c>
      <c r="U30" s="104">
        <f>[1]statawealthcompo!CC30</f>
        <v>5.9725056233008002E-3</v>
      </c>
      <c r="V30" s="78">
        <f>[1]statawealthcompo!CN30</f>
        <v>0.153260570643658</v>
      </c>
      <c r="W30" s="78">
        <f>[1]statawealthcompo!CO30</f>
        <v>3.6888594267845298E-2</v>
      </c>
      <c r="X30" s="78">
        <f>[1]statawealthcompo!CP30</f>
        <v>2.4331934307103498E-2</v>
      </c>
      <c r="Y30" s="78">
        <f>[1]statawealthcompo!CQ30</f>
        <v>1.25566599607418E-2</v>
      </c>
      <c r="Z30" s="78">
        <f>[1]statawealthcompo!CR30</f>
        <v>7.5261035117043601E-2</v>
      </c>
      <c r="AA30" s="78">
        <f>[1]statawealthcompo!CS30</f>
        <v>4.1110941258768803E-2</v>
      </c>
      <c r="AB30" s="78">
        <f>[1]statawealthcompo!CT30</f>
        <v>8.1561747206409501E-3</v>
      </c>
      <c r="AC30" s="78">
        <f>[1]statawealthcompo!CU30</f>
        <v>1.30493451164018E-2</v>
      </c>
      <c r="AD30" s="78">
        <f>[1]statawealthcompo!CV30</f>
        <v>1.65681572960335E-2</v>
      </c>
      <c r="AE30" s="78">
        <f>[1]statawealthcompo!CW30</f>
        <v>3.3372641256925501E-3</v>
      </c>
      <c r="AF30" s="78">
        <f>[1]statawealthcompo!CX30</f>
        <v>0.23818708446754999</v>
      </c>
      <c r="AG30" s="77">
        <f>[1]statawealthcompo!CY30</f>
        <v>4.5128399156101201E-2</v>
      </c>
      <c r="AH30" s="77">
        <f>[1]statawealthcompo!CZ30</f>
        <v>2.43026800598115E-2</v>
      </c>
      <c r="AI30" s="77">
        <f>[1]statawealthcompo!DA30</f>
        <v>2.0825719096289601E-2</v>
      </c>
      <c r="AJ30" s="77">
        <f>[1]statawealthcompo!DB30</f>
        <v>0.125822713193463</v>
      </c>
      <c r="AK30" s="77">
        <f>[1]statawealthcompo!DC30</f>
        <v>6.7235972117985196E-2</v>
      </c>
      <c r="AL30" s="77">
        <f>[1]statawealthcompo!DD30</f>
        <v>1.6176497238003799E-2</v>
      </c>
      <c r="AM30" s="77">
        <f>[1]statawealthcompo!DE30</f>
        <v>2.5881335649980401E-2</v>
      </c>
      <c r="AN30" s="77">
        <f>[1]statawealthcompo!DF30</f>
        <v>1.95883744535944E-2</v>
      </c>
      <c r="AO30" s="104">
        <f>[1]statawealthcompo!DG30</f>
        <v>5.5897647764065802E-3</v>
      </c>
    </row>
    <row r="31" spans="1:41" s="85" customFormat="1" x14ac:dyDescent="0.25">
      <c r="A31" s="82">
        <v>1972</v>
      </c>
      <c r="B31" s="81">
        <f>[1]statawealthcompo!BJ31</f>
        <v>5.48599371216974E-2</v>
      </c>
      <c r="C31" s="80">
        <f>[1]statawealthcompo!BK31</f>
        <v>2.07227957869736E-2</v>
      </c>
      <c r="D31" s="77">
        <f>[1]statawealthcompo!BL31</f>
        <v>2.0109720570848099E-2</v>
      </c>
      <c r="E31" s="77">
        <f>[1]statawealthcompo!BM31</f>
        <v>6.1307521612554404E-4</v>
      </c>
      <c r="F31" s="77">
        <f>[1]statawealthcompo!BN31</f>
        <v>1.47961111088507E-3</v>
      </c>
      <c r="G31" s="77">
        <f>[1]statawealthcompo!BO31</f>
        <v>3.2657530223838702E-2</v>
      </c>
      <c r="H31" s="77">
        <f>[1]statawealthcompo!BP31</f>
        <v>1.21226285376734E-4</v>
      </c>
      <c r="I31" s="77">
        <f>[1]statawealthcompo!BQ31</f>
        <v>1.98510398639863E-4</v>
      </c>
      <c r="J31" s="77">
        <f>[1]statawealthcompo!BR31</f>
        <v>3.1640586672930703E-2</v>
      </c>
      <c r="K31" s="79">
        <f>[1]statawealthcompo!BS31</f>
        <v>6.9720686689135603E-4</v>
      </c>
      <c r="L31" s="78">
        <f>[1]statawealthcompo!BT31</f>
        <v>0.347586521366194</v>
      </c>
      <c r="M31" s="77">
        <f>[1]statawealthcompo!BU31</f>
        <v>0.16075226083573901</v>
      </c>
      <c r="N31" s="77">
        <f>[1]statawealthcompo!BV31</f>
        <v>0.14177213785388601</v>
      </c>
      <c r="O31" s="77">
        <f>[1]statawealthcompo!BW31</f>
        <v>1.8980122981852698E-2</v>
      </c>
      <c r="P31" s="77">
        <f>[1]statawealthcompo!BX31</f>
        <v>7.6226722725196899E-2</v>
      </c>
      <c r="Q31" s="77">
        <f>[1]statawealthcompo!BY31</f>
        <v>0.110607537805258</v>
      </c>
      <c r="R31" s="77">
        <f>[1]statawealthcompo!BZ31</f>
        <v>8.5412539520762203E-3</v>
      </c>
      <c r="S31" s="77">
        <f>[1]statawealthcompo!CA31</f>
        <v>1.39864695819455E-2</v>
      </c>
      <c r="T31" s="77">
        <f>[1]statawealthcompo!CB31</f>
        <v>8.2041200088850699E-2</v>
      </c>
      <c r="U31" s="104">
        <f>[1]statawealthcompo!CC31</f>
        <v>6.0386141823860198E-3</v>
      </c>
      <c r="V31" s="78">
        <f>[1]statawealthcompo!CN31</f>
        <v>0.152424688050566</v>
      </c>
      <c r="W31" s="78">
        <f>[1]statawealthcompo!CO31</f>
        <v>3.7025121502078498E-2</v>
      </c>
      <c r="X31" s="78">
        <f>[1]statawealthcompo!CP31</f>
        <v>2.4700059948606301E-2</v>
      </c>
      <c r="Y31" s="78">
        <f>[1]statawealthcompo!CQ31</f>
        <v>1.23250615534722E-2</v>
      </c>
      <c r="Z31" s="78">
        <f>[1]statawealthcompo!CR31</f>
        <v>7.3552915355177995E-2</v>
      </c>
      <c r="AA31" s="78">
        <f>[1]statawealthcompo!CS31</f>
        <v>4.1846651193309797E-2</v>
      </c>
      <c r="AB31" s="78">
        <f>[1]statawealthcompo!CT31</f>
        <v>7.9839509937874205E-3</v>
      </c>
      <c r="AC31" s="78">
        <f>[1]statawealthcompo!CU31</f>
        <v>1.3073875175816801E-2</v>
      </c>
      <c r="AD31" s="78">
        <f>[1]statawealthcompo!CV31</f>
        <v>1.7364592478396501E-2</v>
      </c>
      <c r="AE31" s="78">
        <f>[1]statawealthcompo!CW31</f>
        <v>3.4242325453090298E-3</v>
      </c>
      <c r="AF31" s="78">
        <f>[1]statawealthcompo!CX31</f>
        <v>0.23843312913759401</v>
      </c>
      <c r="AG31" s="77">
        <f>[1]statawealthcompo!CY31</f>
        <v>4.5456046878012198E-2</v>
      </c>
      <c r="AH31" s="77">
        <f>[1]statawealthcompo!CZ31</f>
        <v>2.4406513899852701E-2</v>
      </c>
      <c r="AI31" s="77">
        <f>[1]statawealthcompo!DA31</f>
        <v>2.1049532978159501E-2</v>
      </c>
      <c r="AJ31" s="77">
        <f>[1]statawealthcompo!DB31</f>
        <v>0.12436502826393001</v>
      </c>
      <c r="AK31" s="77">
        <f>[1]statawealthcompo!DC31</f>
        <v>6.8612053995651706E-2</v>
      </c>
      <c r="AL31" s="77">
        <f>[1]statawealthcompo!DD31</f>
        <v>1.6157495762655801E-2</v>
      </c>
      <c r="AM31" s="77">
        <f>[1]statawealthcompo!DE31</f>
        <v>2.6458213850239599E-2</v>
      </c>
      <c r="AN31" s="77">
        <f>[1]statawealthcompo!DF31</f>
        <v>2.0328088296567001E-2</v>
      </c>
      <c r="AO31" s="104">
        <f>[1]statawealthcompo!DG31</f>
        <v>5.6682560861892701E-3</v>
      </c>
    </row>
    <row r="32" spans="1:41" s="85" customFormat="1" x14ac:dyDescent="0.25">
      <c r="A32" s="82">
        <v>1973</v>
      </c>
      <c r="B32" s="81">
        <f>[1]statawealthcompo!BJ32</f>
        <v>5.4151919455772697E-2</v>
      </c>
      <c r="C32" s="80">
        <f>[1]statawealthcompo!BK32</f>
        <v>1.9706325236894601E-2</v>
      </c>
      <c r="D32" s="77">
        <f>[1]statawealthcompo!BL32</f>
        <v>1.9090254316287199E-2</v>
      </c>
      <c r="E32" s="77">
        <f>[1]statawealthcompo!BM32</f>
        <v>6.1607092060743602E-4</v>
      </c>
      <c r="F32" s="77">
        <f>[1]statawealthcompo!BN32</f>
        <v>1.4074494775022999E-3</v>
      </c>
      <c r="G32" s="77">
        <f>[1]statawealthcompo!BO32</f>
        <v>3.3038144741375799E-2</v>
      </c>
      <c r="H32" s="77">
        <f>[1]statawealthcompo!BP32</f>
        <v>1.5715380954017301E-4</v>
      </c>
      <c r="I32" s="77">
        <f>[1]statawealthcompo!BQ32</f>
        <v>2.3335897740891099E-4</v>
      </c>
      <c r="J32" s="77">
        <f>[1]statawealthcompo!BR32</f>
        <v>3.1955939305588099E-2</v>
      </c>
      <c r="K32" s="79">
        <f>[1]statawealthcompo!BS32</f>
        <v>6.9169264883863E-4</v>
      </c>
      <c r="L32" s="78">
        <f>[1]statawealthcompo!BT32</f>
        <v>0.34897700110798602</v>
      </c>
      <c r="M32" s="77">
        <f>[1]statawealthcompo!BU32</f>
        <v>0.16312942524240701</v>
      </c>
      <c r="N32" s="77">
        <f>[1]statawealthcompo!BV32</f>
        <v>0.14450870065287499</v>
      </c>
      <c r="O32" s="77">
        <f>[1]statawealthcompo!BW32</f>
        <v>1.8620724589532098E-2</v>
      </c>
      <c r="P32" s="77">
        <f>[1]statawealthcompo!BX32</f>
        <v>7.3193219763659306E-2</v>
      </c>
      <c r="Q32" s="77">
        <f>[1]statawealthcompo!BY32</f>
        <v>0.11265435610192</v>
      </c>
      <c r="R32" s="77">
        <f>[1]statawealthcompo!BZ32</f>
        <v>9.5948805171249991E-3</v>
      </c>
      <c r="S32" s="77">
        <f>[1]statawealthcompo!CA32</f>
        <v>1.42475167625853E-2</v>
      </c>
      <c r="T32" s="77">
        <f>[1]statawealthcompo!CB32</f>
        <v>8.2795496024342399E-2</v>
      </c>
      <c r="U32" s="104">
        <f>[1]statawealthcompo!CC32</f>
        <v>6.0164627978668396E-3</v>
      </c>
      <c r="V32" s="78">
        <f>[1]statawealthcompo!CN32</f>
        <v>0.15131835072036101</v>
      </c>
      <c r="W32" s="78">
        <f>[1]statawealthcompo!CO32</f>
        <v>3.7811653239014899E-2</v>
      </c>
      <c r="X32" s="78">
        <f>[1]statawealthcompo!CP32</f>
        <v>2.5505123000826701E-2</v>
      </c>
      <c r="Y32" s="78">
        <f>[1]statawealthcompo!CQ32</f>
        <v>1.23065302381883E-2</v>
      </c>
      <c r="Z32" s="78">
        <f>[1]statawealthcompo!CR32</f>
        <v>7.0978800716791399E-2</v>
      </c>
      <c r="AA32" s="78">
        <f>[1]statawealthcompo!CS32</f>
        <v>4.2527896764555102E-2</v>
      </c>
      <c r="AB32" s="78">
        <f>[1]statawealthcompo!CT32</f>
        <v>8.5478425257074896E-3</v>
      </c>
      <c r="AC32" s="78">
        <f>[1]statawealthcompo!CU32</f>
        <v>1.26927615056721E-2</v>
      </c>
      <c r="AD32" s="78">
        <f>[1]statawealthcompo!CV32</f>
        <v>1.78251422252367E-2</v>
      </c>
      <c r="AE32" s="78">
        <f>[1]statawealthcompo!CW32</f>
        <v>3.4621505079388401E-3</v>
      </c>
      <c r="AF32" s="78">
        <f>[1]statawealthcompo!CX32</f>
        <v>0.23815307247404</v>
      </c>
      <c r="AG32" s="77">
        <f>[1]statawealthcompo!CY32</f>
        <v>4.6583621982548201E-2</v>
      </c>
      <c r="AH32" s="77">
        <f>[1]statawealthcompo!CZ32</f>
        <v>2.4938988005811801E-2</v>
      </c>
      <c r="AI32" s="77">
        <f>[1]statawealthcompo!DA32</f>
        <v>2.16446339767364E-2</v>
      </c>
      <c r="AJ32" s="77">
        <f>[1]statawealthcompo!DB32</f>
        <v>0.121389430796682</v>
      </c>
      <c r="AK32" s="77">
        <f>[1]statawealthcompo!DC32</f>
        <v>7.0180019694810206E-2</v>
      </c>
      <c r="AL32" s="77">
        <f>[1]statawealthcompo!DD32</f>
        <v>1.7646674350429301E-2</v>
      </c>
      <c r="AM32" s="77">
        <f>[1]statawealthcompo!DE32</f>
        <v>2.62036915192825E-2</v>
      </c>
      <c r="AN32" s="77">
        <f>[1]statawealthcompo!DF32</f>
        <v>2.06654217585335E-2</v>
      </c>
      <c r="AO32" s="104">
        <f>[1]statawealthcompo!DG32</f>
        <v>5.6642320665648699E-3</v>
      </c>
    </row>
    <row r="33" spans="1:41" s="85" customFormat="1" x14ac:dyDescent="0.25">
      <c r="A33" s="82">
        <v>1974</v>
      </c>
      <c r="B33" s="81">
        <f>[1]statawealthcompo!BJ33</f>
        <v>5.4050980843412401E-2</v>
      </c>
      <c r="C33" s="80">
        <f>[1]statawealthcompo!BK33</f>
        <v>2.0031625754999401E-2</v>
      </c>
      <c r="D33" s="77">
        <f>[1]statawealthcompo!BL33</f>
        <v>1.9366938740579001E-2</v>
      </c>
      <c r="E33" s="77">
        <f>[1]statawealthcompo!BM33</f>
        <v>6.6468701442031701E-4</v>
      </c>
      <c r="F33" s="77">
        <f>[1]statawealthcompo!BN33</f>
        <v>1.33585946119891E-3</v>
      </c>
      <c r="G33" s="77">
        <f>[1]statawealthcompo!BO33</f>
        <v>3.26834956272141E-2</v>
      </c>
      <c r="H33" s="77">
        <f>[1]statawealthcompo!BP33</f>
        <v>1.47667780733756E-4</v>
      </c>
      <c r="I33" s="77">
        <f>[1]statawealthcompo!BQ33</f>
        <v>2.6552100810451999E-4</v>
      </c>
      <c r="J33" s="77">
        <f>[1]statawealthcompo!BR33</f>
        <v>3.1593255465630202E-2</v>
      </c>
      <c r="K33" s="79">
        <f>[1]statawealthcompo!BS33</f>
        <v>6.7705137274567603E-4</v>
      </c>
      <c r="L33" s="78">
        <f>[1]statawealthcompo!BT33</f>
        <v>0.35809011213046998</v>
      </c>
      <c r="M33" s="77">
        <f>[1]statawealthcompo!BU33</f>
        <v>0.177753724330732</v>
      </c>
      <c r="N33" s="77">
        <f>[1]statawealthcompo!BV33</f>
        <v>0.15816105134276801</v>
      </c>
      <c r="O33" s="77">
        <f>[1]statawealthcompo!BW33</f>
        <v>1.95926729879639E-2</v>
      </c>
      <c r="P33" s="77">
        <f>[1]statawealthcompo!BX33</f>
        <v>7.0152736412702699E-2</v>
      </c>
      <c r="Q33" s="77">
        <f>[1]statawealthcompo!BY33</f>
        <v>0.11018365138703499</v>
      </c>
      <c r="R33" s="77">
        <f>[1]statawealthcompo!BZ33</f>
        <v>8.0326641944483603E-3</v>
      </c>
      <c r="S33" s="77">
        <f>[1]statawealthcompo!CA33</f>
        <v>1.44435103104703E-2</v>
      </c>
      <c r="T33" s="77">
        <f>[1]statawealthcompo!CB33</f>
        <v>8.1792760327361103E-2</v>
      </c>
      <c r="U33" s="104">
        <f>[1]statawealthcompo!CC33</f>
        <v>5.9147165547555197E-3</v>
      </c>
      <c r="V33" s="78">
        <f>[1]statawealthcompo!CN33</f>
        <v>0.150322764717848</v>
      </c>
      <c r="W33" s="78">
        <f>[1]statawealthcompo!CO33</f>
        <v>4.1461819024566499E-2</v>
      </c>
      <c r="X33" s="78">
        <f>[1]statawealthcompo!CP33</f>
        <v>2.82707934279703E-2</v>
      </c>
      <c r="Y33" s="78">
        <f>[1]statawealthcompo!CQ33</f>
        <v>1.31910255965962E-2</v>
      </c>
      <c r="Z33" s="78">
        <f>[1]statawealthcompo!CR33</f>
        <v>6.8379154605668901E-2</v>
      </c>
      <c r="AA33" s="78">
        <f>[1]statawealthcompo!CS33</f>
        <v>4.04817910876131E-2</v>
      </c>
      <c r="AB33" s="78">
        <f>[1]statawealthcompo!CT33</f>
        <v>6.8329075861576199E-3</v>
      </c>
      <c r="AC33" s="78">
        <f>[1]statawealthcompo!CU33</f>
        <v>1.2286231448791599E-2</v>
      </c>
      <c r="AD33" s="78">
        <f>[1]statawealthcompo!CV33</f>
        <v>1.7908790721304701E-2</v>
      </c>
      <c r="AE33" s="78">
        <f>[1]statawealthcompo!CW33</f>
        <v>3.4538613313591501E-3</v>
      </c>
      <c r="AF33" s="78">
        <f>[1]statawealthcompo!CX33</f>
        <v>0.23595836376783999</v>
      </c>
      <c r="AG33" s="77">
        <f>[1]statawealthcompo!CY33</f>
        <v>5.1255919415983099E-2</v>
      </c>
      <c r="AH33" s="77">
        <f>[1]statawealthcompo!CZ33</f>
        <v>2.73616437879994E-2</v>
      </c>
      <c r="AI33" s="77">
        <f>[1]statawealthcompo!DA33</f>
        <v>2.3894275627983599E-2</v>
      </c>
      <c r="AJ33" s="77">
        <f>[1]statawealthcompo!DB33</f>
        <v>0.118297352122173</v>
      </c>
      <c r="AK33" s="77">
        <f>[1]statawealthcompo!DC33</f>
        <v>6.6405092229684604E-2</v>
      </c>
      <c r="AL33" s="77">
        <f>[1]statawealthcompo!DD33</f>
        <v>1.4386584403139301E-2</v>
      </c>
      <c r="AM33" s="77">
        <f>[1]statawealthcompo!DE33</f>
        <v>2.58684759432244E-2</v>
      </c>
      <c r="AN33" s="77">
        <f>[1]statawealthcompo!DF33</f>
        <v>2.0564893254158199E-2</v>
      </c>
      <c r="AO33" s="104">
        <f>[1]statawealthcompo!DG33</f>
        <v>5.5851386291626897E-3</v>
      </c>
    </row>
    <row r="34" spans="1:41" s="85" customFormat="1" x14ac:dyDescent="0.25">
      <c r="A34" s="82">
        <v>1975</v>
      </c>
      <c r="B34" s="81">
        <f>[1]statawealthcompo!BJ34</f>
        <v>5.3583521773991699E-2</v>
      </c>
      <c r="C34" s="80">
        <f>[1]statawealthcompo!BK34</f>
        <v>1.96539160813833E-2</v>
      </c>
      <c r="D34" s="77">
        <f>[1]statawealthcompo!BL34</f>
        <v>1.8958197106412202E-2</v>
      </c>
      <c r="E34" s="77">
        <f>[1]statawealthcompo!BM34</f>
        <v>6.9571897497106797E-4</v>
      </c>
      <c r="F34" s="77">
        <f>[1]statawealthcompo!BN34</f>
        <v>1.2775353586742899E-3</v>
      </c>
      <c r="G34" s="77">
        <f>[1]statawealthcompo!BO34</f>
        <v>3.2652070333934101E-2</v>
      </c>
      <c r="H34" s="77">
        <f>[1]statawealthcompo!BP34</f>
        <v>1.3890063277637699E-4</v>
      </c>
      <c r="I34" s="77">
        <f>[1]statawealthcompo!BQ34</f>
        <v>2.9566426060861E-4</v>
      </c>
      <c r="J34" s="77">
        <f>[1]statawealthcompo!BR34</f>
        <v>3.1558245112438599E-2</v>
      </c>
      <c r="K34" s="79">
        <f>[1]statawealthcompo!BS34</f>
        <v>6.5926032811051201E-4</v>
      </c>
      <c r="L34" s="78">
        <f>[1]statawealthcompo!BT34</f>
        <v>0.364605487784119</v>
      </c>
      <c r="M34" s="77">
        <f>[1]statawealthcompo!BU34</f>
        <v>0.187922066377714</v>
      </c>
      <c r="N34" s="77">
        <f>[1]statawealthcompo!BV34</f>
        <v>0.16794577807595901</v>
      </c>
      <c r="O34" s="77">
        <f>[1]statawealthcompo!BW34</f>
        <v>1.9976288301754599E-2</v>
      </c>
      <c r="P34" s="77">
        <f>[1]statawealthcompo!BX34</f>
        <v>6.7776752843737506E-2</v>
      </c>
      <c r="Q34" s="77">
        <f>[1]statawealthcompo!BY34</f>
        <v>0.10890666856266799</v>
      </c>
      <c r="R34" s="77">
        <f>[1]statawealthcompo!BZ34</f>
        <v>6.8666889578580699E-3</v>
      </c>
      <c r="S34" s="77">
        <f>[1]statawealthcompo!CA34</f>
        <v>1.46164526347958E-2</v>
      </c>
      <c r="T34" s="77">
        <f>[1]statawealthcompo!CB34</f>
        <v>8.1638756537607493E-2</v>
      </c>
      <c r="U34" s="104">
        <f>[1]statawealthcompo!CC34</f>
        <v>5.7847704324062799E-3</v>
      </c>
      <c r="V34" s="78">
        <f>[1]statawealthcompo!CN34</f>
        <v>0.149602858057999</v>
      </c>
      <c r="W34" s="78">
        <f>[1]statawealthcompo!CO34</f>
        <v>4.4108902144772498E-2</v>
      </c>
      <c r="X34" s="78">
        <f>[1]statawealthcompo!CP34</f>
        <v>3.0394541835748402E-2</v>
      </c>
      <c r="Y34" s="78">
        <f>[1]statawealthcompo!CQ34</f>
        <v>1.37143603090241E-2</v>
      </c>
      <c r="Z34" s="78">
        <f>[1]statawealthcompo!CR34</f>
        <v>6.6410930076008803E-2</v>
      </c>
      <c r="AA34" s="78">
        <f>[1]statawealthcompo!CS34</f>
        <v>3.9083025837217802E-2</v>
      </c>
      <c r="AB34" s="78">
        <f>[1]statawealthcompo!CT34</f>
        <v>5.5868148018342898E-3</v>
      </c>
      <c r="AC34" s="78">
        <f>[1]statawealthcompo!CU34</f>
        <v>1.1892109065993899E-2</v>
      </c>
      <c r="AD34" s="78">
        <f>[1]statawealthcompo!CV34</f>
        <v>1.8176332779026801E-2</v>
      </c>
      <c r="AE34" s="78">
        <f>[1]statawealthcompo!CW34</f>
        <v>3.4277691903628E-3</v>
      </c>
      <c r="AF34" s="78">
        <f>[1]statawealthcompo!CX34</f>
        <v>0.23462724505855201</v>
      </c>
      <c r="AG34" s="77">
        <f>[1]statawealthcompo!CY34</f>
        <v>5.4712464558428903E-2</v>
      </c>
      <c r="AH34" s="77">
        <f>[1]statawealthcompo!CZ34</f>
        <v>2.9124440872956198E-2</v>
      </c>
      <c r="AI34" s="77">
        <f>[1]statawealthcompo!DA34</f>
        <v>2.5588023685472701E-2</v>
      </c>
      <c r="AJ34" s="77">
        <f>[1]statawealthcompo!DB34</f>
        <v>0.116234790960568</v>
      </c>
      <c r="AK34" s="77">
        <f>[1]statawealthcompo!DC34</f>
        <v>6.3679989539555407E-2</v>
      </c>
      <c r="AL34" s="77">
        <f>[1]statawealthcompo!DD34</f>
        <v>1.1993925401537001E-2</v>
      </c>
      <c r="AM34" s="77">
        <f>[1]statawealthcompo!DE34</f>
        <v>2.5530301954736899E-2</v>
      </c>
      <c r="AN34" s="77">
        <f>[1]statawealthcompo!DF34</f>
        <v>2.0676789277354099E-2</v>
      </c>
      <c r="AO34" s="104">
        <f>[1]statawealthcompo!DG34</f>
        <v>5.4789729059274202E-3</v>
      </c>
    </row>
    <row r="35" spans="1:41" s="85" customFormat="1" x14ac:dyDescent="0.25">
      <c r="A35" s="82">
        <v>1976</v>
      </c>
      <c r="B35" s="81">
        <f>[1]statawealthcompo!BJ35</f>
        <v>5.5638094009615301E-2</v>
      </c>
      <c r="C35" s="80">
        <f>[1]statawealthcompo!BK35</f>
        <v>2.0539201855695799E-2</v>
      </c>
      <c r="D35" s="77">
        <f>[1]statawealthcompo!BL35</f>
        <v>1.9820832507846602E-2</v>
      </c>
      <c r="E35" s="77">
        <f>[1]statawealthcompo!BM35</f>
        <v>7.1836934784929598E-4</v>
      </c>
      <c r="F35" s="77">
        <f>[1]statawealthcompo!BN35</f>
        <v>1.3717158625841199E-3</v>
      </c>
      <c r="G35" s="77">
        <f>[1]statawealthcompo!BO35</f>
        <v>3.3727176291335301E-2</v>
      </c>
      <c r="H35" s="77">
        <f>[1]statawealthcompo!BP35</f>
        <v>1.2958488239435401E-4</v>
      </c>
      <c r="I35" s="77">
        <f>[1]statawealthcompo!BQ35</f>
        <v>2.8940661999627098E-4</v>
      </c>
      <c r="J35" s="77">
        <f>[1]statawealthcompo!BR35</f>
        <v>3.2635700306695603E-2</v>
      </c>
      <c r="K35" s="79">
        <f>[1]statawealthcompo!BS35</f>
        <v>6.7248448224909005E-4</v>
      </c>
      <c r="L35" s="78">
        <f>[1]statawealthcompo!BT35</f>
        <v>0.37058696361132998</v>
      </c>
      <c r="M35" s="77">
        <f>[1]statawealthcompo!BU35</f>
        <v>0.19239786179809701</v>
      </c>
      <c r="N35" s="77">
        <f>[1]statawealthcompo!BV35</f>
        <v>0.17176151481670701</v>
      </c>
      <c r="O35" s="77">
        <f>[1]statawealthcompo!BW35</f>
        <v>2.0636346981389601E-2</v>
      </c>
      <c r="P35" s="77">
        <f>[1]statawealthcompo!BX35</f>
        <v>6.8876346914004405E-2</v>
      </c>
      <c r="Q35" s="77">
        <f>[1]statawealthcompo!BY35</f>
        <v>0.10931275489922899</v>
      </c>
      <c r="R35" s="77">
        <f>[1]statawealthcompo!BZ35</f>
        <v>6.4566302496902204E-3</v>
      </c>
      <c r="S35" s="77">
        <f>[1]statawealthcompo!CA35</f>
        <v>1.4419826641688499E-2</v>
      </c>
      <c r="T35" s="77">
        <f>[1]statawealthcompo!CB35</f>
        <v>8.2711093882293904E-2</v>
      </c>
      <c r="U35" s="104">
        <f>[1]statawealthcompo!CC35</f>
        <v>5.7252041255562202E-3</v>
      </c>
      <c r="V35" s="78">
        <f>[1]statawealthcompo!CN35</f>
        <v>0.14907116803223899</v>
      </c>
      <c r="W35" s="78">
        <f>[1]statawealthcompo!CO35</f>
        <v>4.55617377932118E-2</v>
      </c>
      <c r="X35" s="78">
        <f>[1]statawealthcompo!CP35</f>
        <v>3.09653023607749E-2</v>
      </c>
      <c r="Y35" s="78">
        <f>[1]statawealthcompo!CQ35</f>
        <v>1.4596435432437001E-2</v>
      </c>
      <c r="Z35" s="78">
        <f>[1]statawealthcompo!CR35</f>
        <v>6.4477488350418097E-2</v>
      </c>
      <c r="AA35" s="78">
        <f>[1]statawealthcompo!CS35</f>
        <v>3.9031941888608597E-2</v>
      </c>
      <c r="AB35" s="78">
        <f>[1]statawealthcompo!CT35</f>
        <v>5.2939708718544604E-3</v>
      </c>
      <c r="AC35" s="78">
        <f>[1]statawealthcompo!CU35</f>
        <v>1.1823217278372E-2</v>
      </c>
      <c r="AD35" s="78">
        <f>[1]statawealthcompo!CV35</f>
        <v>1.8546788758320599E-2</v>
      </c>
      <c r="AE35" s="78">
        <f>[1]statawealthcompo!CW35</f>
        <v>3.3679649800615399E-3</v>
      </c>
      <c r="AF35" s="78">
        <f>[1]statawealthcompo!CX35</f>
        <v>0.231413320575797</v>
      </c>
      <c r="AG35" s="77">
        <f>[1]statawealthcompo!CY35</f>
        <v>5.6361174055048299E-2</v>
      </c>
      <c r="AH35" s="77">
        <f>[1]statawealthcompo!CZ35</f>
        <v>3.0004657072911101E-2</v>
      </c>
      <c r="AI35" s="77">
        <f>[1]statawealthcompo!DA35</f>
        <v>2.6356516982137201E-2</v>
      </c>
      <c r="AJ35" s="77">
        <f>[1]statawealthcompo!DB35</f>
        <v>0.11308945808182599</v>
      </c>
      <c r="AK35" s="77">
        <f>[1]statawealthcompo!DC35</f>
        <v>6.1962688438922699E-2</v>
      </c>
      <c r="AL35" s="77">
        <f>[1]statawealthcompo!DD35</f>
        <v>1.0843600974793E-2</v>
      </c>
      <c r="AM35" s="77">
        <f>[1]statawealthcompo!DE35</f>
        <v>2.42174075106244E-2</v>
      </c>
      <c r="AN35" s="77">
        <f>[1]statawealthcompo!DF35</f>
        <v>2.1317136708785801E-2</v>
      </c>
      <c r="AO35" s="104">
        <f>[1]statawealthcompo!DG35</f>
        <v>5.58454324471944E-3</v>
      </c>
    </row>
    <row r="36" spans="1:41" s="85" customFormat="1" x14ac:dyDescent="0.25">
      <c r="A36" s="82">
        <v>1977</v>
      </c>
      <c r="B36" s="81">
        <f>[1]statawealthcompo!BJ36</f>
        <v>5.7783620547047797E-2</v>
      </c>
      <c r="C36" s="80">
        <f>[1]statawealthcompo!BK36</f>
        <v>2.15130131249117E-2</v>
      </c>
      <c r="D36" s="77">
        <f>[1]statawealthcompo!BL36</f>
        <v>2.0769347407257499E-2</v>
      </c>
      <c r="E36" s="77">
        <f>[1]statawealthcompo!BM36</f>
        <v>7.4366571765415498E-4</v>
      </c>
      <c r="F36" s="77">
        <f>[1]statawealthcompo!BN36</f>
        <v>1.4554945258259499E-3</v>
      </c>
      <c r="G36" s="77">
        <f>[1]statawealthcompo!BO36</f>
        <v>3.4815112896310098E-2</v>
      </c>
      <c r="H36" s="77">
        <f>[1]statawealthcompo!BP36</f>
        <v>1.0887470478793E-4</v>
      </c>
      <c r="I36" s="77">
        <f>[1]statawealthcompo!BQ36</f>
        <v>2.8948385303093402E-4</v>
      </c>
      <c r="J36" s="77">
        <f>[1]statawealthcompo!BR36</f>
        <v>3.3675681231455298E-2</v>
      </c>
      <c r="K36" s="79">
        <f>[1]statawealthcompo!BS36</f>
        <v>7.4107310703596795E-4</v>
      </c>
      <c r="L36" s="78">
        <f>[1]statawealthcompo!BT36</f>
        <v>0.37686873715691499</v>
      </c>
      <c r="M36" s="77">
        <f>[1]statawealthcompo!BU36</f>
        <v>0.19749620790733999</v>
      </c>
      <c r="N36" s="77">
        <f>[1]statawealthcompo!BV36</f>
        <v>0.176123283163136</v>
      </c>
      <c r="O36" s="77">
        <f>[1]statawealthcompo!BW36</f>
        <v>2.1372924744204599E-2</v>
      </c>
      <c r="P36" s="77">
        <f>[1]statawealthcompo!BX36</f>
        <v>6.9623680439451399E-2</v>
      </c>
      <c r="Q36" s="77">
        <f>[1]statawealthcompo!BY36</f>
        <v>0.10974884881012301</v>
      </c>
      <c r="R36" s="77">
        <f>[1]statawealthcompo!BZ36</f>
        <v>5.4670442765917399E-3</v>
      </c>
      <c r="S36" s="77">
        <f>[1]statawealthcompo!CA36</f>
        <v>1.4536168374171699E-2</v>
      </c>
      <c r="T36" s="77">
        <f>[1]statawealthcompo!CB36</f>
        <v>8.3621756532047398E-2</v>
      </c>
      <c r="U36" s="104">
        <f>[1]statawealthcompo!CC36</f>
        <v>6.12387962731205E-3</v>
      </c>
      <c r="V36" s="78">
        <f>[1]statawealthcompo!CN36</f>
        <v>0.14852372831643201</v>
      </c>
      <c r="W36" s="78">
        <f>[1]statawealthcompo!CO36</f>
        <v>4.7183276269892598E-2</v>
      </c>
      <c r="X36" s="78">
        <f>[1]statawealthcompo!CP36</f>
        <v>3.1628158347802499E-2</v>
      </c>
      <c r="Y36" s="78">
        <f>[1]statawealthcompo!CQ36</f>
        <v>1.5555117922090101E-2</v>
      </c>
      <c r="Z36" s="78">
        <f>[1]statawealthcompo!CR36</f>
        <v>6.2353089795223499E-2</v>
      </c>
      <c r="AA36" s="78">
        <f>[1]statawealthcompo!CS36</f>
        <v>3.8987362251315501E-2</v>
      </c>
      <c r="AB36" s="78">
        <f>[1]statawealthcompo!CT36</f>
        <v>4.51650084535657E-3</v>
      </c>
      <c r="AC36" s="78">
        <f>[1]statawealthcompo!CU36</f>
        <v>1.20087955272566E-2</v>
      </c>
      <c r="AD36" s="78">
        <f>[1]statawealthcompo!CV36</f>
        <v>1.8886220260465499E-2</v>
      </c>
      <c r="AE36" s="78">
        <f>[1]statawealthcompo!CW36</f>
        <v>3.5758456182368799E-3</v>
      </c>
      <c r="AF36" s="78">
        <f>[1]statawealthcompo!CX36</f>
        <v>0.22816176718115799</v>
      </c>
      <c r="AG36" s="77">
        <f>[1]statawealthcompo!CY36</f>
        <v>5.82105319836086E-2</v>
      </c>
      <c r="AH36" s="77">
        <f>[1]statawealthcompo!CZ36</f>
        <v>3.0991828119033199E-2</v>
      </c>
      <c r="AI36" s="77">
        <f>[1]statawealthcompo!DA36</f>
        <v>2.7218703864575401E-2</v>
      </c>
      <c r="AJ36" s="77">
        <f>[1]statawealthcompo!DB36</f>
        <v>0.109597683215178</v>
      </c>
      <c r="AK36" s="77">
        <f>[1]statawealthcompo!DC36</f>
        <v>6.0353551982371099E-2</v>
      </c>
      <c r="AL36" s="77">
        <f>[1]statawealthcompo!DD36</f>
        <v>8.8206269551282992E-3</v>
      </c>
      <c r="AM36" s="77">
        <f>[1]statawealthcompo!DE36</f>
        <v>2.3452913815673101E-2</v>
      </c>
      <c r="AN36" s="77">
        <f>[1]statawealthcompo!DF36</f>
        <v>2.1930455286151299E-2</v>
      </c>
      <c r="AO36" s="104">
        <f>[1]statawealthcompo!DG36</f>
        <v>6.1495559254183896E-3</v>
      </c>
    </row>
    <row r="37" spans="1:41" s="85" customFormat="1" x14ac:dyDescent="0.25">
      <c r="A37" s="82">
        <v>1978</v>
      </c>
      <c r="B37" s="81">
        <f>[1]statawealthcompo!BJ37</f>
        <v>5.6962407744401498E-2</v>
      </c>
      <c r="C37" s="80">
        <f>[1]statawealthcompo!BK37</f>
        <v>2.2460678928408501E-2</v>
      </c>
      <c r="D37" s="77">
        <f>[1]statawealthcompo!BL37</f>
        <v>2.1693071419820201E-2</v>
      </c>
      <c r="E37" s="77">
        <f>[1]statawealthcompo!BM37</f>
        <v>7.6760750858832695E-4</v>
      </c>
      <c r="F37" s="77">
        <f>[1]statawealthcompo!BN37</f>
        <v>1.52404413912198E-3</v>
      </c>
      <c r="G37" s="77">
        <f>[1]statawealthcompo!BO37</f>
        <v>3.2977684676870997E-2</v>
      </c>
      <c r="H37" s="77">
        <f>[1]statawealthcompo!BP37</f>
        <v>1.02504319334776E-4</v>
      </c>
      <c r="I37" s="77">
        <f>[1]statawealthcompo!BQ37</f>
        <v>3.3274537823381998E-4</v>
      </c>
      <c r="J37" s="77">
        <f>[1]statawealthcompo!BR37</f>
        <v>3.1762762967552802E-2</v>
      </c>
      <c r="K37" s="79">
        <f>[1]statawealthcompo!BS37</f>
        <v>7.79672011749596E-4</v>
      </c>
      <c r="L37" s="78">
        <f>[1]statawealthcompo!BT37</f>
        <v>0.37754076896931599</v>
      </c>
      <c r="M37" s="77">
        <f>[1]statawealthcompo!BU37</f>
        <v>0.20214753652779499</v>
      </c>
      <c r="N37" s="77">
        <f>[1]statawealthcompo!BV37</f>
        <v>0.18007644938766401</v>
      </c>
      <c r="O37" s="77">
        <f>[1]statawealthcompo!BW37</f>
        <v>2.2071087140131201E-2</v>
      </c>
      <c r="P37" s="77">
        <f>[1]statawealthcompo!BX37</f>
        <v>6.9827624535826804E-2</v>
      </c>
      <c r="Q37" s="77">
        <f>[1]statawealthcompo!BY37</f>
        <v>0.105565607905694</v>
      </c>
      <c r="R37" s="77">
        <f>[1]statawealthcompo!BZ37</f>
        <v>5.1869015564141897E-3</v>
      </c>
      <c r="S37" s="77">
        <f>[1]statawealthcompo!CA37</f>
        <v>1.683751012368E-2</v>
      </c>
      <c r="T37" s="77">
        <f>[1]statawealthcompo!CB37</f>
        <v>7.7285112177016002E-2</v>
      </c>
      <c r="U37" s="104">
        <f>[1]statawealthcompo!CC37</f>
        <v>6.2560840485839497E-3</v>
      </c>
      <c r="V37" s="78">
        <f>[1]statawealthcompo!CN37</f>
        <v>0.14815709978806099</v>
      </c>
      <c r="W37" s="78">
        <f>[1]statawealthcompo!CO37</f>
        <v>4.8719761746451401E-2</v>
      </c>
      <c r="X37" s="78">
        <f>[1]statawealthcompo!CP37</f>
        <v>3.2211148619975302E-2</v>
      </c>
      <c r="Y37" s="78">
        <f>[1]statawealthcompo!CQ37</f>
        <v>1.6508613126476099E-2</v>
      </c>
      <c r="Z37" s="78">
        <f>[1]statawealthcompo!CR37</f>
        <v>5.9900652926398297E-2</v>
      </c>
      <c r="AA37" s="78">
        <f>[1]statawealthcompo!CS37</f>
        <v>3.9536685115211398E-2</v>
      </c>
      <c r="AB37" s="78">
        <f>[1]statawealthcompo!CT37</f>
        <v>4.3166793687658299E-3</v>
      </c>
      <c r="AC37" s="78">
        <f>[1]statawealthcompo!CU37</f>
        <v>1.40126300626834E-2</v>
      </c>
      <c r="AD37" s="78">
        <f>[1]statawealthcompo!CV37</f>
        <v>1.7582010683904001E-2</v>
      </c>
      <c r="AE37" s="78">
        <f>[1]statawealthcompo!CW37</f>
        <v>3.62536499985819E-3</v>
      </c>
      <c r="AF37" s="78">
        <f>[1]statawealthcompo!CX37</f>
        <v>0.22665752067540701</v>
      </c>
      <c r="AG37" s="77">
        <f>[1]statawealthcompo!CY37</f>
        <v>5.9946814964164298E-2</v>
      </c>
      <c r="AH37" s="77">
        <f>[1]statawealthcompo!CZ37</f>
        <v>3.1918933984246403E-2</v>
      </c>
      <c r="AI37" s="77">
        <f>[1]statawealthcompo!DA37</f>
        <v>2.8027880979917801E-2</v>
      </c>
      <c r="AJ37" s="77">
        <f>[1]statawealthcompo!DB37</f>
        <v>0.105515562844893</v>
      </c>
      <c r="AK37" s="77">
        <f>[1]statawealthcompo!DC37</f>
        <v>6.1195142866349798E-2</v>
      </c>
      <c r="AL37" s="77">
        <f>[1]statawealthcompo!DD37</f>
        <v>8.0321675405008106E-3</v>
      </c>
      <c r="AM37" s="77">
        <f>[1]statawealthcompo!DE37</f>
        <v>2.6073697481986399E-2</v>
      </c>
      <c r="AN37" s="77">
        <f>[1]statawealthcompo!DF37</f>
        <v>2.0624029417409599E-2</v>
      </c>
      <c r="AO37" s="104">
        <f>[1]statawealthcompo!DG37</f>
        <v>6.46524842645295E-3</v>
      </c>
    </row>
    <row r="38" spans="1:41" s="85" customFormat="1" x14ac:dyDescent="0.25">
      <c r="A38" s="82">
        <v>1979</v>
      </c>
      <c r="B38" s="81">
        <f>[1]statawealthcompo!BJ38</f>
        <v>5.6230178023941403E-2</v>
      </c>
      <c r="C38" s="80">
        <f>[1]statawealthcompo!BK38</f>
        <v>2.3500507340366399E-2</v>
      </c>
      <c r="D38" s="77">
        <f>[1]statawealthcompo!BL38</f>
        <v>2.27062598841716E-2</v>
      </c>
      <c r="E38" s="77">
        <f>[1]statawealthcompo!BM38</f>
        <v>7.9424745619477498E-4</v>
      </c>
      <c r="F38" s="77">
        <f>[1]statawealthcompo!BN38</f>
        <v>1.57902133955556E-3</v>
      </c>
      <c r="G38" s="77">
        <f>[1]statawealthcompo!BO38</f>
        <v>3.1150649344019499E-2</v>
      </c>
      <c r="H38" s="77">
        <f>[1]statawealthcompo!BP38</f>
        <v>9.962142994109E-5</v>
      </c>
      <c r="I38" s="77">
        <f>[1]statawealthcompo!BQ38</f>
        <v>3.7488449993722402E-4</v>
      </c>
      <c r="J38" s="77">
        <f>[1]statawealthcompo!BR38</f>
        <v>2.9902239558868001E-2</v>
      </c>
      <c r="K38" s="79">
        <f>[1]statawealthcompo!BS38</f>
        <v>7.73903855273136E-4</v>
      </c>
      <c r="L38" s="78">
        <f>[1]statawealthcompo!BT38</f>
        <v>0.37855646700193002</v>
      </c>
      <c r="M38" s="77">
        <f>[1]statawealthcompo!BU38</f>
        <v>0.20742101005423899</v>
      </c>
      <c r="N38" s="77">
        <f>[1]statawealthcompo!BV38</f>
        <v>0.18457365825323699</v>
      </c>
      <c r="O38" s="77">
        <f>[1]statawealthcompo!BW38</f>
        <v>2.2847351801001801E-2</v>
      </c>
      <c r="P38" s="77">
        <f>[1]statawealthcompo!BX38</f>
        <v>6.9607928056901497E-2</v>
      </c>
      <c r="Q38" s="77">
        <f>[1]statawealthcompo!BY38</f>
        <v>0.10152752889079</v>
      </c>
      <c r="R38" s="77">
        <f>[1]statawealthcompo!BZ38</f>
        <v>5.0795549973651098E-3</v>
      </c>
      <c r="S38" s="77">
        <f>[1]statawealthcompo!CA38</f>
        <v>1.9114827248723602E-2</v>
      </c>
      <c r="T38" s="77">
        <f>[1]statawealthcompo!CB38</f>
        <v>7.1301135241859798E-2</v>
      </c>
      <c r="U38" s="104">
        <f>[1]statawealthcompo!CC38</f>
        <v>6.0320114028412598E-3</v>
      </c>
      <c r="V38" s="78">
        <f>[1]statawealthcompo!CN38</f>
        <v>0.14777866018885499</v>
      </c>
      <c r="W38" s="78">
        <f>[1]statawealthcompo!CO38</f>
        <v>5.0428403455807E-2</v>
      </c>
      <c r="X38" s="78">
        <f>[1]statawealthcompo!CP38</f>
        <v>3.2884817692430998E-2</v>
      </c>
      <c r="Y38" s="78">
        <f>[1]statawealthcompo!CQ38</f>
        <v>1.7543585763376002E-2</v>
      </c>
      <c r="Z38" s="78">
        <f>[1]statawealthcompo!CR38</f>
        <v>5.7262129088268401E-2</v>
      </c>
      <c r="AA38" s="78">
        <f>[1]statawealthcompo!CS38</f>
        <v>4.0088127644779398E-2</v>
      </c>
      <c r="AB38" s="78">
        <f>[1]statawealthcompo!CT38</f>
        <v>4.25776059212115E-3</v>
      </c>
      <c r="AC38" s="78">
        <f>[1]statawealthcompo!CU38</f>
        <v>1.6022340208819898E-2</v>
      </c>
      <c r="AD38" s="78">
        <f>[1]statawealthcompo!CV38</f>
        <v>1.63396451136813E-2</v>
      </c>
      <c r="AE38" s="78">
        <f>[1]statawealthcompo!CW38</f>
        <v>3.4683817301571001E-3</v>
      </c>
      <c r="AF38" s="78">
        <f>[1]statawealthcompo!CX38</f>
        <v>0.224673667424655</v>
      </c>
      <c r="AG38" s="77">
        <f>[1]statawealthcompo!CY38</f>
        <v>6.1886677610753497E-2</v>
      </c>
      <c r="AH38" s="77">
        <f>[1]statawealthcompo!CZ38</f>
        <v>3.2954577053044297E-2</v>
      </c>
      <c r="AI38" s="77">
        <f>[1]statawealthcompo!DA38</f>
        <v>2.8932100557709201E-2</v>
      </c>
      <c r="AJ38" s="77">
        <f>[1]statawealthcompo!DB38</f>
        <v>0.101089594234444</v>
      </c>
      <c r="AK38" s="77">
        <f>[1]statawealthcompo!DC38</f>
        <v>6.1697395579457803E-2</v>
      </c>
      <c r="AL38" s="77">
        <f>[1]statawealthcompo!DD38</f>
        <v>7.5421881290226797E-3</v>
      </c>
      <c r="AM38" s="77">
        <f>[1]statawealthcompo!DE38</f>
        <v>2.83819396332959E-2</v>
      </c>
      <c r="AN38" s="77">
        <f>[1]statawealthcompo!DF38</f>
        <v>1.9360237213314299E-2</v>
      </c>
      <c r="AO38" s="104">
        <f>[1]statawealthcompo!DG38</f>
        <v>6.4130306038249103E-3</v>
      </c>
    </row>
    <row r="39" spans="1:41" s="85" customFormat="1" x14ac:dyDescent="0.25">
      <c r="A39" s="82">
        <v>1980</v>
      </c>
      <c r="B39" s="81">
        <f>[1]statawealthcompo!BJ39</f>
        <v>5.5164301073395601E-2</v>
      </c>
      <c r="C39" s="80">
        <f>[1]statawealthcompo!BK39</f>
        <v>2.3087582335997E-2</v>
      </c>
      <c r="D39" s="77">
        <f>[1]statawealthcompo!BL39</f>
        <v>2.2263984151208699E-2</v>
      </c>
      <c r="E39" s="77">
        <f>[1]statawealthcompo!BM39</f>
        <v>8.2359818478829798E-4</v>
      </c>
      <c r="F39" s="77">
        <f>[1]statawealthcompo!BN39</f>
        <v>1.56920928302958E-3</v>
      </c>
      <c r="G39" s="77">
        <f>[1]statawealthcompo!BO39</f>
        <v>3.0507509454368999E-2</v>
      </c>
      <c r="H39" s="77">
        <f>[1]statawealthcompo!BP39</f>
        <v>1.1061247351001699E-4</v>
      </c>
      <c r="I39" s="77">
        <f>[1]statawealthcompo!BQ39</f>
        <v>4.5385354764624302E-4</v>
      </c>
      <c r="J39" s="77">
        <f>[1]statawealthcompo!BR39</f>
        <v>2.9182718463921901E-2</v>
      </c>
      <c r="K39" s="79">
        <f>[1]statawealthcompo!BS39</f>
        <v>7.6032496929080695E-4</v>
      </c>
      <c r="L39" s="78">
        <f>[1]statawealthcompo!BT39</f>
        <v>0.38309660040232901</v>
      </c>
      <c r="M39" s="77">
        <f>[1]statawealthcompo!BU39</f>
        <v>0.21354174169520601</v>
      </c>
      <c r="N39" s="77">
        <f>[1]statawealthcompo!BV39</f>
        <v>0.190305239999745</v>
      </c>
      <c r="O39" s="77">
        <f>[1]statawealthcompo!BW39</f>
        <v>2.3236501695461501E-2</v>
      </c>
      <c r="P39" s="77">
        <f>[1]statawealthcompo!BX39</f>
        <v>6.6697068821194097E-2</v>
      </c>
      <c r="Q39" s="77">
        <f>[1]statawealthcompo!BY39</f>
        <v>0.102857789885929</v>
      </c>
      <c r="R39" s="77">
        <f>[1]statawealthcompo!BZ39</f>
        <v>5.3013643138739696E-3</v>
      </c>
      <c r="S39" s="77">
        <f>[1]statawealthcompo!CA39</f>
        <v>2.1752004259896901E-2</v>
      </c>
      <c r="T39" s="77">
        <f>[1]statawealthcompo!CB39</f>
        <v>6.9770751052414301E-2</v>
      </c>
      <c r="U39" s="104">
        <f>[1]statawealthcompo!CC39</f>
        <v>6.0336702597439803E-3</v>
      </c>
      <c r="V39" s="78">
        <f>[1]statawealthcompo!CN39</f>
        <v>0.14765219943994901</v>
      </c>
      <c r="W39" s="78">
        <f>[1]statawealthcompo!CO39</f>
        <v>5.2234351386398301E-2</v>
      </c>
      <c r="X39" s="78">
        <f>[1]statawealthcompo!CP39</f>
        <v>3.4288420162895898E-2</v>
      </c>
      <c r="Y39" s="78">
        <f>[1]statawealthcompo!CQ39</f>
        <v>1.7945931223502399E-2</v>
      </c>
      <c r="Z39" s="78">
        <f>[1]statawealthcompo!CR39</f>
        <v>5.4789084237587597E-2</v>
      </c>
      <c r="AA39" s="78">
        <f>[1]statawealthcompo!CS39</f>
        <v>4.0628763815963101E-2</v>
      </c>
      <c r="AB39" s="78">
        <f>[1]statawealthcompo!CT39</f>
        <v>4.1650556400898197E-3</v>
      </c>
      <c r="AC39" s="78">
        <f>[1]statawealthcompo!CU39</f>
        <v>1.7089621263618598E-2</v>
      </c>
      <c r="AD39" s="78">
        <f>[1]statawealthcompo!CV39</f>
        <v>1.5948888145082999E-2</v>
      </c>
      <c r="AE39" s="78">
        <f>[1]statawealthcompo!CW39</f>
        <v>3.4251987671716998E-3</v>
      </c>
      <c r="AF39" s="78">
        <f>[1]statawealthcompo!CX39</f>
        <v>0.224116436048826</v>
      </c>
      <c r="AG39" s="77">
        <f>[1]statawealthcompo!CY39</f>
        <v>6.3816871706299197E-2</v>
      </c>
      <c r="AH39" s="77">
        <f>[1]statawealthcompo!CZ39</f>
        <v>3.3987832492088102E-2</v>
      </c>
      <c r="AI39" s="77">
        <f>[1]statawealthcompo!DA39</f>
        <v>2.9829039214211098E-2</v>
      </c>
      <c r="AJ39" s="77">
        <f>[1]statawealthcompo!DB39</f>
        <v>9.6772923995990703E-2</v>
      </c>
      <c r="AK39" s="77">
        <f>[1]statawealthcompo!DC39</f>
        <v>6.3526640346536004E-2</v>
      </c>
      <c r="AL39" s="77">
        <f>[1]statawealthcompo!DD39</f>
        <v>7.3968083949291497E-3</v>
      </c>
      <c r="AM39" s="77">
        <f>[1]statawealthcompo!DE39</f>
        <v>3.0349811597648602E-2</v>
      </c>
      <c r="AN39" s="77">
        <f>[1]statawealthcompo!DF39</f>
        <v>1.9263830186556301E-2</v>
      </c>
      <c r="AO39" s="104">
        <f>[1]statawealthcompo!DG39</f>
        <v>6.5161901674019498E-3</v>
      </c>
    </row>
    <row r="40" spans="1:41" s="85" customFormat="1" x14ac:dyDescent="0.25">
      <c r="A40" s="82">
        <v>1981</v>
      </c>
      <c r="B40" s="81">
        <f>[1]statawealthcompo!BJ40</f>
        <v>5.5072530111306299E-2</v>
      </c>
      <c r="C40" s="80">
        <f>[1]statawealthcompo!BK40</f>
        <v>2.2911834504996301E-2</v>
      </c>
      <c r="D40" s="77">
        <f>[1]statawealthcompo!BL40</f>
        <v>2.20472485533077E-2</v>
      </c>
      <c r="E40" s="77">
        <f>[1]statawealthcompo!BM40</f>
        <v>8.6458595168854998E-4</v>
      </c>
      <c r="F40" s="77">
        <f>[1]statawealthcompo!BN40</f>
        <v>1.54888038115176E-3</v>
      </c>
      <c r="G40" s="77">
        <f>[1]statawealthcompo!BO40</f>
        <v>3.0611815225158299E-2</v>
      </c>
      <c r="H40" s="77">
        <f>[1]statawealthcompo!BP40</f>
        <v>1.14064823581302E-4</v>
      </c>
      <c r="I40" s="77">
        <f>[1]statawealthcompo!BQ40</f>
        <v>5.0844406700019005E-4</v>
      </c>
      <c r="J40" s="77">
        <f>[1]statawealthcompo!BR40</f>
        <v>2.9227846447886899E-2</v>
      </c>
      <c r="K40" s="79">
        <f>[1]statawealthcompo!BS40</f>
        <v>7.6145988668992995E-4</v>
      </c>
      <c r="L40" s="78">
        <f>[1]statawealthcompo!BT40</f>
        <v>0.39074753463689899</v>
      </c>
      <c r="M40" s="77">
        <f>[1]statawealthcompo!BU40</f>
        <v>0.222572411849881</v>
      </c>
      <c r="N40" s="77">
        <f>[1]statawealthcompo!BV40</f>
        <v>0.198650067935073</v>
      </c>
      <c r="O40" s="77">
        <f>[1]statawealthcompo!BW40</f>
        <v>2.3922343914808301E-2</v>
      </c>
      <c r="P40" s="77">
        <f>[1]statawealthcompo!BX40</f>
        <v>6.3571208075840602E-2</v>
      </c>
      <c r="Q40" s="77">
        <f>[1]statawealthcompo!BY40</f>
        <v>0.104603914711177</v>
      </c>
      <c r="R40" s="77">
        <f>[1]statawealthcompo!BZ40</f>
        <v>5.2005200695176097E-3</v>
      </c>
      <c r="S40" s="77">
        <f>[1]statawealthcompo!CA40</f>
        <v>2.31813234734056E-2</v>
      </c>
      <c r="T40" s="77">
        <f>[1]statawealthcompo!CB40</f>
        <v>7.0065871187203893E-2</v>
      </c>
      <c r="U40" s="104">
        <f>[1]statawealthcompo!CC40</f>
        <v>6.1561999810502803E-3</v>
      </c>
      <c r="V40" s="78">
        <f>[1]statawealthcompo!CN40</f>
        <v>0.14737244676254399</v>
      </c>
      <c r="W40" s="78">
        <f>[1]statawealthcompo!CO40</f>
        <v>5.4774345408634899E-2</v>
      </c>
      <c r="X40" s="78">
        <f>[1]statawealthcompo!CP40</f>
        <v>3.6189593124136298E-2</v>
      </c>
      <c r="Y40" s="78">
        <f>[1]statawealthcompo!CQ40</f>
        <v>1.8584752284498698E-2</v>
      </c>
      <c r="Z40" s="78">
        <f>[1]statawealthcompo!CR40</f>
        <v>5.2147041815335998E-2</v>
      </c>
      <c r="AA40" s="78">
        <f>[1]statawealthcompo!CS40</f>
        <v>4.0451059538573302E-2</v>
      </c>
      <c r="AB40" s="78">
        <f>[1]statawealthcompo!CT40</f>
        <v>3.85269603208368E-3</v>
      </c>
      <c r="AC40" s="78">
        <f>[1]statawealthcompo!CU40</f>
        <v>1.71733965280471E-2</v>
      </c>
      <c r="AD40" s="78">
        <f>[1]statawealthcompo!CV40</f>
        <v>1.5975991480597598E-2</v>
      </c>
      <c r="AE40" s="78">
        <f>[1]statawealthcompo!CW40</f>
        <v>3.4489754978448699E-3</v>
      </c>
      <c r="AF40" s="78">
        <f>[1]statawealthcompo!CX40</f>
        <v>0.22263000549839199</v>
      </c>
      <c r="AG40" s="77">
        <f>[1]statawealthcompo!CY40</f>
        <v>6.6623977260128101E-2</v>
      </c>
      <c r="AH40" s="77">
        <f>[1]statawealthcompo!CZ40</f>
        <v>3.5488497178166399E-2</v>
      </c>
      <c r="AI40" s="77">
        <f>[1]statawealthcompo!DA40</f>
        <v>3.1135480081961701E-2</v>
      </c>
      <c r="AJ40" s="77">
        <f>[1]statawealthcompo!DB40</f>
        <v>9.2152972673514494E-2</v>
      </c>
      <c r="AK40" s="77">
        <f>[1]statawealthcompo!DC40</f>
        <v>6.3853055564749406E-2</v>
      </c>
      <c r="AL40" s="77">
        <f>[1]statawealthcompo!DD40</f>
        <v>6.8588984681645397E-3</v>
      </c>
      <c r="AM40" s="77">
        <f>[1]statawealthcompo!DE40</f>
        <v>3.05735469599317E-2</v>
      </c>
      <c r="AN40" s="77">
        <f>[1]statawealthcompo!DF40</f>
        <v>1.9666918143587099E-2</v>
      </c>
      <c r="AO40" s="104">
        <f>[1]statawealthcompo!DG40</f>
        <v>6.7536919930659802E-3</v>
      </c>
    </row>
    <row r="41" spans="1:41" s="85" customFormat="1" x14ac:dyDescent="0.25">
      <c r="A41" s="82">
        <v>1982</v>
      </c>
      <c r="B41" s="81">
        <f>[1]statawealthcompo!BJ41</f>
        <v>5.5458345499983401E-2</v>
      </c>
      <c r="C41" s="80">
        <f>[1]statawealthcompo!BK41</f>
        <v>2.21723096124486E-2</v>
      </c>
      <c r="D41" s="77">
        <f>[1]statawealthcompo!BL41</f>
        <v>2.12851042636675E-2</v>
      </c>
      <c r="E41" s="77">
        <f>[1]statawealthcompo!BM41</f>
        <v>8.8720534878112005E-4</v>
      </c>
      <c r="F41" s="77">
        <f>[1]statawealthcompo!BN41</f>
        <v>1.5352226492174801E-3</v>
      </c>
      <c r="G41" s="77">
        <f>[1]statawealthcompo!BO41</f>
        <v>3.1750813238317299E-2</v>
      </c>
      <c r="H41" s="77">
        <f>[1]statawealthcompo!BP41</f>
        <v>1.22007264846852E-4</v>
      </c>
      <c r="I41" s="77">
        <f>[1]statawealthcompo!BQ41</f>
        <v>5.6075374401878797E-4</v>
      </c>
      <c r="J41" s="77">
        <f>[1]statawealthcompo!BR41</f>
        <v>3.0298894967242199E-2</v>
      </c>
      <c r="K41" s="79">
        <f>[1]statawealthcompo!BS41</f>
        <v>7.6915726220946499E-4</v>
      </c>
      <c r="L41" s="78">
        <f>[1]statawealthcompo!BT41</f>
        <v>0.39675508613613297</v>
      </c>
      <c r="M41" s="77">
        <f>[1]statawealthcompo!BU41</f>
        <v>0.226781635905178</v>
      </c>
      <c r="N41" s="77">
        <f>[1]statawealthcompo!BV41</f>
        <v>0.20270904000337001</v>
      </c>
      <c r="O41" s="77">
        <f>[1]statawealthcompo!BW41</f>
        <v>2.4072595901807901E-2</v>
      </c>
      <c r="P41" s="77">
        <f>[1]statawealthcompo!BX41</f>
        <v>6.0931642148053099E-2</v>
      </c>
      <c r="Q41" s="77">
        <f>[1]statawealthcompo!BY41</f>
        <v>0.10904180808290199</v>
      </c>
      <c r="R41" s="77">
        <f>[1]statawealthcompo!BZ41</f>
        <v>5.3382201059196796E-3</v>
      </c>
      <c r="S41" s="77">
        <f>[1]statawealthcompo!CA41</f>
        <v>2.4534825152429201E-2</v>
      </c>
      <c r="T41" s="77">
        <f>[1]statawealthcompo!CB41</f>
        <v>7.2829236679147993E-2</v>
      </c>
      <c r="U41" s="104">
        <f>[1]statawealthcompo!CC41</f>
        <v>6.3395261454055399E-3</v>
      </c>
      <c r="V41" s="78">
        <f>[1]statawealthcompo!CN41</f>
        <v>0.14710115416746</v>
      </c>
      <c r="W41" s="78">
        <f>[1]statawealthcompo!CO41</f>
        <v>5.61471779116944E-2</v>
      </c>
      <c r="X41" s="78">
        <f>[1]statawealthcompo!CP41</f>
        <v>3.7333224404466597E-2</v>
      </c>
      <c r="Y41" s="78">
        <f>[1]statawealthcompo!CQ41</f>
        <v>1.8813953507227699E-2</v>
      </c>
      <c r="Z41" s="78">
        <f>[1]statawealthcompo!CR41</f>
        <v>4.9911129208080302E-2</v>
      </c>
      <c r="AA41" s="78">
        <f>[1]statawealthcompo!CS41</f>
        <v>4.1042847047685599E-2</v>
      </c>
      <c r="AB41" s="78">
        <f>[1]statawealthcompo!CT41</f>
        <v>3.7481881419217499E-3</v>
      </c>
      <c r="AC41" s="78">
        <f>[1]statawealthcompo!CU41</f>
        <v>1.7226929428351499E-2</v>
      </c>
      <c r="AD41" s="78">
        <f>[1]statawealthcompo!CV41</f>
        <v>1.65639804592922E-2</v>
      </c>
      <c r="AE41" s="78">
        <f>[1]statawealthcompo!CW41</f>
        <v>3.5037490181201898E-3</v>
      </c>
      <c r="AF41" s="78">
        <f>[1]statawealthcompo!CX41</f>
        <v>0.22151343572066701</v>
      </c>
      <c r="AG41" s="77">
        <f>[1]statawealthcompo!CY41</f>
        <v>6.7994192579329593E-2</v>
      </c>
      <c r="AH41" s="77">
        <f>[1]statawealthcompo!CZ41</f>
        <v>3.6224103608443602E-2</v>
      </c>
      <c r="AI41" s="77">
        <f>[1]statawealthcompo!DA41</f>
        <v>3.1770088970885998E-2</v>
      </c>
      <c r="AJ41" s="77">
        <f>[1]statawealthcompo!DB41</f>
        <v>8.8246180165821198E-2</v>
      </c>
      <c r="AK41" s="77">
        <f>[1]statawealthcompo!DC41</f>
        <v>6.5273062975516605E-2</v>
      </c>
      <c r="AL41" s="77">
        <f>[1]statawealthcompo!DD41</f>
        <v>6.6886425129527296E-3</v>
      </c>
      <c r="AM41" s="77">
        <f>[1]statawealthcompo!DE41</f>
        <v>3.0741459094593301E-2</v>
      </c>
      <c r="AN41" s="77">
        <f>[1]statawealthcompo!DF41</f>
        <v>2.0778031375604699E-2</v>
      </c>
      <c r="AO41" s="104">
        <f>[1]statawealthcompo!DG41</f>
        <v>7.0649299923658902E-3</v>
      </c>
    </row>
    <row r="42" spans="1:41" s="85" customFormat="1" x14ac:dyDescent="0.25">
      <c r="A42" s="82">
        <v>1983</v>
      </c>
      <c r="B42" s="81">
        <f>[1]statawealthcompo!BJ42</f>
        <v>5.49531606496967E-2</v>
      </c>
      <c r="C42" s="80">
        <f>[1]statawealthcompo!BK42</f>
        <v>2.1024667335641699E-2</v>
      </c>
      <c r="D42" s="77">
        <f>[1]statawealthcompo!BL42</f>
        <v>2.0130173718547899E-2</v>
      </c>
      <c r="E42" s="77">
        <f>[1]statawealthcompo!BM42</f>
        <v>8.9449361709389205E-4</v>
      </c>
      <c r="F42" s="77">
        <f>[1]statawealthcompo!BN42</f>
        <v>1.52622984626139E-3</v>
      </c>
      <c r="G42" s="77">
        <f>[1]statawealthcompo!BO42</f>
        <v>3.2402263467793499E-2</v>
      </c>
      <c r="H42" s="77">
        <f>[1]statawealthcompo!BP42</f>
        <v>1.7493795137855101E-4</v>
      </c>
      <c r="I42" s="77">
        <f>[1]statawealthcompo!BQ42</f>
        <v>6.0605032756822798E-4</v>
      </c>
      <c r="J42" s="77">
        <f>[1]statawealthcompo!BR42</f>
        <v>3.0836570363893898E-2</v>
      </c>
      <c r="K42" s="79">
        <f>[1]statawealthcompo!BS42</f>
        <v>7.8470482495282296E-4</v>
      </c>
      <c r="L42" s="78">
        <f>[1]statawealthcompo!BT42</f>
        <v>0.399625572707275</v>
      </c>
      <c r="M42" s="77">
        <f>[1]statawealthcompo!BU42</f>
        <v>0.22704192392769901</v>
      </c>
      <c r="N42" s="77">
        <f>[1]statawealthcompo!BV42</f>
        <v>0.203243927943076</v>
      </c>
      <c r="O42" s="77">
        <f>[1]statawealthcompo!BW42</f>
        <v>2.3797995984622799E-2</v>
      </c>
      <c r="P42" s="77">
        <f>[1]statawealthcompo!BX42</f>
        <v>5.8652776645399599E-2</v>
      </c>
      <c r="Q42" s="77">
        <f>[1]statawealthcompo!BY42</f>
        <v>0.11393087213417701</v>
      </c>
      <c r="R42" s="77">
        <f>[1]statawealthcompo!BZ42</f>
        <v>7.3940552648246397E-3</v>
      </c>
      <c r="S42" s="77">
        <f>[1]statawealthcompo!CA42</f>
        <v>2.5615765931914E-2</v>
      </c>
      <c r="T42" s="77">
        <f>[1]statawealthcompo!CB42</f>
        <v>7.43227160011488E-2</v>
      </c>
      <c r="U42" s="104">
        <f>[1]statawealthcompo!CC42</f>
        <v>6.5983349362896898E-3</v>
      </c>
      <c r="V42" s="78">
        <f>[1]statawealthcompo!CN42</f>
        <v>0.14704635989182499</v>
      </c>
      <c r="W42" s="78">
        <f>[1]statawealthcompo!CO42</f>
        <v>5.6548652136135497E-2</v>
      </c>
      <c r="X42" s="78">
        <f>[1]statawealthcompo!CP42</f>
        <v>3.7835401283097203E-2</v>
      </c>
      <c r="Y42" s="78">
        <f>[1]statawealthcompo!CQ42</f>
        <v>1.87132508530382E-2</v>
      </c>
      <c r="Z42" s="78">
        <f>[1]statawealthcompo!CR42</f>
        <v>4.7976851448050799E-2</v>
      </c>
      <c r="AA42" s="78">
        <f>[1]statawealthcompo!CS42</f>
        <v>4.2520856307638799E-2</v>
      </c>
      <c r="AB42" s="78">
        <f>[1]statawealthcompo!CT42</f>
        <v>4.9422977141575898E-3</v>
      </c>
      <c r="AC42" s="78">
        <f>[1]statawealthcompo!CU42</f>
        <v>1.71219631493452E-2</v>
      </c>
      <c r="AD42" s="78">
        <f>[1]statawealthcompo!CV42</f>
        <v>1.68605405654478E-2</v>
      </c>
      <c r="AE42" s="78">
        <f>[1]statawealthcompo!CW42</f>
        <v>3.5960548786881899E-3</v>
      </c>
      <c r="AF42" s="78">
        <f>[1]statawealthcompo!CX42</f>
        <v>0.22153240417975401</v>
      </c>
      <c r="AG42" s="77">
        <f>[1]statawealthcompo!CY42</f>
        <v>6.8182498807223907E-2</v>
      </c>
      <c r="AH42" s="77">
        <f>[1]statawealthcompo!CZ42</f>
        <v>3.6330152778341798E-2</v>
      </c>
      <c r="AI42" s="77">
        <f>[1]statawealthcompo!DA42</f>
        <v>3.1852346028882199E-2</v>
      </c>
      <c r="AJ42" s="77">
        <f>[1]statawealthcompo!DB42</f>
        <v>8.4868810419749405E-2</v>
      </c>
      <c r="AK42" s="77">
        <f>[1]statawealthcompo!DC42</f>
        <v>6.8481094952780902E-2</v>
      </c>
      <c r="AL42" s="77">
        <f>[1]statawealthcompo!DD42</f>
        <v>8.8396587781675098E-3</v>
      </c>
      <c r="AM42" s="77">
        <f>[1]statawealthcompo!DE42</f>
        <v>3.0623875868436099E-2</v>
      </c>
      <c r="AN42" s="77">
        <f>[1]statawealthcompo!DF42</f>
        <v>2.1547656849517999E-2</v>
      </c>
      <c r="AO42" s="104">
        <f>[1]statawealthcompo!DG42</f>
        <v>7.4699034566593396E-3</v>
      </c>
    </row>
    <row r="43" spans="1:41" s="85" customFormat="1" x14ac:dyDescent="0.25">
      <c r="A43" s="82">
        <v>1984</v>
      </c>
      <c r="B43" s="81">
        <f>[1]statawealthcompo!BJ43</f>
        <v>5.38639735103843E-2</v>
      </c>
      <c r="C43" s="80">
        <f>[1]statawealthcompo!BK43</f>
        <v>1.9678986933324601E-2</v>
      </c>
      <c r="D43" s="77">
        <f>[1]statawealthcompo!BL43</f>
        <v>1.87804626871678E-2</v>
      </c>
      <c r="E43" s="77">
        <f>[1]statawealthcompo!BM43</f>
        <v>8.9852424615681199E-4</v>
      </c>
      <c r="F43" s="77">
        <f>[1]statawealthcompo!BN43</f>
        <v>1.50190694863813E-3</v>
      </c>
      <c r="G43" s="77">
        <f>[1]statawealthcompo!BO43</f>
        <v>3.2683079628421603E-2</v>
      </c>
      <c r="H43" s="77">
        <f>[1]statawealthcompo!BP43</f>
        <v>2.6339814609086101E-4</v>
      </c>
      <c r="I43" s="77">
        <f>[1]statawealthcompo!BQ43</f>
        <v>6.5604159345642897E-4</v>
      </c>
      <c r="J43" s="77">
        <f>[1]statawealthcompo!BR43</f>
        <v>3.0935584644271201E-2</v>
      </c>
      <c r="K43" s="79">
        <f>[1]statawealthcompo!BS43</f>
        <v>8.2805524460305901E-4</v>
      </c>
      <c r="L43" s="78">
        <f>[1]statawealthcompo!BT43</f>
        <v>0.40070516133956802</v>
      </c>
      <c r="M43" s="77">
        <f>[1]statawealthcompo!BU43</f>
        <v>0.225142404007631</v>
      </c>
      <c r="N43" s="77">
        <f>[1]statawealthcompo!BV43</f>
        <v>0.20170462099759401</v>
      </c>
      <c r="O43" s="77">
        <f>[1]statawealthcompo!BW43</f>
        <v>2.34377830100371E-2</v>
      </c>
      <c r="P43" s="77">
        <f>[1]statawealthcompo!BX43</f>
        <v>5.59548196002937E-2</v>
      </c>
      <c r="Q43" s="77">
        <f>[1]statawealthcompo!BY43</f>
        <v>0.11960793773164401</v>
      </c>
      <c r="R43" s="77">
        <f>[1]statawealthcompo!BZ43</f>
        <v>1.08099515528542E-2</v>
      </c>
      <c r="S43" s="77">
        <f>[1]statawealthcompo!CA43</f>
        <v>2.6924175226847001E-2</v>
      </c>
      <c r="T43" s="77">
        <f>[1]statawealthcompo!CB43</f>
        <v>7.4764891932221994E-2</v>
      </c>
      <c r="U43" s="104">
        <f>[1]statawealthcompo!CC43</f>
        <v>7.1089190197203998E-3</v>
      </c>
      <c r="V43" s="78">
        <f>[1]statawealthcompo!CN43</f>
        <v>0.14703761159480999</v>
      </c>
      <c r="W43" s="78">
        <f>[1]statawealthcompo!CO43</f>
        <v>5.6492866655455498E-2</v>
      </c>
      <c r="X43" s="78">
        <f>[1]statawealthcompo!CP43</f>
        <v>3.7947899010311599E-2</v>
      </c>
      <c r="Y43" s="78">
        <f>[1]statawealthcompo!CQ43</f>
        <v>1.8544967645143899E-2</v>
      </c>
      <c r="Z43" s="78">
        <f>[1]statawealthcompo!CR43</f>
        <v>4.5705940086023598E-2</v>
      </c>
      <c r="AA43" s="78">
        <f>[1]statawealthcompo!CS43</f>
        <v>4.4838804853331103E-2</v>
      </c>
      <c r="AB43" s="78">
        <f>[1]statawealthcompo!CT43</f>
        <v>6.90487660284089E-3</v>
      </c>
      <c r="AC43" s="78">
        <f>[1]statawealthcompo!CU43</f>
        <v>1.7197866885227502E-2</v>
      </c>
      <c r="AD43" s="78">
        <f>[1]statawealthcompo!CV43</f>
        <v>1.6917331241330599E-2</v>
      </c>
      <c r="AE43" s="78">
        <f>[1]statawealthcompo!CW43</f>
        <v>3.81873012393213E-3</v>
      </c>
      <c r="AF43" s="78">
        <f>[1]statawealthcompo!CX43</f>
        <v>0.22217909743918299</v>
      </c>
      <c r="AG43" s="77">
        <f>[1]statawealthcompo!CY43</f>
        <v>6.7884344822855505E-2</v>
      </c>
      <c r="AH43" s="77">
        <f>[1]statawealthcompo!CZ43</f>
        <v>3.6065344461110697E-2</v>
      </c>
      <c r="AI43" s="77">
        <f>[1]statawealthcompo!DA43</f>
        <v>3.1819000361744801E-2</v>
      </c>
      <c r="AJ43" s="77">
        <f>[1]statawealthcompo!DB43</f>
        <v>8.0892057123970004E-2</v>
      </c>
      <c r="AK43" s="77">
        <f>[1]statawealthcompo!DC43</f>
        <v>7.34026954923577E-2</v>
      </c>
      <c r="AL43" s="77">
        <f>[1]statawealthcompo!DD43</f>
        <v>1.2377060144450501E-2</v>
      </c>
      <c r="AM43" s="77">
        <f>[1]statawealthcompo!DE43</f>
        <v>3.08273478017764E-2</v>
      </c>
      <c r="AN43" s="77">
        <f>[1]statawealthcompo!DF43</f>
        <v>2.2022649522039701E-2</v>
      </c>
      <c r="AO43" s="104">
        <f>[1]statawealthcompo!DG43</f>
        <v>8.1756380240910597E-3</v>
      </c>
    </row>
    <row r="44" spans="1:41" s="85" customFormat="1" x14ac:dyDescent="0.25">
      <c r="A44" s="82">
        <v>1985</v>
      </c>
      <c r="B44" s="81">
        <f>[1]statawealthcompo!BJ44</f>
        <v>5.1369335997044102E-2</v>
      </c>
      <c r="C44" s="80">
        <f>[1]statawealthcompo!BK44</f>
        <v>1.79599947992818E-2</v>
      </c>
      <c r="D44" s="77">
        <f>[1]statawealthcompo!BL44</f>
        <v>1.71565461199518E-2</v>
      </c>
      <c r="E44" s="77">
        <f>[1]statawealthcompo!BM44</f>
        <v>8.0344867932995601E-4</v>
      </c>
      <c r="F44" s="77">
        <f>[1]statawealthcompo!BN44</f>
        <v>1.2989844918918499E-3</v>
      </c>
      <c r="G44" s="77">
        <f>[1]statawealthcompo!BO44</f>
        <v>3.2110356705870501E-2</v>
      </c>
      <c r="H44" s="77">
        <f>[1]statawealthcompo!BP44</f>
        <v>3.7609782385754798E-4</v>
      </c>
      <c r="I44" s="77">
        <f>[1]statawealthcompo!BQ44</f>
        <v>6.5176577947028205E-4</v>
      </c>
      <c r="J44" s="77">
        <f>[1]statawealthcompo!BR44</f>
        <v>3.0231239548206001E-2</v>
      </c>
      <c r="K44" s="79">
        <f>[1]statawealthcompo!BS44</f>
        <v>8.5125355433663297E-4</v>
      </c>
      <c r="L44" s="78">
        <f>[1]statawealthcompo!BT44</f>
        <v>0.39632430015550402</v>
      </c>
      <c r="M44" s="77">
        <f>[1]statawealthcompo!BU44</f>
        <v>0.22202902664256</v>
      </c>
      <c r="N44" s="77">
        <f>[1]statawealthcompo!BV44</f>
        <v>0.19907621298</v>
      </c>
      <c r="O44" s="77">
        <f>[1]statawealthcompo!BW44</f>
        <v>2.2952813662559801E-2</v>
      </c>
      <c r="P44" s="77">
        <f>[1]statawealthcompo!BX44</f>
        <v>5.0257562157366799E-2</v>
      </c>
      <c r="Q44" s="77">
        <f>[1]statawealthcompo!BY44</f>
        <v>0.12403771135557699</v>
      </c>
      <c r="R44" s="77">
        <f>[1]statawealthcompo!BZ44</f>
        <v>1.44170353834456E-2</v>
      </c>
      <c r="S44" s="77">
        <f>[1]statawealthcompo!CA44</f>
        <v>2.7634204559930799E-2</v>
      </c>
      <c r="T44" s="77">
        <f>[1]statawealthcompo!CB44</f>
        <v>7.4348862579881395E-2</v>
      </c>
      <c r="U44" s="104">
        <f>[1]statawealthcompo!CC44</f>
        <v>7.6376088323195698E-3</v>
      </c>
      <c r="V44" s="78">
        <f>[1]statawealthcompo!CN44</f>
        <v>0.147095595199184</v>
      </c>
      <c r="W44" s="78">
        <f>[1]statawealthcompo!CO44</f>
        <v>5.6268925842091103E-2</v>
      </c>
      <c r="X44" s="78">
        <f>[1]statawealthcompo!CP44</f>
        <v>3.8335254020206898E-2</v>
      </c>
      <c r="Y44" s="78">
        <f>[1]statawealthcompo!CQ44</f>
        <v>1.7933671821884298E-2</v>
      </c>
      <c r="Z44" s="78">
        <f>[1]statawealthcompo!CR44</f>
        <v>4.1198839145966497E-2</v>
      </c>
      <c r="AA44" s="78">
        <f>[1]statawealthcompo!CS44</f>
        <v>4.9627830211126302E-2</v>
      </c>
      <c r="AB44" s="78">
        <f>[1]statawealthcompo!CT44</f>
        <v>9.3896971884972896E-3</v>
      </c>
      <c r="AC44" s="78">
        <f>[1]statawealthcompo!CU44</f>
        <v>1.8265970628733998E-2</v>
      </c>
      <c r="AD44" s="78">
        <f>[1]statawealthcompo!CV44</f>
        <v>1.7600581479830402E-2</v>
      </c>
      <c r="AE44" s="78">
        <f>[1]statawealthcompo!CW44</f>
        <v>4.3715809140646199E-3</v>
      </c>
      <c r="AF44" s="78">
        <f>[1]statawealthcompo!CX44</f>
        <v>0.22383866348529199</v>
      </c>
      <c r="AG44" s="77">
        <f>[1]statawealthcompo!CY44</f>
        <v>6.8372565664839804E-2</v>
      </c>
      <c r="AH44" s="77">
        <f>[1]statawealthcompo!CZ44</f>
        <v>3.6774138084487401E-2</v>
      </c>
      <c r="AI44" s="77">
        <f>[1]statawealthcompo!DA44</f>
        <v>3.1598427580352403E-2</v>
      </c>
      <c r="AJ44" s="77">
        <f>[1]statawealthcompo!DB44</f>
        <v>7.5521661293385403E-2</v>
      </c>
      <c r="AK44" s="77">
        <f>[1]statawealthcompo!DC44</f>
        <v>7.9944436527066606E-2</v>
      </c>
      <c r="AL44" s="77">
        <f>[1]statawealthcompo!DD44</f>
        <v>1.67430019270642E-2</v>
      </c>
      <c r="AM44" s="77">
        <f>[1]statawealthcompo!DE44</f>
        <v>3.1772813311849203E-2</v>
      </c>
      <c r="AN44" s="77">
        <f>[1]statawealthcompo!DF44</f>
        <v>2.2191463833465999E-2</v>
      </c>
      <c r="AO44" s="104">
        <f>[1]statawealthcompo!DG44</f>
        <v>9.2371574546872108E-3</v>
      </c>
    </row>
    <row r="45" spans="1:41" s="85" customFormat="1" x14ac:dyDescent="0.25">
      <c r="A45" s="82">
        <v>1986</v>
      </c>
      <c r="B45" s="81">
        <f>[1]statawealthcompo!BJ45</f>
        <v>4.8124528516408902E-2</v>
      </c>
      <c r="C45" s="80">
        <f>[1]statawealthcompo!BK45</f>
        <v>1.6321440132665201E-2</v>
      </c>
      <c r="D45" s="77">
        <f>[1]statawealthcompo!BL45</f>
        <v>1.5618279733834801E-2</v>
      </c>
      <c r="E45" s="77">
        <f>[1]statawealthcompo!BM45</f>
        <v>7.0316039883043795E-4</v>
      </c>
      <c r="F45" s="77">
        <f>[1]statawealthcompo!BN45</f>
        <v>1.09419456793158E-3</v>
      </c>
      <c r="G45" s="77">
        <f>[1]statawealthcompo!BO45</f>
        <v>3.0708893815812099E-2</v>
      </c>
      <c r="H45" s="77">
        <f>[1]statawealthcompo!BP45</f>
        <v>5.6372398804821705E-4</v>
      </c>
      <c r="I45" s="77">
        <f>[1]statawealthcompo!BQ45</f>
        <v>6.2025083327417203E-4</v>
      </c>
      <c r="J45" s="77">
        <f>[1]statawealthcompo!BR45</f>
        <v>2.8668188124220201E-2</v>
      </c>
      <c r="K45" s="79">
        <f>[1]statawealthcompo!BS45</f>
        <v>8.5673087026953102E-4</v>
      </c>
      <c r="L45" s="78">
        <f>[1]statawealthcompo!BT45</f>
        <v>0.39066783921221399</v>
      </c>
      <c r="M45" s="77">
        <f>[1]statawealthcompo!BU45</f>
        <v>0.219379389475714</v>
      </c>
      <c r="N45" s="77">
        <f>[1]statawealthcompo!BV45</f>
        <v>0.19710519478990501</v>
      </c>
      <c r="O45" s="77">
        <f>[1]statawealthcompo!BW45</f>
        <v>2.2274194685809299E-2</v>
      </c>
      <c r="P45" s="77">
        <f>[1]statawealthcompo!BX45</f>
        <v>4.4174955167160398E-2</v>
      </c>
      <c r="Q45" s="77">
        <f>[1]statawealthcompo!BY45</f>
        <v>0.12711349456933899</v>
      </c>
      <c r="R45" s="77">
        <f>[1]statawealthcompo!BZ45</f>
        <v>2.0144514249430302E-2</v>
      </c>
      <c r="S45" s="77">
        <f>[1]statawealthcompo!CA45</f>
        <v>2.71160132164667E-2</v>
      </c>
      <c r="T45" s="77">
        <f>[1]statawealthcompo!CB45</f>
        <v>7.1776376661095001E-2</v>
      </c>
      <c r="U45" s="104">
        <f>[1]statawealthcompo!CC45</f>
        <v>8.0765904423469297E-3</v>
      </c>
      <c r="V45" s="78">
        <f>[1]statawealthcompo!CN45</f>
        <v>0.146903936064741</v>
      </c>
      <c r="W45" s="78">
        <f>[1]statawealthcompo!CO45</f>
        <v>5.6006391072554097E-2</v>
      </c>
      <c r="X45" s="78">
        <f>[1]statawealthcompo!CP45</f>
        <v>3.8830659861283999E-2</v>
      </c>
      <c r="Y45" s="78">
        <f>[1]statawealthcompo!CQ45</f>
        <v>1.7175731211270098E-2</v>
      </c>
      <c r="Z45" s="78">
        <f>[1]statawealthcompo!CR45</f>
        <v>3.6352114798106398E-2</v>
      </c>
      <c r="AA45" s="78">
        <f>[1]statawealthcompo!CS45</f>
        <v>5.4545430194080202E-2</v>
      </c>
      <c r="AB45" s="78">
        <f>[1]statawealthcompo!CT45</f>
        <v>1.33984312645912E-2</v>
      </c>
      <c r="AC45" s="78">
        <f>[1]statawealthcompo!CU45</f>
        <v>1.8472982614128299E-2</v>
      </c>
      <c r="AD45" s="78">
        <f>[1]statawealthcompo!CV45</f>
        <v>1.7746840879859501E-2</v>
      </c>
      <c r="AE45" s="78">
        <f>[1]statawealthcompo!CW45</f>
        <v>4.9271754355011601E-3</v>
      </c>
      <c r="AF45" s="78">
        <f>[1]statawealthcompo!CX45</f>
        <v>0.22483179724657701</v>
      </c>
      <c r="AG45" s="77">
        <f>[1]statawealthcompo!CY45</f>
        <v>6.8681885063138201E-2</v>
      </c>
      <c r="AH45" s="77">
        <f>[1]statawealthcompo!CZ45</f>
        <v>3.7579585300904002E-2</v>
      </c>
      <c r="AI45" s="77">
        <f>[1]statawealthcompo!DA45</f>
        <v>3.1102299762234199E-2</v>
      </c>
      <c r="AJ45" s="77">
        <f>[1]statawealthcompo!DB45</f>
        <v>6.9108350981876093E-2</v>
      </c>
      <c r="AK45" s="77">
        <f>[1]statawealthcompo!DC45</f>
        <v>8.7041561201563103E-2</v>
      </c>
      <c r="AL45" s="77">
        <f>[1]statawealthcompo!DD45</f>
        <v>2.3757949182770102E-2</v>
      </c>
      <c r="AM45" s="77">
        <f>[1]statawealthcompo!DE45</f>
        <v>3.1295496752621901E-2</v>
      </c>
      <c r="AN45" s="77">
        <f>[1]statawealthcompo!DF45</f>
        <v>2.1706694722767501E-2</v>
      </c>
      <c r="AO45" s="104">
        <f>[1]statawealthcompo!DG45</f>
        <v>1.0281420543403599E-2</v>
      </c>
    </row>
    <row r="46" spans="1:41" s="83" customFormat="1" x14ac:dyDescent="0.25">
      <c r="A46" s="82">
        <v>1987</v>
      </c>
      <c r="B46" s="81">
        <f>[1]statawealthcompo!BJ46</f>
        <v>4.5488792841611801E-2</v>
      </c>
      <c r="C46" s="80">
        <f>[1]statawealthcompo!BK46</f>
        <v>1.5007927343491901E-2</v>
      </c>
      <c r="D46" s="77">
        <f>[1]statawealthcompo!BL46</f>
        <v>1.43966904500837E-2</v>
      </c>
      <c r="E46" s="77">
        <f>[1]statawealthcompo!BM46</f>
        <v>6.1123689340814003E-4</v>
      </c>
      <c r="F46" s="77">
        <f>[1]statawealthcompo!BN46</f>
        <v>9.4333016015845099E-4</v>
      </c>
      <c r="G46" s="77">
        <f>[1]statawealthcompo!BO46</f>
        <v>2.9537535337961499E-2</v>
      </c>
      <c r="H46" s="77">
        <f>[1]statawealthcompo!BP46</f>
        <v>6.3791193546040099E-4</v>
      </c>
      <c r="I46" s="77">
        <f>[1]statawealthcompo!BQ46</f>
        <v>6.0981762293201599E-4</v>
      </c>
      <c r="J46" s="77">
        <f>[1]statawealthcompo!BR46</f>
        <v>2.7420580616422399E-2</v>
      </c>
      <c r="K46" s="79">
        <f>[1]statawealthcompo!BS46</f>
        <v>8.6922516314667201E-4</v>
      </c>
      <c r="L46" s="78">
        <f>[1]statawealthcompo!BT46</f>
        <v>0.38819132209117402</v>
      </c>
      <c r="M46" s="77">
        <f>[1]statawealthcompo!BU46</f>
        <v>0.22098756632561101</v>
      </c>
      <c r="N46" s="77">
        <f>[1]statawealthcompo!BV46</f>
        <v>0.199176148338572</v>
      </c>
      <c r="O46" s="77">
        <f>[1]statawealthcompo!BW46</f>
        <v>2.1811417987039301E-2</v>
      </c>
      <c r="P46" s="77">
        <f>[1]statawealthcompo!BX46</f>
        <v>3.99718171620616E-2</v>
      </c>
      <c r="Q46" s="77">
        <f>[1]statawealthcompo!BY46</f>
        <v>0.12723193860350099</v>
      </c>
      <c r="R46" s="77">
        <f>[1]statawealthcompo!BZ46</f>
        <v>2.1203205973245699E-2</v>
      </c>
      <c r="S46" s="77">
        <f>[1]statawealthcompo!CA46</f>
        <v>2.7440929811850399E-2</v>
      </c>
      <c r="T46" s="77">
        <f>[1]statawealthcompo!CB46</f>
        <v>6.9921836241164506E-2</v>
      </c>
      <c r="U46" s="104">
        <f>[1]statawealthcompo!CC46</f>
        <v>8.6659665772409397E-3</v>
      </c>
      <c r="V46" s="78">
        <f>[1]statawealthcompo!CN46</f>
        <v>0.14704024494495299</v>
      </c>
      <c r="W46" s="78">
        <f>[1]statawealthcompo!CO46</f>
        <v>5.67134986716126E-2</v>
      </c>
      <c r="X46" s="78">
        <f>[1]statawealthcompo!CP46</f>
        <v>4.0124656361593201E-2</v>
      </c>
      <c r="Y46" s="78">
        <f>[1]statawealthcompo!CQ46</f>
        <v>1.6588842310019499E-2</v>
      </c>
      <c r="Z46" s="78">
        <f>[1]statawealthcompo!CR46</f>
        <v>3.3030410279912201E-2</v>
      </c>
      <c r="AA46" s="78">
        <f>[1]statawealthcompo!CS46</f>
        <v>5.7296335993428302E-2</v>
      </c>
      <c r="AB46" s="78">
        <f>[1]statawealthcompo!CT46</f>
        <v>1.4427320450689901E-2</v>
      </c>
      <c r="AC46" s="78">
        <f>[1]statawealthcompo!CU46</f>
        <v>1.92031975626034E-2</v>
      </c>
      <c r="AD46" s="78">
        <f>[1]statawealthcompo!CV46</f>
        <v>1.80287071385264E-2</v>
      </c>
      <c r="AE46" s="78">
        <f>[1]statawealthcompo!CW46</f>
        <v>5.6371108416085501E-3</v>
      </c>
      <c r="AF46" s="78">
        <f>[1]statawealthcompo!CX46</f>
        <v>0.225526814142612</v>
      </c>
      <c r="AG46" s="77">
        <f>[1]statawealthcompo!CY46</f>
        <v>7.00574254907433E-2</v>
      </c>
      <c r="AH46" s="77">
        <f>[1]statawealthcompo!CZ46</f>
        <v>3.9158743193934302E-2</v>
      </c>
      <c r="AI46" s="77">
        <f>[1]statawealthcompo!DA46</f>
        <v>3.0898682296809001E-2</v>
      </c>
      <c r="AJ46" s="77">
        <f>[1]statawealthcompo!DB46</f>
        <v>6.5212778498535406E-2</v>
      </c>
      <c r="AK46" s="77">
        <f>[1]statawealthcompo!DC46</f>
        <v>9.0256610153332903E-2</v>
      </c>
      <c r="AL46" s="77">
        <f>[1]statawealthcompo!DD46</f>
        <v>2.5430348524384999E-2</v>
      </c>
      <c r="AM46" s="77">
        <f>[1]statawealthcompo!DE46</f>
        <v>3.1780206678875801E-2</v>
      </c>
      <c r="AN46" s="77">
        <f>[1]statawealthcompo!DF46</f>
        <v>2.1423341247961199E-2</v>
      </c>
      <c r="AO46" s="104">
        <f>[1]statawealthcompo!DG46</f>
        <v>1.16227137021109E-2</v>
      </c>
    </row>
    <row r="47" spans="1:41" s="83" customFormat="1" x14ac:dyDescent="0.25">
      <c r="A47" s="82">
        <v>1988</v>
      </c>
      <c r="B47" s="81">
        <f>[1]statawealthcompo!BJ47</f>
        <v>4.2721075387089101E-2</v>
      </c>
      <c r="C47" s="80">
        <f>[1]statawealthcompo!BK47</f>
        <v>1.3631817693409201E-2</v>
      </c>
      <c r="D47" s="77">
        <f>[1]statawealthcompo!BL47</f>
        <v>1.31139505982611E-2</v>
      </c>
      <c r="E47" s="77">
        <f>[1]statawealthcompo!BM47</f>
        <v>5.1786709514809002E-4</v>
      </c>
      <c r="F47" s="77">
        <f>[1]statawealthcompo!BN47</f>
        <v>8.0849982229831902E-4</v>
      </c>
      <c r="G47" s="77">
        <f>[1]statawealthcompo!BO47</f>
        <v>2.8280757871381599E-2</v>
      </c>
      <c r="H47" s="77">
        <f>[1]statawealthcompo!BP47</f>
        <v>7.1116074236472098E-4</v>
      </c>
      <c r="I47" s="77">
        <f>[1]statawealthcompo!BQ47</f>
        <v>6.01878791226797E-4</v>
      </c>
      <c r="J47" s="77">
        <f>[1]statawealthcompo!BR47</f>
        <v>2.6089527201367001E-2</v>
      </c>
      <c r="K47" s="79">
        <f>[1]statawealthcompo!BS47</f>
        <v>8.7819113642306995E-4</v>
      </c>
      <c r="L47" s="78">
        <f>[1]statawealthcompo!BT47</f>
        <v>0.38515236219625898</v>
      </c>
      <c r="M47" s="77">
        <f>[1]statawealthcompo!BU47</f>
        <v>0.22205159384818199</v>
      </c>
      <c r="N47" s="77">
        <f>[1]statawealthcompo!BV47</f>
        <v>0.20079713107257199</v>
      </c>
      <c r="O47" s="77">
        <f>[1]statawealthcompo!BW47</f>
        <v>2.12544627756103E-2</v>
      </c>
      <c r="P47" s="77">
        <f>[1]statawealthcompo!BX47</f>
        <v>3.6215030353203198E-2</v>
      </c>
      <c r="Q47" s="77">
        <f>[1]statawealthcompo!BY47</f>
        <v>0.12688573799487299</v>
      </c>
      <c r="R47" s="77">
        <f>[1]statawealthcompo!BZ47</f>
        <v>2.1931139737293302E-2</v>
      </c>
      <c r="S47" s="77">
        <f>[1]statawealthcompo!CA47</f>
        <v>2.7832623235736299E-2</v>
      </c>
      <c r="T47" s="77">
        <f>[1]statawealthcompo!CB47</f>
        <v>6.7788786442698798E-2</v>
      </c>
      <c r="U47" s="104">
        <f>[1]statawealthcompo!CC47</f>
        <v>9.3331885791449794E-3</v>
      </c>
      <c r="V47" s="78">
        <f>[1]statawealthcompo!CN47</f>
        <v>0.14726798818818099</v>
      </c>
      <c r="W47" s="78">
        <f>[1]statawealthcompo!CO47</f>
        <v>5.7280183047678797E-2</v>
      </c>
      <c r="X47" s="78">
        <f>[1]statawealthcompo!CP47</f>
        <v>4.1346308387454102E-2</v>
      </c>
      <c r="Y47" s="78">
        <f>[1]statawealthcompo!CQ47</f>
        <v>1.5933874660224698E-2</v>
      </c>
      <c r="Z47" s="78">
        <f>[1]statawealthcompo!CR47</f>
        <v>3.0061415044075401E-2</v>
      </c>
      <c r="AA47" s="78">
        <f>[1]statawealthcompo!CS47</f>
        <v>5.9926390096426897E-2</v>
      </c>
      <c r="AB47" s="78">
        <f>[1]statawealthcompo!CT47</f>
        <v>1.52968249511151E-2</v>
      </c>
      <c r="AC47" s="78">
        <f>[1]statawealthcompo!CU47</f>
        <v>1.9951363468270499E-2</v>
      </c>
      <c r="AD47" s="78">
        <f>[1]statawealthcompo!CV47</f>
        <v>1.8201113712957101E-2</v>
      </c>
      <c r="AE47" s="78">
        <f>[1]statawealthcompo!CW47</f>
        <v>6.4770879640842398E-3</v>
      </c>
      <c r="AF47" s="78">
        <f>[1]statawealthcompo!CX47</f>
        <v>0.22632956894017101</v>
      </c>
      <c r="AG47" s="77">
        <f>[1]statawealthcompo!CY47</f>
        <v>7.1228721337697504E-2</v>
      </c>
      <c r="AH47" s="77">
        <f>[1]statawealthcompo!CZ47</f>
        <v>4.06739013031472E-2</v>
      </c>
      <c r="AI47" s="77">
        <f>[1]statawealthcompo!DA47</f>
        <v>3.05548200345503E-2</v>
      </c>
      <c r="AJ47" s="77">
        <f>[1]statawealthcompo!DB47</f>
        <v>6.1730146690035403E-2</v>
      </c>
      <c r="AK47" s="77">
        <f>[1]statawealthcompo!DC47</f>
        <v>9.3370700912437807E-2</v>
      </c>
      <c r="AL47" s="77">
        <f>[1]statawealthcompo!DD47</f>
        <v>2.6791757134465102E-2</v>
      </c>
      <c r="AM47" s="77">
        <f>[1]statawealthcompo!DE47</f>
        <v>3.2336047976309297E-2</v>
      </c>
      <c r="AN47" s="77">
        <f>[1]statawealthcompo!DF47</f>
        <v>2.1040544886758401E-2</v>
      </c>
      <c r="AO47" s="104">
        <f>[1]statawealthcompo!DG47</f>
        <v>1.3202350914905001E-2</v>
      </c>
    </row>
    <row r="48" spans="1:41" s="83" customFormat="1" x14ac:dyDescent="0.25">
      <c r="A48" s="82">
        <v>1989</v>
      </c>
      <c r="B48" s="81">
        <f>[1]statawealthcompo!BJ48</f>
        <v>4.1324441400439997E-2</v>
      </c>
      <c r="C48" s="80">
        <f>[1]statawealthcompo!BK48</f>
        <v>1.35358832653691E-2</v>
      </c>
      <c r="D48" s="77">
        <f>[1]statawealthcompo!BL48</f>
        <v>1.30361570390101E-2</v>
      </c>
      <c r="E48" s="77">
        <f>[1]statawealthcompo!BM48</f>
        <v>4.9972622635901804E-4</v>
      </c>
      <c r="F48" s="77">
        <f>[1]statawealthcompo!BN48</f>
        <v>9.2819436306448096E-4</v>
      </c>
      <c r="G48" s="77">
        <f>[1]statawealthcompo!BO48</f>
        <v>2.6860363772006401E-2</v>
      </c>
      <c r="H48" s="77">
        <f>[1]statawealthcompo!BP48</f>
        <v>7.7761049542363395E-4</v>
      </c>
      <c r="I48" s="77">
        <f>[1]statawealthcompo!BQ48</f>
        <v>4.9293047214995903E-4</v>
      </c>
      <c r="J48" s="77">
        <f>[1]statawealthcompo!BR48</f>
        <v>2.4575867025688199E-2</v>
      </c>
      <c r="K48" s="79">
        <f>[1]statawealthcompo!BS48</f>
        <v>1.01395577874461E-3</v>
      </c>
      <c r="L48" s="78">
        <f>[1]statawealthcompo!BT48</f>
        <v>0.38277855634663399</v>
      </c>
      <c r="M48" s="77">
        <f>[1]statawealthcompo!BU48</f>
        <v>0.21597801195452199</v>
      </c>
      <c r="N48" s="77">
        <f>[1]statawealthcompo!BV48</f>
        <v>0.195184321468507</v>
      </c>
      <c r="O48" s="77">
        <f>[1]statawealthcompo!BW48</f>
        <v>2.07936904860146E-2</v>
      </c>
      <c r="P48" s="77">
        <f>[1]statawealthcompo!BX48</f>
        <v>3.92329090743192E-2</v>
      </c>
      <c r="Q48" s="77">
        <f>[1]statawealthcompo!BY48</f>
        <v>0.127567635317793</v>
      </c>
      <c r="R48" s="77">
        <f>[1]statawealthcompo!BZ48</f>
        <v>2.7641901546411E-2</v>
      </c>
      <c r="S48" s="77">
        <f>[1]statawealthcompo!CA48</f>
        <v>2.5975216269871801E-2</v>
      </c>
      <c r="T48" s="77">
        <f>[1]statawealthcompo!CB48</f>
        <v>6.3463378251955499E-2</v>
      </c>
      <c r="U48" s="104">
        <f>[1]statawealthcompo!CC48</f>
        <v>1.0487139249554699E-2</v>
      </c>
      <c r="V48" s="78">
        <f>[1]statawealthcompo!CN48</f>
        <v>0.14899681974034101</v>
      </c>
      <c r="W48" s="78">
        <f>[1]statawealthcompo!CO48</f>
        <v>5.85047410966473E-2</v>
      </c>
      <c r="X48" s="78">
        <f>[1]statawealthcompo!CP48</f>
        <v>4.3083370399673498E-2</v>
      </c>
      <c r="Y48" s="78">
        <f>[1]statawealthcompo!CQ48</f>
        <v>1.54213706969738E-2</v>
      </c>
      <c r="Z48" s="78">
        <f>[1]statawealthcompo!CR48</f>
        <v>2.9996802244379499E-2</v>
      </c>
      <c r="AA48" s="78">
        <f>[1]statawealthcompo!CS48</f>
        <v>6.04952763993142E-2</v>
      </c>
      <c r="AB48" s="78">
        <f>[1]statawealthcompo!CT48</f>
        <v>1.86865899619706E-2</v>
      </c>
      <c r="AC48" s="78">
        <f>[1]statawealthcompo!CU48</f>
        <v>1.82391631946946E-2</v>
      </c>
      <c r="AD48" s="78">
        <f>[1]statawealthcompo!CV48</f>
        <v>1.6373519750972398E-2</v>
      </c>
      <c r="AE48" s="78">
        <f>[1]statawealthcompo!CW48</f>
        <v>7.1960034916764603E-3</v>
      </c>
      <c r="AF48" s="78">
        <f>[1]statawealthcompo!CX48</f>
        <v>0.22339607061776401</v>
      </c>
      <c r="AG48" s="77">
        <f>[1]statawealthcompo!CY48</f>
        <v>7.0992475269153005E-2</v>
      </c>
      <c r="AH48" s="77">
        <f>[1]statawealthcompo!CZ48</f>
        <v>4.0137093803284701E-2</v>
      </c>
      <c r="AI48" s="77">
        <f>[1]statawealthcompo!DA48</f>
        <v>3.08553814658683E-2</v>
      </c>
      <c r="AJ48" s="77">
        <f>[1]statawealthcompo!DB48</f>
        <v>5.6834855939747797E-2</v>
      </c>
      <c r="AK48" s="77">
        <f>[1]statawealthcompo!DC48</f>
        <v>9.5568739408862999E-2</v>
      </c>
      <c r="AL48" s="77">
        <f>[1]statawealthcompo!DD48</f>
        <v>3.2113785772264598E-2</v>
      </c>
      <c r="AM48" s="77">
        <f>[1]statawealthcompo!DE48</f>
        <v>2.91816488518882E-2</v>
      </c>
      <c r="AN48" s="77">
        <f>[1]statawealthcompo!DF48</f>
        <v>2.0181691874843501E-2</v>
      </c>
      <c r="AO48" s="104">
        <f>[1]statawealthcompo!DG48</f>
        <v>1.40916129098666E-2</v>
      </c>
    </row>
    <row r="49" spans="1:41" s="83" customFormat="1" x14ac:dyDescent="0.25">
      <c r="A49" s="82">
        <v>1990</v>
      </c>
      <c r="B49" s="81">
        <f>[1]statawealthcompo!BJ49</f>
        <v>4.0863642866403802E-2</v>
      </c>
      <c r="C49" s="80">
        <f>[1]statawealthcompo!BK49</f>
        <v>1.3856388889299799E-2</v>
      </c>
      <c r="D49" s="77">
        <f>[1]statawealthcompo!BL49</f>
        <v>1.33554503379916E-2</v>
      </c>
      <c r="E49" s="77">
        <f>[1]statawealthcompo!BM49</f>
        <v>5.0093855130822003E-4</v>
      </c>
      <c r="F49" s="77">
        <f>[1]statawealthcompo!BN49</f>
        <v>1.0742439758303899E-3</v>
      </c>
      <c r="G49" s="77">
        <f>[1]statawealthcompo!BO49</f>
        <v>2.5933010001273599E-2</v>
      </c>
      <c r="H49" s="77">
        <f>[1]statawealthcompo!BP49</f>
        <v>6.7871555751411797E-4</v>
      </c>
      <c r="I49" s="77">
        <f>[1]statawealthcompo!BQ49</f>
        <v>4.0630817848828202E-4</v>
      </c>
      <c r="J49" s="77">
        <f>[1]statawealthcompo!BR49</f>
        <v>2.36601561785219E-2</v>
      </c>
      <c r="K49" s="79">
        <f>[1]statawealthcompo!BS49</f>
        <v>1.1878300867492501E-3</v>
      </c>
      <c r="L49" s="78">
        <f>[1]statawealthcompo!BT49</f>
        <v>0.38592989644057302</v>
      </c>
      <c r="M49" s="77">
        <f>[1]statawealthcompo!BU49</f>
        <v>0.216630513266276</v>
      </c>
      <c r="N49" s="77">
        <f>[1]statawealthcompo!BV49</f>
        <v>0.195491684638958</v>
      </c>
      <c r="O49" s="77">
        <f>[1]statawealthcompo!BW49</f>
        <v>2.11388286273178E-2</v>
      </c>
      <c r="P49" s="77">
        <f>[1]statawealthcompo!BX49</f>
        <v>4.3522389611862999E-2</v>
      </c>
      <c r="Q49" s="77">
        <f>[1]statawealthcompo!BY49</f>
        <v>0.12577699356243399</v>
      </c>
      <c r="R49" s="77">
        <f>[1]statawealthcompo!BZ49</f>
        <v>2.8187344923826199E-2</v>
      </c>
      <c r="S49" s="77">
        <f>[1]statawealthcompo!CA49</f>
        <v>2.4894883074725802E-2</v>
      </c>
      <c r="T49" s="77">
        <f>[1]statawealthcompo!CB49</f>
        <v>6.0724646683658401E-2</v>
      </c>
      <c r="U49" s="104">
        <f>[1]statawealthcompo!CC49</f>
        <v>1.1970118880224E-2</v>
      </c>
      <c r="V49" s="78">
        <f>[1]statawealthcompo!CN49</f>
        <v>0.15148647499463899</v>
      </c>
      <c r="W49" s="78">
        <f>[1]statawealthcompo!CO49</f>
        <v>6.1650277912665502E-2</v>
      </c>
      <c r="X49" s="78">
        <f>[1]statawealthcompo!CP49</f>
        <v>4.6144078719584702E-2</v>
      </c>
      <c r="Y49" s="78">
        <f>[1]statawealthcompo!CQ49</f>
        <v>1.55061991930808E-2</v>
      </c>
      <c r="Z49" s="78">
        <f>[1]statawealthcompo!CR49</f>
        <v>3.1087592388978E-2</v>
      </c>
      <c r="AA49" s="78">
        <f>[1]statawealthcompo!CS49</f>
        <v>5.8748604692995199E-2</v>
      </c>
      <c r="AB49" s="78">
        <f>[1]statawealthcompo!CT49</f>
        <v>1.8484330753550101E-2</v>
      </c>
      <c r="AC49" s="78">
        <f>[1]statawealthcompo!CU49</f>
        <v>1.7114562274004201E-2</v>
      </c>
      <c r="AD49" s="78">
        <f>[1]statawealthcompo!CV49</f>
        <v>1.50279948294566E-2</v>
      </c>
      <c r="AE49" s="78">
        <f>[1]statawealthcompo!CW49</f>
        <v>8.1217168359843002E-3</v>
      </c>
      <c r="AF49" s="78">
        <f>[1]statawealthcompo!CX49</f>
        <v>0.22086355400650701</v>
      </c>
      <c r="AG49" s="77">
        <f>[1]statawealthcompo!CY49</f>
        <v>7.3175090172132404E-2</v>
      </c>
      <c r="AH49" s="77">
        <f>[1]statawealthcompo!CZ49</f>
        <v>4.0821193278843003E-2</v>
      </c>
      <c r="AI49" s="77">
        <f>[1]statawealthcompo!DA49</f>
        <v>3.2353896893289401E-2</v>
      </c>
      <c r="AJ49" s="77">
        <f>[1]statawealthcompo!DB49</f>
        <v>5.4497244764688202E-2</v>
      </c>
      <c r="AK49" s="77">
        <f>[1]statawealthcompo!DC49</f>
        <v>9.3191219069685999E-2</v>
      </c>
      <c r="AL49" s="77">
        <f>[1]statawealthcompo!DD49</f>
        <v>3.11556740043176E-2</v>
      </c>
      <c r="AM49" s="77">
        <f>[1]statawealthcompo!DE49</f>
        <v>2.70100530140608E-2</v>
      </c>
      <c r="AN49" s="77">
        <f>[1]statawealthcompo!DF49</f>
        <v>1.9774625139037799E-2</v>
      </c>
      <c r="AO49" s="104">
        <f>[1]statawealthcompo!DG49</f>
        <v>1.52508669122698E-2</v>
      </c>
    </row>
    <row r="50" spans="1:41" s="83" customFormat="1" x14ac:dyDescent="0.25">
      <c r="A50" s="82">
        <v>1991</v>
      </c>
      <c r="B50" s="81">
        <f>[1]statawealthcompo!BJ50</f>
        <v>4.1498823706638002E-2</v>
      </c>
      <c r="C50" s="80">
        <f>[1]statawealthcompo!BK50</f>
        <v>1.4659484907682801E-2</v>
      </c>
      <c r="D50" s="77">
        <f>[1]statawealthcompo!BL50</f>
        <v>1.4124162921311001E-2</v>
      </c>
      <c r="E50" s="77">
        <f>[1]statawealthcompo!BM50</f>
        <v>5.3532198860779096E-4</v>
      </c>
      <c r="F50" s="77">
        <f>[1]statawealthcompo!BN50</f>
        <v>6.4942482248299502E-4</v>
      </c>
      <c r="G50" s="77">
        <f>[1]statawealthcompo!BO50</f>
        <v>2.6189914102624199E-2</v>
      </c>
      <c r="H50" s="77">
        <f>[1]statawealthcompo!BP50</f>
        <v>7.1039431102065795E-4</v>
      </c>
      <c r="I50" s="77">
        <f>[1]statawealthcompo!BQ50</f>
        <v>5.8168041603981902E-4</v>
      </c>
      <c r="J50" s="77">
        <f>[1]statawealthcompo!BR50</f>
        <v>2.35170065918862E-2</v>
      </c>
      <c r="K50" s="79">
        <f>[1]statawealthcompo!BS50</f>
        <v>1.3808327433968101E-3</v>
      </c>
      <c r="L50" s="78">
        <f>[1]statawealthcompo!BT50</f>
        <v>0.37848443739073301</v>
      </c>
      <c r="M50" s="77">
        <f>[1]statawealthcompo!BU50</f>
        <v>0.21919370523479201</v>
      </c>
      <c r="N50" s="77">
        <f>[1]statawealthcompo!BV50</f>
        <v>0.19570697410566801</v>
      </c>
      <c r="O50" s="77">
        <f>[1]statawealthcompo!BW50</f>
        <v>2.3486731296312201E-2</v>
      </c>
      <c r="P50" s="77">
        <f>[1]statawealthcompo!BX50</f>
        <v>3.7823702755167297E-2</v>
      </c>
      <c r="Q50" s="77">
        <f>[1]statawealthcompo!BY50</f>
        <v>0.121467028175532</v>
      </c>
      <c r="R50" s="77">
        <f>[1]statawealthcompo!BZ50</f>
        <v>2.5705861948385499E-2</v>
      </c>
      <c r="S50" s="77">
        <f>[1]statawealthcompo!CA50</f>
        <v>2.4787957381596001E-2</v>
      </c>
      <c r="T50" s="77">
        <f>[1]statawealthcompo!CB50</f>
        <v>5.7127129132100801E-2</v>
      </c>
      <c r="U50" s="104">
        <f>[1]statawealthcompo!CC50</f>
        <v>1.38460797951895E-2</v>
      </c>
      <c r="V50" s="78">
        <f>[1]statawealthcompo!CN50</f>
        <v>0.150426680213257</v>
      </c>
      <c r="W50" s="77">
        <f>[1]statawealthcompo!CO50</f>
        <v>6.5066798658887995E-2</v>
      </c>
      <c r="X50" s="77">
        <f>[1]statawealthcompo!CP50</f>
        <v>4.9224597776146198E-2</v>
      </c>
      <c r="Y50" s="77">
        <f>[1]statawealthcompo!CQ50</f>
        <v>1.58422010278613E-2</v>
      </c>
      <c r="Z50" s="77">
        <f>[1]statawealthcompo!CR50</f>
        <v>2.7065742501536202E-2</v>
      </c>
      <c r="AA50" s="77">
        <f>[1]statawealthcompo!CS50</f>
        <v>5.82941392089288E-2</v>
      </c>
      <c r="AB50" s="77">
        <f>[1]statawealthcompo!CT50</f>
        <v>1.76257176506707E-2</v>
      </c>
      <c r="AC50" s="77">
        <f>[1]statawealthcompo!CU50</f>
        <v>1.65351540766943E-2</v>
      </c>
      <c r="AD50" s="77">
        <f>[1]statawealthcompo!CV50</f>
        <v>1.5048328115900801E-2</v>
      </c>
      <c r="AE50" s="104">
        <f>[1]statawealthcompo!CW50</f>
        <v>9.0849390337220306E-3</v>
      </c>
      <c r="AF50" s="78">
        <f>[1]statawealthcompo!CX50</f>
        <v>0.22035478641300099</v>
      </c>
      <c r="AG50" s="77">
        <f>[1]statawealthcompo!CY50</f>
        <v>7.4388941525846505E-2</v>
      </c>
      <c r="AH50" s="77">
        <f>[1]statawealthcompo!CZ50</f>
        <v>4.40601404528147E-2</v>
      </c>
      <c r="AI50" s="77">
        <f>[1]statawealthcompo!DA50</f>
        <v>3.0328800995757899E-2</v>
      </c>
      <c r="AJ50" s="77">
        <f>[1]statawealthcompo!DB50</f>
        <v>5.5049599487389397E-2</v>
      </c>
      <c r="AK50" s="77">
        <f>[1]statawealthcompo!DC50</f>
        <v>9.0916245421564998E-2</v>
      </c>
      <c r="AL50" s="77">
        <f>[1]statawealthcompo!DD50</f>
        <v>2.7554386876307201E-2</v>
      </c>
      <c r="AM50" s="77">
        <f>[1]statawealthcompo!DE50</f>
        <v>2.6261246807921901E-2</v>
      </c>
      <c r="AN50" s="77">
        <f>[1]statawealthcompo!DF50</f>
        <v>1.9031208982127502E-2</v>
      </c>
      <c r="AO50" s="104">
        <f>[1]statawealthcompo!DG50</f>
        <v>1.8069402649240899E-2</v>
      </c>
    </row>
    <row r="51" spans="1:41" s="83" customFormat="1" x14ac:dyDescent="0.25">
      <c r="A51" s="82">
        <v>1992</v>
      </c>
      <c r="B51" s="81">
        <f>[1]statawealthcompo!BJ51</f>
        <v>3.9267671181997199E-2</v>
      </c>
      <c r="C51" s="80">
        <f>[1]statawealthcompo!BK51</f>
        <v>1.3781732911538501E-2</v>
      </c>
      <c r="D51" s="77">
        <f>[1]statawealthcompo!BL51</f>
        <v>1.33595542195525E-2</v>
      </c>
      <c r="E51" s="77">
        <f>[1]statawealthcompo!BM51</f>
        <v>4.2217869143529899E-4</v>
      </c>
      <c r="F51" s="77">
        <f>[1]statawealthcompo!BN51</f>
        <v>5.9047206203486496E-4</v>
      </c>
      <c r="G51" s="77">
        <f>[1]statawealthcompo!BO51</f>
        <v>2.4895466281861799E-2</v>
      </c>
      <c r="H51" s="77">
        <f>[1]statawealthcompo!BP51</f>
        <v>4.1841623694841002E-4</v>
      </c>
      <c r="I51" s="77">
        <f>[1]statawealthcompo!BQ51</f>
        <v>3.2671616605694099E-4</v>
      </c>
      <c r="J51" s="77">
        <f>[1]statawealthcompo!BR51</f>
        <v>2.26755896771949E-2</v>
      </c>
      <c r="K51" s="79">
        <f>[1]statawealthcompo!BS51</f>
        <v>1.4747441678833501E-3</v>
      </c>
      <c r="L51" s="78">
        <f>[1]statawealthcompo!BT51</f>
        <v>0.38316671982900302</v>
      </c>
      <c r="M51" s="77">
        <f>[1]statawealthcompo!BU51</f>
        <v>0.22261242697447201</v>
      </c>
      <c r="N51" s="77">
        <f>[1]statawealthcompo!BV51</f>
        <v>0.19839502755152599</v>
      </c>
      <c r="O51" s="77">
        <f>[1]statawealthcompo!BW51</f>
        <v>2.4217399425689099E-2</v>
      </c>
      <c r="P51" s="77">
        <f>[1]statawealthcompo!BX51</f>
        <v>3.9252138759488402E-2</v>
      </c>
      <c r="Q51" s="77">
        <f>[1]statawealthcompo!BY51</f>
        <v>0.12130215511613</v>
      </c>
      <c r="R51" s="77">
        <f>[1]statawealthcompo!BZ51</f>
        <v>2.4958483735013502E-2</v>
      </c>
      <c r="S51" s="77">
        <f>[1]statawealthcompo!CA51</f>
        <v>2.7592020289036401E-2</v>
      </c>
      <c r="T51" s="77">
        <f>[1]statawealthcompo!CB51</f>
        <v>5.3736518564682402E-2</v>
      </c>
      <c r="U51" s="104">
        <f>[1]statawealthcompo!CC51</f>
        <v>1.50151324612553E-2</v>
      </c>
      <c r="V51" s="78">
        <f>[1]statawealthcompo!CN51</f>
        <v>0.14691528043975199</v>
      </c>
      <c r="W51" s="77">
        <f>[1]statawealthcompo!CO51</f>
        <v>5.6734253295197601E-2</v>
      </c>
      <c r="X51" s="77">
        <f>[1]statawealthcompo!CP51</f>
        <v>4.0835316873176597E-2</v>
      </c>
      <c r="Y51" s="77">
        <f>[1]statawealthcompo!CQ51</f>
        <v>1.5898936581399199E-2</v>
      </c>
      <c r="Z51" s="77">
        <f>[1]statawealthcompo!CR51</f>
        <v>2.6888797540491199E-2</v>
      </c>
      <c r="AA51" s="77">
        <f>[1]statawealthcompo!CS51</f>
        <v>6.3292229171117195E-2</v>
      </c>
      <c r="AB51" s="77">
        <f>[1]statawealthcompo!CT51</f>
        <v>1.6723843158975502E-2</v>
      </c>
      <c r="AC51" s="77">
        <f>[1]statawealthcompo!CU51</f>
        <v>1.8902542382225801E-2</v>
      </c>
      <c r="AD51" s="77">
        <f>[1]statawealthcompo!CV51</f>
        <v>1.6003192784872701E-2</v>
      </c>
      <c r="AE51" s="104">
        <f>[1]statawealthcompo!CW51</f>
        <v>1.1662650953375099E-2</v>
      </c>
      <c r="AF51" s="78">
        <f>[1]statawealthcompo!CX51</f>
        <v>0.221442387175596</v>
      </c>
      <c r="AG51" s="77">
        <f>[1]statawealthcompo!CY51</f>
        <v>7.6014308730251598E-2</v>
      </c>
      <c r="AH51" s="77">
        <f>[1]statawealthcompo!CZ51</f>
        <v>4.5526812600572099E-2</v>
      </c>
      <c r="AI51" s="77">
        <f>[1]statawealthcompo!DA51</f>
        <v>3.0487496015117299E-2</v>
      </c>
      <c r="AJ51" s="77">
        <f>[1]statawealthcompo!DB51</f>
        <v>5.0737721199173802E-2</v>
      </c>
      <c r="AK51" s="77">
        <f>[1]statawealthcompo!DC51</f>
        <v>9.4690356548852897E-2</v>
      </c>
      <c r="AL51" s="77">
        <f>[1]statawealthcompo!DD51</f>
        <v>3.1721974781167998E-2</v>
      </c>
      <c r="AM51" s="77">
        <f>[1]statawealthcompo!DE51</f>
        <v>2.6739128178023298E-2</v>
      </c>
      <c r="AN51" s="77">
        <f>[1]statawealthcompo!DF51</f>
        <v>1.72936339530106E-2</v>
      </c>
      <c r="AO51" s="104">
        <f>[1]statawealthcompo!DG51</f>
        <v>1.8935619766755001E-2</v>
      </c>
    </row>
    <row r="52" spans="1:41" s="83" customFormat="1" x14ac:dyDescent="0.25">
      <c r="A52" s="82">
        <v>1993</v>
      </c>
      <c r="B52" s="81">
        <f>[1]statawealthcompo!BJ52</f>
        <v>3.9002949514999399E-2</v>
      </c>
      <c r="C52" s="80">
        <f>[1]statawealthcompo!BK52</f>
        <v>1.28775901786183E-2</v>
      </c>
      <c r="D52" s="77">
        <f>[1]statawealthcompo!BL52</f>
        <v>1.20322849783809E-2</v>
      </c>
      <c r="E52" s="77">
        <f>[1]statawealthcompo!BM52</f>
        <v>8.4530519852477005E-4</v>
      </c>
      <c r="F52" s="77">
        <f>[1]statawealthcompo!BN52</f>
        <v>7.3402388982354502E-4</v>
      </c>
      <c r="G52" s="77">
        <f>[1]statawealthcompo!BO52</f>
        <v>2.5391335603185201E-2</v>
      </c>
      <c r="H52" s="77">
        <f>[1]statawealthcompo!BP52</f>
        <v>5.2411113484491503E-4</v>
      </c>
      <c r="I52" s="77">
        <f>[1]statawealthcompo!BQ52</f>
        <v>2.85939430735613E-4</v>
      </c>
      <c r="J52" s="77">
        <f>[1]statawealthcompo!BR52</f>
        <v>2.27104529684743E-2</v>
      </c>
      <c r="K52" s="79">
        <f>[1]statawealthcompo!BS52</f>
        <v>1.8708320390468801E-3</v>
      </c>
      <c r="L52" s="78">
        <f>[1]statawealthcompo!BT52</f>
        <v>0.37953958511706698</v>
      </c>
      <c r="M52" s="77">
        <f>[1]statawealthcompo!BU52</f>
        <v>0.215913744688394</v>
      </c>
      <c r="N52" s="77">
        <f>[1]statawealthcompo!BV52</f>
        <v>0.192878226141769</v>
      </c>
      <c r="O52" s="77">
        <f>[1]statawealthcompo!BW52</f>
        <v>2.3035518460570999E-2</v>
      </c>
      <c r="P52" s="77">
        <f>[1]statawealthcompo!BX52</f>
        <v>3.6066914391200099E-2</v>
      </c>
      <c r="Q52" s="77">
        <f>[1]statawealthcompo!BY52</f>
        <v>0.12755892644787301</v>
      </c>
      <c r="R52" s="77">
        <f>[1]statawealthcompo!BZ52</f>
        <v>2.8747225724884098E-2</v>
      </c>
      <c r="S52" s="77">
        <f>[1]statawealthcompo!CA52</f>
        <v>2.78226293351009E-2</v>
      </c>
      <c r="T52" s="77">
        <f>[1]statawealthcompo!CB52</f>
        <v>5.4571258507426598E-2</v>
      </c>
      <c r="U52" s="104">
        <f>[1]statawealthcompo!CC52</f>
        <v>1.6417812951271499E-2</v>
      </c>
      <c r="V52" s="78">
        <f>[1]statawealthcompo!CN52</f>
        <v>0.14558574565577201</v>
      </c>
      <c r="W52" s="77">
        <f>[1]statawealthcompo!CO52</f>
        <v>5.9895019826452199E-2</v>
      </c>
      <c r="X52" s="77">
        <f>[1]statawealthcompo!CP52</f>
        <v>4.4858488891799997E-2</v>
      </c>
      <c r="Y52" s="77">
        <f>[1]statawealthcompo!CQ52</f>
        <v>1.50365308376536E-2</v>
      </c>
      <c r="Z52" s="77">
        <f>[1]statawealthcompo!CR52</f>
        <v>2.8215246664867501E-2</v>
      </c>
      <c r="AA52" s="77">
        <f>[1]statawealthcompo!CS52</f>
        <v>5.7475479307413403E-2</v>
      </c>
      <c r="AB52" s="77">
        <f>[1]statawealthcompo!CT52</f>
        <v>1.5978723251974799E-2</v>
      </c>
      <c r="AC52" s="77">
        <f>[1]statawealthcompo!CU52</f>
        <v>1.6968073986387399E-2</v>
      </c>
      <c r="AD52" s="77">
        <f>[1]statawealthcompo!CV52</f>
        <v>1.32914539664995E-2</v>
      </c>
      <c r="AE52" s="104">
        <f>[1]statawealthcompo!CW52</f>
        <v>1.1237228144851501E-2</v>
      </c>
      <c r="AF52" s="78">
        <f>[1]statawealthcompo!CX52</f>
        <v>0.21190851079192499</v>
      </c>
      <c r="AG52" s="77">
        <f>[1]statawealthcompo!CY52</f>
        <v>7.1373519454916295E-2</v>
      </c>
      <c r="AH52" s="77">
        <f>[1]statawealthcompo!CZ52</f>
        <v>4.1704329202534897E-2</v>
      </c>
      <c r="AI52" s="77">
        <f>[1]statawealthcompo!DA52</f>
        <v>2.9669190384285799E-2</v>
      </c>
      <c r="AJ52" s="77">
        <f>[1]statawealthcompo!DB52</f>
        <v>4.4221159851556398E-2</v>
      </c>
      <c r="AK52" s="77">
        <f>[1]statawealthcompo!DC52</f>
        <v>9.6313830968690103E-2</v>
      </c>
      <c r="AL52" s="77">
        <f>[1]statawealthcompo!DD52</f>
        <v>2.76078546659883E-2</v>
      </c>
      <c r="AM52" s="77">
        <f>[1]statawealthcompo!DE52</f>
        <v>2.7686839620023201E-2</v>
      </c>
      <c r="AN52" s="77">
        <f>[1]statawealthcompo!DF52</f>
        <v>1.74882595781072E-2</v>
      </c>
      <c r="AO52" s="104">
        <f>[1]statawealthcompo!DG52</f>
        <v>2.3530877328094901E-2</v>
      </c>
    </row>
    <row r="53" spans="1:41" s="83" customFormat="1" x14ac:dyDescent="0.25">
      <c r="A53" s="82">
        <v>1994</v>
      </c>
      <c r="B53" s="81">
        <f>[1]statawealthcompo!BJ53</f>
        <v>3.7031878137586398E-2</v>
      </c>
      <c r="C53" s="80">
        <f>[1]statawealthcompo!BK53</f>
        <v>1.1737661498744899E-2</v>
      </c>
      <c r="D53" s="77">
        <f>[1]statawealthcompo!BL53</f>
        <v>1.11622229580876E-2</v>
      </c>
      <c r="E53" s="77">
        <f>[1]statawealthcompo!BM53</f>
        <v>5.75438539802749E-4</v>
      </c>
      <c r="F53" s="77">
        <f>[1]statawealthcompo!BN53</f>
        <v>6.7552395638249395E-4</v>
      </c>
      <c r="G53" s="77">
        <f>[1]statawealthcompo!BO53</f>
        <v>2.46186927420349E-2</v>
      </c>
      <c r="H53" s="77">
        <f>[1]statawealthcompo!BP53</f>
        <v>4.7994315273019002E-4</v>
      </c>
      <c r="I53" s="77">
        <f>[1]statawealthcompo!BQ53</f>
        <v>3.7410650638646301E-4</v>
      </c>
      <c r="J53" s="77">
        <f>[1]statawealthcompo!BR53</f>
        <v>2.19156287020312E-2</v>
      </c>
      <c r="K53" s="79">
        <f>[1]statawealthcompo!BS53</f>
        <v>1.8490143648848901E-3</v>
      </c>
      <c r="L53" s="78">
        <f>[1]statawealthcompo!BT53</f>
        <v>0.37736594619205499</v>
      </c>
      <c r="M53" s="77">
        <f>[1]statawealthcompo!BU53</f>
        <v>0.218226439621546</v>
      </c>
      <c r="N53" s="77">
        <f>[1]statawealthcompo!BV53</f>
        <v>0.19510025660277799</v>
      </c>
      <c r="O53" s="77">
        <f>[1]statawealthcompo!BW53</f>
        <v>2.31261830753576E-2</v>
      </c>
      <c r="P53" s="77">
        <f>[1]statawealthcompo!BX53</f>
        <v>3.5134141570187301E-2</v>
      </c>
      <c r="Q53" s="77">
        <f>[1]statawealthcompo!BY53</f>
        <v>0.124005365161361</v>
      </c>
      <c r="R53" s="77">
        <f>[1]statawealthcompo!BZ53</f>
        <v>2.2581317255759199E-2</v>
      </c>
      <c r="S53" s="77">
        <f>[1]statawealthcompo!CA53</f>
        <v>2.8003931688370901E-2</v>
      </c>
      <c r="T53" s="77">
        <f>[1]statawealthcompo!CB53</f>
        <v>5.4441108323334701E-2</v>
      </c>
      <c r="U53" s="104">
        <f>[1]statawealthcompo!CC53</f>
        <v>1.89790079602273E-2</v>
      </c>
      <c r="V53" s="78">
        <f>[1]statawealthcompo!CN53</f>
        <v>0.14441752204977501</v>
      </c>
      <c r="W53" s="77">
        <f>[1]statawealthcompo!CO53</f>
        <v>5.8527345715827003E-2</v>
      </c>
      <c r="X53" s="77">
        <f>[1]statawealthcompo!CP53</f>
        <v>4.2889144923114103E-2</v>
      </c>
      <c r="Y53" s="77">
        <f>[1]statawealthcompo!CQ53</f>
        <v>1.56382008418707E-2</v>
      </c>
      <c r="Z53" s="77">
        <f>[1]statawealthcompo!CR53</f>
        <v>2.4487119187403799E-2</v>
      </c>
      <c r="AA53" s="77">
        <f>[1]statawealthcompo!CS53</f>
        <v>6.1403057075513599E-2</v>
      </c>
      <c r="AB53" s="77">
        <f>[1]statawealthcompo!CT53</f>
        <v>1.4645716929377901E-2</v>
      </c>
      <c r="AC53" s="77">
        <f>[1]statawealthcompo!CU53</f>
        <v>1.8205771437507502E-2</v>
      </c>
      <c r="AD53" s="77">
        <f>[1]statawealthcompo!CV53</f>
        <v>1.4533049692686499E-2</v>
      </c>
      <c r="AE53" s="104">
        <f>[1]statawealthcompo!CW53</f>
        <v>1.4018519135405401E-2</v>
      </c>
      <c r="AF53" s="78">
        <f>[1]statawealthcompo!CX53</f>
        <v>0.21108160251997099</v>
      </c>
      <c r="AG53" s="77">
        <f>[1]statawealthcompo!CY53</f>
        <v>7.2246865343322197E-2</v>
      </c>
      <c r="AH53" s="77">
        <f>[1]statawealthcompo!CZ53</f>
        <v>4.1626310689151097E-2</v>
      </c>
      <c r="AI53" s="77">
        <f>[1]statawealthcompo!DA53</f>
        <v>3.0620554666423098E-2</v>
      </c>
      <c r="AJ53" s="77">
        <f>[1]statawealthcompo!DB53</f>
        <v>4.3778714242526301E-2</v>
      </c>
      <c r="AK53" s="77">
        <f>[1]statawealthcompo!DC53</f>
        <v>9.5056022892167094E-2</v>
      </c>
      <c r="AL53" s="77">
        <f>[1]statawealthcompo!DD53</f>
        <v>2.45133136452786E-2</v>
      </c>
      <c r="AM53" s="77">
        <f>[1]statawealthcompo!DE53</f>
        <v>2.69288464754356E-2</v>
      </c>
      <c r="AN53" s="77">
        <f>[1]statawealthcompo!DF53</f>
        <v>1.74170429584884E-2</v>
      </c>
      <c r="AO53" s="104">
        <f>[1]statawealthcompo!DG53</f>
        <v>2.6196819849312301E-2</v>
      </c>
    </row>
    <row r="54" spans="1:41" s="83" customFormat="1" x14ac:dyDescent="0.25">
      <c r="A54" s="82">
        <v>1995</v>
      </c>
      <c r="B54" s="81">
        <f>[1]statawealthcompo!BJ54</f>
        <v>3.9457112317116599E-2</v>
      </c>
      <c r="C54" s="80">
        <f>[1]statawealthcompo!BK54</f>
        <v>1.29528249259516E-2</v>
      </c>
      <c r="D54" s="77">
        <f>[1]statawealthcompo!BL54</f>
        <v>1.2264887714660101E-2</v>
      </c>
      <c r="E54" s="77">
        <f>[1]statawealthcompo!BM54</f>
        <v>6.8793721340193101E-4</v>
      </c>
      <c r="F54" s="77">
        <f>[1]statawealthcompo!BN54</f>
        <v>6.8051728676312296E-4</v>
      </c>
      <c r="G54" s="77">
        <f>[1]statawealthcompo!BO54</f>
        <v>2.5823770033801201E-2</v>
      </c>
      <c r="H54" s="77">
        <f>[1]statawealthcompo!BP54</f>
        <v>4.2415602044367802E-4</v>
      </c>
      <c r="I54" s="77">
        <f>[1]statawealthcompo!BQ54</f>
        <v>4.7818059984188301E-4</v>
      </c>
      <c r="J54" s="77">
        <f>[1]statawealthcompo!BR54</f>
        <v>2.2830109560637499E-2</v>
      </c>
      <c r="K54" s="79">
        <f>[1]statawealthcompo!BS54</f>
        <v>2.0913238433695001E-3</v>
      </c>
      <c r="L54" s="78">
        <f>[1]statawealthcompo!BT54</f>
        <v>0.37792190209538901</v>
      </c>
      <c r="M54" s="77">
        <f>[1]statawealthcompo!BU54</f>
        <v>0.21865288198532601</v>
      </c>
      <c r="N54" s="77">
        <f>[1]statawealthcompo!BV54</f>
        <v>0.19601672021321201</v>
      </c>
      <c r="O54" s="77">
        <f>[1]statawealthcompo!BW54</f>
        <v>2.2636161794484098E-2</v>
      </c>
      <c r="P54" s="77">
        <f>[1]statawealthcompo!BX54</f>
        <v>3.3671123962706898E-2</v>
      </c>
      <c r="Q54" s="77">
        <f>[1]statawealthcompo!BY54</f>
        <v>0.125597896804614</v>
      </c>
      <c r="R54" s="77">
        <f>[1]statawealthcompo!BZ54</f>
        <v>1.7661899436326602E-2</v>
      </c>
      <c r="S54" s="77">
        <f>[1]statawealthcompo!CA54</f>
        <v>2.9374255403763101E-2</v>
      </c>
      <c r="T54" s="77">
        <f>[1]statawealthcompo!CB54</f>
        <v>5.7064906740292402E-2</v>
      </c>
      <c r="U54" s="104">
        <f>[1]statawealthcompo!CC54</f>
        <v>2.14968351344474E-2</v>
      </c>
      <c r="V54" s="78">
        <f>[1]statawealthcompo!CN54</f>
        <v>0.14355684617439901</v>
      </c>
      <c r="W54" s="77">
        <f>[1]statawealthcompo!CO54</f>
        <v>5.8851418283274698E-2</v>
      </c>
      <c r="X54" s="77">
        <f>[1]statawealthcompo!CP54</f>
        <v>4.2734859495529999E-2</v>
      </c>
      <c r="Y54" s="77">
        <f>[1]statawealthcompo!CQ54</f>
        <v>1.6116558781618599E-2</v>
      </c>
      <c r="Z54" s="77">
        <f>[1]statawealthcompo!CR54</f>
        <v>2.4068577220057299E-2</v>
      </c>
      <c r="AA54" s="77">
        <f>[1]statawealthcompo!CS54</f>
        <v>6.0636850845540102E-2</v>
      </c>
      <c r="AB54" s="77">
        <f>[1]statawealthcompo!CT54</f>
        <v>1.13437339544853E-2</v>
      </c>
      <c r="AC54" s="77">
        <f>[1]statawealthcompo!CU54</f>
        <v>1.82482803212996E-2</v>
      </c>
      <c r="AD54" s="77">
        <f>[1]statawealthcompo!CV54</f>
        <v>1.48971841660953E-2</v>
      </c>
      <c r="AE54" s="104">
        <f>[1]statawealthcompo!CW54</f>
        <v>1.6147652408985601E-2</v>
      </c>
      <c r="AF54" s="78">
        <f>[1]statawealthcompo!CX54</f>
        <v>0.210185462849589</v>
      </c>
      <c r="AG54" s="77">
        <f>[1]statawealthcompo!CY54</f>
        <v>7.3377065397799104E-2</v>
      </c>
      <c r="AH54" s="77">
        <f>[1]statawealthcompo!CZ54</f>
        <v>4.1947320448847997E-2</v>
      </c>
      <c r="AI54" s="77">
        <f>[1]statawealthcompo!DA54</f>
        <v>3.14297449618966E-2</v>
      </c>
      <c r="AJ54" s="77">
        <f>[1]statawealthcompo!DB54</f>
        <v>4.2450453035679701E-2</v>
      </c>
      <c r="AK54" s="77">
        <f>[1]statawealthcompo!DC54</f>
        <v>9.4357944683348294E-2</v>
      </c>
      <c r="AL54" s="77">
        <f>[1]statawealthcompo!DD54</f>
        <v>2.0109859396661701E-2</v>
      </c>
      <c r="AM54" s="77">
        <f>[1]statawealthcompo!DE54</f>
        <v>2.6547710871107601E-2</v>
      </c>
      <c r="AN54" s="77">
        <f>[1]statawealthcompo!DF54</f>
        <v>1.8096280292443898E-2</v>
      </c>
      <c r="AO54" s="104">
        <f>[1]statawealthcompo!DG54</f>
        <v>2.96040940812567E-2</v>
      </c>
    </row>
    <row r="55" spans="1:41" s="83" customFormat="1" x14ac:dyDescent="0.25">
      <c r="A55" s="82">
        <v>1996</v>
      </c>
      <c r="B55" s="81">
        <f>[1]statawealthcompo!BJ55</f>
        <v>3.99130890907353E-2</v>
      </c>
      <c r="C55" s="80">
        <f>[1]statawealthcompo!BK55</f>
        <v>1.27924848853952E-2</v>
      </c>
      <c r="D55" s="77">
        <f>[1]statawealthcompo!BL55</f>
        <v>1.20875943248475E-2</v>
      </c>
      <c r="E55" s="77">
        <f>[1]statawealthcompo!BM55</f>
        <v>7.0489055909234296E-4</v>
      </c>
      <c r="F55" s="77">
        <f>[1]statawealthcompo!BN55</f>
        <v>6.6679664340502304E-4</v>
      </c>
      <c r="G55" s="77">
        <f>[1]statawealthcompo!BO55</f>
        <v>2.6453807675481E-2</v>
      </c>
      <c r="H55" s="77">
        <f>[1]statawealthcompo!BP55</f>
        <v>3.2225352332051999E-4</v>
      </c>
      <c r="I55" s="77">
        <f>[1]statawealthcompo!BQ55</f>
        <v>3.5868409377483199E-4</v>
      </c>
      <c r="J55" s="77">
        <f>[1]statawealthcompo!BR55</f>
        <v>2.34386044723373E-2</v>
      </c>
      <c r="K55" s="79">
        <f>[1]statawealthcompo!BS55</f>
        <v>2.3342656237329098E-3</v>
      </c>
      <c r="L55" s="78">
        <f>[1]statawealthcompo!BT55</f>
        <v>0.35403077040354602</v>
      </c>
      <c r="M55" s="77">
        <f>[1]statawealthcompo!BU55</f>
        <v>0.21620215201964599</v>
      </c>
      <c r="N55" s="77">
        <f>[1]statawealthcompo!BV55</f>
        <v>0.19185642758180499</v>
      </c>
      <c r="O55" s="77">
        <f>[1]statawealthcompo!BW55</f>
        <v>2.43457244027236E-2</v>
      </c>
      <c r="P55" s="77">
        <f>[1]statawealthcompo!BX55</f>
        <v>2.71659567370203E-2</v>
      </c>
      <c r="Q55" s="77">
        <f>[1]statawealthcompo!BY55</f>
        <v>0.110662661271736</v>
      </c>
      <c r="R55" s="77">
        <f>[1]statawealthcompo!BZ55</f>
        <v>1.2930039332888801E-2</v>
      </c>
      <c r="S55" s="77">
        <f>[1]statawealthcompo!CA55</f>
        <v>1.89663966476201E-2</v>
      </c>
      <c r="T55" s="77">
        <f>[1]statawealthcompo!CB55</f>
        <v>5.6320021842508998E-2</v>
      </c>
      <c r="U55" s="104">
        <f>[1]statawealthcompo!CC55</f>
        <v>2.24462033351609E-2</v>
      </c>
      <c r="V55" s="78">
        <f>[1]statawealthcompo!CN55</f>
        <v>0.13439188908879399</v>
      </c>
      <c r="W55" s="77">
        <f>[1]statawealthcompo!CO55</f>
        <v>5.5480995414851103E-2</v>
      </c>
      <c r="X55" s="77">
        <f>[1]statawealthcompo!CP55</f>
        <v>3.7611045313095198E-2</v>
      </c>
      <c r="Y55" s="77">
        <f>[1]statawealthcompo!CQ55</f>
        <v>1.78699500615099E-2</v>
      </c>
      <c r="Z55" s="77">
        <f>[1]statawealthcompo!CR55</f>
        <v>2.5084801284618201E-2</v>
      </c>
      <c r="AA55" s="77">
        <f>[1]statawealthcompo!CS55</f>
        <v>5.3826092485835697E-2</v>
      </c>
      <c r="AB55" s="77">
        <f>[1]statawealthcompo!CT55</f>
        <v>8.9277989122172902E-3</v>
      </c>
      <c r="AC55" s="77">
        <f>[1]statawealthcompo!CU55</f>
        <v>1.42339534142467E-2</v>
      </c>
      <c r="AD55" s="77">
        <f>[1]statawealthcompo!CV55</f>
        <v>1.4001090651085899E-2</v>
      </c>
      <c r="AE55" s="104">
        <f>[1]statawealthcompo!CW55</f>
        <v>1.6663249461346199E-2</v>
      </c>
      <c r="AF55" s="78">
        <f>[1]statawealthcompo!CX55</f>
        <v>0.21093684472712801</v>
      </c>
      <c r="AG55" s="77">
        <f>[1]statawealthcompo!CY55</f>
        <v>7.1812208344732203E-2</v>
      </c>
      <c r="AH55" s="77">
        <f>[1]statawealthcompo!CZ55</f>
        <v>4.2509485517633297E-2</v>
      </c>
      <c r="AI55" s="77">
        <f>[1]statawealthcompo!DA55</f>
        <v>2.9302722839212699E-2</v>
      </c>
      <c r="AJ55" s="77">
        <f>[1]statawealthcompo!DB55</f>
        <v>4.1763443435558698E-2</v>
      </c>
      <c r="AK55" s="77">
        <f>[1]statawealthcompo!DC55</f>
        <v>9.7361192636656796E-2</v>
      </c>
      <c r="AL55" s="77">
        <f>[1]statawealthcompo!DD55</f>
        <v>1.8523985760678999E-2</v>
      </c>
      <c r="AM55" s="77">
        <f>[1]statawealthcompo!DE55</f>
        <v>2.7068094988624999E-2</v>
      </c>
      <c r="AN55" s="77">
        <f>[1]statawealthcompo!DF55</f>
        <v>1.82631518201717E-2</v>
      </c>
      <c r="AO55" s="104">
        <f>[1]statawealthcompo!DG55</f>
        <v>3.3505960021166403E-2</v>
      </c>
    </row>
    <row r="56" spans="1:41" s="83" customFormat="1" x14ac:dyDescent="0.25">
      <c r="A56" s="82">
        <v>1997</v>
      </c>
      <c r="B56" s="81">
        <f>[1]statawealthcompo!BJ56</f>
        <v>3.98519289327764E-2</v>
      </c>
      <c r="C56" s="80">
        <f>[1]statawealthcompo!BK56</f>
        <v>1.3164118555696399E-2</v>
      </c>
      <c r="D56" s="77">
        <f>[1]statawealthcompo!BL56</f>
        <v>1.24517646723742E-2</v>
      </c>
      <c r="E56" s="77">
        <f>[1]statawealthcompo!BM56</f>
        <v>7.12353884647898E-4</v>
      </c>
      <c r="F56" s="77">
        <f>[1]statawealthcompo!BN56</f>
        <v>5.7171311416157001E-4</v>
      </c>
      <c r="G56" s="77">
        <f>[1]statawealthcompo!BO56</f>
        <v>2.61160970762849E-2</v>
      </c>
      <c r="H56" s="77">
        <f>[1]statawealthcompo!BP56</f>
        <v>2.64380137592918E-4</v>
      </c>
      <c r="I56" s="77">
        <f>[1]statawealthcompo!BQ56</f>
        <v>2.4917365267104199E-4</v>
      </c>
      <c r="J56" s="77">
        <f>[1]statawealthcompo!BR56</f>
        <v>2.30822208363776E-2</v>
      </c>
      <c r="K56" s="79">
        <f>[1]statawealthcompo!BS56</f>
        <v>2.5203224735038999E-3</v>
      </c>
      <c r="L56" s="78">
        <f>[1]statawealthcompo!BT56</f>
        <v>0.340205781965076</v>
      </c>
      <c r="M56" s="77">
        <f>[1]statawealthcompo!BU56</f>
        <v>0.20768007327186699</v>
      </c>
      <c r="N56" s="77">
        <f>[1]statawealthcompo!BV56</f>
        <v>0.185666431591409</v>
      </c>
      <c r="O56" s="77">
        <f>[1]statawealthcompo!BW56</f>
        <v>2.2013641652937E-2</v>
      </c>
      <c r="P56" s="77">
        <f>[1]statawealthcompo!BX56</f>
        <v>2.7280187744206499E-2</v>
      </c>
      <c r="Q56" s="77">
        <f>[1]statawealthcompo!BY56</f>
        <v>0.105245521425425</v>
      </c>
      <c r="R56" s="77">
        <f>[1]statawealthcompo!BZ56</f>
        <v>1.1675059833902299E-2</v>
      </c>
      <c r="S56" s="77">
        <f>[1]statawealthcompo!CA56</f>
        <v>1.4895229074551399E-2</v>
      </c>
      <c r="T56" s="77">
        <f>[1]statawealthcompo!CB56</f>
        <v>5.4966026788901397E-2</v>
      </c>
      <c r="U56" s="104">
        <f>[1]statawealthcompo!CC56</f>
        <v>2.3709205810851602E-2</v>
      </c>
      <c r="V56" s="78">
        <f>[1]statawealthcompo!CN56</f>
        <v>0.131025378014794</v>
      </c>
      <c r="W56" s="77">
        <f>[1]statawealthcompo!CO56</f>
        <v>5.4643476760630499E-2</v>
      </c>
      <c r="X56" s="77">
        <f>[1]statawealthcompo!CP56</f>
        <v>3.6789408244621201E-2</v>
      </c>
      <c r="Y56" s="77">
        <f>[1]statawealthcompo!CQ56</f>
        <v>1.7854068544439401E-2</v>
      </c>
      <c r="Z56" s="77">
        <f>[1]statawealthcompo!CR56</f>
        <v>2.3713978082438001E-2</v>
      </c>
      <c r="AA56" s="77">
        <f>[1]statawealthcompo!CS56</f>
        <v>5.2667923030878402E-2</v>
      </c>
      <c r="AB56" s="77">
        <f>[1]statawealthcompo!CT56</f>
        <v>8.8376920469487794E-3</v>
      </c>
      <c r="AC56" s="77">
        <f>[1]statawealthcompo!CU56</f>
        <v>1.2027844990564401E-2</v>
      </c>
      <c r="AD56" s="77">
        <f>[1]statawealthcompo!CV56</f>
        <v>1.3889879041634801E-2</v>
      </c>
      <c r="AE56" s="104">
        <f>[1]statawealthcompo!CW56</f>
        <v>1.7912506988739599E-2</v>
      </c>
      <c r="AF56" s="78">
        <f>[1]statawealthcompo!CX56</f>
        <v>0.20787488568065399</v>
      </c>
      <c r="AG56" s="77">
        <f>[1]statawealthcompo!CY56</f>
        <v>7.0091717745224102E-2</v>
      </c>
      <c r="AH56" s="77">
        <f>[1]statawealthcompo!CZ56</f>
        <v>4.0478928357628903E-2</v>
      </c>
      <c r="AI56" s="77">
        <f>[1]statawealthcompo!DA56</f>
        <v>2.9612789419812598E-2</v>
      </c>
      <c r="AJ56" s="77">
        <f>[1]statawealthcompo!DB56</f>
        <v>3.7461908136586099E-2</v>
      </c>
      <c r="AK56" s="77">
        <f>[1]statawealthcompo!DC56</f>
        <v>0.100321259755677</v>
      </c>
      <c r="AL56" s="77">
        <f>[1]statawealthcompo!DD56</f>
        <v>1.981482461688E-2</v>
      </c>
      <c r="AM56" s="77">
        <f>[1]statawealthcompo!DE56</f>
        <v>2.5482124123050301E-2</v>
      </c>
      <c r="AN56" s="77">
        <f>[1]statawealthcompo!DF56</f>
        <v>1.7930181376662899E-2</v>
      </c>
      <c r="AO56" s="104">
        <f>[1]statawealthcompo!DG56</f>
        <v>3.7094129714262999E-2</v>
      </c>
    </row>
    <row r="57" spans="1:41" s="83" customFormat="1" x14ac:dyDescent="0.25">
      <c r="A57" s="82">
        <v>1998</v>
      </c>
      <c r="B57" s="81">
        <f>[1]statawealthcompo!BJ57</f>
        <v>4.0021028469367198E-2</v>
      </c>
      <c r="C57" s="80">
        <f>[1]statawealthcompo!BK57</f>
        <v>1.31558705141171E-2</v>
      </c>
      <c r="D57" s="77">
        <f>[1]statawealthcompo!BL57</f>
        <v>1.24853896794196E-2</v>
      </c>
      <c r="E57" s="77">
        <f>[1]statawealthcompo!BM57</f>
        <v>6.7048083524481503E-4</v>
      </c>
      <c r="F57" s="77">
        <f>[1]statawealthcompo!BN57</f>
        <v>5.4321957364980296E-4</v>
      </c>
      <c r="G57" s="77">
        <f>[1]statawealthcompo!BO57</f>
        <v>2.6321938459514201E-2</v>
      </c>
      <c r="H57" s="77">
        <f>[1]statawealthcompo!BP57</f>
        <v>2.22013964247412E-4</v>
      </c>
      <c r="I57" s="77">
        <f>[1]statawealthcompo!BQ57</f>
        <v>1.6679361413947299E-4</v>
      </c>
      <c r="J57" s="77">
        <f>[1]statawealthcompo!BR57</f>
        <v>2.3245434347033599E-2</v>
      </c>
      <c r="K57" s="79">
        <f>[1]statawealthcompo!BS57</f>
        <v>2.6876965940112298E-3</v>
      </c>
      <c r="L57" s="78">
        <f>[1]statawealthcompo!BT57</f>
        <v>0.33089275695445303</v>
      </c>
      <c r="M57" s="77">
        <f>[1]statawealthcompo!BU57</f>
        <v>0.20405556510554199</v>
      </c>
      <c r="N57" s="77">
        <f>[1]statawealthcompo!BV57</f>
        <v>0.18076516357451899</v>
      </c>
      <c r="O57" s="77">
        <f>[1]statawealthcompo!BW57</f>
        <v>2.3290401489888101E-2</v>
      </c>
      <c r="P57" s="77">
        <f>[1]statawealthcompo!BX57</f>
        <v>2.5170210247324801E-2</v>
      </c>
      <c r="Q57" s="77">
        <f>[1]statawealthcompo!BY57</f>
        <v>0.10166698061417399</v>
      </c>
      <c r="R57" s="77">
        <f>[1]statawealthcompo!BZ57</f>
        <v>1.01966003617091E-2</v>
      </c>
      <c r="S57" s="77">
        <f>[1]statawealthcompo!CA57</f>
        <v>1.1181414741487299E-2</v>
      </c>
      <c r="T57" s="77">
        <f>[1]statawealthcompo!CB57</f>
        <v>5.4698519002650402E-2</v>
      </c>
      <c r="U57" s="104">
        <f>[1]statawealthcompo!CC57</f>
        <v>2.5590446791499799E-2</v>
      </c>
      <c r="V57" s="78">
        <f>[1]statawealthcompo!CN57</f>
        <v>0.127280468025876</v>
      </c>
      <c r="W57" s="77">
        <f>[1]statawealthcompo!CO57</f>
        <v>5.5198268454774199E-2</v>
      </c>
      <c r="X57" s="77">
        <f>[1]statawealthcompo!CP57</f>
        <v>3.8252701363033E-2</v>
      </c>
      <c r="Y57" s="77">
        <f>[1]statawealthcompo!CQ57</f>
        <v>1.6945567101673099E-2</v>
      </c>
      <c r="Z57" s="77">
        <f>[1]statawealthcompo!CR57</f>
        <v>2.2372532574000001E-2</v>
      </c>
      <c r="AA57" s="77">
        <f>[1]statawealthcompo!CS57</f>
        <v>4.9709666921342197E-2</v>
      </c>
      <c r="AB57" s="77">
        <f>[1]statawealthcompo!CT57</f>
        <v>8.4168603597165204E-3</v>
      </c>
      <c r="AC57" s="77">
        <f>[1]statawealthcompo!CU57</f>
        <v>9.3808271000746599E-3</v>
      </c>
      <c r="AD57" s="77">
        <f>[1]statawealthcompo!CV57</f>
        <v>1.3752247513189399E-2</v>
      </c>
      <c r="AE57" s="104">
        <f>[1]statawealthcompo!CW57</f>
        <v>1.8159731962307999E-2</v>
      </c>
      <c r="AF57" s="78">
        <f>[1]statawealthcompo!CX57</f>
        <v>0.20800164055185399</v>
      </c>
      <c r="AG57" s="77">
        <f>[1]statawealthcompo!CY57</f>
        <v>6.7725775968258906E-2</v>
      </c>
      <c r="AH57" s="77">
        <f>[1]statawealthcompo!CZ57</f>
        <v>3.84251212577989E-2</v>
      </c>
      <c r="AI57" s="77">
        <f>[1]statawealthcompo!DA57</f>
        <v>2.9300654789533299E-2</v>
      </c>
      <c r="AJ57" s="77">
        <f>[1]statawealthcompo!DB57</f>
        <v>3.6854416876070398E-2</v>
      </c>
      <c r="AK57" s="77">
        <f>[1]statawealthcompo!DC57</f>
        <v>0.10342144770860701</v>
      </c>
      <c r="AL57" s="77">
        <f>[1]statawealthcompo!DD57</f>
        <v>2.1255655132342899E-2</v>
      </c>
      <c r="AM57" s="77">
        <f>[1]statawealthcompo!DE57</f>
        <v>2.3612308506497801E-2</v>
      </c>
      <c r="AN57" s="77">
        <f>[1]statawealthcompo!DF57</f>
        <v>1.77151281840492E-2</v>
      </c>
      <c r="AO57" s="104">
        <f>[1]statawealthcompo!DG57</f>
        <v>4.0838355901385903E-2</v>
      </c>
    </row>
    <row r="58" spans="1:41" s="83" customFormat="1" x14ac:dyDescent="0.25">
      <c r="A58" s="84">
        <v>1999</v>
      </c>
      <c r="B58" s="81">
        <f>[1]statawealthcompo!BJ58</f>
        <v>3.9523188837882299E-2</v>
      </c>
      <c r="C58" s="80">
        <f>[1]statawealthcompo!BK58</f>
        <v>1.3412006143623799E-2</v>
      </c>
      <c r="D58" s="77">
        <f>[1]statawealthcompo!BL58</f>
        <v>1.26147112309741E-2</v>
      </c>
      <c r="E58" s="77">
        <f>[1]statawealthcompo!BM58</f>
        <v>7.9729491073894003E-4</v>
      </c>
      <c r="F58" s="77">
        <f>[1]statawealthcompo!BN58</f>
        <v>5.1511640899481895E-4</v>
      </c>
      <c r="G58" s="77">
        <f>[1]statawealthcompo!BO58</f>
        <v>2.5596066197469802E-2</v>
      </c>
      <c r="H58" s="77">
        <f>[1]statawealthcompo!BP58</f>
        <v>2.31908039507699E-4</v>
      </c>
      <c r="I58" s="77">
        <f>[1]statawealthcompo!BQ58</f>
        <v>1.54685157216043E-4</v>
      </c>
      <c r="J58" s="77">
        <f>[1]statawealthcompo!BR58</f>
        <v>2.2370762141415101E-2</v>
      </c>
      <c r="K58" s="79">
        <f>[1]statawealthcompo!BS58</f>
        <v>2.8387108787614902E-3</v>
      </c>
      <c r="L58" s="78">
        <f>[1]statawealthcompo!BT58</f>
        <v>0.32514225308842498</v>
      </c>
      <c r="M58" s="77">
        <f>[1]statawealthcompo!BU58</f>
        <v>0.20339499052872401</v>
      </c>
      <c r="N58" s="77">
        <f>[1]statawealthcompo!BV58</f>
        <v>0.18198059684735099</v>
      </c>
      <c r="O58" s="77">
        <f>[1]statawealthcompo!BW58</f>
        <v>2.1414393726226701E-2</v>
      </c>
      <c r="P58" s="77">
        <f>[1]statawealthcompo!BX58</f>
        <v>2.43112661975926E-2</v>
      </c>
      <c r="Q58" s="77">
        <f>[1]statawealthcompo!BY58</f>
        <v>9.7435996785082205E-2</v>
      </c>
      <c r="R58" s="77">
        <f>[1]statawealthcompo!BZ58</f>
        <v>1.04320651111246E-2</v>
      </c>
      <c r="S58" s="77">
        <f>[1]statawealthcompo!CA58</f>
        <v>9.0810224516717896E-3</v>
      </c>
      <c r="T58" s="77">
        <f>[1]statawealthcompo!CB58</f>
        <v>5.2165158589833997E-2</v>
      </c>
      <c r="U58" s="104">
        <f>[1]statawealthcompo!CC58</f>
        <v>2.5757750645513802E-2</v>
      </c>
      <c r="V58" s="78">
        <f>[1]statawealthcompo!CN58</f>
        <v>0.125900542624137</v>
      </c>
      <c r="W58" s="77">
        <f>[1]statawealthcompo!CO58</f>
        <v>5.4735087333801898E-2</v>
      </c>
      <c r="X58" s="77">
        <f>[1]statawealthcompo!CP58</f>
        <v>3.8008389268770398E-2</v>
      </c>
      <c r="Y58" s="77">
        <f>[1]statawealthcompo!CQ58</f>
        <v>1.6726698096232801E-2</v>
      </c>
      <c r="Z58" s="77">
        <f>[1]statawealthcompo!CR58</f>
        <v>2.1579899800582301E-2</v>
      </c>
      <c r="AA58" s="77">
        <f>[1]statawealthcompo!CS58</f>
        <v>4.95855553897682E-2</v>
      </c>
      <c r="AB58" s="77">
        <f>[1]statawealthcompo!CT58</f>
        <v>8.9873521865886496E-3</v>
      </c>
      <c r="AC58" s="77">
        <f>[1]statawealthcompo!CU58</f>
        <v>7.8885863184299798E-3</v>
      </c>
      <c r="AD58" s="77">
        <f>[1]statawealthcompo!CV58</f>
        <v>1.33235822227843E-2</v>
      </c>
      <c r="AE58" s="104">
        <f>[1]statawealthcompo!CW58</f>
        <v>1.9386034688401201E-2</v>
      </c>
      <c r="AF58" s="78">
        <f>[1]statawealthcompo!CX58</f>
        <v>0.20350830045938401</v>
      </c>
      <c r="AG58" s="77">
        <f>[1]statawealthcompo!CY58</f>
        <v>6.6960373316257399E-2</v>
      </c>
      <c r="AH58" s="77">
        <f>[1]statawealthcompo!CZ58</f>
        <v>3.7173297068953101E-2</v>
      </c>
      <c r="AI58" s="77">
        <f>[1]statawealthcompo!DA58</f>
        <v>2.97870762670394E-2</v>
      </c>
      <c r="AJ58" s="77">
        <f>[1]statawealthcompo!DB58</f>
        <v>3.49992815867479E-2</v>
      </c>
      <c r="AK58" s="77">
        <f>[1]statawealthcompo!DC58</f>
        <v>0.101548645522473</v>
      </c>
      <c r="AL58" s="77">
        <f>[1]statawealthcompo!DD58</f>
        <v>2.32480806488812E-2</v>
      </c>
      <c r="AM58" s="77">
        <f>[1]statawealthcompo!DE58</f>
        <v>1.9276992622984698E-2</v>
      </c>
      <c r="AN58" s="77">
        <f>[1]statawealthcompo!DF58</f>
        <v>1.69791831046802E-2</v>
      </c>
      <c r="AO58" s="104">
        <f>[1]statawealthcompo!DG58</f>
        <v>4.2044389235043403E-2</v>
      </c>
    </row>
    <row r="59" spans="1:41" s="83" customFormat="1" x14ac:dyDescent="0.25">
      <c r="A59" s="82">
        <v>2000</v>
      </c>
      <c r="B59" s="81">
        <f>[1]statawealthcompo!BJ59</f>
        <v>3.9270101192587802E-2</v>
      </c>
      <c r="C59" s="80">
        <f>[1]statawealthcompo!BK59</f>
        <v>1.43699350684182E-2</v>
      </c>
      <c r="D59" s="77">
        <f>[1]statawealthcompo!BL59</f>
        <v>1.3549286153005401E-2</v>
      </c>
      <c r="E59" s="77">
        <f>[1]statawealthcompo!BM59</f>
        <v>8.2064891492907304E-4</v>
      </c>
      <c r="F59" s="77">
        <f>[1]statawealthcompo!BN59</f>
        <v>4.9337522447805095E-4</v>
      </c>
      <c r="G59" s="77">
        <f>[1]statawealthcompo!BO59</f>
        <v>2.4406790811785001E-2</v>
      </c>
      <c r="H59" s="77">
        <f>[1]statawealthcompo!BP59</f>
        <v>2.3809760157883901E-4</v>
      </c>
      <c r="I59" s="77">
        <f>[1]statawealthcompo!BQ59</f>
        <v>1.3994383191654901E-4</v>
      </c>
      <c r="J59" s="77">
        <f>[1]statawealthcompo!BR59</f>
        <v>2.1022156732028199E-2</v>
      </c>
      <c r="K59" s="79">
        <f>[1]statawealthcompo!BS59</f>
        <v>3.00659265534818E-3</v>
      </c>
      <c r="L59" s="78">
        <f>[1]statawealthcompo!BT59</f>
        <v>0.32339842955885101</v>
      </c>
      <c r="M59" s="77">
        <f>[1]statawealthcompo!BU59</f>
        <v>0.20885778058355201</v>
      </c>
      <c r="N59" s="77">
        <f>[1]statawealthcompo!BV59</f>
        <v>0.187304197647125</v>
      </c>
      <c r="O59" s="77">
        <f>[1]statawealthcompo!BW59</f>
        <v>2.1553582906082201E-2</v>
      </c>
      <c r="P59" s="77">
        <f>[1]statawealthcompo!BX59</f>
        <v>2.2559726220138101E-2</v>
      </c>
      <c r="Q59" s="77">
        <f>[1]statawealthcompo!BY59</f>
        <v>9.19809233966008E-2</v>
      </c>
      <c r="R59" s="77">
        <f>[1]statawealthcompo!BZ59</f>
        <v>9.9730795192458904E-3</v>
      </c>
      <c r="S59" s="77">
        <f>[1]statawealthcompo!CA59</f>
        <v>7.26736837990327E-3</v>
      </c>
      <c r="T59" s="77">
        <f>[1]statawealthcompo!CB59</f>
        <v>4.8402748709872101E-2</v>
      </c>
      <c r="U59" s="104">
        <f>[1]statawealthcompo!CC59</f>
        <v>2.63377268678919E-2</v>
      </c>
      <c r="V59" s="78">
        <f>[1]statawealthcompo!CN59</f>
        <v>0.124611287785502</v>
      </c>
      <c r="W59" s="77">
        <f>[1]statawealthcompo!CO59</f>
        <v>5.7165440351076797E-2</v>
      </c>
      <c r="X59" s="77">
        <f>[1]statawealthcompo!CP59</f>
        <v>4.0582821332080798E-2</v>
      </c>
      <c r="Y59" s="77">
        <f>[1]statawealthcompo!CQ59</f>
        <v>1.6582618981660399E-2</v>
      </c>
      <c r="Z59" s="77">
        <f>[1]statawealthcompo!CR59</f>
        <v>2.0680838351489102E-2</v>
      </c>
      <c r="AA59" s="77">
        <f>[1]statawealthcompo!CS59</f>
        <v>4.6765009289706803E-2</v>
      </c>
      <c r="AB59" s="77">
        <f>[1]statawealthcompo!CT59</f>
        <v>8.9771630223086808E-3</v>
      </c>
      <c r="AC59" s="77">
        <f>[1]statawealthcompo!CU59</f>
        <v>6.5028888607703804E-3</v>
      </c>
      <c r="AD59" s="77">
        <f>[1]statawealthcompo!CV59</f>
        <v>1.22867110592498E-2</v>
      </c>
      <c r="AE59" s="104">
        <f>[1]statawealthcompo!CW59</f>
        <v>1.8998246377821399E-2</v>
      </c>
      <c r="AF59" s="78">
        <f>[1]statawealthcompo!CX59</f>
        <v>0.20315844945080599</v>
      </c>
      <c r="AG59" s="77">
        <f>[1]statawealthcompo!CY59</f>
        <v>6.7426237107924003E-2</v>
      </c>
      <c r="AH59" s="77">
        <f>[1]statawealthcompo!CZ59</f>
        <v>3.6289168547533598E-2</v>
      </c>
      <c r="AI59" s="77">
        <f>[1]statawealthcompo!DA59</f>
        <v>3.11370685919958E-2</v>
      </c>
      <c r="AJ59" s="77">
        <f>[1]statawealthcompo!DB59</f>
        <v>3.5740330837151002E-2</v>
      </c>
      <c r="AK59" s="77">
        <f>[1]statawealthcompo!DC59</f>
        <v>9.9991881464083096E-2</v>
      </c>
      <c r="AL59" s="77">
        <f>[1]statawealthcompo!DD59</f>
        <v>2.44305338445924E-2</v>
      </c>
      <c r="AM59" s="77">
        <f>[1]statawealthcompo!DE59</f>
        <v>1.7336822372029E-2</v>
      </c>
      <c r="AN59" s="77">
        <f>[1]statawealthcompo!DF59</f>
        <v>1.5525924863114E-2</v>
      </c>
      <c r="AO59" s="104">
        <f>[1]statawealthcompo!DG59</f>
        <v>4.2698600313342501E-2</v>
      </c>
    </row>
    <row r="60" spans="1:41" s="83" customFormat="1" x14ac:dyDescent="0.25">
      <c r="A60" s="82">
        <v>2001</v>
      </c>
      <c r="B60" s="81">
        <f>[1]statawealthcompo!BJ60</f>
        <v>4.2564531788635097E-2</v>
      </c>
      <c r="C60" s="80">
        <f>[1]statawealthcompo!BK60</f>
        <v>1.74929669089634E-2</v>
      </c>
      <c r="D60" s="77">
        <f>[1]statawealthcompo!BL60</f>
        <v>1.6536057471956599E-2</v>
      </c>
      <c r="E60" s="77">
        <f>[1]statawealthcompo!BM60</f>
        <v>9.5690943743547102E-4</v>
      </c>
      <c r="F60" s="77">
        <f>[1]statawealthcompo!BN60</f>
        <v>5.5189739098483704E-4</v>
      </c>
      <c r="G60" s="77">
        <f>[1]statawealthcompo!BO60</f>
        <v>2.4519667519034598E-2</v>
      </c>
      <c r="H60" s="77">
        <f>[1]statawealthcompo!BP60</f>
        <v>2.6512135647810203E-4</v>
      </c>
      <c r="I60" s="77">
        <f>[1]statawealthcompo!BQ60</f>
        <v>1.62315427626856E-4</v>
      </c>
      <c r="J60" s="77">
        <f>[1]statawealthcompo!BR60</f>
        <v>2.0740808827437202E-2</v>
      </c>
      <c r="K60" s="79">
        <f>[1]statawealthcompo!BS60</f>
        <v>3.3514218655447399E-3</v>
      </c>
      <c r="L60" s="78">
        <f>[1]statawealthcompo!BT60</f>
        <v>0.32982270197603603</v>
      </c>
      <c r="M60" s="77">
        <f>[1]statawealthcompo!BU60</f>
        <v>0.22038167532779401</v>
      </c>
      <c r="N60" s="77">
        <f>[1]statawealthcompo!BV60</f>
        <v>0.19980637439483201</v>
      </c>
      <c r="O60" s="77">
        <f>[1]statawealthcompo!BW60</f>
        <v>2.05753009609452E-2</v>
      </c>
      <c r="P60" s="77">
        <f>[1]statawealthcompo!BX60</f>
        <v>2.1555407411368601E-2</v>
      </c>
      <c r="Q60" s="77">
        <f>[1]statawealthcompo!BY60</f>
        <v>8.7885619980790294E-2</v>
      </c>
      <c r="R60" s="77">
        <f>[1]statawealthcompo!BZ60</f>
        <v>8.7090316192275693E-3</v>
      </c>
      <c r="S60" s="77">
        <f>[1]statawealthcompo!CA60</f>
        <v>6.3253904321466199E-3</v>
      </c>
      <c r="T60" s="77">
        <f>[1]statawealthcompo!CB60</f>
        <v>4.5541123206205202E-2</v>
      </c>
      <c r="U60" s="104">
        <f>[1]statawealthcompo!CC60</f>
        <v>2.73100748168351E-2</v>
      </c>
      <c r="V60" s="78">
        <f>[1]statawealthcompo!CN60</f>
        <v>0.124693438602987</v>
      </c>
      <c r="W60" s="77">
        <f>[1]statawealthcompo!CO60</f>
        <v>5.9379562040583297E-2</v>
      </c>
      <c r="X60" s="77">
        <f>[1]statawealthcompo!CP60</f>
        <v>4.2824135792441098E-2</v>
      </c>
      <c r="Y60" s="77">
        <f>[1]statawealthcompo!CQ60</f>
        <v>1.6555426236541899E-2</v>
      </c>
      <c r="Z60" s="77">
        <f>[1]statawealthcompo!CR60</f>
        <v>2.05822331961001E-2</v>
      </c>
      <c r="AA60" s="77">
        <f>[1]statawealthcompo!CS60</f>
        <v>4.4731643381888501E-2</v>
      </c>
      <c r="AB60" s="77">
        <f>[1]statawealthcompo!CT60</f>
        <v>7.7196016913128399E-3</v>
      </c>
      <c r="AC60" s="77">
        <f>[1]statawealthcompo!CU60</f>
        <v>5.7676070104555601E-3</v>
      </c>
      <c r="AD60" s="77">
        <f>[1]statawealthcompo!CV60</f>
        <v>1.1576942954941299E-2</v>
      </c>
      <c r="AE60" s="104">
        <f>[1]statawealthcompo!CW60</f>
        <v>1.9667491753593599E-2</v>
      </c>
      <c r="AF60" s="78">
        <f>[1]statawealthcompo!CX60</f>
        <v>0.20398452633988801</v>
      </c>
      <c r="AG60" s="77">
        <f>[1]statawealthcompo!CY60</f>
        <v>7.2272582870913801E-2</v>
      </c>
      <c r="AH60" s="77">
        <f>[1]statawealthcompo!CZ60</f>
        <v>3.81873694368349E-2</v>
      </c>
      <c r="AI60" s="77">
        <f>[1]statawealthcompo!DA60</f>
        <v>3.4085213419161903E-2</v>
      </c>
      <c r="AJ60" s="77">
        <f>[1]statawealthcompo!DB60</f>
        <v>3.6960475048196002E-2</v>
      </c>
      <c r="AK60" s="77">
        <f>[1]statawealthcompo!DC60</f>
        <v>9.4751468387862497E-2</v>
      </c>
      <c r="AL60" s="77">
        <f>[1]statawealthcompo!DD60</f>
        <v>2.1864042863572498E-2</v>
      </c>
      <c r="AM60" s="77">
        <f>[1]statawealthcompo!DE60</f>
        <v>1.52496392795537E-2</v>
      </c>
      <c r="AN60" s="77">
        <f>[1]statawealthcompo!DF60</f>
        <v>1.44994261718578E-2</v>
      </c>
      <c r="AO60" s="104">
        <f>[1]statawealthcompo!DG60</f>
        <v>4.3138360008968799E-2</v>
      </c>
    </row>
    <row r="61" spans="1:41" s="83" customFormat="1" x14ac:dyDescent="0.25">
      <c r="A61" s="82">
        <v>2002</v>
      </c>
      <c r="B61" s="81">
        <f>[1]statawealthcompo!BJ61</f>
        <v>4.5555027305392203E-2</v>
      </c>
      <c r="C61" s="80">
        <f>[1]statawealthcompo!BK61</f>
        <v>1.94288351126677E-2</v>
      </c>
      <c r="D61" s="77">
        <f>[1]statawealthcompo!BL61</f>
        <v>1.83186593992124E-2</v>
      </c>
      <c r="E61" s="77">
        <f>[1]statawealthcompo!BM61</f>
        <v>1.1101757109541501E-3</v>
      </c>
      <c r="F61" s="77">
        <f>[1]statawealthcompo!BN61</f>
        <v>6.45678390867614E-4</v>
      </c>
      <c r="G61" s="77">
        <f>[1]statawealthcompo!BO61</f>
        <v>2.54805137048594E-2</v>
      </c>
      <c r="H61" s="77">
        <f>[1]statawealthcompo!BP61</f>
        <v>2.73808194976554E-4</v>
      </c>
      <c r="I61" s="77">
        <f>[1]statawealthcompo!BQ61</f>
        <v>1.84839651527551E-4</v>
      </c>
      <c r="J61" s="77">
        <f>[1]statawealthcompo!BR61</f>
        <v>2.1421643932898301E-2</v>
      </c>
      <c r="K61" s="79">
        <f>[1]statawealthcompo!BS61</f>
        <v>3.6002218864246501E-3</v>
      </c>
      <c r="L61" s="78">
        <f>[1]statawealthcompo!BT61</f>
        <v>0.34146844452818997</v>
      </c>
      <c r="M61" s="77">
        <f>[1]statawealthcompo!BU61</f>
        <v>0.23493915234874099</v>
      </c>
      <c r="N61" s="77">
        <f>[1]statawealthcompo!BV61</f>
        <v>0.21343368934746401</v>
      </c>
      <c r="O61" s="77">
        <f>[1]statawealthcompo!BW61</f>
        <v>2.1505462975228099E-2</v>
      </c>
      <c r="P61" s="77">
        <f>[1]statawealthcompo!BX61</f>
        <v>2.08682777155333E-2</v>
      </c>
      <c r="Q61" s="77">
        <f>[1]statawealthcompo!BY61</f>
        <v>8.5661013892709803E-2</v>
      </c>
      <c r="R61" s="77">
        <f>[1]statawealthcompo!BZ61</f>
        <v>7.2216856336954896E-3</v>
      </c>
      <c r="S61" s="77">
        <f>[1]statawealthcompo!CA61</f>
        <v>5.2953820780704099E-3</v>
      </c>
      <c r="T61" s="77">
        <f>[1]statawealthcompo!CB61</f>
        <v>4.5372094632077697E-2</v>
      </c>
      <c r="U61" s="104">
        <f>[1]statawealthcompo!CC61</f>
        <v>2.77718514914733E-2</v>
      </c>
      <c r="V61" s="78">
        <f>[1]statawealthcompo!CN61</f>
        <v>0.12551886376924401</v>
      </c>
      <c r="W61" s="77">
        <f>[1]statawealthcompo!CO61</f>
        <v>6.2241209790042301E-2</v>
      </c>
      <c r="X61" s="77">
        <f>[1]statawealthcompo!CP61</f>
        <v>4.6054639988723202E-2</v>
      </c>
      <c r="Y61" s="77">
        <f>[1]statawealthcompo!CQ61</f>
        <v>1.6186569800265001E-2</v>
      </c>
      <c r="Z61" s="77">
        <f>[1]statawealthcompo!CR61</f>
        <v>1.9842238258411599E-2</v>
      </c>
      <c r="AA61" s="77">
        <f>[1]statawealthcompo!CS61</f>
        <v>4.3435415407851001E-2</v>
      </c>
      <c r="AB61" s="77">
        <f>[1]statawealthcompo!CT61</f>
        <v>6.4798578631584799E-3</v>
      </c>
      <c r="AC61" s="77">
        <f>[1]statawealthcompo!CU61</f>
        <v>4.9486039109478304E-3</v>
      </c>
      <c r="AD61" s="77">
        <f>[1]statawealthcompo!CV61</f>
        <v>1.1627969110157701E-2</v>
      </c>
      <c r="AE61" s="104">
        <f>[1]statawealthcompo!CW61</f>
        <v>2.0378984470314901E-2</v>
      </c>
      <c r="AF61" s="78">
        <f>[1]statawealthcompo!CX61</f>
        <v>0.20364890418331</v>
      </c>
      <c r="AG61" s="77">
        <f>[1]statawealthcompo!CY61</f>
        <v>7.7135065081977996E-2</v>
      </c>
      <c r="AH61" s="77">
        <f>[1]statawealthcompo!CZ61</f>
        <v>4.0498699223404003E-2</v>
      </c>
      <c r="AI61" s="77">
        <f>[1]statawealthcompo!DA61</f>
        <v>3.6636365801900002E-2</v>
      </c>
      <c r="AJ61" s="77">
        <f>[1]statawealthcompo!DB61</f>
        <v>3.8654702607157101E-2</v>
      </c>
      <c r="AK61" s="77">
        <f>[1]statawealthcompo!DC61</f>
        <v>8.7859136392843304E-2</v>
      </c>
      <c r="AL61" s="77">
        <f>[1]statawealthcompo!DD61</f>
        <v>1.83334845376955E-2</v>
      </c>
      <c r="AM61" s="77">
        <f>[1]statawealthcompo!DE61</f>
        <v>1.35543225836627E-2</v>
      </c>
      <c r="AN61" s="77">
        <f>[1]statawealthcompo!DF61</f>
        <v>1.42800054418572E-2</v>
      </c>
      <c r="AO61" s="104">
        <f>[1]statawealthcompo!DG61</f>
        <v>4.1691323870323801E-2</v>
      </c>
    </row>
    <row r="62" spans="1:41" s="83" customFormat="1" x14ac:dyDescent="0.25">
      <c r="A62" s="82">
        <v>2003</v>
      </c>
      <c r="B62" s="81">
        <f>[1]statawealthcompo!BJ62</f>
        <v>4.7761569701449E-2</v>
      </c>
      <c r="C62" s="80">
        <f>[1]statawealthcompo!BK62</f>
        <v>2.04880923637395E-2</v>
      </c>
      <c r="D62" s="77">
        <f>[1]statawealthcompo!BL62</f>
        <v>1.93277118785713E-2</v>
      </c>
      <c r="E62" s="77">
        <f>[1]statawealthcompo!BM62</f>
        <v>1.16038048353097E-3</v>
      </c>
      <c r="F62" s="77">
        <f>[1]statawealthcompo!BN62</f>
        <v>7.5139949607218098E-4</v>
      </c>
      <c r="G62" s="77">
        <f>[1]statawealthcompo!BO62</f>
        <v>2.65220777782578E-2</v>
      </c>
      <c r="H62" s="77">
        <f>[1]statawealthcompo!BP62</f>
        <v>2.73832647060438E-4</v>
      </c>
      <c r="I62" s="77">
        <f>[1]statawealthcompo!BQ62</f>
        <v>1.84372053321378E-4</v>
      </c>
      <c r="J62" s="77">
        <f>[1]statawealthcompo!BR62</f>
        <v>2.2106805686440901E-2</v>
      </c>
      <c r="K62" s="79">
        <f>[1]statawealthcompo!BS62</f>
        <v>3.9570674092267704E-3</v>
      </c>
      <c r="L62" s="78">
        <f>[1]statawealthcompo!BT62</f>
        <v>0.34783595411969798</v>
      </c>
      <c r="M62" s="77">
        <f>[1]statawealthcompo!BU62</f>
        <v>0.24627066790469501</v>
      </c>
      <c r="N62" s="77">
        <f>[1]statawealthcompo!BV62</f>
        <v>0.22462751736349301</v>
      </c>
      <c r="O62" s="77">
        <f>[1]statawealthcompo!BW62</f>
        <v>2.16431504618727E-2</v>
      </c>
      <c r="P62" s="77">
        <f>[1]statawealthcompo!BX62</f>
        <v>1.97552343318547E-2</v>
      </c>
      <c r="Q62" s="77">
        <f>[1]statawealthcompo!BY62</f>
        <v>8.1810050537332701E-2</v>
      </c>
      <c r="R62" s="77">
        <f>[1]statawealthcompo!BZ62</f>
        <v>5.9711681697140603E-3</v>
      </c>
      <c r="S62" s="77">
        <f>[1]statawealthcompo!CA62</f>
        <v>4.1841405130767697E-3</v>
      </c>
      <c r="T62" s="77">
        <f>[1]statawealthcompo!CB62</f>
        <v>4.4164620831532601E-2</v>
      </c>
      <c r="U62" s="104">
        <f>[1]statawealthcompo!CC62</f>
        <v>2.7490121114498899E-2</v>
      </c>
      <c r="V62" s="78">
        <f>[1]statawealthcompo!CN62</f>
        <v>0.12515996237100299</v>
      </c>
      <c r="W62" s="77">
        <f>[1]statawealthcompo!CO62</f>
        <v>6.6138286919762701E-2</v>
      </c>
      <c r="X62" s="77">
        <f>[1]statawealthcompo!CP62</f>
        <v>4.9437914128447301E-2</v>
      </c>
      <c r="Y62" s="77">
        <f>[1]statawealthcompo!CQ62</f>
        <v>1.67003727396536E-2</v>
      </c>
      <c r="Z62" s="77">
        <f>[1]statawealthcompo!CR62</f>
        <v>1.8036443952962999E-2</v>
      </c>
      <c r="AA62" s="77">
        <f>[1]statawealthcompo!CS62</f>
        <v>4.0985231588094397E-2</v>
      </c>
      <c r="AB62" s="77">
        <f>[1]statawealthcompo!CT62</f>
        <v>5.5992521478910803E-3</v>
      </c>
      <c r="AC62" s="77">
        <f>[1]statawealthcompo!CU62</f>
        <v>3.9986418607906703E-3</v>
      </c>
      <c r="AD62" s="77">
        <f>[1]statawealthcompo!CV62</f>
        <v>1.1461579649441099E-2</v>
      </c>
      <c r="AE62" s="104">
        <f>[1]statawealthcompo!CW62</f>
        <v>1.9925757960788101E-2</v>
      </c>
      <c r="AF62" s="78">
        <f>[1]statawealthcompo!CX62</f>
        <v>0.20255476955819801</v>
      </c>
      <c r="AG62" s="77">
        <f>[1]statawealthcompo!CY62</f>
        <v>8.1619110669850101E-2</v>
      </c>
      <c r="AH62" s="77">
        <f>[1]statawealthcompo!CZ62</f>
        <v>4.2481134339989297E-2</v>
      </c>
      <c r="AI62" s="77">
        <f>[1]statawealthcompo!DA62</f>
        <v>3.9137976308950599E-2</v>
      </c>
      <c r="AJ62" s="77">
        <f>[1]statawealthcompo!DB62</f>
        <v>3.8933534267843899E-2</v>
      </c>
      <c r="AK62" s="77">
        <f>[1]statawealthcompo!DC62</f>
        <v>8.2002124591334893E-2</v>
      </c>
      <c r="AL62" s="77">
        <f>[1]statawealthcompo!DD62</f>
        <v>1.6463751115114798E-2</v>
      </c>
      <c r="AM62" s="77">
        <f>[1]statawealthcompo!DE62</f>
        <v>1.14603608512381E-2</v>
      </c>
      <c r="AN62" s="77">
        <f>[1]statawealthcompo!DF62</f>
        <v>1.39504028031927E-2</v>
      </c>
      <c r="AO62" s="104">
        <f>[1]statawealthcompo!DG62</f>
        <v>4.0127609897342202E-2</v>
      </c>
    </row>
    <row r="63" spans="1:41" s="83" customFormat="1" x14ac:dyDescent="0.25">
      <c r="A63" s="82">
        <v>2004</v>
      </c>
      <c r="B63" s="81">
        <f>[1]statawealthcompo!BJ63</f>
        <v>5.0625895908127203E-2</v>
      </c>
      <c r="C63" s="80">
        <f>[1]statawealthcompo!BK63</f>
        <v>2.3357496530545599E-2</v>
      </c>
      <c r="D63" s="77">
        <f>[1]statawealthcompo!BL63</f>
        <v>2.20875096159855E-2</v>
      </c>
      <c r="E63" s="77">
        <f>[1]statawealthcompo!BM63</f>
        <v>1.26998691355628E-3</v>
      </c>
      <c r="F63" s="77">
        <f>[1]statawealthcompo!BN63</f>
        <v>9.3003073591724E-4</v>
      </c>
      <c r="G63" s="77">
        <f>[1]statawealthcompo!BO63</f>
        <v>2.6338368682584701E-2</v>
      </c>
      <c r="H63" s="77">
        <f>[1]statawealthcompo!BP63</f>
        <v>3.2653428824992302E-4</v>
      </c>
      <c r="I63" s="77">
        <f>[1]statawealthcompo!BQ63</f>
        <v>2.0433218698017201E-4</v>
      </c>
      <c r="J63" s="77">
        <f>[1]statawealthcompo!BR63</f>
        <v>2.1635566541700301E-2</v>
      </c>
      <c r="K63" s="79">
        <f>[1]statawealthcompo!BS63</f>
        <v>4.1719356106612298E-3</v>
      </c>
      <c r="L63" s="78">
        <f>[1]statawealthcompo!BT63</f>
        <v>0.35366549566966399</v>
      </c>
      <c r="M63" s="77">
        <f>[1]statawealthcompo!BU63</f>
        <v>0.25572533720202201</v>
      </c>
      <c r="N63" s="77">
        <f>[1]statawealthcompo!BV63</f>
        <v>0.23300169921668501</v>
      </c>
      <c r="O63" s="77">
        <f>[1]statawealthcompo!BW63</f>
        <v>2.2723637978764501E-2</v>
      </c>
      <c r="P63" s="77">
        <f>[1]statawealthcompo!BX63</f>
        <v>1.9610668512691699E-2</v>
      </c>
      <c r="Q63" s="77">
        <f>[1]statawealthcompo!BY63</f>
        <v>7.8329490853558906E-2</v>
      </c>
      <c r="R63" s="77">
        <f>[1]statawealthcompo!BZ63</f>
        <v>5.8148673502832898E-3</v>
      </c>
      <c r="S63" s="77">
        <f>[1]statawealthcompo!CA63</f>
        <v>3.5345818143435702E-3</v>
      </c>
      <c r="T63" s="77">
        <f>[1]statawealthcompo!CB63</f>
        <v>4.1148287785272998E-2</v>
      </c>
      <c r="U63" s="104">
        <f>[1]statawealthcompo!CC63</f>
        <v>2.7831753707185901E-2</v>
      </c>
      <c r="V63" s="78">
        <f>[1]statawealthcompo!CN63</f>
        <v>0.124475983964346</v>
      </c>
      <c r="W63" s="77">
        <f>[1]statawealthcompo!CO63</f>
        <v>7.09215211170732E-2</v>
      </c>
      <c r="X63" s="77">
        <f>[1]statawealthcompo!CP63</f>
        <v>5.4750801562782399E-2</v>
      </c>
      <c r="Y63" s="77">
        <f>[1]statawealthcompo!CQ63</f>
        <v>1.61707195532221E-2</v>
      </c>
      <c r="Z63" s="77">
        <f>[1]statawealthcompo!CR63</f>
        <v>1.6480512451553499E-2</v>
      </c>
      <c r="AA63" s="77">
        <f>[1]statawealthcompo!CS63</f>
        <v>3.70739505781119E-2</v>
      </c>
      <c r="AB63" s="77">
        <f>[1]statawealthcompo!CT63</f>
        <v>4.7889000733034896E-3</v>
      </c>
      <c r="AC63" s="77">
        <f>[1]statawealthcompo!CU63</f>
        <v>3.0342340140732298E-3</v>
      </c>
      <c r="AD63" s="77">
        <f>[1]statawealthcompo!CV63</f>
        <v>1.0331363949232101E-2</v>
      </c>
      <c r="AE63" s="104">
        <f>[1]statawealthcompo!CW63</f>
        <v>1.89194524929703E-2</v>
      </c>
      <c r="AF63" s="78">
        <f>[1]statawealthcompo!CX63</f>
        <v>0.20153224655209301</v>
      </c>
      <c r="AG63" s="77">
        <f>[1]statawealthcompo!CY63</f>
        <v>8.6779825753801901E-2</v>
      </c>
      <c r="AH63" s="77">
        <f>[1]statawealthcompo!CZ63</f>
        <v>4.4481673286893599E-2</v>
      </c>
      <c r="AI63" s="77">
        <f>[1]statawealthcompo!DA63</f>
        <v>4.2298152419396003E-2</v>
      </c>
      <c r="AJ63" s="77">
        <f>[1]statawealthcompo!DB63</f>
        <v>3.70473376600432E-2</v>
      </c>
      <c r="AK63" s="77">
        <f>[1]statawealthcompo!DC63</f>
        <v>7.7705083132883102E-2</v>
      </c>
      <c r="AL63" s="77">
        <f>[1]statawealthcompo!DD63</f>
        <v>1.6238646553074301E-2</v>
      </c>
      <c r="AM63" s="77">
        <f>[1]statawealthcompo!DE63</f>
        <v>1.01808758896571E-2</v>
      </c>
      <c r="AN63" s="77">
        <f>[1]statawealthcompo!DF63</f>
        <v>1.29034866889523E-2</v>
      </c>
      <c r="AO63" s="104">
        <f>[1]statawealthcompo!DG63</f>
        <v>3.8382074093935799E-2</v>
      </c>
    </row>
    <row r="64" spans="1:41" s="83" customFormat="1" x14ac:dyDescent="0.25">
      <c r="A64" s="82">
        <v>2005</v>
      </c>
      <c r="B64" s="81">
        <f>[1]statawealthcompo!BJ64</f>
        <v>5.22942479872524E-2</v>
      </c>
      <c r="C64" s="80">
        <f>[1]statawealthcompo!BK64</f>
        <v>2.5458535639984601E-2</v>
      </c>
      <c r="D64" s="77">
        <f>[1]statawealthcompo!BL64</f>
        <v>2.4056779105946099E-2</v>
      </c>
      <c r="E64" s="77">
        <f>[1]statawealthcompo!BM64</f>
        <v>1.40175653496248E-3</v>
      </c>
      <c r="F64" s="77">
        <f>[1]statawealthcompo!BN64</f>
        <v>1.0251041748118501E-3</v>
      </c>
      <c r="G64" s="77">
        <f>[1]statawealthcompo!BO64</f>
        <v>2.5810608356038201E-2</v>
      </c>
      <c r="H64" s="77">
        <f>[1]statawealthcompo!BP64</f>
        <v>3.1002832397724603E-4</v>
      </c>
      <c r="I64" s="77">
        <f>[1]statawealthcompo!BQ64</f>
        <v>3.3949569304620001E-4</v>
      </c>
      <c r="J64" s="77">
        <f>[1]statawealthcompo!BR64</f>
        <v>2.06376824283282E-2</v>
      </c>
      <c r="K64" s="79">
        <f>[1]statawealthcompo!BS64</f>
        <v>4.52340191811658E-3</v>
      </c>
      <c r="L64" s="78">
        <f>[1]statawealthcompo!BT64</f>
        <v>0.36212804327794901</v>
      </c>
      <c r="M64" s="77">
        <f>[1]statawealthcompo!BU64</f>
        <v>0.26835030698983903</v>
      </c>
      <c r="N64" s="77">
        <f>[1]statawealthcompo!BV64</f>
        <v>0.245765180824876</v>
      </c>
      <c r="O64" s="77">
        <f>[1]statawealthcompo!BW64</f>
        <v>2.2585126188332898E-2</v>
      </c>
      <c r="P64" s="77">
        <f>[1]statawealthcompo!BX64</f>
        <v>1.9041773462780302E-2</v>
      </c>
      <c r="Q64" s="77">
        <f>[1]statawealthcompo!BY64</f>
        <v>7.4735962936418696E-2</v>
      </c>
      <c r="R64" s="77">
        <f>[1]statawealthcompo!BZ64</f>
        <v>4.7358538575514404E-3</v>
      </c>
      <c r="S64" s="77">
        <f>[1]statawealthcompo!CA64</f>
        <v>5.6307141066283097E-3</v>
      </c>
      <c r="T64" s="77">
        <f>[1]statawealthcompo!CB64</f>
        <v>3.7821089023982603E-2</v>
      </c>
      <c r="U64" s="104">
        <f>[1]statawealthcompo!CC64</f>
        <v>2.6548305921629E-2</v>
      </c>
      <c r="V64" s="78">
        <f>[1]statawealthcompo!CN64</f>
        <v>0.12561846798352899</v>
      </c>
      <c r="W64" s="77">
        <f>[1]statawealthcompo!CO64</f>
        <v>7.3122251015258294E-2</v>
      </c>
      <c r="X64" s="77">
        <f>[1]statawealthcompo!CP64</f>
        <v>5.5738718451099498E-2</v>
      </c>
      <c r="Y64" s="77">
        <f>[1]statawealthcompo!CQ64</f>
        <v>1.7383532554637999E-2</v>
      </c>
      <c r="Z64" s="77">
        <f>[1]statawealthcompo!CR64</f>
        <v>1.57511606942973E-2</v>
      </c>
      <c r="AA64" s="77">
        <f>[1]statawealthcompo!CS64</f>
        <v>3.6745056195101801E-2</v>
      </c>
      <c r="AB64" s="77">
        <f>[1]statawealthcompo!CT64</f>
        <v>4.2788322314353602E-3</v>
      </c>
      <c r="AC64" s="77">
        <f>[1]statawealthcompo!CU64</f>
        <v>5.0869442534004303E-3</v>
      </c>
      <c r="AD64" s="77">
        <f>[1]statawealthcompo!CV64</f>
        <v>9.3578920041854693E-3</v>
      </c>
      <c r="AE64" s="104">
        <f>[1]statawealthcompo!CW64</f>
        <v>1.8021387747939301E-2</v>
      </c>
      <c r="AF64" s="78">
        <f>[1]statawealthcompo!CX64</f>
        <v>0.20439429730317499</v>
      </c>
      <c r="AG64" s="77">
        <f>[1]statawealthcompo!CY64</f>
        <v>8.9304165350910195E-2</v>
      </c>
      <c r="AH64" s="77">
        <f>[1]statawealthcompo!CZ64</f>
        <v>4.6329657235655998E-2</v>
      </c>
      <c r="AI64" s="77">
        <f>[1]statawealthcompo!DA64</f>
        <v>4.2974508099742001E-2</v>
      </c>
      <c r="AJ64" s="77">
        <f>[1]statawealthcompo!DB64</f>
        <v>3.5277590620464802E-2</v>
      </c>
      <c r="AK64" s="77">
        <f>[1]statawealthcompo!DC64</f>
        <v>7.9812541186581404E-2</v>
      </c>
      <c r="AL64" s="77">
        <f>[1]statawealthcompo!DD64</f>
        <v>1.8593355796374202E-2</v>
      </c>
      <c r="AM64" s="77">
        <f>[1]statawealthcompo!DE64</f>
        <v>1.13016682776041E-2</v>
      </c>
      <c r="AN64" s="77">
        <f>[1]statawealthcompo!DF64</f>
        <v>1.19297082013839E-2</v>
      </c>
      <c r="AO64" s="104">
        <f>[1]statawealthcompo!DG64</f>
        <v>3.7987809052954E-2</v>
      </c>
    </row>
    <row r="65" spans="1:41" s="83" customFormat="1" x14ac:dyDescent="0.25">
      <c r="A65" s="82">
        <f t="shared" ref="A65:A71" si="0">A64+1</f>
        <v>2006</v>
      </c>
      <c r="B65" s="81">
        <f>[1]statawealthcompo!BJ65</f>
        <v>5.2007266222322601E-2</v>
      </c>
      <c r="C65" s="80">
        <f>[1]statawealthcompo!BK65</f>
        <v>2.6044324321197399E-2</v>
      </c>
      <c r="D65" s="77">
        <f>[1]statawealthcompo!BL65</f>
        <v>2.4422973777640699E-2</v>
      </c>
      <c r="E65" s="77">
        <f>[1]statawealthcompo!BM65</f>
        <v>1.62135054294519E-3</v>
      </c>
      <c r="F65" s="77">
        <f>[1]statawealthcompo!BN65</f>
        <v>1.06746544278412E-3</v>
      </c>
      <c r="G65" s="77">
        <f>[1]statawealthcompo!BO65</f>
        <v>2.48954763133937E-2</v>
      </c>
      <c r="H65" s="77">
        <f>[1]statawealthcompo!BP65</f>
        <v>3.2893206952753102E-4</v>
      </c>
      <c r="I65" s="77">
        <f>[1]statawealthcompo!BQ65</f>
        <v>4.1646501593043002E-4</v>
      </c>
      <c r="J65" s="77">
        <f>[1]statawealthcompo!BR65</f>
        <v>1.9646080736179201E-2</v>
      </c>
      <c r="K65" s="79">
        <f>[1]statawealthcompo!BS65</f>
        <v>4.5039985411574899E-3</v>
      </c>
      <c r="L65" s="78">
        <f>[1]statawealthcompo!BT65</f>
        <v>0.36582110017081099</v>
      </c>
      <c r="M65" s="77">
        <f>[1]statawealthcompo!BU65</f>
        <v>0.27287470465876401</v>
      </c>
      <c r="N65" s="77">
        <f>[1]statawealthcompo!BV65</f>
        <v>0.25294604685052302</v>
      </c>
      <c r="O65" s="77">
        <f>[1]statawealthcompo!BW65</f>
        <v>1.9928657782038801E-2</v>
      </c>
      <c r="P65" s="77">
        <f>[1]statawealthcompo!BX65</f>
        <v>1.8617759028481201E-2</v>
      </c>
      <c r="Q65" s="77">
        <f>[1]statawealthcompo!BY65</f>
        <v>7.4328636503733003E-2</v>
      </c>
      <c r="R65" s="77">
        <f>[1]statawealthcompo!BZ65</f>
        <v>5.0848284242841499E-3</v>
      </c>
      <c r="S65" s="77">
        <f>[1]statawealthcompo!CA65</f>
        <v>7.1180201895970499E-3</v>
      </c>
      <c r="T65" s="77">
        <f>[1]statawealthcompo!CB65</f>
        <v>3.5590108598918799E-2</v>
      </c>
      <c r="U65" s="104">
        <f>[1]statawealthcompo!CC65</f>
        <v>2.6535679302509801E-2</v>
      </c>
      <c r="V65" s="78">
        <f>[1]statawealthcompo!CN65</f>
        <v>0.127374041047875</v>
      </c>
      <c r="W65" s="77">
        <f>[1]statawealthcompo!CO65</f>
        <v>7.3897164334488993E-2</v>
      </c>
      <c r="X65" s="77">
        <f>[1]statawealthcompo!CP65</f>
        <v>5.7338063935742797E-2</v>
      </c>
      <c r="Y65" s="77">
        <f>[1]statawealthcompo!CQ65</f>
        <v>1.65591004449126E-2</v>
      </c>
      <c r="Z65" s="77">
        <f>[1]statawealthcompo!CR65</f>
        <v>1.5478781438403999E-2</v>
      </c>
      <c r="AA65" s="77">
        <f>[1]statawealthcompo!CS65</f>
        <v>3.7998095792175203E-2</v>
      </c>
      <c r="AB65" s="77">
        <f>[1]statawealthcompo!CT65</f>
        <v>4.9042811266624001E-3</v>
      </c>
      <c r="AC65" s="77">
        <f>[1]statawealthcompo!CU65</f>
        <v>5.9800553336222199E-3</v>
      </c>
      <c r="AD65" s="77">
        <f>[1]statawealthcompo!CV65</f>
        <v>8.7711167225287198E-3</v>
      </c>
      <c r="AE65" s="104">
        <f>[1]statawealthcompo!CW65</f>
        <v>1.8342642595889799E-2</v>
      </c>
      <c r="AF65" s="78">
        <f>[1]statawealthcompo!CX65</f>
        <v>0.207608423492363</v>
      </c>
      <c r="AG65" s="77">
        <f>[1]statawealthcompo!CY65</f>
        <v>9.3039346273599902E-2</v>
      </c>
      <c r="AH65" s="77">
        <f>[1]statawealthcompo!CZ65</f>
        <v>4.71405482908459E-2</v>
      </c>
      <c r="AI65" s="77">
        <f>[1]statawealthcompo!DA65</f>
        <v>4.5898797985254598E-2</v>
      </c>
      <c r="AJ65" s="77">
        <f>[1]statawealthcompo!DB65</f>
        <v>3.2673237748294698E-2</v>
      </c>
      <c r="AK65" s="77">
        <f>[1]statawealthcompo!DC65</f>
        <v>8.18958392887595E-2</v>
      </c>
      <c r="AL65" s="77">
        <f>[1]statawealthcompo!DD65</f>
        <v>2.0912576360520799E-2</v>
      </c>
      <c r="AM65" s="77">
        <f>[1]statawealthcompo!DE65</f>
        <v>1.25260460605735E-2</v>
      </c>
      <c r="AN65" s="77">
        <f>[1]statawealthcompo!DF65</f>
        <v>1.1073145111434E-2</v>
      </c>
      <c r="AO65" s="104">
        <f>[1]statawealthcompo!DG65</f>
        <v>3.7384071861787299E-2</v>
      </c>
    </row>
    <row r="66" spans="1:41" s="83" customFormat="1" x14ac:dyDescent="0.25">
      <c r="A66" s="82">
        <f t="shared" si="0"/>
        <v>2007</v>
      </c>
      <c r="B66" s="81">
        <f>[1]statawealthcompo!BJ66</f>
        <v>5.2226828339152799E-2</v>
      </c>
      <c r="C66" s="80">
        <f>[1]statawealthcompo!BK66</f>
        <v>2.62951448996184E-2</v>
      </c>
      <c r="D66" s="77">
        <f>[1]statawealthcompo!BL66</f>
        <v>2.46452999572906E-2</v>
      </c>
      <c r="E66" s="77">
        <f>[1]statawealthcompo!BM66</f>
        <v>1.64984494221386E-3</v>
      </c>
      <c r="F66" s="77">
        <f>[1]statawealthcompo!BN66</f>
        <v>1.1055840613354499E-3</v>
      </c>
      <c r="G66" s="77">
        <f>[1]statawealthcompo!BO66</f>
        <v>2.4826099390214001E-2</v>
      </c>
      <c r="H66" s="77">
        <f>[1]statawealthcompo!BP66</f>
        <v>3.8099081861737402E-4</v>
      </c>
      <c r="I66" s="77">
        <f>[1]statawealthcompo!BQ66</f>
        <v>5.2995334381872002E-4</v>
      </c>
      <c r="J66" s="77">
        <f>[1]statawealthcompo!BR66</f>
        <v>1.9102176775708302E-2</v>
      </c>
      <c r="K66" s="79">
        <f>[1]statawealthcompo!BS66</f>
        <v>4.8129784598398102E-3</v>
      </c>
      <c r="L66" s="78">
        <f>[1]statawealthcompo!BT66</f>
        <v>0.367293243940715</v>
      </c>
      <c r="M66" s="77">
        <f>[1]statawealthcompo!BU66</f>
        <v>0.27682053390769401</v>
      </c>
      <c r="N66" s="77">
        <f>[1]statawealthcompo!BV66</f>
        <v>0.25759250166306902</v>
      </c>
      <c r="O66" s="77">
        <f>[1]statawealthcompo!BW66</f>
        <v>1.92280321864556E-2</v>
      </c>
      <c r="P66" s="77">
        <f>[1]statawealthcompo!BX66</f>
        <v>1.7531348127314401E-2</v>
      </c>
      <c r="Q66" s="77">
        <f>[1]statawealthcompo!BY66</f>
        <v>7.2941360898035601E-2</v>
      </c>
      <c r="R66" s="77">
        <f>[1]statawealthcompo!BZ66</f>
        <v>5.0580437039122296E-3</v>
      </c>
      <c r="S66" s="77">
        <f>[1]statawealthcompo!CA66</f>
        <v>7.15538888597119E-3</v>
      </c>
      <c r="T66" s="77">
        <f>[1]statawealthcompo!CB66</f>
        <v>3.4392863436670501E-2</v>
      </c>
      <c r="U66" s="104">
        <f>[1]statawealthcompo!CC66</f>
        <v>2.6335064803777598E-2</v>
      </c>
      <c r="V66" s="78">
        <f>[1]statawealthcompo!CN66</f>
        <v>0.12813648049668999</v>
      </c>
      <c r="W66" s="77">
        <f>[1]statawealthcompo!CO66</f>
        <v>7.4960896596794502E-2</v>
      </c>
      <c r="X66" s="77">
        <f>[1]statawealthcompo!CP66</f>
        <v>5.81604867860121E-2</v>
      </c>
      <c r="Y66" s="77">
        <f>[1]statawealthcompo!CQ66</f>
        <v>1.6800409836000701E-2</v>
      </c>
      <c r="Z66" s="77">
        <f>[1]statawealthcompo!CR66</f>
        <v>1.46460388343112E-2</v>
      </c>
      <c r="AA66" s="77">
        <f>[1]statawealthcompo!CS66</f>
        <v>3.8529544967023301E-2</v>
      </c>
      <c r="AB66" s="77">
        <f>[1]statawealthcompo!CT66</f>
        <v>5.0447176982594596E-3</v>
      </c>
      <c r="AC66" s="77">
        <f>[1]statawealthcompo!CU66</f>
        <v>6.15183811552462E-3</v>
      </c>
      <c r="AD66" s="77">
        <f>[1]statawealthcompo!CV66</f>
        <v>8.2907005810993004E-3</v>
      </c>
      <c r="AE66" s="104">
        <f>[1]statawealthcompo!CW66</f>
        <v>1.90422885417601E-2</v>
      </c>
      <c r="AF66" s="78">
        <f>[1]statawealthcompo!CX66</f>
        <v>0.20843356350900499</v>
      </c>
      <c r="AG66" s="77">
        <f>[1]statawealthcompo!CY66</f>
        <v>9.3697451553128905E-2</v>
      </c>
      <c r="AH66" s="77">
        <f>[1]statawealthcompo!CZ66</f>
        <v>4.7437271034717003E-2</v>
      </c>
      <c r="AI66" s="77">
        <f>[1]statawealthcompo!DA66</f>
        <v>4.6260180532456001E-2</v>
      </c>
      <c r="AJ66" s="77">
        <f>[1]statawealthcompo!DB66</f>
        <v>3.1567398021371498E-2</v>
      </c>
      <c r="AK66" s="77">
        <f>[1]statawealthcompo!DC66</f>
        <v>8.3168714039819999E-2</v>
      </c>
      <c r="AL66" s="77">
        <f>[1]statawealthcompo!DD66</f>
        <v>2.2069757970121499E-2</v>
      </c>
      <c r="AM66" s="77">
        <f>[1]statawealthcompo!DE66</f>
        <v>1.26730163768752E-2</v>
      </c>
      <c r="AN66" s="77">
        <f>[1]statawealthcompo!DF66</f>
        <v>1.07355913267295E-2</v>
      </c>
      <c r="AO66" s="104">
        <f>[1]statawealthcompo!DG66</f>
        <v>3.7690348390357502E-2</v>
      </c>
    </row>
    <row r="67" spans="1:41" s="83" customFormat="1" x14ac:dyDescent="0.25">
      <c r="A67" s="82">
        <f t="shared" si="0"/>
        <v>2008</v>
      </c>
      <c r="B67" s="81">
        <f>[1]statawealthcompo!BJ67</f>
        <v>5.3145113997177397E-2</v>
      </c>
      <c r="C67" s="80">
        <f>[1]statawealthcompo!BK67</f>
        <v>2.77450084898841E-2</v>
      </c>
      <c r="D67" s="77">
        <f>[1]statawealthcompo!BL67</f>
        <v>2.6177882470752398E-2</v>
      </c>
      <c r="E67" s="77">
        <f>[1]statawealthcompo!BM67</f>
        <v>1.5671260180454699E-3</v>
      </c>
      <c r="F67" s="77">
        <f>[1]statawealthcompo!BN67</f>
        <v>1.12532395906373E-3</v>
      </c>
      <c r="G67" s="77">
        <f>[1]statawealthcompo!BO67</f>
        <v>2.4274781430987599E-2</v>
      </c>
      <c r="H67" s="77">
        <f>[1]statawealthcompo!BP67</f>
        <v>5.6931919953925598E-4</v>
      </c>
      <c r="I67" s="77">
        <f>[1]statawealthcompo!BQ67</f>
        <v>1.1313301860212E-3</v>
      </c>
      <c r="J67" s="77">
        <f>[1]statawealthcompo!BR67</f>
        <v>1.83903824465197E-2</v>
      </c>
      <c r="K67" s="79">
        <f>[1]statawealthcompo!BS67</f>
        <v>4.18374959909046E-3</v>
      </c>
      <c r="L67" s="78">
        <f>[1]statawealthcompo!BT67</f>
        <v>0.37858082337266102</v>
      </c>
      <c r="M67" s="77">
        <f>[1]statawealthcompo!BU67</f>
        <v>0.28026386247697799</v>
      </c>
      <c r="N67" s="77">
        <f>[1]statawealthcompo!BV67</f>
        <v>0.26016109710804902</v>
      </c>
      <c r="O67" s="77">
        <f>[1]statawealthcompo!BW67</f>
        <v>2.01027654398328E-2</v>
      </c>
      <c r="P67" s="77">
        <f>[1]statawealthcompo!BX67</f>
        <v>1.7271382252012999E-2</v>
      </c>
      <c r="Q67" s="77">
        <f>[1]statawealthcompo!BY67</f>
        <v>8.1045579051345906E-2</v>
      </c>
      <c r="R67" s="77">
        <f>[1]statawealthcompo!BZ67</f>
        <v>5.4982180561384099E-3</v>
      </c>
      <c r="S67" s="77">
        <f>[1]statawealthcompo!CA67</f>
        <v>1.0333409362897301E-2</v>
      </c>
      <c r="T67" s="77">
        <f>[1]statawealthcompo!CB67</f>
        <v>3.6916183635189503E-2</v>
      </c>
      <c r="U67" s="104">
        <f>[1]statawealthcompo!CC67</f>
        <v>2.8297767991049098E-2</v>
      </c>
      <c r="V67" s="78">
        <f>[1]statawealthcompo!CN67</f>
        <v>0.129896501128066</v>
      </c>
      <c r="W67" s="77">
        <f>[1]statawealthcompo!CO67</f>
        <v>7.5847937271086796E-2</v>
      </c>
      <c r="X67" s="77">
        <f>[1]statawealthcompo!CP67</f>
        <v>5.8306276841648699E-2</v>
      </c>
      <c r="Y67" s="77">
        <f>[1]statawealthcompo!CQ67</f>
        <v>1.7541660513072699E-2</v>
      </c>
      <c r="Z67" s="77">
        <f>[1]statawealthcompo!CR67</f>
        <v>1.4111611855210799E-2</v>
      </c>
      <c r="AA67" s="77">
        <f>[1]statawealthcompo!CS67</f>
        <v>3.9936951899627503E-2</v>
      </c>
      <c r="AB67" s="77">
        <f>[1]statawealthcompo!CT67</f>
        <v>5.1209793513679004E-3</v>
      </c>
      <c r="AC67" s="77">
        <f>[1]statawealthcompo!CU67</f>
        <v>6.7683160306708399E-3</v>
      </c>
      <c r="AD67" s="77">
        <f>[1]statawealthcompo!CV67</f>
        <v>8.82898640011749E-3</v>
      </c>
      <c r="AE67" s="104">
        <f>[1]statawealthcompo!CW67</f>
        <v>1.9218670204702599E-2</v>
      </c>
      <c r="AF67" s="78">
        <f>[1]statawealthcompo!CX67</f>
        <v>0.20645764229425601</v>
      </c>
      <c r="AG67" s="77">
        <f>[1]statawealthcompo!CY67</f>
        <v>9.4948552403424799E-2</v>
      </c>
      <c r="AH67" s="77">
        <f>[1]statawealthcompo!CZ67</f>
        <v>4.96215627431741E-2</v>
      </c>
      <c r="AI67" s="77">
        <f>[1]statawealthcompo!DA67</f>
        <v>4.5326989723478699E-2</v>
      </c>
      <c r="AJ67" s="77">
        <f>[1]statawealthcompo!DB67</f>
        <v>3.0209142477618401E-2</v>
      </c>
      <c r="AK67" s="77">
        <f>[1]statawealthcompo!DC67</f>
        <v>8.1299947475591994E-2</v>
      </c>
      <c r="AL67" s="77">
        <f>[1]statawealthcompo!DD67</f>
        <v>1.9143818235209401E-2</v>
      </c>
      <c r="AM67" s="77">
        <f>[1]statawealthcompo!DE67</f>
        <v>1.23527631911537E-2</v>
      </c>
      <c r="AN67" s="77">
        <f>[1]statawealthcompo!DF67</f>
        <v>1.12712810194043E-2</v>
      </c>
      <c r="AO67" s="104">
        <f>[1]statawealthcompo!DG67</f>
        <v>3.8532085051521503E-2</v>
      </c>
    </row>
    <row r="68" spans="1:41" s="83" customFormat="1" x14ac:dyDescent="0.25">
      <c r="A68" s="82">
        <f t="shared" si="0"/>
        <v>2009</v>
      </c>
      <c r="B68" s="81">
        <f>[1]statawealthcompo!BJ68</f>
        <v>5.4159721419769401E-2</v>
      </c>
      <c r="C68" s="80">
        <f>[1]statawealthcompo!BK68</f>
        <v>2.7828578816893601E-2</v>
      </c>
      <c r="D68" s="77">
        <f>[1]statawealthcompo!BL68</f>
        <v>2.6219495317755099E-2</v>
      </c>
      <c r="E68" s="77">
        <f>[1]statawealthcompo!BM68</f>
        <v>1.60908350302868E-3</v>
      </c>
      <c r="F68" s="77">
        <f>[1]statawealthcompo!BN68</f>
        <v>1.1560045646780801E-3</v>
      </c>
      <c r="G68" s="77">
        <f>[1]statawealthcompo!BO68</f>
        <v>2.51751381458943E-2</v>
      </c>
      <c r="H68" s="77">
        <f>[1]statawealthcompo!BP68</f>
        <v>5.0216324500004003E-4</v>
      </c>
      <c r="I68" s="77">
        <f>[1]statawealthcompo!BQ68</f>
        <v>1.0301510218030201E-3</v>
      </c>
      <c r="J68" s="77">
        <f>[1]statawealthcompo!BR68</f>
        <v>1.9421473285955101E-2</v>
      </c>
      <c r="K68" s="79">
        <f>[1]statawealthcompo!BS68</f>
        <v>4.22135057876789E-3</v>
      </c>
      <c r="L68" s="78">
        <f>[1]statawealthcompo!BT68</f>
        <v>0.378362564891284</v>
      </c>
      <c r="M68" s="77">
        <f>[1]statawealthcompo!BU68</f>
        <v>0.27531002933159199</v>
      </c>
      <c r="N68" s="77">
        <f>[1]statawealthcompo!BV68</f>
        <v>0.25535852466847903</v>
      </c>
      <c r="O68" s="77">
        <f>[1]statawealthcompo!BW68</f>
        <v>1.9951504644226601E-2</v>
      </c>
      <c r="P68" s="77">
        <f>[1]statawealthcompo!BX68</f>
        <v>1.71614427943028E-2</v>
      </c>
      <c r="Q68" s="77">
        <f>[1]statawealthcompo!BY68</f>
        <v>8.5891092886146395E-2</v>
      </c>
      <c r="R68" s="77">
        <f>[1]statawealthcompo!BZ68</f>
        <v>5.32626790421556E-3</v>
      </c>
      <c r="S68" s="77">
        <f>[1]statawealthcompo!CA68</f>
        <v>1.0492755182662799E-2</v>
      </c>
      <c r="T68" s="77">
        <f>[1]statawealthcompo!CB68</f>
        <v>3.9825916648175801E-2</v>
      </c>
      <c r="U68" s="104">
        <f>[1]statawealthcompo!CC68</f>
        <v>3.02461532109745E-2</v>
      </c>
      <c r="V68" s="78">
        <f>[1]statawealthcompo!CN68</f>
        <v>0.13101603039679599</v>
      </c>
      <c r="W68" s="77">
        <f>[1]statawealthcompo!CO68</f>
        <v>7.5184359851923302E-2</v>
      </c>
      <c r="X68" s="77">
        <f>[1]statawealthcompo!CP68</f>
        <v>5.7656375100800197E-2</v>
      </c>
      <c r="Y68" s="77">
        <f>[1]statawealthcompo!CQ68</f>
        <v>1.7527984750941101E-2</v>
      </c>
      <c r="Z68" s="77">
        <f>[1]statawealthcompo!CR68</f>
        <v>1.4002640326355301E-2</v>
      </c>
      <c r="AA68" s="77">
        <f>[1]statawealthcompo!CS68</f>
        <v>4.1829030039353503E-2</v>
      </c>
      <c r="AB68" s="77">
        <f>[1]statawealthcompo!CT68</f>
        <v>4.9164801178242096E-3</v>
      </c>
      <c r="AC68" s="77">
        <f>[1]statawealthcompo!CU68</f>
        <v>7.2214534717740496E-3</v>
      </c>
      <c r="AD68" s="77">
        <f>[1]statawealthcompo!CV68</f>
        <v>9.51999215008454E-3</v>
      </c>
      <c r="AE68" s="104">
        <f>[1]statawealthcompo!CW68</f>
        <v>2.0171104353599499E-2</v>
      </c>
      <c r="AF68" s="78">
        <f>[1]statawealthcompo!CX68</f>
        <v>0.20669665540175799</v>
      </c>
      <c r="AG68" s="77">
        <f>[1]statawealthcompo!CY68</f>
        <v>9.2730445997126404E-2</v>
      </c>
      <c r="AH68" s="77">
        <f>[1]statawealthcompo!CZ68</f>
        <v>4.8353834196906198E-2</v>
      </c>
      <c r="AI68" s="77">
        <f>[1]statawealthcompo!DA68</f>
        <v>4.43766118040076E-2</v>
      </c>
      <c r="AJ68" s="77">
        <f>[1]statawealthcompo!DB68</f>
        <v>2.92982414516939E-2</v>
      </c>
      <c r="AK68" s="77">
        <f>[1]statawealthcompo!DC68</f>
        <v>8.4667967831274393E-2</v>
      </c>
      <c r="AL68" s="77">
        <f>[1]statawealthcompo!DD68</f>
        <v>1.8410871555493799E-2</v>
      </c>
      <c r="AM68" s="77">
        <f>[1]statawealthcompo!DE68</f>
        <v>1.3341213585729201E-2</v>
      </c>
      <c r="AN68" s="77">
        <f>[1]statawealthcompo!DF68</f>
        <v>1.19582306353003E-2</v>
      </c>
      <c r="AO68" s="104">
        <f>[1]statawealthcompo!DG68</f>
        <v>4.0957652206321499E-2</v>
      </c>
    </row>
    <row r="69" spans="1:41" s="83" customFormat="1" x14ac:dyDescent="0.25">
      <c r="A69" s="82">
        <f t="shared" si="0"/>
        <v>2010</v>
      </c>
      <c r="B69" s="81">
        <f>[1]statawealthcompo!BJ69</f>
        <v>5.3580874496138499E-2</v>
      </c>
      <c r="C69" s="80">
        <f>[1]statawealthcompo!BK69</f>
        <v>2.6700205518040299E-2</v>
      </c>
      <c r="D69" s="77">
        <f>[1]statawealthcompo!BL69</f>
        <v>2.5021119228792198E-2</v>
      </c>
      <c r="E69" s="77">
        <f>[1]statawealthcompo!BM69</f>
        <v>1.67908629039247E-3</v>
      </c>
      <c r="F69" s="77">
        <f>[1]statawealthcompo!BN69</f>
        <v>1.33711086193808E-3</v>
      </c>
      <c r="G69" s="77">
        <f>[1]statawealthcompo!BO69</f>
        <v>2.5543558047494301E-2</v>
      </c>
      <c r="H69" s="77">
        <f>[1]statawealthcompo!BP69</f>
        <v>3.7118382733931102E-4</v>
      </c>
      <c r="I69" s="77">
        <f>[1]statawealthcompo!BQ69</f>
        <v>9.2360064048115E-4</v>
      </c>
      <c r="J69" s="77">
        <f>[1]statawealthcompo!BR69</f>
        <v>1.9683753428189201E-2</v>
      </c>
      <c r="K69" s="79">
        <f>[1]statawealthcompo!BS69</f>
        <v>4.5650202214823398E-3</v>
      </c>
      <c r="L69" s="78">
        <f>[1]statawealthcompo!BT69</f>
        <v>0.37252105723899198</v>
      </c>
      <c r="M69" s="77">
        <f>[1]statawealthcompo!BU69</f>
        <v>0.27114908060427301</v>
      </c>
      <c r="N69" s="77">
        <f>[1]statawealthcompo!BV69</f>
        <v>0.25128772749794898</v>
      </c>
      <c r="O69" s="77">
        <f>[1]statawealthcompo!BW69</f>
        <v>1.98613531596336E-2</v>
      </c>
      <c r="P69" s="77">
        <f>[1]statawealthcompo!BX69</f>
        <v>1.7271303640335502E-2</v>
      </c>
      <c r="Q69" s="77">
        <f>[1]statawealthcompo!BY69</f>
        <v>8.4100672660320605E-2</v>
      </c>
      <c r="R69" s="77">
        <f>[1]statawealthcompo!BZ69</f>
        <v>3.8204431506331702E-3</v>
      </c>
      <c r="S69" s="77">
        <f>[1]statawealthcompo!CA69</f>
        <v>9.1870447969235602E-3</v>
      </c>
      <c r="T69" s="77">
        <f>[1]statawealthcompo!CB69</f>
        <v>3.9729369943525203E-2</v>
      </c>
      <c r="U69" s="104">
        <f>[1]statawealthcompo!CC69</f>
        <v>3.1363814826642099E-2</v>
      </c>
      <c r="V69" s="78">
        <f>[1]statawealthcompo!CN69</f>
        <v>0.129542840489834</v>
      </c>
      <c r="W69" s="77">
        <f>[1]statawealthcompo!CO69</f>
        <v>7.5352656787560396E-2</v>
      </c>
      <c r="X69" s="77">
        <f>[1]statawealthcompo!CP69</f>
        <v>5.7510936416477601E-2</v>
      </c>
      <c r="Y69" s="77">
        <f>[1]statawealthcompo!CQ69</f>
        <v>1.7841720389966401E-2</v>
      </c>
      <c r="Z69" s="77">
        <f>[1]statawealthcompo!CR69</f>
        <v>1.33384649777972E-2</v>
      </c>
      <c r="AA69" s="77">
        <f>[1]statawealthcompo!CS69</f>
        <v>4.0851719006385602E-2</v>
      </c>
      <c r="AB69" s="77">
        <f>[1]statawealthcompo!CT69</f>
        <v>3.6708375630255499E-3</v>
      </c>
      <c r="AC69" s="77">
        <f>[1]statawealthcompo!CU69</f>
        <v>6.5712985271113101E-3</v>
      </c>
      <c r="AD69" s="77">
        <f>[1]statawealthcompo!CV69</f>
        <v>9.6079517390437203E-3</v>
      </c>
      <c r="AE69" s="104">
        <f>[1]statawealthcompo!CW69</f>
        <v>2.1001631136372201E-2</v>
      </c>
      <c r="AF69" s="78">
        <f>[1]statawealthcompo!CX69</f>
        <v>0.20253370065408299</v>
      </c>
      <c r="AG69" s="77">
        <f>[1]statawealthcompo!CY69</f>
        <v>9.1466785291202099E-2</v>
      </c>
      <c r="AH69" s="77">
        <f>[1]statawealthcompo!CZ69</f>
        <v>4.6978965852712502E-2</v>
      </c>
      <c r="AI69" s="77">
        <f>[1]statawealthcompo!DA69</f>
        <v>4.4487819493061298E-2</v>
      </c>
      <c r="AJ69" s="77">
        <f>[1]statawealthcompo!DB69</f>
        <v>2.7696767001103E-2</v>
      </c>
      <c r="AK69" s="77">
        <f>[1]statawealthcompo!DC69</f>
        <v>8.3370148425899598E-2</v>
      </c>
      <c r="AL69" s="77">
        <f>[1]statawealthcompo!DD69</f>
        <v>1.6429787338114399E-2</v>
      </c>
      <c r="AM69" s="77">
        <f>[1]statawealthcompo!DE69</f>
        <v>1.30955873052366E-2</v>
      </c>
      <c r="AN69" s="77">
        <f>[1]statawealthcompo!DF69</f>
        <v>1.17310964841865E-2</v>
      </c>
      <c r="AO69" s="104">
        <f>[1]statawealthcompo!DG69</f>
        <v>4.2113677247835997E-2</v>
      </c>
    </row>
    <row r="70" spans="1:41" s="83" customFormat="1" x14ac:dyDescent="0.25">
      <c r="A70" s="82">
        <f t="shared" si="0"/>
        <v>2011</v>
      </c>
      <c r="B70" s="81">
        <f>[1]statawealthcompo!BJ70</f>
        <v>5.6841694987955299E-2</v>
      </c>
      <c r="C70" s="80">
        <f>[1]statawealthcompo!BK70</f>
        <v>2.8873968868211301E-2</v>
      </c>
      <c r="D70" s="77">
        <f>[1]statawealthcompo!BL70</f>
        <v>2.7026123867914201E-2</v>
      </c>
      <c r="E70" s="77">
        <f>[1]statawealthcompo!BM70</f>
        <v>1.8478449986363899E-3</v>
      </c>
      <c r="F70" s="77">
        <f>[1]statawealthcompo!BN70</f>
        <v>1.56594676178791E-3</v>
      </c>
      <c r="G70" s="77">
        <f>[1]statawealthcompo!BO70</f>
        <v>2.6401779067998499E-2</v>
      </c>
      <c r="H70" s="77">
        <f>[1]statawealthcompo!BP70</f>
        <v>4.1538758831527798E-4</v>
      </c>
      <c r="I70" s="77">
        <f>[1]statawealthcompo!BQ70</f>
        <v>9.7009790399556998E-4</v>
      </c>
      <c r="J70" s="77">
        <f>[1]statawealthcompo!BR70</f>
        <v>2.0063975228261199E-2</v>
      </c>
      <c r="K70" s="79">
        <f>[1]statawealthcompo!BS70</f>
        <v>4.9523183359457996E-3</v>
      </c>
      <c r="L70" s="78">
        <f>[1]statawealthcompo!BT70</f>
        <v>0.37605552163712602</v>
      </c>
      <c r="M70" s="77">
        <f>[1]statawealthcompo!BU70</f>
        <v>0.27556148431514199</v>
      </c>
      <c r="N70" s="77">
        <f>[1]statawealthcompo!BV70</f>
        <v>0.25494882845953598</v>
      </c>
      <c r="O70" s="77">
        <f>[1]statawealthcompo!BW70</f>
        <v>2.0612655773921899E-2</v>
      </c>
      <c r="P70" s="77">
        <f>[1]statawealthcompo!BX70</f>
        <v>1.75356770221098E-2</v>
      </c>
      <c r="Q70" s="77">
        <f>[1]statawealthcompo!BY70</f>
        <v>8.2958359855351702E-2</v>
      </c>
      <c r="R70" s="77">
        <f>[1]statawealthcompo!BZ70</f>
        <v>3.66373910723416E-3</v>
      </c>
      <c r="S70" s="77">
        <f>[1]statawealthcompo!CA70</f>
        <v>8.7395424391252703E-3</v>
      </c>
      <c r="T70" s="77">
        <f>[1]statawealthcompo!CB70</f>
        <v>3.9154895359594502E-2</v>
      </c>
      <c r="U70" s="104">
        <f>[1]statawealthcompo!CC70</f>
        <v>3.1400183017593897E-2</v>
      </c>
      <c r="V70" s="78">
        <f>[1]statawealthcompo!CN70</f>
        <v>0.12919080709994801</v>
      </c>
      <c r="W70" s="77">
        <f>[1]statawealthcompo!CO70</f>
        <v>7.5706434800421898E-2</v>
      </c>
      <c r="X70" s="77">
        <f>[1]statawealthcompo!CP70</f>
        <v>5.8082143083428399E-2</v>
      </c>
      <c r="Y70" s="77">
        <f>[1]statawealthcompo!CQ70</f>
        <v>1.7624291693592999E-2</v>
      </c>
      <c r="Z70" s="77">
        <f>[1]statawealthcompo!CR70</f>
        <v>1.3062421126694999E-2</v>
      </c>
      <c r="AA70" s="77">
        <f>[1]statawealthcompo!CS70</f>
        <v>4.0421951068068701E-2</v>
      </c>
      <c r="AB70" s="77">
        <f>[1]statawealthcompo!CT70</f>
        <v>3.70160948993189E-3</v>
      </c>
      <c r="AC70" s="77">
        <f>[1]statawealthcompo!CU70</f>
        <v>6.2599351071668096E-3</v>
      </c>
      <c r="AD70" s="77">
        <f>[1]statawealthcompo!CV70</f>
        <v>9.5077543145902308E-3</v>
      </c>
      <c r="AE70" s="104">
        <f>[1]statawealthcompo!CW70</f>
        <v>2.0952652161168799E-2</v>
      </c>
      <c r="AF70" s="78">
        <f>[1]statawealthcompo!CX70</f>
        <v>0.201950439516946</v>
      </c>
      <c r="AG70" s="77">
        <f>[1]statawealthcompo!CY70</f>
        <v>9.3554431100234897E-2</v>
      </c>
      <c r="AH70" s="77">
        <f>[1]statawealthcompo!CZ70</f>
        <v>4.7507976595769601E-2</v>
      </c>
      <c r="AI70" s="77">
        <f>[1]statawealthcompo!DA70</f>
        <v>4.6046454485139603E-2</v>
      </c>
      <c r="AJ70" s="77">
        <f>[1]statawealthcompo!DB70</f>
        <v>2.84626989093918E-2</v>
      </c>
      <c r="AK70" s="77">
        <f>[1]statawealthcompo!DC70</f>
        <v>7.9933309471968597E-2</v>
      </c>
      <c r="AL70" s="77">
        <f>[1]statawealthcompo!DD70</f>
        <v>1.6411404306861801E-2</v>
      </c>
      <c r="AM70" s="77">
        <f>[1]statawealthcompo!DE70</f>
        <v>1.18707517738872E-2</v>
      </c>
      <c r="AN70" s="77">
        <f>[1]statawealthcompo!DF70</f>
        <v>1.12461630543158E-2</v>
      </c>
      <c r="AO70" s="104">
        <f>[1]statawealthcompo!DG70</f>
        <v>4.0404990395618103E-2</v>
      </c>
    </row>
    <row r="71" spans="1:41" x14ac:dyDescent="0.25">
      <c r="A71" s="82">
        <f t="shared" si="0"/>
        <v>2012</v>
      </c>
      <c r="B71" s="81">
        <f>[1]statawealthcompo!BJ71</f>
        <v>5.8686495987109198E-2</v>
      </c>
      <c r="C71" s="80">
        <f>[1]statawealthcompo!BK71</f>
        <v>3.0304590240020499E-2</v>
      </c>
      <c r="D71" s="77">
        <f>[1]statawealthcompo!BL71</f>
        <v>2.8450048374947801E-2</v>
      </c>
      <c r="E71" s="77">
        <f>[1]statawealthcompo!BM71</f>
        <v>1.8545418682976401E-3</v>
      </c>
      <c r="F71" s="77">
        <f>[1]statawealthcompo!BN71</f>
        <v>1.5730841604487699E-3</v>
      </c>
      <c r="G71" s="77">
        <f>[1]statawealthcompo!BO71</f>
        <v>2.68088214512095E-2</v>
      </c>
      <c r="H71" s="77">
        <f>[1]statawealthcompo!BP71</f>
        <v>3.8200296268623302E-4</v>
      </c>
      <c r="I71" s="77">
        <f>[1]statawealthcompo!BQ71</f>
        <v>1.0914041716802499E-3</v>
      </c>
      <c r="J71" s="77">
        <f>[1]statawealthcompo!BR71</f>
        <v>2.0567893859855101E-2</v>
      </c>
      <c r="K71" s="79">
        <f>[1]statawealthcompo!BS71</f>
        <v>4.7675204702206098E-3</v>
      </c>
      <c r="L71" s="78">
        <f>[1]statawealthcompo!BT71</f>
        <v>0.37782419939961998</v>
      </c>
      <c r="M71" s="77">
        <f>[1]statawealthcompo!BU71</f>
        <v>0.27507352625951098</v>
      </c>
      <c r="N71" s="77">
        <f>[1]statawealthcompo!BV71</f>
        <v>0.253712004429827</v>
      </c>
      <c r="O71" s="77">
        <f>[1]statawealthcompo!BW71</f>
        <v>2.1361521828173399E-2</v>
      </c>
      <c r="P71" s="77">
        <f>[1]statawealthcompo!BX71</f>
        <v>1.7629014944194801E-2</v>
      </c>
      <c r="Q71" s="77">
        <f>[1]statawealthcompo!BY71</f>
        <v>8.5121658205937298E-2</v>
      </c>
      <c r="R71" s="77">
        <f>[1]statawealthcompo!BZ71</f>
        <v>3.3874516817512801E-3</v>
      </c>
      <c r="S71" s="77">
        <f>[1]statawealthcompo!CA71</f>
        <v>9.9058772289977795E-3</v>
      </c>
      <c r="T71" s="77">
        <f>[1]statawealthcompo!CB71</f>
        <v>4.01714298566632E-2</v>
      </c>
      <c r="U71" s="104">
        <f>[1]statawealthcompo!CC71</f>
        <v>3.1656899364748699E-2</v>
      </c>
      <c r="V71" s="78">
        <f>[1]statawealthcompo!CN71</f>
        <v>0.129929491580075</v>
      </c>
      <c r="W71" s="77">
        <f>[1]statawealthcompo!CO71</f>
        <v>7.6044721984929203E-2</v>
      </c>
      <c r="X71" s="77">
        <f>[1]statawealthcompo!CP71</f>
        <v>5.7996890582189903E-2</v>
      </c>
      <c r="Y71" s="77">
        <f>[1]statawealthcompo!CQ71</f>
        <v>1.8047831424272801E-2</v>
      </c>
      <c r="Z71" s="77">
        <f>[1]statawealthcompo!CR71</f>
        <v>1.3273131937370199E-2</v>
      </c>
      <c r="AA71" s="77">
        <f>[1]statawealthcompo!CS71</f>
        <v>4.0611637604847602E-2</v>
      </c>
      <c r="AB71" s="77">
        <f>[1]statawealthcompo!CT71</f>
        <v>3.6582412601994501E-3</v>
      </c>
      <c r="AC71" s="77">
        <f>[1]statawealthcompo!CU71</f>
        <v>6.6497209389375696E-3</v>
      </c>
      <c r="AD71" s="77">
        <f>[1]statawealthcompo!CV71</f>
        <v>9.6569379976752402E-3</v>
      </c>
      <c r="AE71" s="104">
        <f>[1]statawealthcompo!CW71</f>
        <v>2.0646737330778899E-2</v>
      </c>
      <c r="AF71" s="78">
        <f>[1]statawealthcompo!CX71</f>
        <v>0.20283192236552</v>
      </c>
      <c r="AG71" s="77">
        <f>[1]statawealthcompo!CY71</f>
        <v>9.1887167936318404E-2</v>
      </c>
      <c r="AH71" s="77">
        <f>[1]statawealthcompo!CZ71</f>
        <v>4.6179065493447503E-2</v>
      </c>
      <c r="AI71" s="77">
        <f>[1]statawealthcompo!DA71</f>
        <v>4.5708102416362001E-2</v>
      </c>
      <c r="AJ71" s="77">
        <f>[1]statawealthcompo!DB71</f>
        <v>2.9064437264236201E-2</v>
      </c>
      <c r="AK71" s="77">
        <f>[1]statawealthcompo!DC71</f>
        <v>8.1880317276700004E-2</v>
      </c>
      <c r="AL71" s="77">
        <f>[1]statawealthcompo!DD71</f>
        <v>1.6576701499862199E-2</v>
      </c>
      <c r="AM71" s="77">
        <f>[1]statawealthcompo!DE71</f>
        <v>1.30858387405437E-2</v>
      </c>
      <c r="AN71" s="77">
        <f>[1]statawealthcompo!DF71</f>
        <v>1.1470315855163501E-2</v>
      </c>
      <c r="AO71" s="104">
        <f>[1]statawealthcompo!DG71</f>
        <v>4.0747461002243003E-2</v>
      </c>
    </row>
  </sheetData>
  <mergeCells count="2">
    <mergeCell ref="A4:AM4"/>
    <mergeCell ref="B6:AM6"/>
  </mergeCells>
  <hyperlinks>
    <hyperlink ref="A1" location="Index!A1" display="Back to index"/>
  </hyperlink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sheetPr>
  <dimension ref="A1:AE254"/>
  <sheetViews>
    <sheetView workbookViewId="0">
      <pane xSplit="1" ySplit="7" topLeftCell="F54" activePane="bottomRight" state="frozen"/>
      <selection activeCell="F39" sqref="F39"/>
      <selection pane="topRight" activeCell="F39" sqref="F39"/>
      <selection pane="bottomLeft" activeCell="F39" sqref="F39"/>
      <selection pane="bottomRight" activeCell="J61" sqref="J61"/>
    </sheetView>
  </sheetViews>
  <sheetFormatPr baseColWidth="10" defaultColWidth="9.109375" defaultRowHeight="13.2" x14ac:dyDescent="0.25"/>
  <cols>
    <col min="1" max="1" width="9.109375" style="7"/>
    <col min="2" max="13" width="9.109375" style="108"/>
    <col min="14" max="14" width="12.44140625" style="108" customWidth="1"/>
    <col min="15" max="25" width="9.109375" style="108"/>
    <col min="26" max="16384" width="9.109375" style="7"/>
  </cols>
  <sheetData>
    <row r="1" spans="1:31" ht="15" x14ac:dyDescent="0.25">
      <c r="A1" s="37" t="s">
        <v>68</v>
      </c>
      <c r="D1" s="176"/>
    </row>
    <row r="2" spans="1:31" ht="13.8" thickBot="1" x14ac:dyDescent="0.3">
      <c r="A2" s="176"/>
      <c r="B2" s="176"/>
      <c r="C2" s="176"/>
      <c r="D2" s="176"/>
      <c r="E2" s="176"/>
      <c r="F2" s="176"/>
      <c r="H2" s="176"/>
    </row>
    <row r="3" spans="1:31" ht="16.2" thickTop="1" x14ac:dyDescent="0.25">
      <c r="A3" s="477" t="s">
        <v>4</v>
      </c>
      <c r="B3" s="478"/>
      <c r="C3" s="478"/>
      <c r="D3" s="478"/>
      <c r="E3" s="478"/>
      <c r="F3" s="478"/>
      <c r="G3" s="478"/>
      <c r="H3" s="478"/>
      <c r="I3" s="478"/>
      <c r="J3" s="478"/>
      <c r="K3" s="478"/>
      <c r="L3" s="478"/>
      <c r="M3" s="478"/>
      <c r="N3" s="478"/>
      <c r="O3" s="478"/>
      <c r="P3" s="478"/>
      <c r="Q3" s="478"/>
      <c r="R3" s="478"/>
      <c r="S3" s="478"/>
      <c r="T3" s="478"/>
      <c r="U3" s="478"/>
      <c r="V3" s="479"/>
    </row>
    <row r="4" spans="1:31" x14ac:dyDescent="0.25">
      <c r="A4" s="175"/>
      <c r="B4" s="174"/>
      <c r="C4" s="174"/>
      <c r="D4" s="174"/>
      <c r="E4" s="172"/>
      <c r="F4" s="174"/>
      <c r="G4" s="172"/>
      <c r="H4" s="173"/>
      <c r="I4" s="172"/>
      <c r="J4" s="173"/>
      <c r="K4" s="172"/>
      <c r="L4" s="170"/>
      <c r="M4" s="170"/>
      <c r="N4" s="170"/>
      <c r="O4" s="170"/>
      <c r="P4" s="170"/>
      <c r="Q4" s="170"/>
      <c r="R4" s="170"/>
      <c r="S4" s="171"/>
      <c r="T4" s="170"/>
      <c r="U4" s="170"/>
      <c r="V4" s="169"/>
    </row>
    <row r="5" spans="1:31" s="14" customFormat="1" x14ac:dyDescent="0.25">
      <c r="A5" s="168"/>
      <c r="B5" s="480" t="s">
        <v>102</v>
      </c>
      <c r="C5" s="481"/>
      <c r="D5" s="481"/>
      <c r="E5" s="481"/>
      <c r="F5" s="481"/>
      <c r="G5" s="481"/>
      <c r="H5" s="482"/>
      <c r="I5" s="483" t="s">
        <v>101</v>
      </c>
      <c r="J5" s="483"/>
      <c r="K5" s="483"/>
      <c r="L5" s="483"/>
      <c r="M5" s="483"/>
      <c r="N5" s="483"/>
      <c r="O5" s="483"/>
      <c r="P5" s="484" t="s">
        <v>100</v>
      </c>
      <c r="Q5" s="483"/>
      <c r="R5" s="483"/>
      <c r="S5" s="483"/>
      <c r="T5" s="483"/>
      <c r="U5" s="483"/>
      <c r="V5" s="485"/>
      <c r="W5" s="122"/>
      <c r="X5" s="122"/>
      <c r="Y5" s="122"/>
    </row>
    <row r="6" spans="1:31" s="14" customFormat="1" ht="12.75" customHeight="1" x14ac:dyDescent="0.25">
      <c r="A6" s="486"/>
      <c r="B6" s="487" t="s">
        <v>99</v>
      </c>
      <c r="C6" s="489" t="s">
        <v>66</v>
      </c>
      <c r="D6" s="475" t="s">
        <v>65</v>
      </c>
      <c r="E6" s="475" t="s">
        <v>63</v>
      </c>
      <c r="F6" s="475" t="s">
        <v>61</v>
      </c>
      <c r="G6" s="475" t="s">
        <v>98</v>
      </c>
      <c r="H6" s="491" t="s">
        <v>97</v>
      </c>
      <c r="I6" s="493" t="s">
        <v>99</v>
      </c>
      <c r="J6" s="489" t="s">
        <v>66</v>
      </c>
      <c r="K6" s="475" t="s">
        <v>65</v>
      </c>
      <c r="L6" s="475" t="s">
        <v>63</v>
      </c>
      <c r="M6" s="475" t="s">
        <v>61</v>
      </c>
      <c r="N6" s="475" t="s">
        <v>98</v>
      </c>
      <c r="O6" s="475" t="s">
        <v>97</v>
      </c>
      <c r="P6" s="487" t="s">
        <v>99</v>
      </c>
      <c r="Q6" s="489" t="s">
        <v>66</v>
      </c>
      <c r="R6" s="475" t="s">
        <v>65</v>
      </c>
      <c r="S6" s="475" t="s">
        <v>63</v>
      </c>
      <c r="T6" s="475" t="s">
        <v>61</v>
      </c>
      <c r="U6" s="475" t="s">
        <v>98</v>
      </c>
      <c r="V6" s="491" t="s">
        <v>97</v>
      </c>
      <c r="W6" s="122"/>
      <c r="X6" s="122"/>
      <c r="Y6" s="122"/>
      <c r="Z6" s="167"/>
      <c r="AA6" s="167"/>
    </row>
    <row r="7" spans="1:31" s="14" customFormat="1" ht="34.5" customHeight="1" x14ac:dyDescent="0.25">
      <c r="A7" s="486"/>
      <c r="B7" s="488"/>
      <c r="C7" s="490"/>
      <c r="D7" s="476"/>
      <c r="E7" s="476"/>
      <c r="F7" s="476"/>
      <c r="G7" s="476"/>
      <c r="H7" s="492"/>
      <c r="I7" s="494"/>
      <c r="J7" s="490"/>
      <c r="K7" s="476"/>
      <c r="L7" s="476"/>
      <c r="M7" s="476"/>
      <c r="N7" s="476"/>
      <c r="O7" s="476"/>
      <c r="P7" s="488"/>
      <c r="Q7" s="490"/>
      <c r="R7" s="476"/>
      <c r="S7" s="476"/>
      <c r="T7" s="476"/>
      <c r="U7" s="476"/>
      <c r="V7" s="492"/>
      <c r="W7" s="122"/>
      <c r="X7" s="122"/>
      <c r="Y7" s="122"/>
    </row>
    <row r="8" spans="1:31" s="122" customFormat="1" hidden="1" x14ac:dyDescent="0.25">
      <c r="A8" s="152">
        <v>1949</v>
      </c>
      <c r="B8" s="140"/>
      <c r="C8" s="132"/>
      <c r="D8" s="130"/>
      <c r="E8" s="130"/>
      <c r="F8" s="130"/>
      <c r="G8" s="130"/>
      <c r="H8" s="151"/>
      <c r="I8" s="137"/>
      <c r="J8" s="150"/>
      <c r="K8" s="149"/>
      <c r="L8" s="149"/>
      <c r="M8" s="149"/>
      <c r="N8" s="149"/>
      <c r="O8" s="149"/>
      <c r="P8" s="140"/>
      <c r="Q8" s="132"/>
      <c r="R8" s="130"/>
      <c r="S8" s="130"/>
      <c r="T8" s="130"/>
      <c r="U8" s="130"/>
      <c r="V8" s="129"/>
      <c r="Z8" s="19"/>
      <c r="AA8" s="19"/>
      <c r="AB8" s="19"/>
      <c r="AC8" s="19"/>
      <c r="AD8" s="19"/>
      <c r="AE8" s="19"/>
    </row>
    <row r="9" spans="1:31" s="122" customFormat="1" hidden="1" x14ac:dyDescent="0.25">
      <c r="A9" s="163">
        <v>1950</v>
      </c>
      <c r="B9" s="159"/>
      <c r="C9" s="148"/>
      <c r="D9" s="146"/>
      <c r="E9" s="146"/>
      <c r="F9" s="146"/>
      <c r="G9" s="146"/>
      <c r="H9" s="166"/>
      <c r="I9" s="162"/>
      <c r="J9" s="161"/>
      <c r="K9" s="160"/>
      <c r="L9" s="160"/>
      <c r="M9" s="160"/>
      <c r="N9" s="160"/>
      <c r="O9" s="160"/>
      <c r="P9" s="159"/>
      <c r="Q9" s="148"/>
      <c r="R9" s="146"/>
      <c r="S9" s="146"/>
      <c r="T9" s="146"/>
      <c r="U9" s="146"/>
      <c r="V9" s="145"/>
      <c r="Z9" s="19"/>
      <c r="AA9" s="19"/>
      <c r="AB9" s="19"/>
      <c r="AC9" s="19"/>
      <c r="AD9" s="19"/>
      <c r="AE9" s="19"/>
    </row>
    <row r="10" spans="1:31" s="122" customFormat="1" hidden="1" x14ac:dyDescent="0.25">
      <c r="A10" s="152">
        <v>1951</v>
      </c>
      <c r="B10" s="140"/>
      <c r="C10" s="132"/>
      <c r="D10" s="130"/>
      <c r="E10" s="130"/>
      <c r="F10" s="130"/>
      <c r="G10" s="130"/>
      <c r="H10" s="151"/>
      <c r="I10" s="137"/>
      <c r="J10" s="150"/>
      <c r="K10" s="149"/>
      <c r="L10" s="149"/>
      <c r="M10" s="149"/>
      <c r="N10" s="149"/>
      <c r="O10" s="149"/>
      <c r="P10" s="140"/>
      <c r="Q10" s="132"/>
      <c r="R10" s="130"/>
      <c r="S10" s="130"/>
      <c r="T10" s="130"/>
      <c r="U10" s="130"/>
      <c r="V10" s="129"/>
      <c r="Z10" s="19"/>
      <c r="AA10" s="19"/>
      <c r="AB10" s="19"/>
      <c r="AC10" s="19"/>
      <c r="AD10" s="19"/>
      <c r="AE10" s="19"/>
    </row>
    <row r="11" spans="1:31" s="122" customFormat="1" hidden="1" x14ac:dyDescent="0.25">
      <c r="A11" s="152">
        <v>1952</v>
      </c>
      <c r="B11" s="140"/>
      <c r="C11" s="132"/>
      <c r="D11" s="130"/>
      <c r="E11" s="130"/>
      <c r="F11" s="130"/>
      <c r="G11" s="130"/>
      <c r="H11" s="151"/>
      <c r="I11" s="137"/>
      <c r="J11" s="150"/>
      <c r="K11" s="149"/>
      <c r="L11" s="149"/>
      <c r="M11" s="149"/>
      <c r="N11" s="149"/>
      <c r="O11" s="149"/>
      <c r="P11" s="140"/>
      <c r="Q11" s="132"/>
      <c r="R11" s="130"/>
      <c r="S11" s="130"/>
      <c r="T11" s="130"/>
      <c r="U11" s="130"/>
      <c r="V11" s="129"/>
      <c r="Z11" s="19"/>
      <c r="AA11" s="19"/>
      <c r="AB11" s="19"/>
      <c r="AC11" s="19"/>
      <c r="AD11" s="19"/>
      <c r="AE11" s="19"/>
    </row>
    <row r="12" spans="1:31" s="122" customFormat="1" hidden="1" x14ac:dyDescent="0.25">
      <c r="A12" s="152">
        <v>1953</v>
      </c>
      <c r="B12" s="140"/>
      <c r="C12" s="132"/>
      <c r="D12" s="130"/>
      <c r="E12" s="130"/>
      <c r="F12" s="130"/>
      <c r="G12" s="130"/>
      <c r="H12" s="151"/>
      <c r="I12" s="137"/>
      <c r="J12" s="150"/>
      <c r="K12" s="149"/>
      <c r="L12" s="149"/>
      <c r="M12" s="149"/>
      <c r="N12" s="149"/>
      <c r="O12" s="149"/>
      <c r="P12" s="140"/>
      <c r="Q12" s="132"/>
      <c r="R12" s="130"/>
      <c r="S12" s="130"/>
      <c r="T12" s="130"/>
      <c r="U12" s="130"/>
      <c r="V12" s="129"/>
      <c r="Z12" s="19"/>
      <c r="AA12" s="19"/>
      <c r="AB12" s="19"/>
      <c r="AC12" s="19"/>
      <c r="AD12" s="19"/>
      <c r="AE12" s="19"/>
    </row>
    <row r="13" spans="1:31" s="122" customFormat="1" hidden="1" x14ac:dyDescent="0.25">
      <c r="A13" s="152">
        <v>1954</v>
      </c>
      <c r="B13" s="140"/>
      <c r="C13" s="132"/>
      <c r="D13" s="130"/>
      <c r="E13" s="130"/>
      <c r="F13" s="130"/>
      <c r="G13" s="130"/>
      <c r="H13" s="151"/>
      <c r="I13" s="137"/>
      <c r="J13" s="150"/>
      <c r="K13" s="149"/>
      <c r="L13" s="149"/>
      <c r="M13" s="149"/>
      <c r="N13" s="149"/>
      <c r="O13" s="149"/>
      <c r="P13" s="140"/>
      <c r="Q13" s="132"/>
      <c r="R13" s="130"/>
      <c r="S13" s="130"/>
      <c r="T13" s="130"/>
      <c r="U13" s="130"/>
      <c r="V13" s="129"/>
      <c r="Z13" s="19"/>
      <c r="AA13" s="19"/>
      <c r="AB13" s="19"/>
      <c r="AC13" s="19"/>
      <c r="AD13" s="19"/>
      <c r="AE13" s="19"/>
    </row>
    <row r="14" spans="1:31" s="122" customFormat="1" hidden="1" x14ac:dyDescent="0.25">
      <c r="A14" s="152">
        <v>1955</v>
      </c>
      <c r="B14" s="140"/>
      <c r="C14" s="132"/>
      <c r="D14" s="130"/>
      <c r="E14" s="130"/>
      <c r="F14" s="130"/>
      <c r="G14" s="130"/>
      <c r="H14" s="151"/>
      <c r="I14" s="137"/>
      <c r="J14" s="150"/>
      <c r="K14" s="149"/>
      <c r="L14" s="149"/>
      <c r="M14" s="149"/>
      <c r="N14" s="149"/>
      <c r="O14" s="149"/>
      <c r="P14" s="140"/>
      <c r="Q14" s="132"/>
      <c r="R14" s="130"/>
      <c r="S14" s="130"/>
      <c r="T14" s="130"/>
      <c r="U14" s="130"/>
      <c r="V14" s="129"/>
      <c r="Z14" s="19"/>
      <c r="AA14" s="19"/>
      <c r="AB14" s="19"/>
      <c r="AC14" s="19"/>
      <c r="AD14" s="19"/>
      <c r="AE14" s="19"/>
    </row>
    <row r="15" spans="1:31" s="122" customFormat="1" hidden="1" x14ac:dyDescent="0.25">
      <c r="A15" s="152">
        <v>1956</v>
      </c>
      <c r="B15" s="140"/>
      <c r="C15" s="132"/>
      <c r="D15" s="130"/>
      <c r="E15" s="130"/>
      <c r="F15" s="130"/>
      <c r="G15" s="130"/>
      <c r="H15" s="151"/>
      <c r="I15" s="137"/>
      <c r="J15" s="150"/>
      <c r="K15" s="149"/>
      <c r="L15" s="149"/>
      <c r="M15" s="149"/>
      <c r="N15" s="149"/>
      <c r="O15" s="149"/>
      <c r="P15" s="140"/>
      <c r="Q15" s="132"/>
      <c r="R15" s="130"/>
      <c r="S15" s="130"/>
      <c r="T15" s="130"/>
      <c r="U15" s="130"/>
      <c r="V15" s="129"/>
      <c r="Z15" s="19"/>
      <c r="AA15" s="19"/>
      <c r="AB15" s="19"/>
      <c r="AC15" s="19"/>
      <c r="AD15" s="19"/>
      <c r="AE15" s="19"/>
    </row>
    <row r="16" spans="1:31" s="122" customFormat="1" hidden="1" x14ac:dyDescent="0.25">
      <c r="A16" s="152">
        <v>1957</v>
      </c>
      <c r="B16" s="140"/>
      <c r="C16" s="132"/>
      <c r="D16" s="130"/>
      <c r="E16" s="130"/>
      <c r="F16" s="130"/>
      <c r="G16" s="130"/>
      <c r="H16" s="151"/>
      <c r="I16" s="137"/>
      <c r="J16" s="150"/>
      <c r="K16" s="149"/>
      <c r="L16" s="149"/>
      <c r="M16" s="149"/>
      <c r="N16" s="149"/>
      <c r="O16" s="149"/>
      <c r="P16" s="140"/>
      <c r="Q16" s="132"/>
      <c r="R16" s="130"/>
      <c r="S16" s="130"/>
      <c r="T16" s="130"/>
      <c r="U16" s="130"/>
      <c r="V16" s="129"/>
      <c r="Z16" s="19"/>
      <c r="AA16" s="19"/>
      <c r="AB16" s="19"/>
      <c r="AC16" s="19"/>
      <c r="AD16" s="19"/>
      <c r="AE16" s="19"/>
    </row>
    <row r="17" spans="1:31" s="122" customFormat="1" hidden="1" x14ac:dyDescent="0.25">
      <c r="A17" s="152">
        <v>1958</v>
      </c>
      <c r="B17" s="140"/>
      <c r="C17" s="132"/>
      <c r="D17" s="130"/>
      <c r="E17" s="130"/>
      <c r="F17" s="130"/>
      <c r="G17" s="130"/>
      <c r="H17" s="151"/>
      <c r="I17" s="137"/>
      <c r="J17" s="150"/>
      <c r="K17" s="149"/>
      <c r="L17" s="149"/>
      <c r="M17" s="149"/>
      <c r="N17" s="149"/>
      <c r="O17" s="149"/>
      <c r="P17" s="140"/>
      <c r="Q17" s="132"/>
      <c r="R17" s="130"/>
      <c r="S17" s="130"/>
      <c r="T17" s="130"/>
      <c r="U17" s="130"/>
      <c r="V17" s="129"/>
      <c r="Z17" s="19"/>
      <c r="AA17" s="19"/>
      <c r="AB17" s="19"/>
      <c r="AC17" s="19"/>
      <c r="AD17" s="19"/>
      <c r="AE17" s="19"/>
    </row>
    <row r="18" spans="1:31" s="122" customFormat="1" hidden="1" x14ac:dyDescent="0.25">
      <c r="A18" s="152">
        <v>1959</v>
      </c>
      <c r="B18" s="140"/>
      <c r="C18" s="132"/>
      <c r="D18" s="130"/>
      <c r="E18" s="130"/>
      <c r="F18" s="130"/>
      <c r="G18" s="130"/>
      <c r="H18" s="165"/>
      <c r="I18" s="137"/>
      <c r="J18" s="150"/>
      <c r="K18" s="149"/>
      <c r="L18" s="149"/>
      <c r="M18" s="149"/>
      <c r="N18" s="149"/>
      <c r="O18" s="149"/>
      <c r="P18" s="140"/>
      <c r="Q18" s="132"/>
      <c r="R18" s="130"/>
      <c r="S18" s="130"/>
      <c r="T18" s="130"/>
      <c r="U18" s="130"/>
      <c r="V18" s="164"/>
      <c r="Z18" s="19"/>
      <c r="AA18" s="19"/>
      <c r="AB18" s="19"/>
      <c r="AC18" s="19"/>
      <c r="AD18" s="19"/>
      <c r="AE18" s="19"/>
    </row>
    <row r="19" spans="1:31" s="122" customFormat="1" hidden="1" x14ac:dyDescent="0.25">
      <c r="A19" s="163">
        <v>1960</v>
      </c>
      <c r="B19" s="159"/>
      <c r="C19" s="148"/>
      <c r="D19" s="146"/>
      <c r="E19" s="146"/>
      <c r="F19" s="146"/>
      <c r="G19" s="146"/>
      <c r="H19" s="151"/>
      <c r="I19" s="162"/>
      <c r="J19" s="161"/>
      <c r="K19" s="160"/>
      <c r="L19" s="160"/>
      <c r="M19" s="160"/>
      <c r="N19" s="160"/>
      <c r="O19" s="160"/>
      <c r="P19" s="159"/>
      <c r="Q19" s="148"/>
      <c r="R19" s="146"/>
      <c r="S19" s="146"/>
      <c r="T19" s="146"/>
      <c r="U19" s="130"/>
      <c r="V19" s="129"/>
      <c r="Z19" s="19"/>
      <c r="AA19" s="19"/>
      <c r="AB19" s="19"/>
      <c r="AC19" s="19"/>
      <c r="AD19" s="19"/>
      <c r="AE19" s="19"/>
    </row>
    <row r="20" spans="1:31" s="122" customFormat="1" hidden="1" x14ac:dyDescent="0.25">
      <c r="A20" s="152">
        <v>1961</v>
      </c>
      <c r="B20" s="140"/>
      <c r="C20" s="132"/>
      <c r="D20" s="130"/>
      <c r="E20" s="130"/>
      <c r="F20" s="130"/>
      <c r="G20" s="130"/>
      <c r="H20" s="151"/>
      <c r="I20" s="137"/>
      <c r="J20" s="150"/>
      <c r="K20" s="149"/>
      <c r="L20" s="149"/>
      <c r="M20" s="149"/>
      <c r="N20" s="149"/>
      <c r="O20" s="149"/>
      <c r="P20" s="140"/>
      <c r="Q20" s="132"/>
      <c r="R20" s="130"/>
      <c r="S20" s="130"/>
      <c r="T20" s="130"/>
      <c r="U20" s="130"/>
      <c r="V20" s="129"/>
      <c r="Z20" s="19"/>
      <c r="AA20" s="19"/>
      <c r="AB20" s="19"/>
      <c r="AC20" s="19"/>
      <c r="AD20" s="19"/>
      <c r="AE20" s="19"/>
    </row>
    <row r="21" spans="1:31" s="122" customFormat="1" hidden="1" x14ac:dyDescent="0.25">
      <c r="A21" s="152">
        <v>1962</v>
      </c>
      <c r="B21" s="140"/>
      <c r="C21" s="158"/>
      <c r="D21" s="157"/>
      <c r="E21" s="157"/>
      <c r="F21" s="157"/>
      <c r="G21" s="157"/>
      <c r="H21" s="156"/>
      <c r="I21" s="137"/>
      <c r="J21" s="150"/>
      <c r="K21" s="149"/>
      <c r="L21" s="149"/>
      <c r="M21" s="149"/>
      <c r="N21" s="149"/>
      <c r="O21" s="149"/>
      <c r="P21" s="140"/>
      <c r="Q21" s="155"/>
      <c r="R21" s="154"/>
      <c r="S21" s="154"/>
      <c r="T21" s="154"/>
      <c r="U21" s="154"/>
      <c r="V21" s="153"/>
      <c r="Z21" s="19"/>
      <c r="AA21" s="19"/>
      <c r="AB21" s="19"/>
      <c r="AC21" s="19"/>
      <c r="AD21" s="19"/>
      <c r="AE21" s="19"/>
    </row>
    <row r="22" spans="1:31" s="122" customFormat="1" hidden="1" x14ac:dyDescent="0.25">
      <c r="A22" s="152">
        <v>1963</v>
      </c>
      <c r="B22" s="140"/>
      <c r="C22" s="132"/>
      <c r="D22" s="131"/>
      <c r="E22" s="130"/>
      <c r="F22" s="130"/>
      <c r="G22" s="130"/>
      <c r="H22" s="151"/>
      <c r="I22" s="137"/>
      <c r="J22" s="150"/>
      <c r="K22" s="149"/>
      <c r="L22" s="149"/>
      <c r="M22" s="149"/>
      <c r="N22" s="149"/>
      <c r="O22" s="149"/>
      <c r="P22" s="140"/>
      <c r="Q22" s="132"/>
      <c r="R22" s="131"/>
      <c r="S22" s="130"/>
      <c r="T22" s="130"/>
      <c r="U22" s="130"/>
      <c r="V22" s="129"/>
      <c r="Z22" s="19"/>
      <c r="AA22" s="19"/>
      <c r="AB22" s="19"/>
      <c r="AC22" s="19"/>
      <c r="AD22" s="19"/>
      <c r="AE22" s="19"/>
    </row>
    <row r="23" spans="1:31" s="122" customFormat="1" hidden="1" x14ac:dyDescent="0.25">
      <c r="A23" s="152">
        <v>1964</v>
      </c>
      <c r="B23" s="140"/>
      <c r="C23" s="132"/>
      <c r="D23" s="131"/>
      <c r="E23" s="130"/>
      <c r="F23" s="130"/>
      <c r="G23" s="130"/>
      <c r="H23" s="151"/>
      <c r="I23" s="137"/>
      <c r="J23" s="150"/>
      <c r="K23" s="149"/>
      <c r="L23" s="149"/>
      <c r="M23" s="149"/>
      <c r="N23" s="149"/>
      <c r="O23" s="149"/>
      <c r="P23" s="140"/>
      <c r="Q23" s="132"/>
      <c r="R23" s="131"/>
      <c r="S23" s="130"/>
      <c r="T23" s="130"/>
      <c r="U23" s="130"/>
      <c r="V23" s="129"/>
      <c r="Z23" s="19"/>
      <c r="AA23" s="19"/>
      <c r="AB23" s="19"/>
      <c r="AC23" s="19"/>
      <c r="AD23" s="19"/>
      <c r="AE23" s="19"/>
    </row>
    <row r="24" spans="1:31" s="122" customFormat="1" hidden="1" x14ac:dyDescent="0.25">
      <c r="A24" s="152">
        <v>1965</v>
      </c>
      <c r="B24" s="140"/>
      <c r="C24" s="132"/>
      <c r="D24" s="131"/>
      <c r="E24" s="130"/>
      <c r="F24" s="130"/>
      <c r="G24" s="130"/>
      <c r="H24" s="151"/>
      <c r="I24" s="137"/>
      <c r="J24" s="150"/>
      <c r="K24" s="149"/>
      <c r="L24" s="149"/>
      <c r="M24" s="149"/>
      <c r="N24" s="149"/>
      <c r="O24" s="149"/>
      <c r="P24" s="140"/>
      <c r="Q24" s="132"/>
      <c r="R24" s="131"/>
      <c r="S24" s="130"/>
      <c r="T24" s="130"/>
      <c r="U24" s="130"/>
      <c r="V24" s="129"/>
      <c r="Z24" s="19"/>
      <c r="AA24" s="19"/>
      <c r="AB24" s="19"/>
      <c r="AC24" s="19"/>
      <c r="AD24" s="19"/>
      <c r="AE24" s="19"/>
    </row>
    <row r="25" spans="1:31" s="122" customFormat="1" hidden="1" x14ac:dyDescent="0.25">
      <c r="A25" s="152">
        <v>1966</v>
      </c>
      <c r="B25" s="140"/>
      <c r="C25" s="132"/>
      <c r="D25" s="131"/>
      <c r="E25" s="130"/>
      <c r="F25" s="130"/>
      <c r="G25" s="130"/>
      <c r="H25" s="151"/>
      <c r="I25" s="137"/>
      <c r="J25" s="150"/>
      <c r="K25" s="149"/>
      <c r="L25" s="149"/>
      <c r="M25" s="149"/>
      <c r="N25" s="149"/>
      <c r="O25" s="149"/>
      <c r="P25" s="140"/>
      <c r="Q25" s="132"/>
      <c r="R25" s="131"/>
      <c r="S25" s="130"/>
      <c r="T25" s="130"/>
      <c r="U25" s="130"/>
      <c r="V25" s="129"/>
      <c r="Z25" s="19"/>
      <c r="AA25" s="19"/>
      <c r="AB25" s="19"/>
      <c r="AC25" s="19"/>
      <c r="AD25" s="19"/>
      <c r="AE25" s="19"/>
    </row>
    <row r="26" spans="1:31" s="122" customFormat="1" hidden="1" x14ac:dyDescent="0.25">
      <c r="A26" s="152">
        <v>1967</v>
      </c>
      <c r="B26" s="140"/>
      <c r="C26" s="132"/>
      <c r="D26" s="131"/>
      <c r="E26" s="130"/>
      <c r="F26" s="130"/>
      <c r="G26" s="130"/>
      <c r="H26" s="151"/>
      <c r="I26" s="137"/>
      <c r="J26" s="150"/>
      <c r="K26" s="149"/>
      <c r="L26" s="149"/>
      <c r="M26" s="149"/>
      <c r="N26" s="149"/>
      <c r="O26" s="149"/>
      <c r="P26" s="140"/>
      <c r="Q26" s="132"/>
      <c r="R26" s="131"/>
      <c r="S26" s="130"/>
      <c r="T26" s="130"/>
      <c r="U26" s="130"/>
      <c r="V26" s="129"/>
      <c r="Z26" s="19"/>
      <c r="AA26" s="19"/>
      <c r="AB26" s="19"/>
      <c r="AC26" s="19"/>
      <c r="AD26" s="19"/>
      <c r="AE26" s="19"/>
    </row>
    <row r="27" spans="1:31" s="122" customFormat="1" hidden="1" x14ac:dyDescent="0.25">
      <c r="A27" s="152">
        <v>1968</v>
      </c>
      <c r="B27" s="140"/>
      <c r="C27" s="132"/>
      <c r="D27" s="131"/>
      <c r="E27" s="130"/>
      <c r="F27" s="130"/>
      <c r="G27" s="130"/>
      <c r="H27" s="151"/>
      <c r="I27" s="137"/>
      <c r="J27" s="150"/>
      <c r="K27" s="149"/>
      <c r="L27" s="149"/>
      <c r="M27" s="149"/>
      <c r="N27" s="149"/>
      <c r="O27" s="149"/>
      <c r="P27" s="140"/>
      <c r="Q27" s="132"/>
      <c r="R27" s="131"/>
      <c r="S27" s="130"/>
      <c r="T27" s="130"/>
      <c r="U27" s="130"/>
      <c r="V27" s="129"/>
      <c r="Z27" s="19"/>
      <c r="AA27" s="19"/>
      <c r="AB27" s="19"/>
      <c r="AC27" s="19"/>
      <c r="AD27" s="19"/>
      <c r="AE27" s="19"/>
    </row>
    <row r="28" spans="1:31" s="122" customFormat="1" hidden="1" x14ac:dyDescent="0.25">
      <c r="A28" s="152">
        <v>1969</v>
      </c>
      <c r="B28" s="140"/>
      <c r="C28" s="132"/>
      <c r="D28" s="131"/>
      <c r="E28" s="130"/>
      <c r="F28" s="130"/>
      <c r="G28" s="130"/>
      <c r="H28" s="151"/>
      <c r="I28" s="137"/>
      <c r="J28" s="150"/>
      <c r="K28" s="149"/>
      <c r="L28" s="149"/>
      <c r="M28" s="149"/>
      <c r="N28" s="149"/>
      <c r="O28" s="149"/>
      <c r="P28" s="140"/>
      <c r="Q28" s="132"/>
      <c r="R28" s="131"/>
      <c r="S28" s="130"/>
      <c r="T28" s="130"/>
      <c r="U28" s="130"/>
      <c r="V28" s="129"/>
      <c r="Z28" s="19"/>
      <c r="AA28" s="19"/>
      <c r="AB28" s="19"/>
      <c r="AC28" s="19"/>
      <c r="AD28" s="19"/>
      <c r="AE28" s="19"/>
    </row>
    <row r="29" spans="1:31" s="122" customFormat="1" x14ac:dyDescent="0.25">
      <c r="A29" s="144">
        <v>1970</v>
      </c>
      <c r="B29" s="140">
        <f t="shared" ref="B29:B70" si="0">I29+P29</f>
        <v>6.1097396870751303E-2</v>
      </c>
      <c r="C29" s="139">
        <f t="shared" ref="C29:C70" si="1">J29+Q29</f>
        <v>4.6949230134487138E-2</v>
      </c>
      <c r="D29" s="131">
        <f t="shared" ref="D29:D70" si="2">K29+R29</f>
        <v>7.5794212520122528E-2</v>
      </c>
      <c r="E29" s="131">
        <f t="shared" ref="E29:E70" si="3">L29+S29</f>
        <v>8.6860552430153087E-2</v>
      </c>
      <c r="F29" s="131">
        <f t="shared" ref="F29:F70" si="4">M29+T29</f>
        <v>9.9446967244148005E-2</v>
      </c>
      <c r="G29" s="131">
        <f t="shared" ref="G29:G70" si="5">N29+U29</f>
        <v>6.9846130907535525E-2</v>
      </c>
      <c r="H29" s="138">
        <f t="shared" ref="H29:H70" si="6">O29+V29</f>
        <v>8.0370239913463565E-2</v>
      </c>
      <c r="I29" s="137">
        <f>[2]TableA41!$B29</f>
        <v>6.9911593850875947E-2</v>
      </c>
      <c r="J29" s="136">
        <f>[1]saving!R29</f>
        <v>5.2176319062709801E-2</v>
      </c>
      <c r="K29" s="135">
        <f>[1]saving!S29</f>
        <v>8.1587545573711395E-2</v>
      </c>
      <c r="L29" s="135">
        <f>[1]saving!U29</f>
        <v>0.10233218967914599</v>
      </c>
      <c r="M29" s="135">
        <f>[1]saving!V29</f>
        <v>0.12946988642215701</v>
      </c>
      <c r="N29" s="135">
        <f>[1]saving!Y29</f>
        <v>7.0455588400363894E-2</v>
      </c>
      <c r="O29" s="134">
        <f>[1]saving!AB29</f>
        <v>8.8501863181591006E-2</v>
      </c>
      <c r="P29" s="133">
        <f>[2]TableA42!$B29</f>
        <v>-8.8141969801246445E-3</v>
      </c>
      <c r="Q29" s="148">
        <f>[1]saving!AD29</f>
        <v>-5.2270889282226597E-3</v>
      </c>
      <c r="R29" s="147">
        <f>[1]saving!AE29</f>
        <v>-5.7933330535888698E-3</v>
      </c>
      <c r="S29" s="146">
        <f>[1]saving!AG29</f>
        <v>-1.5471637248992901E-2</v>
      </c>
      <c r="T29" s="146">
        <f>[1]saving!AH29</f>
        <v>-3.0022919178008999E-2</v>
      </c>
      <c r="U29" s="146">
        <f>[1]saving!AK29</f>
        <v>-6.0945749282836903E-4</v>
      </c>
      <c r="V29" s="145">
        <f>[1]saving!AN29</f>
        <v>-8.1316232681274397E-3</v>
      </c>
      <c r="X29" s="141"/>
      <c r="Z29" s="19"/>
      <c r="AA29" s="19"/>
      <c r="AB29" s="19"/>
      <c r="AC29" s="19"/>
      <c r="AD29" s="19"/>
      <c r="AE29" s="19"/>
    </row>
    <row r="30" spans="1:31" s="122" customFormat="1" x14ac:dyDescent="0.25">
      <c r="A30" s="143">
        <v>1971</v>
      </c>
      <c r="B30" s="140">
        <f t="shared" si="0"/>
        <v>7.4961361857222159E-2</v>
      </c>
      <c r="C30" s="139">
        <f t="shared" si="1"/>
        <v>4.7280989587306956E-2</v>
      </c>
      <c r="D30" s="131">
        <f t="shared" si="2"/>
        <v>7.7511794865131364E-2</v>
      </c>
      <c r="E30" s="131">
        <f t="shared" si="3"/>
        <v>8.9503489434718905E-2</v>
      </c>
      <c r="F30" s="131">
        <f t="shared" si="4"/>
        <v>0.10435134172439561</v>
      </c>
      <c r="G30" s="131">
        <f t="shared" si="5"/>
        <v>7.1277305483818096E-2</v>
      </c>
      <c r="H30" s="138">
        <f t="shared" si="6"/>
        <v>8.2310423254966694E-2</v>
      </c>
      <c r="I30" s="137">
        <f>[2]TableA41!$B30</f>
        <v>7.0018467343725105E-2</v>
      </c>
      <c r="J30" s="136">
        <f>[1]saving!R30</f>
        <v>5.1963172852992998E-2</v>
      </c>
      <c r="K30" s="135">
        <f>[1]saving!S30</f>
        <v>8.2156188786029802E-2</v>
      </c>
      <c r="L30" s="135">
        <f>[1]saving!U30</f>
        <v>0.10407414287328701</v>
      </c>
      <c r="M30" s="135">
        <f>[1]saving!V30</f>
        <v>0.13418495655059801</v>
      </c>
      <c r="N30" s="135">
        <f>[1]saving!Y30</f>
        <v>7.0591136813163799E-2</v>
      </c>
      <c r="O30" s="134">
        <f>[1]saving!AB30</f>
        <v>8.9220687747001606E-2</v>
      </c>
      <c r="P30" s="133">
        <f>[2]TableA42!$B30</f>
        <v>4.9428945134970537E-3</v>
      </c>
      <c r="Q30" s="132">
        <f>[1]saving!AD30</f>
        <v>-4.6821832656860404E-3</v>
      </c>
      <c r="R30" s="131">
        <f>[1]saving!AE30</f>
        <v>-4.6443939208984401E-3</v>
      </c>
      <c r="S30" s="130">
        <f>[1]saving!AG30</f>
        <v>-1.45706534385681E-2</v>
      </c>
      <c r="T30" s="130">
        <f>[1]saving!AH30</f>
        <v>-2.98336148262024E-2</v>
      </c>
      <c r="U30" s="130">
        <f>[1]saving!AK30</f>
        <v>6.8616867065429698E-4</v>
      </c>
      <c r="V30" s="129">
        <f>[1]saving!AN30</f>
        <v>-6.9102644920349104E-3</v>
      </c>
      <c r="Z30" s="19"/>
      <c r="AA30" s="19"/>
      <c r="AB30" s="19"/>
      <c r="AC30" s="19"/>
      <c r="AD30" s="19"/>
      <c r="AE30" s="19"/>
    </row>
    <row r="31" spans="1:31" s="122" customFormat="1" x14ac:dyDescent="0.25">
      <c r="A31" s="143">
        <v>1972</v>
      </c>
      <c r="B31" s="140">
        <f t="shared" si="0"/>
        <v>8.0707650922231214E-2</v>
      </c>
      <c r="C31" s="139">
        <f t="shared" si="1"/>
        <v>5.795685201883316E-2</v>
      </c>
      <c r="D31" s="131">
        <f t="shared" si="2"/>
        <v>8.7128333747386891E-2</v>
      </c>
      <c r="E31" s="131">
        <f t="shared" si="3"/>
        <v>9.3132682144641876E-2</v>
      </c>
      <c r="F31" s="131">
        <f t="shared" si="4"/>
        <v>9.9361971020698797E-2</v>
      </c>
      <c r="G31" s="131">
        <f t="shared" si="5"/>
        <v>8.4156915545463507E-2</v>
      </c>
      <c r="H31" s="138">
        <f t="shared" si="6"/>
        <v>9.0428434312343639E-2</v>
      </c>
      <c r="I31" s="137">
        <f>[2]TableA41!$B31</f>
        <v>6.8089559367495181E-2</v>
      </c>
      <c r="J31" s="136">
        <f>[1]saving!R31</f>
        <v>5.0806917250156403E-2</v>
      </c>
      <c r="K31" s="135">
        <f>[1]saving!S31</f>
        <v>7.9729251563549E-2</v>
      </c>
      <c r="L31" s="135">
        <f>[1]saving!U31</f>
        <v>9.9357254803180695E-2</v>
      </c>
      <c r="M31" s="135">
        <f>[1]saving!V31</f>
        <v>0.126622334122658</v>
      </c>
      <c r="N31" s="135">
        <f>[1]saving!Y31</f>
        <v>6.9349452853202806E-2</v>
      </c>
      <c r="O31" s="134">
        <f>[1]saving!AB31</f>
        <v>8.5988961160182995E-2</v>
      </c>
      <c r="P31" s="133">
        <f>[2]TableA42!$B31</f>
        <v>1.2618091554736033E-2</v>
      </c>
      <c r="Q31" s="132">
        <f>[1]saving!AD31</f>
        <v>7.1499347686767604E-3</v>
      </c>
      <c r="R31" s="131">
        <f>[1]saving!AE31</f>
        <v>7.3990821838378898E-3</v>
      </c>
      <c r="S31" s="130">
        <f>[1]saving!AG31</f>
        <v>-6.2245726585388201E-3</v>
      </c>
      <c r="T31" s="130">
        <f>[1]saving!AH31</f>
        <v>-2.7260363101959201E-2</v>
      </c>
      <c r="U31" s="130">
        <f>[1]saving!AK31</f>
        <v>1.4807462692260701E-2</v>
      </c>
      <c r="V31" s="129">
        <f>[1]saving!AN31</f>
        <v>4.4394731521606402E-3</v>
      </c>
      <c r="Z31" s="19"/>
      <c r="AA31" s="19"/>
      <c r="AB31" s="19"/>
      <c r="AC31" s="19"/>
      <c r="AD31" s="19"/>
      <c r="AE31" s="19"/>
    </row>
    <row r="32" spans="1:31" s="122" customFormat="1" x14ac:dyDescent="0.25">
      <c r="A32" s="143">
        <v>1973</v>
      </c>
      <c r="B32" s="140">
        <f t="shared" si="0"/>
        <v>8.8633905725620118E-2</v>
      </c>
      <c r="C32" s="139">
        <f t="shared" si="1"/>
        <v>9.4832301139831598E-2</v>
      </c>
      <c r="D32" s="131">
        <f t="shared" si="2"/>
        <v>0.1269756555557251</v>
      </c>
      <c r="E32" s="131">
        <f t="shared" si="3"/>
        <v>0.1258016303181646</v>
      </c>
      <c r="F32" s="131">
        <f t="shared" si="4"/>
        <v>0.1198448389768597</v>
      </c>
      <c r="G32" s="131">
        <f t="shared" si="5"/>
        <v>0.1277437806129455</v>
      </c>
      <c r="H32" s="138">
        <f t="shared" si="6"/>
        <v>0.1289870366454125</v>
      </c>
      <c r="I32" s="137">
        <f>[2]TableA41!$B32</f>
        <v>6.9902284368263387E-2</v>
      </c>
      <c r="J32" s="136">
        <f>[1]saving!R32</f>
        <v>5.1611304283142097E-2</v>
      </c>
      <c r="K32" s="135">
        <f>[1]saving!S32</f>
        <v>8.2256078720092801E-2</v>
      </c>
      <c r="L32" s="135">
        <f>[1]saving!U32</f>
        <v>0.10298366099596</v>
      </c>
      <c r="M32" s="135">
        <f>[1]saving!V32</f>
        <v>0.132076725363731</v>
      </c>
      <c r="N32" s="135">
        <f>[1]saving!Y32</f>
        <v>7.1218311786651597E-2</v>
      </c>
      <c r="O32" s="134">
        <f>[1]saving!AB32</f>
        <v>8.87003764510155E-2</v>
      </c>
      <c r="P32" s="133">
        <f>[2]TableA42!$B32</f>
        <v>1.8731621357356731E-2</v>
      </c>
      <c r="Q32" s="132">
        <f>[1]saving!AD32</f>
        <v>4.3220996856689502E-2</v>
      </c>
      <c r="R32" s="131">
        <f>[1]saving!AE32</f>
        <v>4.4719576835632303E-2</v>
      </c>
      <c r="S32" s="130">
        <f>[1]saving!AG32</f>
        <v>2.28179693222046E-2</v>
      </c>
      <c r="T32" s="130">
        <f>[1]saving!AH32</f>
        <v>-1.22318863868713E-2</v>
      </c>
      <c r="U32" s="130">
        <f>[1]saving!AK32</f>
        <v>5.6525468826293897E-2</v>
      </c>
      <c r="V32" s="129">
        <f>[1]saving!AN32</f>
        <v>4.0286660194397E-2</v>
      </c>
      <c r="Z32" s="19"/>
      <c r="AA32" s="19"/>
      <c r="AB32" s="19"/>
      <c r="AC32" s="19"/>
      <c r="AD32" s="19"/>
      <c r="AE32" s="19"/>
    </row>
    <row r="33" spans="1:31" s="122" customFormat="1" x14ac:dyDescent="0.25">
      <c r="A33" s="143">
        <v>1974</v>
      </c>
      <c r="B33" s="140">
        <f t="shared" si="0"/>
        <v>4.3249758625879139E-2</v>
      </c>
      <c r="C33" s="139">
        <f t="shared" si="1"/>
        <v>2.5727812200784701E-2</v>
      </c>
      <c r="D33" s="131">
        <f t="shared" si="2"/>
        <v>6.0131445527076693E-2</v>
      </c>
      <c r="E33" s="131">
        <f t="shared" si="3"/>
        <v>6.7014478147030307E-2</v>
      </c>
      <c r="F33" s="131">
        <f t="shared" si="4"/>
        <v>7.4383571743965399E-2</v>
      </c>
      <c r="G33" s="131">
        <f t="shared" si="5"/>
        <v>5.6634500622749301E-2</v>
      </c>
      <c r="H33" s="138">
        <f t="shared" si="6"/>
        <v>6.3715413212776198E-2</v>
      </c>
      <c r="I33" s="137">
        <f>[2]TableA41!$B33</f>
        <v>7.0602333178576157E-2</v>
      </c>
      <c r="J33" s="136">
        <f>[1]saving!R33</f>
        <v>5.1818553358316401E-2</v>
      </c>
      <c r="K33" s="135">
        <f>[1]saving!S33</f>
        <v>8.3771422505378695E-2</v>
      </c>
      <c r="L33" s="135">
        <f>[1]saving!U33</f>
        <v>0.10704060643911401</v>
      </c>
      <c r="M33" s="135">
        <f>[1]saving!V33</f>
        <v>0.142223730683327</v>
      </c>
      <c r="N33" s="135">
        <f>[1]saving!Y33</f>
        <v>7.1628585457801805E-2</v>
      </c>
      <c r="O33" s="134">
        <f>[1]saving!AB33</f>
        <v>9.0390816330909701E-2</v>
      </c>
      <c r="P33" s="133">
        <f>[2]TableA42!$B33</f>
        <v>-2.7352574552697018E-2</v>
      </c>
      <c r="Q33" s="132">
        <f>[1]saving!AD33</f>
        <v>-2.60907411575317E-2</v>
      </c>
      <c r="R33" s="131">
        <f>[1]saving!AE33</f>
        <v>-2.3639976978301998E-2</v>
      </c>
      <c r="S33" s="130">
        <f>[1]saving!AG33</f>
        <v>-4.0026128292083699E-2</v>
      </c>
      <c r="T33" s="130">
        <f>[1]saving!AH33</f>
        <v>-6.78401589393616E-2</v>
      </c>
      <c r="U33" s="130">
        <f>[1]saving!AK33</f>
        <v>-1.4994084835052501E-2</v>
      </c>
      <c r="V33" s="129">
        <f>[1]saving!AN33</f>
        <v>-2.66754031181335E-2</v>
      </c>
      <c r="Z33" s="19"/>
      <c r="AA33" s="19"/>
      <c r="AB33" s="19"/>
      <c r="AC33" s="19"/>
      <c r="AD33" s="19"/>
      <c r="AE33" s="19"/>
    </row>
    <row r="34" spans="1:31" s="122" customFormat="1" x14ac:dyDescent="0.25">
      <c r="A34" s="143">
        <v>1975</v>
      </c>
      <c r="B34" s="140">
        <f t="shared" si="0"/>
        <v>3.8354651963066422E-2</v>
      </c>
      <c r="C34" s="139">
        <f t="shared" si="1"/>
        <v>1.7945591360330602E-2</v>
      </c>
      <c r="D34" s="131">
        <f t="shared" si="2"/>
        <v>4.1904918849468301E-2</v>
      </c>
      <c r="E34" s="131">
        <f t="shared" si="3"/>
        <v>4.4303886592388105E-2</v>
      </c>
      <c r="F34" s="131">
        <f t="shared" si="4"/>
        <v>4.7583483159542195E-2</v>
      </c>
      <c r="G34" s="131">
        <f t="shared" si="5"/>
        <v>4.07318547368049E-2</v>
      </c>
      <c r="H34" s="138">
        <f t="shared" si="6"/>
        <v>4.3484687805175795E-2</v>
      </c>
      <c r="I34" s="137">
        <f>[2]TableA41!$B34</f>
        <v>5.9263191945303828E-2</v>
      </c>
      <c r="J34" s="136">
        <f>[1]saving!R34</f>
        <v>4.6327892690897002E-2</v>
      </c>
      <c r="K34" s="135">
        <f>[1]saving!S34</f>
        <v>6.85607120394707E-2</v>
      </c>
      <c r="L34" s="135">
        <f>[1]saving!U34</f>
        <v>8.4326498210430104E-2</v>
      </c>
      <c r="M34" s="135">
        <f>[1]saving!V34</f>
        <v>0.108836553990841</v>
      </c>
      <c r="N34" s="135">
        <f>[1]saving!Y34</f>
        <v>6.0453541576862301E-2</v>
      </c>
      <c r="O34" s="134">
        <f>[1]saving!AB34</f>
        <v>7.3059260845184298E-2</v>
      </c>
      <c r="P34" s="133">
        <f>[2]TableA42!$B34</f>
        <v>-2.0908539982237406E-2</v>
      </c>
      <c r="Q34" s="132">
        <f>[1]saving!AD34</f>
        <v>-2.8382301330566399E-2</v>
      </c>
      <c r="R34" s="131">
        <f>[1]saving!AE34</f>
        <v>-2.66557931900024E-2</v>
      </c>
      <c r="S34" s="130">
        <f>[1]saving!AG34</f>
        <v>-4.0022611618041999E-2</v>
      </c>
      <c r="T34" s="130">
        <f>[1]saving!AH34</f>
        <v>-6.12530708312988E-2</v>
      </c>
      <c r="U34" s="130">
        <f>[1]saving!AK34</f>
        <v>-1.9721686840057401E-2</v>
      </c>
      <c r="V34" s="129">
        <f>[1]saving!AN34</f>
        <v>-2.95745730400085E-2</v>
      </c>
      <c r="X34" s="141"/>
      <c r="Z34" s="19"/>
      <c r="AA34" s="19"/>
      <c r="AB34" s="19"/>
      <c r="AC34" s="19"/>
      <c r="AD34" s="19"/>
      <c r="AE34" s="19"/>
    </row>
    <row r="35" spans="1:31" s="122" customFormat="1" x14ac:dyDescent="0.25">
      <c r="A35" s="143">
        <v>1976</v>
      </c>
      <c r="B35" s="140">
        <f t="shared" si="0"/>
        <v>4.8687515676048364E-2</v>
      </c>
      <c r="C35" s="139">
        <f t="shared" si="1"/>
        <v>3.5202067345380797E-2</v>
      </c>
      <c r="D35" s="131">
        <f t="shared" si="2"/>
        <v>6.0331150889396667E-2</v>
      </c>
      <c r="E35" s="131">
        <f t="shared" si="3"/>
        <v>6.4085222780704498E-2</v>
      </c>
      <c r="F35" s="131">
        <f t="shared" si="4"/>
        <v>6.9177195429801705E-2</v>
      </c>
      <c r="G35" s="131">
        <f t="shared" si="5"/>
        <v>5.8473400771617876E-2</v>
      </c>
      <c r="H35" s="138">
        <f t="shared" si="6"/>
        <v>6.2295608222484603E-2</v>
      </c>
      <c r="I35" s="137">
        <f>[2]TableA41!$B35</f>
        <v>5.928427155779583E-2</v>
      </c>
      <c r="J35" s="136">
        <f>[1]saving!R35</f>
        <v>4.5747738331556299E-2</v>
      </c>
      <c r="K35" s="135">
        <f>[1]saving!S35</f>
        <v>6.9339796900749207E-2</v>
      </c>
      <c r="L35" s="135">
        <f>[1]saving!U35</f>
        <v>8.6938239634037004E-2</v>
      </c>
      <c r="M35" s="135">
        <f>[1]saving!V35</f>
        <v>0.112377807497978</v>
      </c>
      <c r="N35" s="135">
        <f>[1]saving!Y35</f>
        <v>6.0399584472179399E-2</v>
      </c>
      <c r="O35" s="134">
        <f>[1]saving!AB35</f>
        <v>7.4827425181865706E-2</v>
      </c>
      <c r="P35" s="133">
        <f>[2]TableA42!$B35</f>
        <v>-1.0596755881747466E-2</v>
      </c>
      <c r="Q35" s="132">
        <f>[1]saving!AD35</f>
        <v>-1.0545670986175501E-2</v>
      </c>
      <c r="R35" s="131">
        <f>[1]saving!AE35</f>
        <v>-9.0086460113525408E-3</v>
      </c>
      <c r="S35" s="130">
        <f>[1]saving!AG35</f>
        <v>-2.2853016853332499E-2</v>
      </c>
      <c r="T35" s="130">
        <f>[1]saving!AH35</f>
        <v>-4.3200612068176297E-2</v>
      </c>
      <c r="U35" s="130">
        <f>[1]saving!AK35</f>
        <v>-1.92618370056152E-3</v>
      </c>
      <c r="V35" s="129">
        <f>[1]saving!AN35</f>
        <v>-1.25318169593811E-2</v>
      </c>
      <c r="Z35" s="19"/>
      <c r="AA35" s="19"/>
      <c r="AB35" s="19"/>
      <c r="AC35" s="19"/>
      <c r="AD35" s="19"/>
      <c r="AE35" s="19"/>
    </row>
    <row r="36" spans="1:31" s="122" customFormat="1" x14ac:dyDescent="0.25">
      <c r="A36" s="143">
        <v>1977</v>
      </c>
      <c r="B36" s="140">
        <f t="shared" si="0"/>
        <v>5.7468502332697083E-2</v>
      </c>
      <c r="C36" s="139">
        <f t="shared" si="1"/>
        <v>3.3958308398723602E-2</v>
      </c>
      <c r="D36" s="131">
        <f t="shared" si="2"/>
        <v>5.86190074682236E-2</v>
      </c>
      <c r="E36" s="131">
        <f t="shared" si="3"/>
        <v>6.4454540610313388E-2</v>
      </c>
      <c r="F36" s="131">
        <f t="shared" si="4"/>
        <v>7.3373518884182407E-2</v>
      </c>
      <c r="G36" s="131">
        <f t="shared" si="5"/>
        <v>5.5978745222091723E-2</v>
      </c>
      <c r="H36" s="138">
        <f t="shared" si="6"/>
        <v>6.1045706272125196E-2</v>
      </c>
      <c r="I36" s="137">
        <f>[2]TableA41!$B36</f>
        <v>5.9812887598348033E-2</v>
      </c>
      <c r="J36" s="136">
        <f>[1]saving!R36</f>
        <v>4.4991783797740902E-2</v>
      </c>
      <c r="K36" s="135">
        <f>[1]saving!S36</f>
        <v>7.1207687258720398E-2</v>
      </c>
      <c r="L36" s="135">
        <f>[1]saving!U36</f>
        <v>9.1572746634483296E-2</v>
      </c>
      <c r="M36" s="135">
        <f>[1]saving!V36</f>
        <v>0.119167231023312</v>
      </c>
      <c r="N36" s="135">
        <f>[1]saving!Y36</f>
        <v>6.10078871250153E-2</v>
      </c>
      <c r="O36" s="134">
        <f>[1]saving!AB36</f>
        <v>7.8010380268096896E-2</v>
      </c>
      <c r="P36" s="133">
        <f>[2]TableA42!$B36</f>
        <v>-2.3443852656509501E-3</v>
      </c>
      <c r="Q36" s="132">
        <f>[1]saving!AD36</f>
        <v>-1.1033475399017299E-2</v>
      </c>
      <c r="R36" s="131">
        <f>[1]saving!AE36</f>
        <v>-1.25886797904968E-2</v>
      </c>
      <c r="S36" s="130">
        <f>[1]saving!AG36</f>
        <v>-2.7118206024169901E-2</v>
      </c>
      <c r="T36" s="130">
        <f>[1]saving!AH36</f>
        <v>-4.5793712139129597E-2</v>
      </c>
      <c r="U36" s="130">
        <f>[1]saving!AK36</f>
        <v>-5.0291419029235796E-3</v>
      </c>
      <c r="V36" s="129">
        <f>[1]saving!AN36</f>
        <v>-1.6964673995971701E-2</v>
      </c>
      <c r="Z36" s="19"/>
      <c r="AA36" s="19"/>
      <c r="AB36" s="19"/>
      <c r="AC36" s="19"/>
      <c r="AD36" s="19"/>
      <c r="AE36" s="19"/>
    </row>
    <row r="37" spans="1:31" s="122" customFormat="1" x14ac:dyDescent="0.25">
      <c r="A37" s="143">
        <v>1978</v>
      </c>
      <c r="B37" s="140">
        <f t="shared" si="0"/>
        <v>6.29941486519906E-2</v>
      </c>
      <c r="C37" s="139">
        <f t="shared" si="1"/>
        <v>4.863331466913226E-2</v>
      </c>
      <c r="D37" s="131">
        <f t="shared" si="2"/>
        <v>6.6667817533016205E-2</v>
      </c>
      <c r="E37" s="131">
        <f t="shared" si="3"/>
        <v>6.5783508121967302E-2</v>
      </c>
      <c r="F37" s="131">
        <f t="shared" si="4"/>
        <v>6.62059262394908E-2</v>
      </c>
      <c r="G37" s="131">
        <f t="shared" si="5"/>
        <v>6.7548252642154694E-2</v>
      </c>
      <c r="H37" s="138">
        <f t="shared" si="6"/>
        <v>6.6744960844516796E-2</v>
      </c>
      <c r="I37" s="137">
        <f>[2]TableA41!$B37</f>
        <v>5.794100821596182E-2</v>
      </c>
      <c r="J37" s="136">
        <f>[1]saving!R37</f>
        <v>4.4756509363651303E-2</v>
      </c>
      <c r="K37" s="135">
        <f>[1]saving!S37</f>
        <v>6.8071387708187103E-2</v>
      </c>
      <c r="L37" s="135">
        <f>[1]saving!U37</f>
        <v>8.5446126759052304E-2</v>
      </c>
      <c r="M37" s="135">
        <f>[1]saving!V37</f>
        <v>0.106343396008015</v>
      </c>
      <c r="N37" s="135">
        <f>[1]saving!Y37</f>
        <v>5.9232212603092201E-2</v>
      </c>
      <c r="O37" s="134">
        <f>[1]saving!AB37</f>
        <v>7.4417926371097606E-2</v>
      </c>
      <c r="P37" s="133">
        <f>[2]TableA42!$B37</f>
        <v>5.0531404360287802E-3</v>
      </c>
      <c r="Q37" s="132">
        <f>[1]saving!AD37</f>
        <v>3.8768053054809601E-3</v>
      </c>
      <c r="R37" s="131">
        <f>[1]saving!AE37</f>
        <v>-1.4035701751709E-3</v>
      </c>
      <c r="S37" s="130">
        <f>[1]saving!AG37</f>
        <v>-1.9662618637084999E-2</v>
      </c>
      <c r="T37" s="130">
        <f>[1]saving!AH37</f>
        <v>-4.0137469768524198E-2</v>
      </c>
      <c r="U37" s="130">
        <f>[1]saving!AK37</f>
        <v>8.3160400390625E-3</v>
      </c>
      <c r="V37" s="129">
        <f>[1]saving!AN37</f>
        <v>-7.6729655265808097E-3</v>
      </c>
      <c r="Z37" s="19"/>
      <c r="AA37" s="19"/>
      <c r="AB37" s="19"/>
      <c r="AC37" s="19"/>
      <c r="AD37" s="19"/>
      <c r="AE37" s="19"/>
    </row>
    <row r="38" spans="1:31" s="122" customFormat="1" x14ac:dyDescent="0.25">
      <c r="A38" s="143">
        <v>1979</v>
      </c>
      <c r="B38" s="140">
        <f t="shared" si="0"/>
        <v>4.1353845995855232E-2</v>
      </c>
      <c r="C38" s="139">
        <f t="shared" si="1"/>
        <v>3.3437825739383698E-2</v>
      </c>
      <c r="D38" s="131">
        <f t="shared" si="2"/>
        <v>5.2738651633262607E-2</v>
      </c>
      <c r="E38" s="131">
        <f t="shared" si="3"/>
        <v>5.3989231586456299E-2</v>
      </c>
      <c r="F38" s="131">
        <f t="shared" si="4"/>
        <v>5.3296975791454398E-2</v>
      </c>
      <c r="G38" s="131">
        <f t="shared" si="5"/>
        <v>5.2223656326532322E-2</v>
      </c>
      <c r="H38" s="138">
        <f t="shared" si="6"/>
        <v>5.4308228194713606E-2</v>
      </c>
      <c r="I38" s="137">
        <f>[2]TableA41!$B38</f>
        <v>5.7934508790703498E-2</v>
      </c>
      <c r="J38" s="136">
        <f>[1]saving!R38</f>
        <v>4.3706037104129798E-2</v>
      </c>
      <c r="K38" s="135">
        <f>[1]saving!S38</f>
        <v>6.8879649043083205E-2</v>
      </c>
      <c r="L38" s="135">
        <f>[1]saving!U38</f>
        <v>8.7630152702331501E-2</v>
      </c>
      <c r="M38" s="135">
        <f>[1]saving!V38</f>
        <v>0.107802264392376</v>
      </c>
      <c r="N38" s="135">
        <f>[1]saving!Y38</f>
        <v>5.9175405651330899E-2</v>
      </c>
      <c r="O38" s="134">
        <f>[1]saving!AB38</f>
        <v>7.6204292476177202E-2</v>
      </c>
      <c r="P38" s="133">
        <f>[2]TableA42!$B38</f>
        <v>-1.6580662794848267E-2</v>
      </c>
      <c r="Q38" s="132">
        <f>[1]saving!AD38</f>
        <v>-1.0268211364746101E-2</v>
      </c>
      <c r="R38" s="131">
        <f>[1]saving!AE38</f>
        <v>-1.6140997409820598E-2</v>
      </c>
      <c r="S38" s="130">
        <f>[1]saving!AG38</f>
        <v>-3.3640921115875203E-2</v>
      </c>
      <c r="T38" s="130">
        <f>[1]saving!AH38</f>
        <v>-5.4505288600921603E-2</v>
      </c>
      <c r="U38" s="130">
        <f>[1]saving!AK38</f>
        <v>-6.9517493247985796E-3</v>
      </c>
      <c r="V38" s="129">
        <f>[1]saving!AN38</f>
        <v>-2.1896064281463599E-2</v>
      </c>
      <c r="W38" s="141"/>
      <c r="X38" s="141"/>
      <c r="Z38" s="19"/>
      <c r="AA38" s="19"/>
      <c r="AB38" s="19"/>
      <c r="AC38" s="19"/>
      <c r="AD38" s="19"/>
      <c r="AE38" s="19"/>
    </row>
    <row r="39" spans="1:31" s="122" customFormat="1" x14ac:dyDescent="0.25">
      <c r="A39" s="144">
        <v>1980</v>
      </c>
      <c r="B39" s="140">
        <f t="shared" si="0"/>
        <v>5.90791330683553E-3</v>
      </c>
      <c r="C39" s="139">
        <f t="shared" si="1"/>
        <v>2.8356425464153984E-3</v>
      </c>
      <c r="D39" s="131">
        <f t="shared" si="2"/>
        <v>2.2708103060722407E-2</v>
      </c>
      <c r="E39" s="131">
        <f t="shared" si="3"/>
        <v>2.50522345304489E-2</v>
      </c>
      <c r="F39" s="131">
        <f t="shared" si="4"/>
        <v>2.5126628577708893E-2</v>
      </c>
      <c r="G39" s="131">
        <f t="shared" si="5"/>
        <v>2.14925929903984E-2</v>
      </c>
      <c r="H39" s="138">
        <f t="shared" si="6"/>
        <v>2.4736039340496098E-2</v>
      </c>
      <c r="I39" s="137">
        <f>[2]TableA41!$B39</f>
        <v>5.5442657925402081E-2</v>
      </c>
      <c r="J39" s="136">
        <f>[1]saving!R39</f>
        <v>4.14623133838177E-2</v>
      </c>
      <c r="K39" s="135">
        <f>[1]saving!S39</f>
        <v>6.6349908709526104E-2</v>
      </c>
      <c r="L39" s="135">
        <f>[1]saving!U39</f>
        <v>8.3781346678733798E-2</v>
      </c>
      <c r="M39" s="135">
        <f>[1]saving!V39</f>
        <v>0.103471331298351</v>
      </c>
      <c r="N39" s="135">
        <f>[1]saving!Y39</f>
        <v>5.7442598044872298E-2</v>
      </c>
      <c r="O39" s="134">
        <f>[1]saving!AB39</f>
        <v>7.3067121207714095E-2</v>
      </c>
      <c r="P39" s="133">
        <f>[2]TableA42!$B39</f>
        <v>-4.9534744618566551E-2</v>
      </c>
      <c r="Q39" s="132">
        <f>[1]saving!AD39</f>
        <v>-3.8626670837402302E-2</v>
      </c>
      <c r="R39" s="131">
        <f>[1]saving!AE39</f>
        <v>-4.3641805648803697E-2</v>
      </c>
      <c r="S39" s="130">
        <f>[1]saving!AG39</f>
        <v>-5.8729112148284898E-2</v>
      </c>
      <c r="T39" s="130">
        <f>[1]saving!AH39</f>
        <v>-7.8344702720642104E-2</v>
      </c>
      <c r="U39" s="130">
        <f>[1]saving!AK39</f>
        <v>-3.5950005054473898E-2</v>
      </c>
      <c r="V39" s="129">
        <f>[1]saving!AN39</f>
        <v>-4.8331081867217997E-2</v>
      </c>
      <c r="Z39" s="19"/>
      <c r="AA39" s="19"/>
      <c r="AB39" s="19"/>
      <c r="AC39" s="19"/>
      <c r="AD39" s="19"/>
      <c r="AE39" s="19"/>
    </row>
    <row r="40" spans="1:31" s="122" customFormat="1" x14ac:dyDescent="0.25">
      <c r="A40" s="143">
        <v>1981</v>
      </c>
      <c r="B40" s="140">
        <f t="shared" si="0"/>
        <v>4.0548696259047681E-3</v>
      </c>
      <c r="C40" s="139">
        <f t="shared" si="1"/>
        <v>-7.5910873711108953E-3</v>
      </c>
      <c r="D40" s="131">
        <f t="shared" si="2"/>
        <v>1.1278718709945706E-2</v>
      </c>
      <c r="E40" s="131">
        <f t="shared" si="3"/>
        <v>1.5910983085632394E-2</v>
      </c>
      <c r="F40" s="131">
        <f t="shared" si="4"/>
        <v>1.93973928689955E-2</v>
      </c>
      <c r="G40" s="131">
        <f t="shared" si="5"/>
        <v>8.9430399239064026E-3</v>
      </c>
      <c r="H40" s="138">
        <f t="shared" si="6"/>
        <v>1.3852842152118704E-2</v>
      </c>
      <c r="I40" s="137">
        <f>[2]TableA41!$B40</f>
        <v>5.5999989387872796E-2</v>
      </c>
      <c r="J40" s="136">
        <f>[1]saving!R40</f>
        <v>4.3626051396131502E-2</v>
      </c>
      <c r="K40" s="135">
        <f>[1]saving!S40</f>
        <v>6.5954416990280207E-2</v>
      </c>
      <c r="L40" s="135">
        <f>[1]saving!U40</f>
        <v>8.2368016242980999E-2</v>
      </c>
      <c r="M40" s="135">
        <f>[1]saving!V40</f>
        <v>0.10269857943058</v>
      </c>
      <c r="N40" s="135">
        <f>[1]saving!Y40</f>
        <v>5.7784158736467403E-2</v>
      </c>
      <c r="O40" s="134">
        <f>[1]saving!AB40</f>
        <v>7.1930892765522003E-2</v>
      </c>
      <c r="P40" s="133">
        <f>[2]TableA42!$B40</f>
        <v>-5.1945119761968028E-2</v>
      </c>
      <c r="Q40" s="132">
        <f>[1]saving!AD40</f>
        <v>-5.1217138767242397E-2</v>
      </c>
      <c r="R40" s="131">
        <f>[1]saving!AE40</f>
        <v>-5.46756982803345E-2</v>
      </c>
      <c r="S40" s="130">
        <f>[1]saving!AG40</f>
        <v>-6.6457033157348605E-2</v>
      </c>
      <c r="T40" s="130">
        <f>[1]saving!AH40</f>
        <v>-8.33011865615845E-2</v>
      </c>
      <c r="U40" s="130">
        <f>[1]saving!AK40</f>
        <v>-4.8841118812561E-2</v>
      </c>
      <c r="V40" s="129">
        <f>[1]saving!AN40</f>
        <v>-5.8078050613403299E-2</v>
      </c>
      <c r="Z40" s="19"/>
      <c r="AA40" s="19"/>
      <c r="AB40" s="19"/>
      <c r="AC40" s="19"/>
      <c r="AD40" s="19"/>
      <c r="AE40" s="19"/>
    </row>
    <row r="41" spans="1:31" s="122" customFormat="1" x14ac:dyDescent="0.25">
      <c r="A41" s="143">
        <v>1982</v>
      </c>
      <c r="B41" s="140">
        <f t="shared" si="0"/>
        <v>1.6463722322927116E-2</v>
      </c>
      <c r="C41" s="139">
        <f t="shared" si="1"/>
        <v>-6.8225972354412009E-3</v>
      </c>
      <c r="D41" s="131">
        <f t="shared" si="2"/>
        <v>1.1085480451583897E-2</v>
      </c>
      <c r="E41" s="131">
        <f t="shared" si="3"/>
        <v>1.5966877341270405E-2</v>
      </c>
      <c r="F41" s="131">
        <f t="shared" si="4"/>
        <v>2.0358055830001803E-2</v>
      </c>
      <c r="G41" s="131">
        <f t="shared" si="5"/>
        <v>8.7184943258762013E-3</v>
      </c>
      <c r="H41" s="138">
        <f t="shared" si="6"/>
        <v>1.3672173023223898E-2</v>
      </c>
      <c r="I41" s="137">
        <f>[2]TableA41!$B41</f>
        <v>5.4801667268210869E-2</v>
      </c>
      <c r="J41" s="136">
        <f>[1]saving!R41</f>
        <v>4.3520260602235801E-2</v>
      </c>
      <c r="K41" s="135">
        <f>[1]saving!S41</f>
        <v>6.4114779233932495E-2</v>
      </c>
      <c r="L41" s="135">
        <f>[1]saving!U41</f>
        <v>7.8069910407066304E-2</v>
      </c>
      <c r="M41" s="135">
        <f>[1]saving!V41</f>
        <v>9.6526056528091403E-2</v>
      </c>
      <c r="N41" s="135">
        <f>[1]saving!Y41</f>
        <v>5.7331625372171402E-2</v>
      </c>
      <c r="O41" s="134">
        <f>[1]saving!AB41</f>
        <v>6.9134950637817397E-2</v>
      </c>
      <c r="P41" s="133">
        <f>[2]TableA42!$B41</f>
        <v>-3.8337944945283753E-2</v>
      </c>
      <c r="Q41" s="132">
        <f>[1]saving!AD41</f>
        <v>-5.0342857837677002E-2</v>
      </c>
      <c r="R41" s="131">
        <f>[1]saving!AE41</f>
        <v>-5.3029298782348598E-2</v>
      </c>
      <c r="S41" s="130">
        <f>[1]saving!AG41</f>
        <v>-6.2103033065795898E-2</v>
      </c>
      <c r="T41" s="130">
        <f>[1]saving!AH41</f>
        <v>-7.61680006980896E-2</v>
      </c>
      <c r="U41" s="130">
        <f>[1]saving!AK41</f>
        <v>-4.8613131046295201E-2</v>
      </c>
      <c r="V41" s="129">
        <f>[1]saving!AN41</f>
        <v>-5.5462777614593499E-2</v>
      </c>
      <c r="Z41" s="19"/>
      <c r="AA41" s="19"/>
      <c r="AB41" s="19"/>
      <c r="AC41" s="19"/>
      <c r="AD41" s="19"/>
      <c r="AE41" s="19"/>
    </row>
    <row r="42" spans="1:31" s="122" customFormat="1" x14ac:dyDescent="0.25">
      <c r="A42" s="143">
        <v>1983</v>
      </c>
      <c r="B42" s="140">
        <f t="shared" si="0"/>
        <v>1.6954879902310933E-2</v>
      </c>
      <c r="C42" s="139">
        <f t="shared" si="1"/>
        <v>-1.7579309642314009E-3</v>
      </c>
      <c r="D42" s="131">
        <f t="shared" si="2"/>
        <v>1.6225688159465797E-2</v>
      </c>
      <c r="E42" s="131">
        <f t="shared" si="3"/>
        <v>2.3214958608150496E-2</v>
      </c>
      <c r="F42" s="131">
        <f t="shared" si="4"/>
        <v>3.1451955437660203E-2</v>
      </c>
      <c r="G42" s="131">
        <f t="shared" si="5"/>
        <v>1.2885719537734895E-2</v>
      </c>
      <c r="H42" s="138">
        <f t="shared" si="6"/>
        <v>1.9304543733596802E-2</v>
      </c>
      <c r="I42" s="137">
        <f>[2]TableA41!$B42</f>
        <v>5.7232511981737628E-2</v>
      </c>
      <c r="J42" s="136">
        <f>[1]saving!R42</f>
        <v>4.62604053318501E-2</v>
      </c>
      <c r="K42" s="135">
        <f>[1]saving!S42</f>
        <v>6.6377155482768999E-2</v>
      </c>
      <c r="L42" s="135">
        <f>[1]saving!U42</f>
        <v>7.9615317285060896E-2</v>
      </c>
      <c r="M42" s="135">
        <f>[1]saving!V42</f>
        <v>9.8232999444007901E-2</v>
      </c>
      <c r="N42" s="135">
        <f>[1]saving!Y42</f>
        <v>6.0025542974471997E-2</v>
      </c>
      <c r="O42" s="134">
        <f>[1]saving!AB42</f>
        <v>7.1018308401107802E-2</v>
      </c>
      <c r="P42" s="133">
        <f>[2]TableA42!$B42</f>
        <v>-4.0277632079426695E-2</v>
      </c>
      <c r="Q42" s="132">
        <f>[1]saving!AD42</f>
        <v>-4.8018336296081501E-2</v>
      </c>
      <c r="R42" s="131">
        <f>[1]saving!AE42</f>
        <v>-5.0151467323303202E-2</v>
      </c>
      <c r="S42" s="130">
        <f>[1]saving!AG42</f>
        <v>-5.64003586769104E-2</v>
      </c>
      <c r="T42" s="130">
        <f>[1]saving!AH42</f>
        <v>-6.6781044006347698E-2</v>
      </c>
      <c r="U42" s="130">
        <f>[1]saving!AK42</f>
        <v>-4.7139823436737102E-2</v>
      </c>
      <c r="V42" s="129">
        <f>[1]saving!AN42</f>
        <v>-5.1713764667511E-2</v>
      </c>
      <c r="Z42" s="19"/>
      <c r="AA42" s="19"/>
      <c r="AB42" s="19"/>
      <c r="AC42" s="19"/>
      <c r="AD42" s="19"/>
      <c r="AE42" s="19"/>
    </row>
    <row r="43" spans="1:31" s="122" customFormat="1" x14ac:dyDescent="0.25">
      <c r="A43" s="143">
        <v>1984</v>
      </c>
      <c r="B43" s="140">
        <f t="shared" si="0"/>
        <v>2.6413171609566376E-2</v>
      </c>
      <c r="C43" s="139">
        <f t="shared" si="1"/>
        <v>1.1068508028984098E-2</v>
      </c>
      <c r="D43" s="131">
        <f t="shared" si="2"/>
        <v>3.03141623735428E-2</v>
      </c>
      <c r="E43" s="131">
        <f t="shared" si="3"/>
        <v>3.9856195449829095E-2</v>
      </c>
      <c r="F43" s="131">
        <f t="shared" si="4"/>
        <v>5.2559807896613998E-2</v>
      </c>
      <c r="G43" s="131">
        <f t="shared" si="5"/>
        <v>2.5827087461948402E-2</v>
      </c>
      <c r="H43" s="138">
        <f t="shared" si="6"/>
        <v>3.4356735646724701E-2</v>
      </c>
      <c r="I43" s="137">
        <f>[2]TableA41!$B43</f>
        <v>6.1962695105962882E-2</v>
      </c>
      <c r="J43" s="136">
        <f>[1]saving!R43</f>
        <v>5.0259098410606398E-2</v>
      </c>
      <c r="K43" s="135">
        <f>[1]saving!S43</f>
        <v>7.1716621518135099E-2</v>
      </c>
      <c r="L43" s="135">
        <f>[1]saving!U43</f>
        <v>8.5698902606964097E-2</v>
      </c>
      <c r="M43" s="135">
        <f>[1]saving!V43</f>
        <v>0.106466844677925</v>
      </c>
      <c r="N43" s="135">
        <f>[1]saving!Y43</f>
        <v>6.5043367445468903E-2</v>
      </c>
      <c r="O43" s="134">
        <f>[1]saving!AB43</f>
        <v>7.6471649110317202E-2</v>
      </c>
      <c r="P43" s="133">
        <f>[2]TableA42!$B43</f>
        <v>-3.5549523496396507E-2</v>
      </c>
      <c r="Q43" s="132">
        <f>[1]saving!AD43</f>
        <v>-3.9190590381622301E-2</v>
      </c>
      <c r="R43" s="131">
        <f>[1]saving!AE43</f>
        <v>-4.1402459144592299E-2</v>
      </c>
      <c r="S43" s="130">
        <f>[1]saving!AG43</f>
        <v>-4.5842707157135003E-2</v>
      </c>
      <c r="T43" s="130">
        <f>[1]saving!AH43</f>
        <v>-5.3907036781311E-2</v>
      </c>
      <c r="U43" s="130">
        <f>[1]saving!AK43</f>
        <v>-3.9216279983520501E-2</v>
      </c>
      <c r="V43" s="129">
        <f>[1]saving!AN43</f>
        <v>-4.2114913463592502E-2</v>
      </c>
      <c r="W43" s="141"/>
      <c r="X43" s="141"/>
      <c r="Z43" s="19"/>
      <c r="AA43" s="19"/>
      <c r="AB43" s="19"/>
      <c r="AC43" s="19"/>
      <c r="AD43" s="19"/>
      <c r="AE43" s="19"/>
    </row>
    <row r="44" spans="1:31" s="122" customFormat="1" x14ac:dyDescent="0.25">
      <c r="A44" s="143">
        <v>1985</v>
      </c>
      <c r="B44" s="140">
        <f t="shared" si="0"/>
        <v>4.8970733925082124E-2</v>
      </c>
      <c r="C44" s="139">
        <f t="shared" si="1"/>
        <v>3.3973019570112201E-2</v>
      </c>
      <c r="D44" s="131">
        <f t="shared" si="2"/>
        <v>5.2894301712512998E-2</v>
      </c>
      <c r="E44" s="131">
        <f t="shared" si="3"/>
        <v>6.0482971370220198E-2</v>
      </c>
      <c r="F44" s="131">
        <f t="shared" si="4"/>
        <v>7.0127956569194697E-2</v>
      </c>
      <c r="G44" s="131">
        <f t="shared" si="5"/>
        <v>4.9313515424728394E-2</v>
      </c>
      <c r="H44" s="138">
        <f t="shared" si="6"/>
        <v>5.6471414864063207E-2</v>
      </c>
      <c r="I44" s="137">
        <f>[2]TableA41!$B44</f>
        <v>6.6055867155055528E-2</v>
      </c>
      <c r="J44" s="136">
        <f>[1]saving!R44</f>
        <v>5.3408902138471603E-2</v>
      </c>
      <c r="K44" s="135">
        <f>[1]saving!S44</f>
        <v>7.6307363808155101E-2</v>
      </c>
      <c r="L44" s="135">
        <f>[1]saving!U44</f>
        <v>8.9110307395458194E-2</v>
      </c>
      <c r="M44" s="135">
        <f>[1]saving!V44</f>
        <v>0.108617715537548</v>
      </c>
      <c r="N44" s="135">
        <f>[1]saving!Y44</f>
        <v>7.0047229528427096E-2</v>
      </c>
      <c r="O44" s="134">
        <f>[1]saving!AB44</f>
        <v>8.0203957855701405E-2</v>
      </c>
      <c r="P44" s="133">
        <f>[2]TableA42!$B44</f>
        <v>-1.7085133229973404E-2</v>
      </c>
      <c r="Q44" s="132">
        <f>[1]saving!AD44</f>
        <v>-1.9435882568359399E-2</v>
      </c>
      <c r="R44" s="131">
        <f>[1]saving!AE44</f>
        <v>-2.34130620956421E-2</v>
      </c>
      <c r="S44" s="130">
        <f>[1]saving!AG44</f>
        <v>-2.8627336025237999E-2</v>
      </c>
      <c r="T44" s="130">
        <f>[1]saving!AH44</f>
        <v>-3.8489758968353299E-2</v>
      </c>
      <c r="U44" s="130">
        <f>[1]saving!AK44</f>
        <v>-2.0733714103698699E-2</v>
      </c>
      <c r="V44" s="129">
        <f>[1]saving!AN44</f>
        <v>-2.3732542991638201E-2</v>
      </c>
      <c r="X44" s="141"/>
      <c r="Z44" s="19"/>
      <c r="AA44" s="19"/>
      <c r="AB44" s="19"/>
      <c r="AC44" s="19"/>
      <c r="AD44" s="19"/>
      <c r="AE44" s="19"/>
    </row>
    <row r="45" spans="1:31" s="122" customFormat="1" x14ac:dyDescent="0.25">
      <c r="A45" s="143">
        <v>1986</v>
      </c>
      <c r="B45" s="140">
        <f t="shared" si="0"/>
        <v>7.4281571741226099E-2</v>
      </c>
      <c r="C45" s="139">
        <f t="shared" si="1"/>
        <v>7.3860172182321604E-2</v>
      </c>
      <c r="D45" s="131">
        <f t="shared" si="2"/>
        <v>9.7185604274272891E-2</v>
      </c>
      <c r="E45" s="131">
        <f t="shared" si="3"/>
        <v>0.10591667145490608</v>
      </c>
      <c r="F45" s="131">
        <f t="shared" si="4"/>
        <v>0.11584784090518993</v>
      </c>
      <c r="G45" s="131">
        <f t="shared" si="5"/>
        <v>9.2817910015582997E-2</v>
      </c>
      <c r="H45" s="138">
        <f t="shared" si="6"/>
        <v>0.1013755947351456</v>
      </c>
      <c r="I45" s="137">
        <f>[2]TableA41!$B45</f>
        <v>7.3747621096863863E-2</v>
      </c>
      <c r="J45" s="136">
        <f>[1]saving!R45</f>
        <v>5.7604912668466603E-2</v>
      </c>
      <c r="K45" s="135">
        <f>[1]saving!S45</f>
        <v>8.6369149386882796E-2</v>
      </c>
      <c r="L45" s="135">
        <f>[1]saving!U45</f>
        <v>0.100694470107555</v>
      </c>
      <c r="M45" s="135">
        <f>[1]saving!V45</f>
        <v>0.12206597626209301</v>
      </c>
      <c r="N45" s="135">
        <f>[1]saving!Y45</f>
        <v>7.9067595303058597E-2</v>
      </c>
      <c r="O45" s="134">
        <f>[1]saving!AB45</f>
        <v>9.0248003602027893E-2</v>
      </c>
      <c r="P45" s="133">
        <f>[2]TableA42!$B45</f>
        <v>5.3395064436223549E-4</v>
      </c>
      <c r="Q45" s="132">
        <f>[1]saving!AD45</f>
        <v>1.6255259513855001E-2</v>
      </c>
      <c r="R45" s="131">
        <f>[1]saving!AE45</f>
        <v>1.08164548873901E-2</v>
      </c>
      <c r="S45" s="130">
        <f>[1]saving!AG45</f>
        <v>5.2222013473510699E-3</v>
      </c>
      <c r="T45" s="130">
        <f>[1]saving!AH45</f>
        <v>-6.2181353569030796E-3</v>
      </c>
      <c r="U45" s="130">
        <f>[1]saving!AK45</f>
        <v>1.37503147125244E-2</v>
      </c>
      <c r="V45" s="129">
        <f>[1]saving!AN45</f>
        <v>1.11275911331177E-2</v>
      </c>
      <c r="X45" s="141"/>
      <c r="Z45" s="19"/>
      <c r="AA45" s="19"/>
      <c r="AB45" s="19"/>
      <c r="AC45" s="19"/>
      <c r="AD45" s="19"/>
      <c r="AE45" s="19"/>
    </row>
    <row r="46" spans="1:31" s="122" customFormat="1" x14ac:dyDescent="0.25">
      <c r="A46" s="143">
        <v>1987</v>
      </c>
      <c r="B46" s="140">
        <f t="shared" si="0"/>
        <v>7.7766507420028691E-2</v>
      </c>
      <c r="C46" s="139">
        <f t="shared" si="1"/>
        <v>8.0926563590764999E-2</v>
      </c>
      <c r="D46" s="131">
        <f t="shared" si="2"/>
        <v>0.1019719615578651</v>
      </c>
      <c r="E46" s="131">
        <f t="shared" si="3"/>
        <v>0.10916716605424893</v>
      </c>
      <c r="F46" s="131">
        <f t="shared" si="4"/>
        <v>0.11689369380474045</v>
      </c>
      <c r="G46" s="131">
        <f t="shared" si="5"/>
        <v>9.8328307271003695E-2</v>
      </c>
      <c r="H46" s="138">
        <f t="shared" si="6"/>
        <v>0.1056810468435288</v>
      </c>
      <c r="I46" s="137">
        <f>[2]TableA41!$B46</f>
        <v>7.4913713928435294E-2</v>
      </c>
      <c r="J46" s="136">
        <f>[1]saving!R46</f>
        <v>5.8869984000921201E-2</v>
      </c>
      <c r="K46" s="135">
        <f>[1]saving!S46</f>
        <v>8.7199784815311404E-2</v>
      </c>
      <c r="L46" s="135">
        <f>[1]saving!U46</f>
        <v>0.10044045001268399</v>
      </c>
      <c r="M46" s="135">
        <f>[1]saving!V46</f>
        <v>0.121357604861259</v>
      </c>
      <c r="N46" s="135">
        <f>[1]saving!Y46</f>
        <v>8.0313995480537401E-2</v>
      </c>
      <c r="O46" s="134">
        <f>[1]saving!AB46</f>
        <v>8.9828357100486797E-2</v>
      </c>
      <c r="P46" s="133">
        <f>[2]TableA42!$B46</f>
        <v>2.8527934915933972E-3</v>
      </c>
      <c r="Q46" s="132">
        <f>[1]saving!AD46</f>
        <v>2.2056579589843799E-2</v>
      </c>
      <c r="R46" s="131">
        <f>[1]saving!AE46</f>
        <v>1.4772176742553701E-2</v>
      </c>
      <c r="S46" s="130">
        <f>[1]saving!AG46</f>
        <v>8.7267160415649397E-3</v>
      </c>
      <c r="T46" s="130">
        <f>[1]saving!AH46</f>
        <v>-4.4639110565185504E-3</v>
      </c>
      <c r="U46" s="130">
        <f>[1]saving!AK46</f>
        <v>1.8014311790466302E-2</v>
      </c>
      <c r="V46" s="129">
        <f>[1]saving!AN46</f>
        <v>1.5852689743041999E-2</v>
      </c>
      <c r="X46" s="141"/>
      <c r="Z46" s="19"/>
      <c r="AA46" s="19"/>
      <c r="AB46" s="19"/>
      <c r="AC46" s="19"/>
      <c r="AD46" s="19"/>
      <c r="AE46" s="19"/>
    </row>
    <row r="47" spans="1:31" s="122" customFormat="1" x14ac:dyDescent="0.25">
      <c r="A47" s="143">
        <v>1988</v>
      </c>
      <c r="B47" s="140">
        <f t="shared" si="0"/>
        <v>0.10542703290751838</v>
      </c>
      <c r="C47" s="139">
        <f t="shared" si="1"/>
        <v>9.2178840190172195E-2</v>
      </c>
      <c r="D47" s="131">
        <f t="shared" si="2"/>
        <v>0.11310822516679771</v>
      </c>
      <c r="E47" s="131">
        <f t="shared" si="3"/>
        <v>0.1174637153744694</v>
      </c>
      <c r="F47" s="131">
        <f t="shared" si="4"/>
        <v>0.12473356723785425</v>
      </c>
      <c r="G47" s="131">
        <f t="shared" si="5"/>
        <v>0.11100982129573821</v>
      </c>
      <c r="H47" s="138">
        <f t="shared" si="6"/>
        <v>0.1146278902888298</v>
      </c>
      <c r="I47" s="137">
        <f>[2]TableA41!$B47</f>
        <v>7.9668511133777778E-2</v>
      </c>
      <c r="J47" s="136">
        <f>[1]saving!R47</f>
        <v>6.1736602336168303E-2</v>
      </c>
      <c r="K47" s="135">
        <f>[1]saving!S47</f>
        <v>9.3079157173633603E-2</v>
      </c>
      <c r="L47" s="135">
        <f>[1]saving!U47</f>
        <v>0.106834419071674</v>
      </c>
      <c r="M47" s="135">
        <f>[1]saving!V47</f>
        <v>0.129051208496094</v>
      </c>
      <c r="N47" s="135">
        <f>[1]saving!Y47</f>
        <v>8.5769638419151306E-2</v>
      </c>
      <c r="O47" s="134">
        <f>[1]saving!AB47</f>
        <v>9.5072321593761402E-2</v>
      </c>
      <c r="P47" s="133">
        <f>[2]TableA42!$B47</f>
        <v>2.5758521773740606E-2</v>
      </c>
      <c r="Q47" s="132">
        <f>[1]saving!AD47</f>
        <v>3.0442237854003899E-2</v>
      </c>
      <c r="R47" s="131">
        <f>[1]saving!AE47</f>
        <v>2.0029067993164101E-2</v>
      </c>
      <c r="S47" s="130">
        <f>[1]saving!AG47</f>
        <v>1.06292963027954E-2</v>
      </c>
      <c r="T47" s="130">
        <f>[1]saving!AH47</f>
        <v>-4.3176412582397504E-3</v>
      </c>
      <c r="U47" s="130">
        <f>[1]saving!AK47</f>
        <v>2.52401828765869E-2</v>
      </c>
      <c r="V47" s="129">
        <f>[1]saving!AN47</f>
        <v>1.9555568695068401E-2</v>
      </c>
      <c r="W47" s="141"/>
      <c r="X47" s="141"/>
      <c r="Z47" s="19"/>
      <c r="AA47" s="19"/>
      <c r="AB47" s="19"/>
      <c r="AC47" s="19"/>
      <c r="AD47" s="19"/>
      <c r="AE47" s="19"/>
    </row>
    <row r="48" spans="1:31" s="122" customFormat="1" x14ac:dyDescent="0.25">
      <c r="A48" s="143">
        <v>1989</v>
      </c>
      <c r="B48" s="140">
        <f t="shared" si="0"/>
        <v>7.0533643986728276E-2</v>
      </c>
      <c r="C48" s="139">
        <f t="shared" si="1"/>
        <v>7.4471961706876796E-2</v>
      </c>
      <c r="D48" s="131">
        <f t="shared" si="2"/>
        <v>9.5202103257179316E-2</v>
      </c>
      <c r="E48" s="131">
        <f t="shared" si="3"/>
        <v>0.10111855715513186</v>
      </c>
      <c r="F48" s="131">
        <f t="shared" si="4"/>
        <v>0.10934263467788728</v>
      </c>
      <c r="G48" s="131">
        <f t="shared" si="5"/>
        <v>9.1977179050445557E-2</v>
      </c>
      <c r="H48" s="138">
        <f t="shared" si="6"/>
        <v>9.6621766686439486E-2</v>
      </c>
      <c r="I48" s="137">
        <f>[2]TableA41!$B48</f>
        <v>7.9162129704755377E-2</v>
      </c>
      <c r="J48" s="136">
        <f>[1]saving!R48</f>
        <v>6.1858665198087699E-2</v>
      </c>
      <c r="K48" s="135">
        <f>[1]saving!S48</f>
        <v>9.1904774308204706E-2</v>
      </c>
      <c r="L48" s="135">
        <f>[1]saving!U48</f>
        <v>0.107243530452251</v>
      </c>
      <c r="M48" s="135">
        <f>[1]saving!V48</f>
        <v>0.12818664312362699</v>
      </c>
      <c r="N48" s="135">
        <f>[1]saving!Y48</f>
        <v>8.3522498607635498E-2</v>
      </c>
      <c r="O48" s="134">
        <f>[1]saving!AB48</f>
        <v>9.50292497873306E-2</v>
      </c>
      <c r="P48" s="133">
        <f>[2]TableA42!$B48</f>
        <v>-8.6284857180271013E-3</v>
      </c>
      <c r="Q48" s="132">
        <f>[1]saving!AD48</f>
        <v>1.2613296508789101E-2</v>
      </c>
      <c r="R48" s="131">
        <f>[1]saving!AE48</f>
        <v>3.2973289489746098E-3</v>
      </c>
      <c r="S48" s="130">
        <f>[1]saving!AG48</f>
        <v>-6.1249732971191398E-3</v>
      </c>
      <c r="T48" s="130">
        <f>[1]saving!AH48</f>
        <v>-1.8844008445739701E-2</v>
      </c>
      <c r="U48" s="130">
        <f>[1]saving!AK48</f>
        <v>8.4546804428100603E-3</v>
      </c>
      <c r="V48" s="129">
        <f>[1]saving!AN48</f>
        <v>1.59251689910889E-3</v>
      </c>
      <c r="X48" s="141"/>
      <c r="Z48" s="19"/>
      <c r="AA48" s="19"/>
      <c r="AB48" s="19"/>
      <c r="AC48" s="19"/>
      <c r="AD48" s="19"/>
      <c r="AE48" s="19"/>
    </row>
    <row r="49" spans="1:31" s="122" customFormat="1" x14ac:dyDescent="0.25">
      <c r="A49" s="144">
        <v>1990</v>
      </c>
      <c r="B49" s="140">
        <f t="shared" si="0"/>
        <v>4.5638237458901054E-2</v>
      </c>
      <c r="C49" s="139">
        <f t="shared" si="1"/>
        <v>5.0481408834457397E-2</v>
      </c>
      <c r="D49" s="131">
        <f t="shared" si="2"/>
        <v>7.35484659671784E-2</v>
      </c>
      <c r="E49" s="131">
        <f t="shared" si="3"/>
        <v>8.5279889404773407E-2</v>
      </c>
      <c r="F49" s="131">
        <f t="shared" si="4"/>
        <v>9.9749311804771687E-2</v>
      </c>
      <c r="G49" s="131">
        <f t="shared" si="5"/>
        <v>6.7349977791309301E-2</v>
      </c>
      <c r="H49" s="138">
        <f t="shared" si="6"/>
        <v>7.7133201062679305E-2</v>
      </c>
      <c r="I49" s="137">
        <f>[2]TableA41!$B49</f>
        <v>7.6438762673730842E-2</v>
      </c>
      <c r="J49" s="136">
        <f>[1]saving!R49</f>
        <v>6.0716599225997897E-2</v>
      </c>
      <c r="K49" s="135">
        <f>[1]saving!S49</f>
        <v>8.8145047426223797E-2</v>
      </c>
      <c r="L49" s="135">
        <f>[1]saving!U49</f>
        <v>0.104364104568958</v>
      </c>
      <c r="M49" s="135">
        <f>[1]saving!V49</f>
        <v>0.12534843385219599</v>
      </c>
      <c r="N49" s="135">
        <f>[1]saving!Y49</f>
        <v>7.9396016895770999E-2</v>
      </c>
      <c r="O49" s="134">
        <f>[1]saving!AB49</f>
        <v>9.18911918997765E-2</v>
      </c>
      <c r="P49" s="133">
        <f>[2]TableA42!$B49</f>
        <v>-3.0800525214829788E-2</v>
      </c>
      <c r="Q49" s="132">
        <f>[1]saving!AD49</f>
        <v>-1.02351903915405E-2</v>
      </c>
      <c r="R49" s="131">
        <f>[1]saving!AE49</f>
        <v>-1.45965814590454E-2</v>
      </c>
      <c r="S49" s="130">
        <f>[1]saving!AG49</f>
        <v>-1.9084215164184602E-2</v>
      </c>
      <c r="T49" s="130">
        <f>[1]saving!AH49</f>
        <v>-2.5599122047424299E-2</v>
      </c>
      <c r="U49" s="130">
        <f>[1]saving!AK49</f>
        <v>-1.2046039104461699E-2</v>
      </c>
      <c r="V49" s="129">
        <f>[1]saving!AN49</f>
        <v>-1.4757990837097199E-2</v>
      </c>
      <c r="W49" s="141"/>
      <c r="X49" s="141"/>
      <c r="Z49" s="19"/>
      <c r="AA49" s="19"/>
      <c r="AB49" s="19"/>
      <c r="AC49" s="19"/>
      <c r="AD49" s="19"/>
      <c r="AE49" s="19"/>
    </row>
    <row r="50" spans="1:31" s="122" customFormat="1" x14ac:dyDescent="0.25">
      <c r="A50" s="143">
        <v>1991</v>
      </c>
      <c r="B50" s="140">
        <f t="shared" si="0"/>
        <v>3.5604039008328661E-2</v>
      </c>
      <c r="C50" s="139">
        <f t="shared" si="1"/>
        <v>2.3737337440252304E-2</v>
      </c>
      <c r="D50" s="131">
        <f t="shared" si="2"/>
        <v>5.0946749746799393E-2</v>
      </c>
      <c r="E50" s="131">
        <f t="shared" si="3"/>
        <v>6.8364679813384496E-2</v>
      </c>
      <c r="F50" s="131">
        <f t="shared" si="4"/>
        <v>9.0796202421188799E-2</v>
      </c>
      <c r="G50" s="131">
        <f t="shared" si="5"/>
        <v>4.1114792227744994E-2</v>
      </c>
      <c r="H50" s="138">
        <f t="shared" si="6"/>
        <v>5.3686462342739098E-2</v>
      </c>
      <c r="I50" s="137">
        <f>[2]TableA41!$B50</f>
        <v>7.5067394875022689E-2</v>
      </c>
      <c r="J50" s="136">
        <f>[1]saving!R50</f>
        <v>6.0015287250280401E-2</v>
      </c>
      <c r="K50" s="135">
        <f>[1]saving!S50</f>
        <v>8.5966445505618994E-2</v>
      </c>
      <c r="L50" s="135">
        <f>[1]saving!U50</f>
        <v>0.102288424968719</v>
      </c>
      <c r="M50" s="135">
        <f>[1]saving!V50</f>
        <v>0.123462706804276</v>
      </c>
      <c r="N50" s="135">
        <f>[1]saving!Y50</f>
        <v>7.6755806803703294E-2</v>
      </c>
      <c r="O50" s="134">
        <f>[1]saving!AB50</f>
        <v>8.8382683694362599E-2</v>
      </c>
      <c r="P50" s="133">
        <f>[2]TableA42!$B50</f>
        <v>-3.9463355866694028E-2</v>
      </c>
      <c r="Q50" s="132">
        <f>[1]saving!AD50</f>
        <v>-3.6277949810028097E-2</v>
      </c>
      <c r="R50" s="131">
        <f>[1]saving!AE50</f>
        <v>-3.5019695758819601E-2</v>
      </c>
      <c r="S50" s="130">
        <f>[1]saving!AG50</f>
        <v>-3.39237451553345E-2</v>
      </c>
      <c r="T50" s="130">
        <f>[1]saving!AH50</f>
        <v>-3.26665043830872E-2</v>
      </c>
      <c r="U50" s="130">
        <f>[1]saving!AK50</f>
        <v>-3.5641014575958301E-2</v>
      </c>
      <c r="V50" s="129">
        <f>[1]saving!AN50</f>
        <v>-3.46962213516235E-2</v>
      </c>
      <c r="W50" s="141"/>
      <c r="X50" s="141"/>
      <c r="Z50" s="19"/>
      <c r="AA50" s="19"/>
      <c r="AB50" s="19"/>
      <c r="AC50" s="19"/>
      <c r="AD50" s="19"/>
      <c r="AE50" s="19"/>
    </row>
    <row r="51" spans="1:31" s="122" customFormat="1" x14ac:dyDescent="0.25">
      <c r="A51" s="143">
        <v>1992</v>
      </c>
      <c r="B51" s="140">
        <f t="shared" si="0"/>
        <v>4.5229085953623377E-2</v>
      </c>
      <c r="C51" s="139">
        <f t="shared" si="1"/>
        <v>2.6833284646272701E-2</v>
      </c>
      <c r="D51" s="131">
        <f t="shared" si="2"/>
        <v>5.7063765823841102E-2</v>
      </c>
      <c r="E51" s="131">
        <f t="shared" si="3"/>
        <v>7.5706571340561302E-2</v>
      </c>
      <c r="F51" s="131">
        <f t="shared" si="4"/>
        <v>9.5403201878070901E-2</v>
      </c>
      <c r="G51" s="131">
        <f t="shared" si="5"/>
        <v>4.6308390796184505E-2</v>
      </c>
      <c r="H51" s="138">
        <f t="shared" si="6"/>
        <v>6.3457153737545E-2</v>
      </c>
      <c r="I51" s="137">
        <f>[2]TableA41!$B51</f>
        <v>7.7998669368911283E-2</v>
      </c>
      <c r="J51" s="136">
        <f>[1]saving!R51</f>
        <v>6.2308955937623998E-2</v>
      </c>
      <c r="K51" s="135">
        <f>[1]saving!S51</f>
        <v>8.9474208652973203E-2</v>
      </c>
      <c r="L51" s="135">
        <f>[1]saving!U51</f>
        <v>0.105094820261002</v>
      </c>
      <c r="M51" s="135">
        <f>[1]saving!V51</f>
        <v>0.122027762234211</v>
      </c>
      <c r="N51" s="135">
        <f>[1]saving!Y51</f>
        <v>8.0602519214153304E-2</v>
      </c>
      <c r="O51" s="134">
        <f>[1]saving!AB51</f>
        <v>9.46652516722679E-2</v>
      </c>
      <c r="P51" s="133">
        <f>[2]TableA42!$B51</f>
        <v>-3.2769583415287906E-2</v>
      </c>
      <c r="Q51" s="132">
        <f>[1]saving!AD51</f>
        <v>-3.5475671291351298E-2</v>
      </c>
      <c r="R51" s="131">
        <f>[1]saving!AE51</f>
        <v>-3.2410442829132101E-2</v>
      </c>
      <c r="S51" s="130">
        <f>[1]saving!AG51</f>
        <v>-2.9388248920440702E-2</v>
      </c>
      <c r="T51" s="130">
        <f>[1]saving!AH51</f>
        <v>-2.6624560356140099E-2</v>
      </c>
      <c r="U51" s="130">
        <f>[1]saving!AK51</f>
        <v>-3.4294128417968799E-2</v>
      </c>
      <c r="V51" s="129">
        <f>[1]saving!AN51</f>
        <v>-3.12080979347229E-2</v>
      </c>
      <c r="W51" s="141"/>
      <c r="X51" s="141"/>
      <c r="Z51" s="19"/>
      <c r="AA51" s="19"/>
      <c r="AB51" s="19"/>
      <c r="AC51" s="19"/>
      <c r="AD51" s="19"/>
      <c r="AE51" s="19"/>
    </row>
    <row r="52" spans="1:31" s="122" customFormat="1" x14ac:dyDescent="0.25">
      <c r="A52" s="143">
        <v>1993</v>
      </c>
      <c r="B52" s="140">
        <f t="shared" si="0"/>
        <v>5.2020280298193666E-2</v>
      </c>
      <c r="C52" s="139">
        <f t="shared" si="1"/>
        <v>4.5428909361362402E-2</v>
      </c>
      <c r="D52" s="131">
        <f t="shared" si="2"/>
        <v>6.80835396051407E-2</v>
      </c>
      <c r="E52" s="131">
        <f t="shared" si="3"/>
        <v>8.1989400088787093E-2</v>
      </c>
      <c r="F52" s="131">
        <f t="shared" si="4"/>
        <v>9.4159625470638095E-2</v>
      </c>
      <c r="G52" s="131">
        <f t="shared" si="5"/>
        <v>5.9390075504779795E-2</v>
      </c>
      <c r="H52" s="138">
        <f t="shared" si="6"/>
        <v>7.3955141007900196E-2</v>
      </c>
      <c r="I52" s="137">
        <f>[2]TableA41!$B52</f>
        <v>7.7010489564664886E-2</v>
      </c>
      <c r="J52" s="136">
        <f>[1]saving!R52</f>
        <v>6.3276685774326297E-2</v>
      </c>
      <c r="K52" s="135">
        <f>[1]saving!S52</f>
        <v>8.6896076798438998E-2</v>
      </c>
      <c r="L52" s="135">
        <f>[1]saving!U52</f>
        <v>0.10164832323789599</v>
      </c>
      <c r="M52" s="135">
        <f>[1]saving!V52</f>
        <v>0.11457803100347499</v>
      </c>
      <c r="N52" s="135">
        <f>[1]saving!Y52</f>
        <v>7.7654071152210194E-2</v>
      </c>
      <c r="O52" s="134">
        <f>[1]saving!AB52</f>
        <v>9.3093834817409502E-2</v>
      </c>
      <c r="P52" s="133">
        <f>[2]TableA42!$B52</f>
        <v>-2.4990209266471219E-2</v>
      </c>
      <c r="Q52" s="132">
        <f>[1]saving!AD52</f>
        <v>-1.7847776412963898E-2</v>
      </c>
      <c r="R52" s="131">
        <f>[1]saving!AE52</f>
        <v>-1.8812537193298302E-2</v>
      </c>
      <c r="S52" s="130">
        <f>[1]saving!AG52</f>
        <v>-1.9658923149108901E-2</v>
      </c>
      <c r="T52" s="130">
        <f>[1]saving!AH52</f>
        <v>-2.04184055328369E-2</v>
      </c>
      <c r="U52" s="130">
        <f>[1]saving!AK52</f>
        <v>-1.8263995647430399E-2</v>
      </c>
      <c r="V52" s="129">
        <f>[1]saving!AN52</f>
        <v>-1.9138693809509302E-2</v>
      </c>
      <c r="W52" s="141"/>
      <c r="X52" s="141"/>
      <c r="Z52" s="19"/>
      <c r="AA52" s="19"/>
      <c r="AB52" s="19"/>
      <c r="AC52" s="19"/>
      <c r="AD52" s="19"/>
      <c r="AE52" s="19"/>
    </row>
    <row r="53" spans="1:31" s="122" customFormat="1" x14ac:dyDescent="0.25">
      <c r="A53" s="143">
        <v>1994</v>
      </c>
      <c r="B53" s="140">
        <f t="shared" si="0"/>
        <v>5.1078675435483875E-2</v>
      </c>
      <c r="C53" s="139">
        <f t="shared" si="1"/>
        <v>5.0514683127403204E-2</v>
      </c>
      <c r="D53" s="131">
        <f t="shared" si="2"/>
        <v>7.4996374547481509E-2</v>
      </c>
      <c r="E53" s="131">
        <f t="shared" si="3"/>
        <v>8.9435011148453106E-2</v>
      </c>
      <c r="F53" s="131">
        <f t="shared" si="4"/>
        <v>0.10271570086479151</v>
      </c>
      <c r="G53" s="131">
        <f t="shared" si="5"/>
        <v>6.5650857985019712E-2</v>
      </c>
      <c r="H53" s="138">
        <f t="shared" si="6"/>
        <v>8.0339856445789393E-2</v>
      </c>
      <c r="I53" s="137">
        <f>[2]TableA41!$B53</f>
        <v>7.8896813736384172E-2</v>
      </c>
      <c r="J53" s="136">
        <f>[1]saving!R53</f>
        <v>6.4230188727378804E-2</v>
      </c>
      <c r="K53" s="135">
        <f>[1]saving!S53</f>
        <v>8.9275561273098006E-2</v>
      </c>
      <c r="L53" s="135">
        <f>[1]saving!U53</f>
        <v>0.104232341051102</v>
      </c>
      <c r="M53" s="135">
        <f>[1]saving!V53</f>
        <v>0.117932707071304</v>
      </c>
      <c r="N53" s="135">
        <f>[1]saving!Y53</f>
        <v>7.9594530165195507E-2</v>
      </c>
      <c r="O53" s="134">
        <f>[1]saving!AB53</f>
        <v>9.4861574470996898E-2</v>
      </c>
      <c r="P53" s="133">
        <f>[2]TableA42!$B53</f>
        <v>-2.7818138300900297E-2</v>
      </c>
      <c r="Q53" s="132">
        <f>[1]saving!AD53</f>
        <v>-1.37155055999756E-2</v>
      </c>
      <c r="R53" s="131">
        <f>[1]saving!AE53</f>
        <v>-1.42791867256165E-2</v>
      </c>
      <c r="S53" s="130">
        <f>[1]saving!AG53</f>
        <v>-1.47973299026489E-2</v>
      </c>
      <c r="T53" s="130">
        <f>[1]saving!AH53</f>
        <v>-1.52170062065125E-2</v>
      </c>
      <c r="U53" s="130">
        <f>[1]saving!AK53</f>
        <v>-1.39436721801758E-2</v>
      </c>
      <c r="V53" s="129">
        <f>[1]saving!AN53</f>
        <v>-1.45217180252075E-2</v>
      </c>
      <c r="W53" s="141"/>
      <c r="X53" s="141"/>
      <c r="Z53" s="19"/>
      <c r="AA53" s="19"/>
      <c r="AB53" s="19"/>
      <c r="AC53" s="19"/>
      <c r="AD53" s="19"/>
      <c r="AE53" s="19"/>
    </row>
    <row r="54" spans="1:31" s="122" customFormat="1" x14ac:dyDescent="0.25">
      <c r="A54" s="143">
        <v>1995</v>
      </c>
      <c r="B54" s="140">
        <f t="shared" si="0"/>
        <v>7.6754771795562379E-2</v>
      </c>
      <c r="C54" s="139">
        <f t="shared" si="1"/>
        <v>4.8905007541179601E-2</v>
      </c>
      <c r="D54" s="131">
        <f t="shared" si="2"/>
        <v>7.47519060969353E-2</v>
      </c>
      <c r="E54" s="131">
        <f t="shared" si="3"/>
        <v>9.0729884803295399E-2</v>
      </c>
      <c r="F54" s="131">
        <f t="shared" si="4"/>
        <v>0.10491263121366551</v>
      </c>
      <c r="G54" s="131">
        <f t="shared" si="5"/>
        <v>6.4410924911498996E-2</v>
      </c>
      <c r="H54" s="138">
        <f t="shared" si="6"/>
        <v>8.1421278417110401E-2</v>
      </c>
      <c r="I54" s="137">
        <f>[2]TableA41!$B54</f>
        <v>8.014375700121594E-2</v>
      </c>
      <c r="J54" s="136">
        <f>[1]saving!R54</f>
        <v>6.5104119479656206E-2</v>
      </c>
      <c r="K54" s="135">
        <f>[1]saving!S54</f>
        <v>9.0917877852916704E-2</v>
      </c>
      <c r="L54" s="135">
        <f>[1]saving!U54</f>
        <v>0.106868736445904</v>
      </c>
      <c r="M54" s="135">
        <f>[1]saving!V54</f>
        <v>0.121034793555737</v>
      </c>
      <c r="N54" s="135">
        <f>[1]saving!Y54</f>
        <v>8.05973410606384E-2</v>
      </c>
      <c r="O54" s="134">
        <f>[1]saving!AB54</f>
        <v>9.7571931779384599E-2</v>
      </c>
      <c r="P54" s="133">
        <f>[2]TableA42!$B54</f>
        <v>-3.3889852056535608E-3</v>
      </c>
      <c r="Q54" s="132">
        <f>[1]saving!AD54</f>
        <v>-1.6199111938476601E-2</v>
      </c>
      <c r="R54" s="131">
        <f>[1]saving!AE54</f>
        <v>-1.61659717559814E-2</v>
      </c>
      <c r="S54" s="130">
        <f>[1]saving!AG54</f>
        <v>-1.6138851642608601E-2</v>
      </c>
      <c r="T54" s="130">
        <f>[1]saving!AH54</f>
        <v>-1.6122162342071499E-2</v>
      </c>
      <c r="U54" s="130">
        <f>[1]saving!AK54</f>
        <v>-1.6186416149139401E-2</v>
      </c>
      <c r="V54" s="129">
        <f>[1]saving!AN54</f>
        <v>-1.6150653362274201E-2</v>
      </c>
      <c r="W54" s="141"/>
      <c r="X54" s="141"/>
      <c r="Z54" s="19"/>
      <c r="AA54" s="19"/>
      <c r="AB54" s="19"/>
      <c r="AC54" s="19"/>
      <c r="AD54" s="19"/>
      <c r="AE54" s="19"/>
    </row>
    <row r="55" spans="1:31" s="122" customFormat="1" x14ac:dyDescent="0.25">
      <c r="A55" s="143">
        <v>1996</v>
      </c>
      <c r="B55" s="140">
        <f t="shared" si="0"/>
        <v>8.1968900172642092E-2</v>
      </c>
      <c r="C55" s="139">
        <f t="shared" si="1"/>
        <v>4.8560190945863696E-2</v>
      </c>
      <c r="D55" s="131">
        <f t="shared" si="2"/>
        <v>7.5466960668563801E-2</v>
      </c>
      <c r="E55" s="131">
        <f t="shared" si="3"/>
        <v>8.978018164634699E-2</v>
      </c>
      <c r="F55" s="131">
        <f t="shared" si="4"/>
        <v>9.9898323416710302E-2</v>
      </c>
      <c r="G55" s="131">
        <f t="shared" si="5"/>
        <v>6.4732857048511505E-2</v>
      </c>
      <c r="H55" s="138">
        <f t="shared" si="6"/>
        <v>8.2627005875110598E-2</v>
      </c>
      <c r="I55" s="137">
        <f>[2]TableA41!$B55</f>
        <v>7.8998292329910472E-2</v>
      </c>
      <c r="J55" s="136">
        <f>[1]saving!R55</f>
        <v>6.1890054494142498E-2</v>
      </c>
      <c r="K55" s="135">
        <f>[1]saving!S55</f>
        <v>9.0118855237960802E-2</v>
      </c>
      <c r="L55" s="135">
        <f>[1]saving!U55</f>
        <v>0.105392187833786</v>
      </c>
      <c r="M55" s="135">
        <f>[1]saving!V55</f>
        <v>0.116028413176537</v>
      </c>
      <c r="N55" s="135">
        <f>[1]saving!Y55</f>
        <v>7.8587301075458499E-2</v>
      </c>
      <c r="O55" s="134">
        <f>[1]saving!AB55</f>
        <v>9.7852595150470706E-2</v>
      </c>
      <c r="P55" s="133">
        <f>[2]TableA42!$B55</f>
        <v>2.9706078427316207E-3</v>
      </c>
      <c r="Q55" s="132">
        <f>[1]saving!AD55</f>
        <v>-1.33298635482788E-2</v>
      </c>
      <c r="R55" s="131">
        <f>[1]saving!AE55</f>
        <v>-1.4651894569397E-2</v>
      </c>
      <c r="S55" s="130">
        <f>[1]saving!AG55</f>
        <v>-1.5612006187439E-2</v>
      </c>
      <c r="T55" s="130">
        <f>[1]saving!AH55</f>
        <v>-1.6130089759826698E-2</v>
      </c>
      <c r="U55" s="130">
        <f>[1]saving!AK55</f>
        <v>-1.3854444026947001E-2</v>
      </c>
      <c r="V55" s="129">
        <f>[1]saving!AN55</f>
        <v>-1.52255892753601E-2</v>
      </c>
      <c r="W55" s="141"/>
      <c r="X55" s="141"/>
      <c r="Z55" s="19"/>
      <c r="AA55" s="19"/>
      <c r="AB55" s="19"/>
      <c r="AC55" s="19"/>
      <c r="AD55" s="19"/>
      <c r="AE55" s="19"/>
    </row>
    <row r="56" spans="1:31" s="122" customFormat="1" x14ac:dyDescent="0.25">
      <c r="A56" s="143">
        <v>1997</v>
      </c>
      <c r="B56" s="140">
        <f t="shared" si="0"/>
        <v>8.4005124570750128E-2</v>
      </c>
      <c r="C56" s="139">
        <f t="shared" si="1"/>
        <v>6.1994709074497209E-2</v>
      </c>
      <c r="D56" s="131">
        <f t="shared" si="2"/>
        <v>8.668793737888339E-2</v>
      </c>
      <c r="E56" s="131">
        <f t="shared" si="3"/>
        <v>9.8056226968764995E-2</v>
      </c>
      <c r="F56" s="131">
        <f t="shared" si="4"/>
        <v>0.1052435040473939</v>
      </c>
      <c r="G56" s="131">
        <f t="shared" si="5"/>
        <v>7.743360102176669E-2</v>
      </c>
      <c r="H56" s="138">
        <f t="shared" si="6"/>
        <v>9.2702567577362088E-2</v>
      </c>
      <c r="I56" s="137">
        <f>[2]TableA41!$B56</f>
        <v>7.987665467668123E-2</v>
      </c>
      <c r="J56" s="136">
        <f>[1]saving!R56</f>
        <v>6.1596788465976701E-2</v>
      </c>
      <c r="K56" s="135">
        <f>[1]saving!S56</f>
        <v>9.1083183884620694E-2</v>
      </c>
      <c r="L56" s="135">
        <f>[1]saving!U56</f>
        <v>0.105746656656265</v>
      </c>
      <c r="M56" s="135">
        <f>[1]saving!V56</f>
        <v>0.114521086215973</v>
      </c>
      <c r="N56" s="135">
        <f>[1]saving!Y56</f>
        <v>7.8923121094703702E-2</v>
      </c>
      <c r="O56" s="134">
        <f>[1]saving!AB56</f>
        <v>9.9209070205688504E-2</v>
      </c>
      <c r="P56" s="133">
        <f>[2]TableA42!$B56</f>
        <v>4.128469894068898E-3</v>
      </c>
      <c r="Q56" s="132">
        <f>[1]saving!AD56</f>
        <v>3.9792060852050798E-4</v>
      </c>
      <c r="R56" s="131">
        <f>[1]saving!AE56</f>
        <v>-4.3952465057373004E-3</v>
      </c>
      <c r="S56" s="130">
        <f>[1]saving!AG56</f>
        <v>-7.6904296875E-3</v>
      </c>
      <c r="T56" s="130">
        <f>[1]saving!AH56</f>
        <v>-9.2775821685790998E-3</v>
      </c>
      <c r="U56" s="130">
        <f>[1]saving!AK56</f>
        <v>-1.48952007293701E-3</v>
      </c>
      <c r="V56" s="129">
        <f>[1]saving!AN56</f>
        <v>-6.5065026283264204E-3</v>
      </c>
      <c r="W56" s="141"/>
      <c r="X56" s="141"/>
      <c r="Z56" s="19"/>
      <c r="AA56" s="19"/>
      <c r="AB56" s="19"/>
      <c r="AC56" s="19"/>
      <c r="AD56" s="19"/>
      <c r="AE56" s="19"/>
    </row>
    <row r="57" spans="1:31" s="122" customFormat="1" x14ac:dyDescent="0.25">
      <c r="A57" s="143">
        <v>1998</v>
      </c>
      <c r="B57" s="140">
        <f t="shared" si="0"/>
        <v>0.13173780715719521</v>
      </c>
      <c r="C57" s="139">
        <f t="shared" si="1"/>
        <v>0.104725118726492</v>
      </c>
      <c r="D57" s="131">
        <f t="shared" si="2"/>
        <v>0.11329907923936849</v>
      </c>
      <c r="E57" s="131">
        <f t="shared" si="3"/>
        <v>0.11374404281377765</v>
      </c>
      <c r="F57" s="131">
        <f t="shared" si="4"/>
        <v>0.1153479665517804</v>
      </c>
      <c r="G57" s="131">
        <f t="shared" si="5"/>
        <v>0.11400562524795541</v>
      </c>
      <c r="H57" s="138">
        <f t="shared" si="6"/>
        <v>0.1126495003700254</v>
      </c>
      <c r="I57" s="137">
        <f>[2]TableA41!$B57</f>
        <v>8.1384482192813717E-2</v>
      </c>
      <c r="J57" s="136">
        <f>[1]saving!R57</f>
        <v>6.17707930505276E-2</v>
      </c>
      <c r="K57" s="135">
        <f>[1]saving!S57</f>
        <v>9.2948861420154599E-2</v>
      </c>
      <c r="L57" s="135">
        <f>[1]saving!U57</f>
        <v>0.10748174041509601</v>
      </c>
      <c r="M57" s="135">
        <f>[1]saving!V57</f>
        <v>0.115565940737724</v>
      </c>
      <c r="N57" s="135">
        <f>[1]saving!Y57</f>
        <v>8.0213844776153606E-2</v>
      </c>
      <c r="O57" s="134">
        <f>[1]saving!AB57</f>
        <v>0.101467430591583</v>
      </c>
      <c r="P57" s="133">
        <f>[2]TableA42!$B57</f>
        <v>5.0353324964381496E-2</v>
      </c>
      <c r="Q57" s="132">
        <f>[1]saving!AD57</f>
        <v>4.2954325675964397E-2</v>
      </c>
      <c r="R57" s="131">
        <f>[1]saving!AE57</f>
        <v>2.0350217819213898E-2</v>
      </c>
      <c r="S57" s="130">
        <f>[1]saving!AG57</f>
        <v>6.2623023986816398E-3</v>
      </c>
      <c r="T57" s="130">
        <f>[1]saving!AH57</f>
        <v>-2.17974185943604E-4</v>
      </c>
      <c r="U57" s="130">
        <f>[1]saving!AK57</f>
        <v>3.3791780471801799E-2</v>
      </c>
      <c r="V57" s="129">
        <f>[1]saving!AN57</f>
        <v>1.11820697784424E-2</v>
      </c>
      <c r="W57" s="141"/>
      <c r="X57" s="141"/>
      <c r="Z57" s="19"/>
      <c r="AA57" s="19"/>
      <c r="AB57" s="19"/>
      <c r="AC57" s="19"/>
      <c r="AD57" s="19"/>
      <c r="AE57" s="19"/>
    </row>
    <row r="58" spans="1:31" s="122" customFormat="1" x14ac:dyDescent="0.25">
      <c r="A58" s="13">
        <f t="shared" ref="A58:A70" si="7">A57+1</f>
        <v>1999</v>
      </c>
      <c r="B58" s="140">
        <f t="shared" si="0"/>
        <v>0.13477328196589838</v>
      </c>
      <c r="C58" s="139">
        <f t="shared" si="1"/>
        <v>0.1275936514139176</v>
      </c>
      <c r="D58" s="131">
        <f t="shared" si="2"/>
        <v>0.11985568702220911</v>
      </c>
      <c r="E58" s="131">
        <f t="shared" si="3"/>
        <v>0.1097147762775421</v>
      </c>
      <c r="F58" s="131">
        <f t="shared" si="4"/>
        <v>0.10527484118938427</v>
      </c>
      <c r="G58" s="131">
        <f t="shared" si="5"/>
        <v>0.13045591861009601</v>
      </c>
      <c r="H58" s="138">
        <f t="shared" si="6"/>
        <v>0.1130507364869118</v>
      </c>
      <c r="I58" s="137">
        <f>[2]TableA41!$B58</f>
        <v>7.6193024435749546E-2</v>
      </c>
      <c r="J58" s="136">
        <f>[1]saving!R58</f>
        <v>5.8507099747657797E-2</v>
      </c>
      <c r="K58" s="135">
        <f>[1]saving!S58</f>
        <v>8.6344286799430806E-2</v>
      </c>
      <c r="L58" s="135">
        <f>[1]saving!U58</f>
        <v>9.7576767206192003E-2</v>
      </c>
      <c r="M58" s="135">
        <f>[1]saving!V58</f>
        <v>0.102571055293083</v>
      </c>
      <c r="N58" s="135">
        <f>[1]saving!Y58</f>
        <v>7.59125426411629E-2</v>
      </c>
      <c r="O58" s="134">
        <f>[1]saving!AB58</f>
        <v>9.3827761709690094E-2</v>
      </c>
      <c r="P58" s="133">
        <f>[2]TableA42!$B58</f>
        <v>5.8580257530148838E-2</v>
      </c>
      <c r="Q58" s="132">
        <f>[1]saving!AD58</f>
        <v>6.9086551666259793E-2</v>
      </c>
      <c r="R58" s="131">
        <f>[1]saving!AE58</f>
        <v>3.3511400222778299E-2</v>
      </c>
      <c r="S58" s="130">
        <f>[1]saving!AG58</f>
        <v>1.2138009071350099E-2</v>
      </c>
      <c r="T58" s="130">
        <f>[1]saving!AH58</f>
        <v>2.70378589630127E-3</v>
      </c>
      <c r="U58" s="130">
        <f>[1]saving!AK58</f>
        <v>5.4543375968933099E-2</v>
      </c>
      <c r="V58" s="129">
        <f>[1]saving!AN58</f>
        <v>1.9222974777221701E-2</v>
      </c>
      <c r="W58" s="141"/>
      <c r="X58" s="141"/>
      <c r="Z58" s="19"/>
      <c r="AA58" s="19"/>
      <c r="AB58" s="19"/>
      <c r="AC58" s="19"/>
      <c r="AD58" s="19"/>
      <c r="AE58" s="19"/>
    </row>
    <row r="59" spans="1:31" s="122" customFormat="1" x14ac:dyDescent="0.25">
      <c r="A59" s="142">
        <f t="shared" si="7"/>
        <v>2000</v>
      </c>
      <c r="B59" s="140">
        <f t="shared" si="0"/>
        <v>8.4631578959066076E-2</v>
      </c>
      <c r="C59" s="139">
        <f t="shared" si="1"/>
        <v>0.110493864864111</v>
      </c>
      <c r="D59" s="131">
        <f t="shared" si="2"/>
        <v>0.10419948399066931</v>
      </c>
      <c r="E59" s="131">
        <f t="shared" si="3"/>
        <v>9.4752229750156403E-2</v>
      </c>
      <c r="F59" s="131">
        <f t="shared" si="4"/>
        <v>9.0422846376895599E-2</v>
      </c>
      <c r="G59" s="131">
        <f t="shared" si="5"/>
        <v>0.11317878216505051</v>
      </c>
      <c r="H59" s="138">
        <f t="shared" si="6"/>
        <v>9.7917668521404294E-2</v>
      </c>
      <c r="I59" s="137">
        <f>[2]TableA41!$B59</f>
        <v>7.2950850649617413E-2</v>
      </c>
      <c r="J59" s="136">
        <f>[1]saving!R59</f>
        <v>5.54364584386349E-2</v>
      </c>
      <c r="K59" s="135">
        <f>[1]saving!S59</f>
        <v>8.2917287945747403E-2</v>
      </c>
      <c r="L59" s="135">
        <f>[1]saving!U59</f>
        <v>9.4714678823947906E-2</v>
      </c>
      <c r="M59" s="135">
        <f>[1]saving!V59</f>
        <v>0.100499369204044</v>
      </c>
      <c r="N59" s="135">
        <f>[1]saving!Y59</f>
        <v>7.1775250136852306E-2</v>
      </c>
      <c r="O59" s="134">
        <f>[1]saving!AB59</f>
        <v>9.0440861880779294E-2</v>
      </c>
      <c r="P59" s="133">
        <f>[2]TableA42!$B59</f>
        <v>1.1680728309448662E-2</v>
      </c>
      <c r="Q59" s="132">
        <f>[1]saving!AD59</f>
        <v>5.5057406425476102E-2</v>
      </c>
      <c r="R59" s="131">
        <f>[1]saving!AE59</f>
        <v>2.1282196044921899E-2</v>
      </c>
      <c r="S59" s="130">
        <f>[1]saving!AG59</f>
        <v>3.7550926208496101E-5</v>
      </c>
      <c r="T59" s="130">
        <f>[1]saving!AH59</f>
        <v>-1.0076522827148399E-2</v>
      </c>
      <c r="U59" s="130">
        <f>[1]saving!AK59</f>
        <v>4.1403532028198201E-2</v>
      </c>
      <c r="V59" s="129">
        <f>[1]saving!AN59</f>
        <v>7.476806640625E-3</v>
      </c>
      <c r="W59" s="141"/>
      <c r="X59" s="141"/>
      <c r="Z59" s="19"/>
      <c r="AA59" s="19"/>
      <c r="AB59" s="19"/>
      <c r="AC59" s="19"/>
      <c r="AD59" s="19"/>
      <c r="AE59" s="19"/>
    </row>
    <row r="60" spans="1:31" s="122" customFormat="1" x14ac:dyDescent="0.25">
      <c r="A60" s="13">
        <f t="shared" si="7"/>
        <v>2001</v>
      </c>
      <c r="B60" s="140">
        <f t="shared" si="0"/>
        <v>8.0011289794784293E-2</v>
      </c>
      <c r="C60" s="139">
        <f t="shared" si="1"/>
        <v>0.11510614678263659</v>
      </c>
      <c r="D60" s="131">
        <f t="shared" si="2"/>
        <v>0.1105556637048721</v>
      </c>
      <c r="E60" s="131">
        <f t="shared" si="3"/>
        <v>0.10164335370063785</v>
      </c>
      <c r="F60" s="131">
        <f t="shared" si="4"/>
        <v>9.7738698124885545E-2</v>
      </c>
      <c r="G60" s="131">
        <f t="shared" si="5"/>
        <v>0.1184353083372116</v>
      </c>
      <c r="H60" s="138">
        <f t="shared" si="6"/>
        <v>0.1042551770806313</v>
      </c>
      <c r="I60" s="137">
        <f>[2]TableA41!$B60</f>
        <v>6.9975142213856881E-2</v>
      </c>
      <c r="J60" s="136">
        <f>[1]saving!R60</f>
        <v>5.14126233756542E-2</v>
      </c>
      <c r="K60" s="135">
        <f>[1]saving!S60</f>
        <v>8.09890180826187E-2</v>
      </c>
      <c r="L60" s="135">
        <f>[1]saving!U60</f>
        <v>9.5113903284072904E-2</v>
      </c>
      <c r="M60" s="135">
        <f>[1]saving!V60</f>
        <v>0.103464737534523</v>
      </c>
      <c r="N60" s="135">
        <f>[1]saving!Y60</f>
        <v>6.8142339587211595E-2</v>
      </c>
      <c r="O60" s="134">
        <f>[1]saving!AB60</f>
        <v>8.9078642427921295E-2</v>
      </c>
      <c r="P60" s="133">
        <f>[2]TableA42!$B60</f>
        <v>1.0036147580927413E-2</v>
      </c>
      <c r="Q60" s="132">
        <f>[1]saving!AD60</f>
        <v>6.3693523406982394E-2</v>
      </c>
      <c r="R60" s="131">
        <f>[1]saving!AE60</f>
        <v>2.9566645622253401E-2</v>
      </c>
      <c r="S60" s="130">
        <f>[1]saving!AG60</f>
        <v>6.5294504165649397E-3</v>
      </c>
      <c r="T60" s="130">
        <f>[1]saving!AH60</f>
        <v>-5.7260394096374503E-3</v>
      </c>
      <c r="U60" s="130">
        <f>[1]saving!AK60</f>
        <v>5.029296875E-2</v>
      </c>
      <c r="V60" s="129">
        <f>[1]saving!AN60</f>
        <v>1.5176534652710001E-2</v>
      </c>
      <c r="W60" s="141"/>
      <c r="X60" s="141"/>
      <c r="Z60" s="19"/>
      <c r="AA60" s="19"/>
      <c r="AB60" s="19"/>
      <c r="AC60" s="19"/>
      <c r="AD60" s="19"/>
      <c r="AE60" s="19"/>
    </row>
    <row r="61" spans="1:31" s="122" customFormat="1" x14ac:dyDescent="0.25">
      <c r="A61" s="13">
        <f t="shared" si="7"/>
        <v>2002</v>
      </c>
      <c r="B61" s="140">
        <f t="shared" si="0"/>
        <v>0.10675909167537023</v>
      </c>
      <c r="C61" s="139">
        <f t="shared" si="1"/>
        <v>0.1274102218449116</v>
      </c>
      <c r="D61" s="131">
        <f t="shared" si="2"/>
        <v>0.11490253359079361</v>
      </c>
      <c r="E61" s="131">
        <f t="shared" si="3"/>
        <v>0.1006734743714333</v>
      </c>
      <c r="F61" s="131">
        <f t="shared" si="4"/>
        <v>9.3752615153789493E-2</v>
      </c>
      <c r="G61" s="131">
        <f t="shared" si="5"/>
        <v>0.12794943153858179</v>
      </c>
      <c r="H61" s="138">
        <f t="shared" si="6"/>
        <v>0.1055146679282189</v>
      </c>
      <c r="I61" s="137">
        <f>[2]TableA41!$B61</f>
        <v>6.4363775592856109E-2</v>
      </c>
      <c r="J61" s="136">
        <f>[1]saving!R61</f>
        <v>4.7197151929140098E-2</v>
      </c>
      <c r="K61" s="135">
        <f>[1]saving!S61</f>
        <v>7.5202502310276004E-2</v>
      </c>
      <c r="L61" s="135">
        <f>[1]saving!U61</f>
        <v>8.95728245377541E-2</v>
      </c>
      <c r="M61" s="135">
        <f>[1]saving!V61</f>
        <v>9.8968915641307803E-2</v>
      </c>
      <c r="N61" s="135">
        <f>[1]saving!Y61</f>
        <v>6.2812402844429002E-2</v>
      </c>
      <c r="O61" s="134">
        <f>[1]saving!AB61</f>
        <v>8.3079837262630504E-2</v>
      </c>
      <c r="P61" s="133">
        <f>[2]TableA42!$B61</f>
        <v>4.2395316082514123E-2</v>
      </c>
      <c r="Q61" s="132">
        <f>[1]saving!AD61</f>
        <v>8.0213069915771498E-2</v>
      </c>
      <c r="R61" s="131">
        <f>[1]saving!AE61</f>
        <v>3.9700031280517599E-2</v>
      </c>
      <c r="S61" s="130">
        <f>[1]saving!AG61</f>
        <v>1.1100649833679199E-2</v>
      </c>
      <c r="T61" s="130">
        <f>[1]saving!AH61</f>
        <v>-5.2163004875183097E-3</v>
      </c>
      <c r="U61" s="130">
        <f>[1]saving!AK61</f>
        <v>6.5137028694152804E-2</v>
      </c>
      <c r="V61" s="129">
        <f>[1]saving!AN61</f>
        <v>2.24348306655884E-2</v>
      </c>
      <c r="W61" s="141"/>
      <c r="X61" s="141"/>
      <c r="Z61" s="19"/>
      <c r="AA61" s="19"/>
      <c r="AB61" s="19"/>
      <c r="AC61" s="19"/>
      <c r="AD61" s="19"/>
      <c r="AE61" s="19"/>
    </row>
    <row r="62" spans="1:31" s="122" customFormat="1" x14ac:dyDescent="0.25">
      <c r="A62" s="13">
        <f t="shared" si="7"/>
        <v>2003</v>
      </c>
      <c r="B62" s="140">
        <f t="shared" si="0"/>
        <v>0.13638029313527866</v>
      </c>
      <c r="C62" s="139">
        <f t="shared" si="1"/>
        <v>0.14809210970997849</v>
      </c>
      <c r="D62" s="131">
        <f t="shared" si="2"/>
        <v>0.12853752076625818</v>
      </c>
      <c r="E62" s="131">
        <f t="shared" si="3"/>
        <v>0.1091379746794701</v>
      </c>
      <c r="F62" s="131">
        <f t="shared" si="4"/>
        <v>9.9448010325431366E-2</v>
      </c>
      <c r="G62" s="131">
        <f t="shared" si="5"/>
        <v>0.14630837365984911</v>
      </c>
      <c r="H62" s="138">
        <f t="shared" si="6"/>
        <v>0.115816205739975</v>
      </c>
      <c r="I62" s="137">
        <f>[2]TableA41!$B62</f>
        <v>6.1968911127486162E-2</v>
      </c>
      <c r="J62" s="136">
        <f>[1]saving!R62</f>
        <v>4.3875534087419503E-2</v>
      </c>
      <c r="K62" s="135">
        <f>[1]saving!S62</f>
        <v>7.3811516165733296E-2</v>
      </c>
      <c r="L62" s="135">
        <f>[1]saving!U62</f>
        <v>9.0650759637355804E-2</v>
      </c>
      <c r="M62" s="135">
        <f>[1]saving!V62</f>
        <v>0.102101013064384</v>
      </c>
      <c r="N62" s="135">
        <f>[1]saving!Y62</f>
        <v>5.9594225138425799E-2</v>
      </c>
      <c r="O62" s="134">
        <f>[1]saving!AB62</f>
        <v>8.29121768474579E-2</v>
      </c>
      <c r="P62" s="133">
        <f>[2]TableA42!$B62</f>
        <v>7.4411382007792515E-2</v>
      </c>
      <c r="Q62" s="132">
        <f>[1]saving!AD62</f>
        <v>0.104216575622559</v>
      </c>
      <c r="R62" s="131">
        <f>[1]saving!AE62</f>
        <v>5.4726004600524902E-2</v>
      </c>
      <c r="S62" s="130">
        <f>[1]saving!AG62</f>
        <v>1.8487215042114299E-2</v>
      </c>
      <c r="T62" s="130">
        <f>[1]saving!AH62</f>
        <v>-2.6530027389526402E-3</v>
      </c>
      <c r="U62" s="130">
        <f>[1]saving!AK62</f>
        <v>8.6714148521423298E-2</v>
      </c>
      <c r="V62" s="129">
        <f>[1]saving!AN62</f>
        <v>3.2904028892517097E-2</v>
      </c>
      <c r="W62" s="141"/>
      <c r="X62" s="141"/>
      <c r="Z62" s="19"/>
      <c r="AA62" s="19"/>
      <c r="AB62" s="19"/>
      <c r="AC62" s="19"/>
      <c r="AD62" s="19"/>
      <c r="AE62" s="19"/>
    </row>
    <row r="63" spans="1:31" s="122" customFormat="1" x14ac:dyDescent="0.25">
      <c r="A63" s="13">
        <f t="shared" si="7"/>
        <v>2004</v>
      </c>
      <c r="B63" s="140">
        <f t="shared" si="0"/>
        <v>0.14417099713501874</v>
      </c>
      <c r="C63" s="139">
        <f t="shared" si="1"/>
        <v>0.15502807125449161</v>
      </c>
      <c r="D63" s="131">
        <f t="shared" si="2"/>
        <v>0.1336526349186897</v>
      </c>
      <c r="E63" s="131">
        <f t="shared" si="3"/>
        <v>0.1161987185478211</v>
      </c>
      <c r="F63" s="131">
        <f t="shared" si="4"/>
        <v>0.1069651991128924</v>
      </c>
      <c r="G63" s="131">
        <f t="shared" si="5"/>
        <v>0.14797316864132881</v>
      </c>
      <c r="H63" s="138">
        <f t="shared" si="6"/>
        <v>0.1216302216053009</v>
      </c>
      <c r="I63" s="137">
        <f>[2]TableA41!$B63</f>
        <v>5.8069733977417048E-2</v>
      </c>
      <c r="J63" s="136">
        <f>[1]saving!R63</f>
        <v>4.0016140788793599E-2</v>
      </c>
      <c r="K63" s="135">
        <f>[1]saving!S63</f>
        <v>7.0322223007678999E-2</v>
      </c>
      <c r="L63" s="135">
        <f>[1]saving!U63</f>
        <v>8.8925182819366497E-2</v>
      </c>
      <c r="M63" s="135">
        <f>[1]saving!V63</f>
        <v>0.102036848664284</v>
      </c>
      <c r="N63" s="135">
        <f>[1]saving!Y63</f>
        <v>5.4932344704866402E-2</v>
      </c>
      <c r="O63" s="134">
        <f>[1]saving!AB63</f>
        <v>8.0291301012039198E-2</v>
      </c>
      <c r="P63" s="133">
        <f>[2]TableA42!$B63</f>
        <v>8.6101263157601693E-2</v>
      </c>
      <c r="Q63" s="132">
        <f>[1]saving!AD63</f>
        <v>0.11501193046569801</v>
      </c>
      <c r="R63" s="131">
        <f>[1]saving!AE63</f>
        <v>6.3330411911010701E-2</v>
      </c>
      <c r="S63" s="130">
        <f>[1]saving!AG63</f>
        <v>2.72735357284546E-2</v>
      </c>
      <c r="T63" s="130">
        <f>[1]saving!AH63</f>
        <v>4.9283504486084002E-3</v>
      </c>
      <c r="U63" s="130">
        <f>[1]saving!AK63</f>
        <v>9.3040823936462402E-2</v>
      </c>
      <c r="V63" s="129">
        <f>[1]saving!AN63</f>
        <v>4.1338920593261698E-2</v>
      </c>
      <c r="W63" s="141"/>
      <c r="X63" s="141"/>
      <c r="Z63" s="19"/>
      <c r="AA63" s="19"/>
      <c r="AB63" s="19"/>
      <c r="AC63" s="19"/>
      <c r="AD63" s="19"/>
      <c r="AE63" s="19"/>
    </row>
    <row r="64" spans="1:31" s="122" customFormat="1" x14ac:dyDescent="0.25">
      <c r="A64" s="13">
        <f t="shared" si="7"/>
        <v>2005</v>
      </c>
      <c r="B64" s="140">
        <f t="shared" si="0"/>
        <v>0.13156937871640323</v>
      </c>
      <c r="C64" s="139">
        <f t="shared" si="1"/>
        <v>0.12641616538167</v>
      </c>
      <c r="D64" s="131">
        <f t="shared" si="2"/>
        <v>0.1159172803163528</v>
      </c>
      <c r="E64" s="131">
        <f t="shared" si="3"/>
        <v>0.10619592666625979</v>
      </c>
      <c r="F64" s="131">
        <f t="shared" si="4"/>
        <v>0.10083961486816408</v>
      </c>
      <c r="G64" s="131">
        <f t="shared" si="5"/>
        <v>0.1233985498547554</v>
      </c>
      <c r="H64" s="138">
        <f t="shared" si="6"/>
        <v>0.109493188560009</v>
      </c>
      <c r="I64" s="137">
        <f>[2]TableA41!$B64</f>
        <v>5.3108678115704903E-2</v>
      </c>
      <c r="J64" s="136">
        <f>[1]saving!R64</f>
        <v>3.60451526939869E-2</v>
      </c>
      <c r="K64" s="135">
        <f>[1]saving!S64</f>
        <v>6.51847869157791E-2</v>
      </c>
      <c r="L64" s="135">
        <f>[1]saving!U64</f>
        <v>8.2665681838989299E-2</v>
      </c>
      <c r="M64" s="135">
        <f>[1]saving!V64</f>
        <v>9.5709443092346205E-2</v>
      </c>
      <c r="N64" s="135">
        <f>[1]saving!Y64</f>
        <v>5.1647432148456601E-2</v>
      </c>
      <c r="O64" s="134">
        <f>[1]saving!AB64</f>
        <v>7.4742250144481701E-2</v>
      </c>
      <c r="P64" s="133">
        <f>[2]TableA42!$B64</f>
        <v>7.8460700600698319E-2</v>
      </c>
      <c r="Q64" s="132">
        <f>[1]saving!AD64</f>
        <v>9.0371012687683105E-2</v>
      </c>
      <c r="R64" s="131">
        <f>[1]saving!AE64</f>
        <v>5.0732493400573703E-2</v>
      </c>
      <c r="S64" s="130">
        <f>[1]saving!AG64</f>
        <v>2.3530244827270501E-2</v>
      </c>
      <c r="T64" s="130">
        <f>[1]saving!AH64</f>
        <v>5.1301717758178702E-3</v>
      </c>
      <c r="U64" s="130">
        <f>[1]saving!AK64</f>
        <v>7.17511177062988E-2</v>
      </c>
      <c r="V64" s="129">
        <f>[1]saving!AN64</f>
        <v>3.4750938415527302E-2</v>
      </c>
      <c r="W64" s="141"/>
      <c r="X64" s="141"/>
      <c r="Z64" s="19"/>
      <c r="AA64" s="19"/>
      <c r="AB64" s="19"/>
      <c r="AC64" s="19"/>
      <c r="AD64" s="19"/>
      <c r="AE64" s="19"/>
    </row>
    <row r="65" spans="1:31" s="122" customFormat="1" x14ac:dyDescent="0.25">
      <c r="A65" s="13">
        <f t="shared" si="7"/>
        <v>2006</v>
      </c>
      <c r="B65" s="140">
        <f t="shared" si="0"/>
        <v>9.5387252286476737E-2</v>
      </c>
      <c r="C65" s="139">
        <f t="shared" si="1"/>
        <v>8.6851384490728295E-2</v>
      </c>
      <c r="D65" s="131">
        <f t="shared" si="2"/>
        <v>8.8616378605365698E-2</v>
      </c>
      <c r="E65" s="131">
        <f t="shared" si="3"/>
        <v>8.7122179567813901E-2</v>
      </c>
      <c r="F65" s="131">
        <f t="shared" si="4"/>
        <v>8.8378295302391066E-2</v>
      </c>
      <c r="G65" s="131">
        <f t="shared" si="5"/>
        <v>8.9861303567886394E-2</v>
      </c>
      <c r="H65" s="138">
        <f t="shared" si="6"/>
        <v>8.6275994777679499E-2</v>
      </c>
      <c r="I65" s="137">
        <f>[2]TableA41!$B65</f>
        <v>4.9815492888469558E-2</v>
      </c>
      <c r="J65" s="136">
        <f>[1]saving!R65</f>
        <v>3.4079339355230297E-2</v>
      </c>
      <c r="K65" s="135">
        <f>[1]saving!S65</f>
        <v>6.1109431087970699E-2</v>
      </c>
      <c r="L65" s="135">
        <f>[1]saving!U65</f>
        <v>7.6785899698734297E-2</v>
      </c>
      <c r="M65" s="135">
        <f>[1]saving!V65</f>
        <v>8.9177712798118605E-2</v>
      </c>
      <c r="N65" s="135">
        <f>[1]saving!Y65</f>
        <v>4.9541503190994297E-2</v>
      </c>
      <c r="O65" s="134">
        <f>[1]saving!AB65</f>
        <v>6.9445431232452406E-2</v>
      </c>
      <c r="P65" s="133">
        <f>[2]TableA42!$B65</f>
        <v>4.5571759398007172E-2</v>
      </c>
      <c r="Q65" s="132">
        <f>[1]saving!AD65</f>
        <v>5.2772045135497998E-2</v>
      </c>
      <c r="R65" s="131">
        <f>[1]saving!AE65</f>
        <v>2.7506947517394999E-2</v>
      </c>
      <c r="S65" s="130">
        <f>[1]saving!AG65</f>
        <v>1.03362798690796E-2</v>
      </c>
      <c r="T65" s="130">
        <f>[1]saving!AH65</f>
        <v>-7.9941749572753895E-4</v>
      </c>
      <c r="U65" s="130">
        <f>[1]saving!AK65</f>
        <v>4.0319800376892097E-2</v>
      </c>
      <c r="V65" s="129">
        <f>[1]saving!AN65</f>
        <v>1.6830563545227099E-2</v>
      </c>
      <c r="W65" s="141"/>
      <c r="X65" s="141"/>
      <c r="Z65" s="19"/>
      <c r="AA65" s="19"/>
      <c r="AB65" s="19"/>
      <c r="AC65" s="19"/>
      <c r="AD65" s="19"/>
      <c r="AE65" s="19"/>
    </row>
    <row r="66" spans="1:31" s="122" customFormat="1" x14ac:dyDescent="0.25">
      <c r="A66" s="13">
        <f t="shared" si="7"/>
        <v>2007</v>
      </c>
      <c r="B66" s="140">
        <f t="shared" si="0"/>
        <v>2.5501305249256714E-2</v>
      </c>
      <c r="C66" s="139">
        <f t="shared" si="1"/>
        <v>2.8803572058677691E-2</v>
      </c>
      <c r="D66" s="131">
        <f t="shared" si="2"/>
        <v>5.3163096308708135E-2</v>
      </c>
      <c r="E66" s="131">
        <f t="shared" si="3"/>
        <v>6.6684626042842893E-2</v>
      </c>
      <c r="F66" s="131">
        <f t="shared" si="4"/>
        <v>7.7233970165252602E-2</v>
      </c>
      <c r="G66" s="131">
        <f t="shared" si="5"/>
        <v>4.3270669877529117E-2</v>
      </c>
      <c r="H66" s="138">
        <f t="shared" si="6"/>
        <v>6.0650698840618106E-2</v>
      </c>
      <c r="I66" s="137">
        <f>[2]TableA41!$B66</f>
        <v>4.9250210513686679E-2</v>
      </c>
      <c r="J66" s="136">
        <f>[1]saving!R66</f>
        <v>3.2787308096885702E-2</v>
      </c>
      <c r="K66" s="135">
        <f>[1]saving!S66</f>
        <v>6.1148151755332898E-2</v>
      </c>
      <c r="L66" s="135">
        <f>[1]saving!U66</f>
        <v>7.7614508569240598E-2</v>
      </c>
      <c r="M66" s="135">
        <f>[1]saving!V66</f>
        <v>9.03612375259399E-2</v>
      </c>
      <c r="N66" s="135">
        <f>[1]saving!Y66</f>
        <v>4.9215100705623599E-2</v>
      </c>
      <c r="O66" s="134">
        <f>[1]saving!AB66</f>
        <v>7.0309512317180606E-2</v>
      </c>
      <c r="P66" s="133">
        <f>[2]TableA42!$B66</f>
        <v>-2.3748905264429965E-2</v>
      </c>
      <c r="Q66" s="132">
        <f>[1]saving!AD66</f>
        <v>-3.9837360382080104E-3</v>
      </c>
      <c r="R66" s="131">
        <f>[1]saving!AE66</f>
        <v>-7.9850554466247593E-3</v>
      </c>
      <c r="S66" s="130">
        <f>[1]saving!AG66</f>
        <v>-1.09298825263977E-2</v>
      </c>
      <c r="T66" s="130">
        <f>[1]saving!AH66</f>
        <v>-1.3127267360687299E-2</v>
      </c>
      <c r="U66" s="130">
        <f>[1]saving!AK66</f>
        <v>-5.9444308280944798E-3</v>
      </c>
      <c r="V66" s="129">
        <f>[1]saving!AN66</f>
        <v>-9.6588134765625E-3</v>
      </c>
      <c r="W66" s="141"/>
      <c r="X66" s="141"/>
      <c r="Z66" s="19"/>
      <c r="AA66" s="19"/>
      <c r="AB66" s="19"/>
      <c r="AC66" s="19"/>
      <c r="AD66" s="19"/>
      <c r="AE66" s="19"/>
    </row>
    <row r="67" spans="1:31" s="122" customFormat="1" x14ac:dyDescent="0.25">
      <c r="A67" s="13">
        <f t="shared" si="7"/>
        <v>2008</v>
      </c>
      <c r="B67" s="140">
        <f t="shared" si="0"/>
        <v>-1.4880529225620678E-2</v>
      </c>
      <c r="C67" s="139">
        <f t="shared" si="1"/>
        <v>-2.7663268148899099E-2</v>
      </c>
      <c r="D67" s="131">
        <f t="shared" si="2"/>
        <v>9.5849446952342987E-3</v>
      </c>
      <c r="E67" s="131">
        <f t="shared" si="3"/>
        <v>3.4116052091121701E-2</v>
      </c>
      <c r="F67" s="131">
        <f t="shared" si="4"/>
        <v>5.5289417505264199E-2</v>
      </c>
      <c r="G67" s="131">
        <f t="shared" si="5"/>
        <v>-7.1960724890232017E-3</v>
      </c>
      <c r="H67" s="138">
        <f t="shared" si="6"/>
        <v>2.2058196365833296E-2</v>
      </c>
      <c r="I67" s="137">
        <f>[2]TableA41!$B67</f>
        <v>4.8537535540349661E-2</v>
      </c>
      <c r="J67" s="136">
        <f>[1]saving!R67</f>
        <v>3.30174788832664E-2</v>
      </c>
      <c r="K67" s="135">
        <f>[1]saving!S67</f>
        <v>6.0328345745801898E-2</v>
      </c>
      <c r="L67" s="135">
        <f>[1]saving!U67</f>
        <v>7.7437482774257702E-2</v>
      </c>
      <c r="M67" s="135">
        <f>[1]saving!V67</f>
        <v>9.3170315027236897E-2</v>
      </c>
      <c r="N67" s="135">
        <f>[1]saving!Y67</f>
        <v>4.85314093530178E-2</v>
      </c>
      <c r="O67" s="134">
        <f>[1]saving!AB67</f>
        <v>6.8369098007678999E-2</v>
      </c>
      <c r="P67" s="133">
        <f>[2]TableA42!$B67</f>
        <v>-6.3418064765970339E-2</v>
      </c>
      <c r="Q67" s="132">
        <f>[1]saving!AD67</f>
        <v>-6.06807470321655E-2</v>
      </c>
      <c r="R67" s="131">
        <f>[1]saving!AE67</f>
        <v>-5.0743401050567599E-2</v>
      </c>
      <c r="S67" s="130">
        <f>[1]saving!AG67</f>
        <v>-4.3321430683136E-2</v>
      </c>
      <c r="T67" s="130">
        <f>[1]saving!AH67</f>
        <v>-3.7880897521972698E-2</v>
      </c>
      <c r="U67" s="130">
        <f>[1]saving!AK67</f>
        <v>-5.5727481842041002E-2</v>
      </c>
      <c r="V67" s="129">
        <f>[1]saving!AN67</f>
        <v>-4.6310901641845703E-2</v>
      </c>
      <c r="W67" s="141"/>
      <c r="X67" s="141"/>
      <c r="Z67" s="19"/>
      <c r="AA67" s="19"/>
      <c r="AB67" s="19"/>
      <c r="AC67" s="19"/>
      <c r="AD67" s="19"/>
      <c r="AE67" s="19"/>
    </row>
    <row r="68" spans="1:31" s="122" customFormat="1" x14ac:dyDescent="0.25">
      <c r="A68" s="13">
        <f t="shared" si="7"/>
        <v>2009</v>
      </c>
      <c r="B68" s="140">
        <f t="shared" si="0"/>
        <v>6.1986809613091519E-2</v>
      </c>
      <c r="C68" s="139">
        <f t="shared" si="1"/>
        <v>4.4486250728368801E-2</v>
      </c>
      <c r="D68" s="131">
        <f t="shared" si="2"/>
        <v>6.120672821998599E-2</v>
      </c>
      <c r="E68" s="131">
        <f t="shared" si="3"/>
        <v>7.0370592176914229E-2</v>
      </c>
      <c r="F68" s="131">
        <f t="shared" si="4"/>
        <v>7.8865699470043141E-2</v>
      </c>
      <c r="G68" s="131">
        <f t="shared" si="5"/>
        <v>5.5145729333162301E-2</v>
      </c>
      <c r="H68" s="138">
        <f t="shared" si="6"/>
        <v>6.5851747989654555E-2</v>
      </c>
      <c r="I68" s="137">
        <f>[2]TableA41!$B68</f>
        <v>4.3932870656200738E-2</v>
      </c>
      <c r="J68" s="136">
        <f>[1]saving!R68</f>
        <v>3.1857218593359E-2</v>
      </c>
      <c r="K68" s="135">
        <f>[1]saving!S68</f>
        <v>5.3136736154556302E-2</v>
      </c>
      <c r="L68" s="135">
        <f>[1]saving!U68</f>
        <v>6.5635122358798995E-2</v>
      </c>
      <c r="M68" s="135">
        <f>[1]saving!V68</f>
        <v>7.6464109122753102E-2</v>
      </c>
      <c r="N68" s="135">
        <f>[1]saving!Y68</f>
        <v>4.46333773434162E-2</v>
      </c>
      <c r="O68" s="134">
        <f>[1]saving!AB68</f>
        <v>5.9632122516632101E-2</v>
      </c>
      <c r="P68" s="133">
        <f>[2]TableA42!$B68</f>
        <v>1.805393895689078E-2</v>
      </c>
      <c r="Q68" s="132">
        <f>[1]saving!AD68</f>
        <v>1.26290321350098E-2</v>
      </c>
      <c r="R68" s="131">
        <f>[1]saving!AE68</f>
        <v>8.0699920654296892E-3</v>
      </c>
      <c r="S68" s="130">
        <f>[1]saving!AG68</f>
        <v>4.73546981811523E-3</v>
      </c>
      <c r="T68" s="130">
        <f>[1]saving!AH68</f>
        <v>2.4015903472900399E-3</v>
      </c>
      <c r="U68" s="130">
        <f>[1]saving!AK68</f>
        <v>1.0512351989746101E-2</v>
      </c>
      <c r="V68" s="129">
        <f>[1]saving!AN68</f>
        <v>6.2196254730224601E-3</v>
      </c>
      <c r="W68" s="141"/>
      <c r="X68" s="141"/>
      <c r="Z68" s="19"/>
      <c r="AA68" s="19"/>
      <c r="AB68" s="19"/>
      <c r="AC68" s="19"/>
      <c r="AD68" s="19"/>
      <c r="AE68" s="19"/>
    </row>
    <row r="69" spans="1:31" s="122" customFormat="1" x14ac:dyDescent="0.25">
      <c r="A69" s="13">
        <f t="shared" si="7"/>
        <v>2010</v>
      </c>
      <c r="B69" s="140">
        <f t="shared" si="0"/>
        <v>6.647285224117111E-2</v>
      </c>
      <c r="C69" s="139">
        <f t="shared" si="1"/>
        <v>6.8516816943883896E-2</v>
      </c>
      <c r="D69" s="131">
        <f t="shared" si="2"/>
        <v>7.4305444955825806E-2</v>
      </c>
      <c r="E69" s="131">
        <f t="shared" si="3"/>
        <v>7.4841536581516308E-2</v>
      </c>
      <c r="F69" s="131">
        <f t="shared" si="4"/>
        <v>7.7002331614494365E-2</v>
      </c>
      <c r="G69" s="131">
        <f t="shared" si="5"/>
        <v>7.3915205895900699E-2</v>
      </c>
      <c r="H69" s="138">
        <f t="shared" si="6"/>
        <v>7.3266785591840702E-2</v>
      </c>
      <c r="I69" s="137">
        <f>[2]TableA41!$B69</f>
        <v>4.4760634599147871E-2</v>
      </c>
      <c r="J69" s="136">
        <f>[1]saving!R69</f>
        <v>3.1594123691320398E-2</v>
      </c>
      <c r="K69" s="135">
        <f>[1]saving!S69</f>
        <v>5.4536372423171997E-2</v>
      </c>
      <c r="L69" s="135">
        <f>[1]saving!U69</f>
        <v>6.7866362631320995E-2</v>
      </c>
      <c r="M69" s="135">
        <f>[1]saving!V69</f>
        <v>7.9007431864738506E-2</v>
      </c>
      <c r="N69" s="135">
        <f>[1]saving!Y69</f>
        <v>4.4829331338405602E-2</v>
      </c>
      <c r="O69" s="134">
        <f>[1]saving!AB69</f>
        <v>6.0808341950178098E-2</v>
      </c>
      <c r="P69" s="133">
        <f>[2]TableA42!$B69</f>
        <v>2.1712217642023246E-2</v>
      </c>
      <c r="Q69" s="132">
        <f>[1]saving!AD69</f>
        <v>3.6922693252563497E-2</v>
      </c>
      <c r="R69" s="131">
        <f>[1]saving!AE69</f>
        <v>1.9769072532653802E-2</v>
      </c>
      <c r="S69" s="130">
        <f>[1]saving!AG69</f>
        <v>6.9751739501953099E-3</v>
      </c>
      <c r="T69" s="130">
        <f>[1]saving!AH69</f>
        <v>-2.0051002502441402E-3</v>
      </c>
      <c r="U69" s="130">
        <f>[1]saving!AK69</f>
        <v>2.90858745574951E-2</v>
      </c>
      <c r="V69" s="129">
        <f>[1]saving!AN69</f>
        <v>1.2458443641662599E-2</v>
      </c>
      <c r="W69" s="141"/>
      <c r="X69" s="141"/>
      <c r="Z69" s="19"/>
      <c r="AA69" s="19"/>
      <c r="AB69" s="19"/>
      <c r="AC69" s="19"/>
      <c r="AD69" s="19"/>
      <c r="AE69" s="19"/>
    </row>
    <row r="70" spans="1:31" s="122" customFormat="1" x14ac:dyDescent="0.25">
      <c r="A70" s="13">
        <f t="shared" si="7"/>
        <v>2011</v>
      </c>
      <c r="B70" s="140">
        <f t="shared" si="0"/>
        <v>3.1641748599958663E-2</v>
      </c>
      <c r="C70" s="139">
        <f t="shared" si="1"/>
        <v>1.8790444359183301E-2</v>
      </c>
      <c r="D70" s="131">
        <f t="shared" si="2"/>
        <v>3.8673650473356198E-2</v>
      </c>
      <c r="E70" s="131">
        <f t="shared" si="3"/>
        <v>5.0436012446880396E-2</v>
      </c>
      <c r="F70" s="131">
        <f t="shared" si="4"/>
        <v>6.0852080583572402E-2</v>
      </c>
      <c r="G70" s="131">
        <f t="shared" si="5"/>
        <v>3.0254844576120397E-2</v>
      </c>
      <c r="H70" s="138">
        <f t="shared" si="6"/>
        <v>4.4098380953073502E-2</v>
      </c>
      <c r="I70" s="137">
        <f>[2]TableA41!$B70</f>
        <v>4.3047155937852299E-2</v>
      </c>
      <c r="J70" s="136">
        <f>[1]saving!R70</f>
        <v>3.01051344722509E-2</v>
      </c>
      <c r="K70" s="135">
        <f>[1]saving!S70</f>
        <v>5.2926432341337197E-2</v>
      </c>
      <c r="L70" s="135">
        <f>[1]saving!U70</f>
        <v>6.6946916282176999E-2</v>
      </c>
      <c r="M70" s="135">
        <f>[1]saving!V70</f>
        <v>7.8928440809249906E-2</v>
      </c>
      <c r="N70" s="135">
        <f>[1]saving!Y70</f>
        <v>4.2935851961374297E-2</v>
      </c>
      <c r="O70" s="134">
        <f>[1]saving!AB70</f>
        <v>5.9735659509897197E-2</v>
      </c>
      <c r="P70" s="133">
        <f>[2]TableA42!$B70</f>
        <v>-1.1405407337893636E-2</v>
      </c>
      <c r="Q70" s="132">
        <f>[1]saving!AD70</f>
        <v>-1.1314690113067599E-2</v>
      </c>
      <c r="R70" s="131">
        <f>[1]saving!AE70</f>
        <v>-1.4252781867981E-2</v>
      </c>
      <c r="S70" s="130">
        <f>[1]saving!AG70</f>
        <v>-1.65109038352966E-2</v>
      </c>
      <c r="T70" s="130">
        <f>[1]saving!AH70</f>
        <v>-1.8076360225677501E-2</v>
      </c>
      <c r="U70" s="130">
        <f>[1]saving!AK70</f>
        <v>-1.2681007385253899E-2</v>
      </c>
      <c r="V70" s="129">
        <f>[1]saving!AN70</f>
        <v>-1.5637278556823699E-2</v>
      </c>
      <c r="W70" s="141"/>
      <c r="X70" s="141"/>
      <c r="Z70" s="19"/>
      <c r="AA70" s="19"/>
      <c r="AB70" s="19"/>
      <c r="AC70" s="19"/>
      <c r="AD70" s="19"/>
      <c r="AE70" s="19"/>
    </row>
    <row r="71" spans="1:31" s="122" customFormat="1" x14ac:dyDescent="0.25">
      <c r="A71" s="13">
        <v>2012</v>
      </c>
      <c r="B71" s="140"/>
      <c r="C71" s="139"/>
      <c r="D71" s="131"/>
      <c r="E71" s="131"/>
      <c r="F71" s="131"/>
      <c r="G71" s="131"/>
      <c r="H71" s="138"/>
      <c r="I71" s="137">
        <f>[2]TableA41!$B71</f>
        <v>4.0859326387199135E-2</v>
      </c>
      <c r="J71" s="136">
        <f>[1]saving!R71</f>
        <v>2.9625980183482201E-2</v>
      </c>
      <c r="K71" s="135">
        <f>[1]saving!S71</f>
        <v>4.9561310559511199E-2</v>
      </c>
      <c r="L71" s="135">
        <f>[1]saving!U71</f>
        <v>6.1649188399314901E-2</v>
      </c>
      <c r="M71" s="135">
        <f>[1]saving!V71</f>
        <v>7.1891844272613498E-2</v>
      </c>
      <c r="N71" s="135">
        <f>[1]saving!Y71</f>
        <v>4.1179895401000997E-2</v>
      </c>
      <c r="O71" s="134">
        <f>[1]saving!AB71</f>
        <v>5.5946651846170398E-2</v>
      </c>
      <c r="P71" s="133"/>
      <c r="Q71" s="132"/>
      <c r="R71" s="131"/>
      <c r="S71" s="130"/>
      <c r="T71" s="130"/>
      <c r="U71" s="130"/>
      <c r="V71" s="129"/>
      <c r="Z71" s="19"/>
      <c r="AA71" s="19"/>
      <c r="AB71" s="19"/>
      <c r="AC71" s="19"/>
      <c r="AD71" s="19"/>
      <c r="AE71" s="19"/>
    </row>
    <row r="72" spans="1:31" s="122" customFormat="1" ht="13.8" thickBot="1" x14ac:dyDescent="0.3">
      <c r="A72" s="128">
        <v>2013</v>
      </c>
      <c r="B72" s="126"/>
      <c r="C72" s="125"/>
      <c r="D72" s="124"/>
      <c r="E72" s="124"/>
      <c r="F72" s="124"/>
      <c r="G72" s="124"/>
      <c r="H72" s="127"/>
      <c r="I72" s="124"/>
      <c r="J72" s="125"/>
      <c r="K72" s="124"/>
      <c r="L72" s="124"/>
      <c r="M72" s="124"/>
      <c r="N72" s="124"/>
      <c r="O72" s="124"/>
      <c r="P72" s="126"/>
      <c r="Q72" s="125"/>
      <c r="R72" s="124"/>
      <c r="S72" s="124"/>
      <c r="T72" s="124"/>
      <c r="U72" s="124"/>
      <c r="V72" s="123"/>
      <c r="Z72" s="19"/>
      <c r="AA72" s="19"/>
      <c r="AB72" s="19"/>
      <c r="AC72" s="19"/>
      <c r="AD72" s="19"/>
      <c r="AE72" s="19"/>
    </row>
    <row r="73" spans="1:31" s="108" customFormat="1" ht="13.8" thickTop="1" x14ac:dyDescent="0.25">
      <c r="A73" s="121"/>
      <c r="B73" s="120"/>
      <c r="C73" s="120"/>
      <c r="D73" s="120"/>
      <c r="E73" s="120"/>
      <c r="F73" s="120"/>
      <c r="G73" s="120"/>
      <c r="H73" s="120"/>
      <c r="I73" s="118"/>
      <c r="J73" s="120"/>
      <c r="K73" s="120"/>
      <c r="L73" s="120"/>
      <c r="M73" s="120"/>
      <c r="N73" s="120"/>
      <c r="O73" s="120"/>
      <c r="P73" s="118"/>
      <c r="Q73" s="120"/>
      <c r="R73" s="120"/>
      <c r="S73" s="120"/>
      <c r="T73" s="120"/>
      <c r="U73" s="120"/>
      <c r="V73" s="120"/>
      <c r="W73" s="115"/>
    </row>
    <row r="74" spans="1:31" s="108" customFormat="1" x14ac:dyDescent="0.25">
      <c r="A74" s="119"/>
      <c r="B74" s="118"/>
      <c r="C74" s="118"/>
      <c r="D74" s="118"/>
      <c r="E74" s="118"/>
      <c r="F74" s="118"/>
      <c r="G74" s="118"/>
      <c r="H74" s="118"/>
      <c r="I74" s="118"/>
      <c r="J74" s="118"/>
      <c r="K74" s="118"/>
      <c r="L74" s="118"/>
      <c r="M74" s="118"/>
      <c r="N74" s="118"/>
      <c r="O74" s="118"/>
      <c r="P74" s="118"/>
      <c r="Q74" s="118"/>
      <c r="R74" s="118"/>
      <c r="S74" s="118"/>
      <c r="T74" s="118"/>
      <c r="U74" s="118"/>
      <c r="V74" s="118"/>
      <c r="W74" s="115"/>
    </row>
    <row r="75" spans="1:31" s="108" customFormat="1" x14ac:dyDescent="0.25">
      <c r="A75" s="117"/>
      <c r="B75" s="116"/>
      <c r="C75" s="116"/>
      <c r="D75" s="116"/>
      <c r="E75" s="116"/>
      <c r="F75" s="116"/>
      <c r="G75" s="116"/>
      <c r="H75" s="116"/>
      <c r="I75" s="115"/>
      <c r="J75" s="115"/>
      <c r="K75" s="115"/>
      <c r="L75" s="115"/>
      <c r="M75" s="115"/>
      <c r="N75" s="115"/>
      <c r="O75" s="115"/>
      <c r="P75" s="115"/>
      <c r="Q75" s="115"/>
      <c r="R75" s="115"/>
      <c r="S75" s="115"/>
      <c r="T75" s="115"/>
      <c r="U75" s="115"/>
      <c r="V75" s="115"/>
      <c r="W75" s="115"/>
      <c r="Z75" s="114"/>
      <c r="AA75" s="114"/>
      <c r="AB75" s="114"/>
      <c r="AC75" s="114"/>
      <c r="AD75" s="114"/>
    </row>
    <row r="76" spans="1:31" s="108" customFormat="1" x14ac:dyDescent="0.25">
      <c r="A76" s="113"/>
      <c r="B76" s="110"/>
      <c r="C76" s="110"/>
      <c r="D76" s="110"/>
      <c r="E76" s="110"/>
      <c r="F76" s="110"/>
      <c r="G76" s="110"/>
      <c r="H76" s="110"/>
      <c r="Z76" s="112"/>
      <c r="AA76" s="112"/>
      <c r="AB76" s="112"/>
      <c r="AC76" s="112"/>
      <c r="AD76" s="112"/>
    </row>
    <row r="77" spans="1:31" s="108" customFormat="1" x14ac:dyDescent="0.25">
      <c r="B77" s="110"/>
      <c r="C77" s="110"/>
      <c r="D77" s="110"/>
      <c r="E77" s="110"/>
      <c r="F77" s="110"/>
      <c r="G77" s="110"/>
      <c r="H77" s="110"/>
      <c r="Z77" s="111"/>
      <c r="AA77" s="111"/>
      <c r="AB77" s="111"/>
      <c r="AC77" s="111"/>
      <c r="AD77" s="111"/>
    </row>
    <row r="78" spans="1:31" s="108" customFormat="1" x14ac:dyDescent="0.25">
      <c r="A78" s="7"/>
      <c r="B78" s="109"/>
      <c r="C78" s="109"/>
      <c r="D78" s="109"/>
      <c r="E78" s="109"/>
      <c r="F78" s="109"/>
      <c r="G78" s="109"/>
      <c r="H78" s="109"/>
      <c r="Z78" s="111"/>
      <c r="AA78" s="111"/>
      <c r="AB78" s="111"/>
      <c r="AC78" s="111"/>
      <c r="AD78" s="111"/>
    </row>
    <row r="79" spans="1:31" s="108" customFormat="1" x14ac:dyDescent="0.25">
      <c r="A79" s="7"/>
      <c r="B79" s="109"/>
      <c r="C79" s="109"/>
      <c r="D79" s="109"/>
      <c r="E79" s="109"/>
      <c r="F79" s="109"/>
      <c r="G79" s="109"/>
      <c r="H79" s="109"/>
      <c r="Z79" s="109"/>
      <c r="AA79" s="109"/>
      <c r="AB79" s="109"/>
      <c r="AC79" s="109"/>
      <c r="AD79" s="109"/>
    </row>
    <row r="80" spans="1:31" s="108" customFormat="1" x14ac:dyDescent="0.25">
      <c r="A80" s="7"/>
      <c r="B80" s="109"/>
      <c r="C80" s="109"/>
      <c r="D80" s="109"/>
      <c r="E80" s="109"/>
      <c r="F80" s="109"/>
      <c r="G80" s="109"/>
      <c r="H80" s="109"/>
      <c r="Z80" s="110"/>
      <c r="AA80" s="110"/>
      <c r="AB80" s="110"/>
      <c r="AC80" s="110"/>
      <c r="AD80" s="110"/>
    </row>
    <row r="81" spans="1:8" s="108" customFormat="1" x14ac:dyDescent="0.25">
      <c r="A81" s="7"/>
      <c r="B81" s="109"/>
      <c r="C81" s="109"/>
      <c r="D81" s="109"/>
      <c r="E81" s="109"/>
      <c r="F81" s="109"/>
      <c r="G81" s="109"/>
      <c r="H81" s="109"/>
    </row>
    <row r="82" spans="1:8" s="108" customFormat="1" x14ac:dyDescent="0.25">
      <c r="A82" s="7"/>
      <c r="B82" s="109"/>
      <c r="C82" s="109"/>
      <c r="D82" s="109"/>
      <c r="E82" s="109"/>
      <c r="F82" s="109"/>
      <c r="G82" s="109"/>
      <c r="H82" s="109"/>
    </row>
    <row r="83" spans="1:8" s="108" customFormat="1" x14ac:dyDescent="0.25">
      <c r="A83" s="7"/>
      <c r="B83" s="109"/>
      <c r="C83" s="109"/>
      <c r="D83" s="109"/>
      <c r="E83" s="109"/>
      <c r="F83" s="109"/>
      <c r="G83" s="109"/>
      <c r="H83" s="109"/>
    </row>
    <row r="84" spans="1:8" s="108" customFormat="1" x14ac:dyDescent="0.25">
      <c r="A84" s="7"/>
      <c r="B84" s="109"/>
      <c r="C84" s="109"/>
      <c r="D84" s="109"/>
      <c r="E84" s="109"/>
      <c r="F84" s="109"/>
      <c r="G84" s="109"/>
      <c r="H84" s="109"/>
    </row>
    <row r="85" spans="1:8" s="108" customFormat="1" x14ac:dyDescent="0.25">
      <c r="A85" s="7"/>
      <c r="B85" s="109"/>
      <c r="C85" s="109"/>
      <c r="D85" s="109"/>
      <c r="E85" s="109"/>
      <c r="F85" s="109"/>
      <c r="G85" s="109"/>
      <c r="H85" s="109"/>
    </row>
    <row r="86" spans="1:8" s="108" customFormat="1" x14ac:dyDescent="0.25">
      <c r="A86" s="7"/>
      <c r="B86" s="109"/>
      <c r="C86" s="109"/>
      <c r="D86" s="109"/>
      <c r="E86" s="109"/>
      <c r="F86" s="109"/>
      <c r="G86" s="109"/>
      <c r="H86" s="109"/>
    </row>
    <row r="87" spans="1:8" s="108" customFormat="1" x14ac:dyDescent="0.25">
      <c r="A87" s="7"/>
      <c r="B87" s="109"/>
      <c r="C87" s="109"/>
      <c r="D87" s="109"/>
      <c r="E87" s="109"/>
      <c r="F87" s="109"/>
      <c r="G87" s="109"/>
      <c r="H87" s="109"/>
    </row>
    <row r="88" spans="1:8" s="108" customFormat="1" x14ac:dyDescent="0.25">
      <c r="A88" s="7"/>
      <c r="B88" s="109"/>
      <c r="C88" s="109"/>
      <c r="D88" s="109"/>
      <c r="E88" s="109"/>
      <c r="F88" s="109"/>
      <c r="G88" s="109"/>
      <c r="H88" s="109"/>
    </row>
    <row r="89" spans="1:8" s="108" customFormat="1" x14ac:dyDescent="0.25">
      <c r="A89" s="7"/>
      <c r="B89" s="109"/>
      <c r="C89" s="109"/>
      <c r="D89" s="109"/>
      <c r="E89" s="109"/>
      <c r="F89" s="109"/>
      <c r="G89" s="109"/>
      <c r="H89" s="109"/>
    </row>
    <row r="90" spans="1:8" s="108" customFormat="1" x14ac:dyDescent="0.25">
      <c r="A90" s="7"/>
      <c r="B90" s="109"/>
      <c r="C90" s="109"/>
      <c r="D90" s="109"/>
      <c r="E90" s="109"/>
      <c r="F90" s="109"/>
      <c r="G90" s="109"/>
      <c r="H90" s="109"/>
    </row>
    <row r="91" spans="1:8" s="108" customFormat="1" x14ac:dyDescent="0.25">
      <c r="A91" s="7"/>
      <c r="B91" s="109"/>
      <c r="C91" s="109"/>
      <c r="D91" s="109"/>
      <c r="E91" s="109"/>
      <c r="F91" s="109"/>
      <c r="G91" s="109"/>
      <c r="H91" s="109"/>
    </row>
    <row r="92" spans="1:8" s="108" customFormat="1" x14ac:dyDescent="0.25">
      <c r="A92" s="7"/>
      <c r="B92" s="109"/>
      <c r="C92" s="109"/>
      <c r="D92" s="109"/>
      <c r="E92" s="109"/>
      <c r="F92" s="109"/>
      <c r="G92" s="109"/>
      <c r="H92" s="109"/>
    </row>
    <row r="93" spans="1:8" s="108" customFormat="1" x14ac:dyDescent="0.25">
      <c r="A93" s="7"/>
      <c r="B93" s="109"/>
      <c r="C93" s="109"/>
      <c r="D93" s="109"/>
      <c r="E93" s="109"/>
      <c r="F93" s="109"/>
      <c r="G93" s="109"/>
      <c r="H93" s="109"/>
    </row>
    <row r="94" spans="1:8" s="108" customFormat="1" x14ac:dyDescent="0.25">
      <c r="A94" s="7"/>
      <c r="B94" s="109"/>
      <c r="C94" s="109"/>
      <c r="D94" s="109"/>
      <c r="E94" s="109"/>
      <c r="F94" s="109"/>
      <c r="G94" s="109"/>
      <c r="H94" s="109"/>
    </row>
    <row r="95" spans="1:8" s="108" customFormat="1" x14ac:dyDescent="0.25">
      <c r="A95" s="7"/>
      <c r="B95" s="109"/>
      <c r="C95" s="109"/>
      <c r="D95" s="109"/>
      <c r="E95" s="109"/>
      <c r="F95" s="109"/>
      <c r="G95" s="109"/>
      <c r="H95" s="109"/>
    </row>
    <row r="96" spans="1:8" s="108" customFormat="1" x14ac:dyDescent="0.25">
      <c r="A96" s="7"/>
      <c r="B96" s="109"/>
      <c r="C96" s="109"/>
      <c r="D96" s="109"/>
      <c r="E96" s="109"/>
      <c r="F96" s="109"/>
      <c r="G96" s="109"/>
      <c r="H96" s="109"/>
    </row>
    <row r="97" spans="1:8" s="108" customFormat="1" x14ac:dyDescent="0.25">
      <c r="A97" s="7"/>
      <c r="B97" s="109"/>
      <c r="C97" s="109"/>
      <c r="D97" s="109"/>
      <c r="E97" s="109"/>
      <c r="F97" s="109"/>
      <c r="G97" s="109"/>
      <c r="H97" s="109"/>
    </row>
    <row r="98" spans="1:8" s="108" customFormat="1" x14ac:dyDescent="0.25">
      <c r="A98" s="7"/>
      <c r="B98" s="109"/>
      <c r="C98" s="109"/>
      <c r="D98" s="109"/>
      <c r="E98" s="109"/>
      <c r="F98" s="109"/>
      <c r="G98" s="109"/>
      <c r="H98" s="109"/>
    </row>
    <row r="99" spans="1:8" s="108" customFormat="1" x14ac:dyDescent="0.25">
      <c r="A99" s="7"/>
      <c r="B99" s="109"/>
      <c r="C99" s="109"/>
      <c r="D99" s="109"/>
      <c r="E99" s="109"/>
      <c r="F99" s="109"/>
      <c r="G99" s="109"/>
      <c r="H99" s="109"/>
    </row>
    <row r="100" spans="1:8" s="108" customFormat="1" x14ac:dyDescent="0.25">
      <c r="A100" s="7"/>
      <c r="B100" s="109"/>
      <c r="C100" s="109"/>
      <c r="D100" s="109"/>
      <c r="E100" s="109"/>
      <c r="F100" s="109"/>
      <c r="G100" s="109"/>
      <c r="H100" s="109"/>
    </row>
    <row r="101" spans="1:8" s="108" customFormat="1" x14ac:dyDescent="0.25">
      <c r="A101" s="7"/>
      <c r="B101" s="109"/>
      <c r="C101" s="109"/>
      <c r="D101" s="109"/>
      <c r="E101" s="109"/>
      <c r="F101" s="109"/>
      <c r="G101" s="109"/>
      <c r="H101" s="109"/>
    </row>
    <row r="102" spans="1:8" s="108" customFormat="1" x14ac:dyDescent="0.25">
      <c r="A102" s="7"/>
      <c r="B102" s="109"/>
      <c r="C102" s="109"/>
      <c r="D102" s="109"/>
      <c r="E102" s="109"/>
      <c r="F102" s="109"/>
      <c r="G102" s="109"/>
      <c r="H102" s="109"/>
    </row>
    <row r="103" spans="1:8" s="108" customFormat="1" x14ac:dyDescent="0.25">
      <c r="A103" s="7"/>
      <c r="B103" s="109"/>
      <c r="C103" s="109"/>
      <c r="D103" s="109"/>
      <c r="E103" s="109"/>
      <c r="F103" s="109"/>
      <c r="G103" s="109"/>
      <c r="H103" s="109"/>
    </row>
    <row r="104" spans="1:8" s="108" customFormat="1" x14ac:dyDescent="0.25">
      <c r="A104" s="7"/>
      <c r="B104" s="109"/>
      <c r="C104" s="109"/>
      <c r="D104" s="109"/>
      <c r="E104" s="109"/>
      <c r="F104" s="109"/>
      <c r="G104" s="109"/>
      <c r="H104" s="109"/>
    </row>
    <row r="105" spans="1:8" s="108" customFormat="1" x14ac:dyDescent="0.25">
      <c r="A105" s="7"/>
      <c r="B105" s="109"/>
      <c r="C105" s="109"/>
      <c r="D105" s="109"/>
      <c r="E105" s="109"/>
      <c r="F105" s="109"/>
      <c r="G105" s="109"/>
      <c r="H105" s="109"/>
    </row>
    <row r="106" spans="1:8" s="108" customFormat="1" x14ac:dyDescent="0.25">
      <c r="A106" s="7"/>
      <c r="B106" s="109"/>
      <c r="C106" s="109"/>
      <c r="D106" s="109"/>
      <c r="E106" s="109"/>
      <c r="F106" s="109"/>
      <c r="G106" s="109"/>
      <c r="H106" s="109"/>
    </row>
    <row r="107" spans="1:8" s="108" customFormat="1" x14ac:dyDescent="0.25">
      <c r="A107" s="7"/>
      <c r="B107" s="109"/>
      <c r="C107" s="109"/>
      <c r="D107" s="109"/>
      <c r="E107" s="109"/>
      <c r="F107" s="109"/>
      <c r="G107" s="109"/>
      <c r="H107" s="109"/>
    </row>
    <row r="108" spans="1:8" s="108" customFormat="1" x14ac:dyDescent="0.25">
      <c r="A108" s="7"/>
      <c r="B108" s="109"/>
      <c r="C108" s="109"/>
      <c r="D108" s="109"/>
      <c r="E108" s="109"/>
      <c r="F108" s="109"/>
      <c r="G108" s="109"/>
      <c r="H108" s="109"/>
    </row>
    <row r="109" spans="1:8" s="108" customFormat="1" x14ac:dyDescent="0.25">
      <c r="A109" s="7"/>
      <c r="B109" s="109"/>
      <c r="C109" s="109"/>
      <c r="D109" s="109"/>
      <c r="E109" s="109"/>
      <c r="F109" s="109"/>
      <c r="G109" s="109"/>
      <c r="H109" s="109"/>
    </row>
    <row r="110" spans="1:8" s="108" customFormat="1" x14ac:dyDescent="0.25">
      <c r="A110" s="7"/>
      <c r="B110" s="109"/>
      <c r="C110" s="109"/>
      <c r="D110" s="109"/>
      <c r="E110" s="109"/>
      <c r="F110" s="109"/>
      <c r="G110" s="109"/>
      <c r="H110" s="109"/>
    </row>
    <row r="111" spans="1:8" s="108" customFormat="1" x14ac:dyDescent="0.25">
      <c r="A111" s="7"/>
      <c r="B111" s="109"/>
      <c r="C111" s="109"/>
      <c r="D111" s="109"/>
      <c r="E111" s="109"/>
      <c r="F111" s="109"/>
      <c r="G111" s="109"/>
      <c r="H111" s="109"/>
    </row>
    <row r="112" spans="1:8" s="108" customFormat="1" x14ac:dyDescent="0.25">
      <c r="A112" s="7"/>
      <c r="B112" s="109"/>
      <c r="C112" s="109"/>
      <c r="D112" s="109"/>
      <c r="E112" s="109"/>
      <c r="F112" s="109"/>
      <c r="G112" s="109"/>
      <c r="H112" s="109"/>
    </row>
    <row r="113" spans="1:8" s="108" customFormat="1" x14ac:dyDescent="0.25">
      <c r="A113" s="7"/>
      <c r="B113" s="109"/>
      <c r="C113" s="109"/>
      <c r="D113" s="109"/>
      <c r="E113" s="109"/>
      <c r="F113" s="109"/>
      <c r="G113" s="109"/>
      <c r="H113" s="109"/>
    </row>
    <row r="114" spans="1:8" s="108" customFormat="1" x14ac:dyDescent="0.25">
      <c r="A114" s="7"/>
      <c r="B114" s="109"/>
      <c r="C114" s="109"/>
      <c r="D114" s="109"/>
      <c r="E114" s="109"/>
      <c r="F114" s="109"/>
      <c r="G114" s="109"/>
      <c r="H114" s="109"/>
    </row>
    <row r="115" spans="1:8" s="108" customFormat="1" x14ac:dyDescent="0.25">
      <c r="A115" s="7"/>
      <c r="B115" s="109"/>
      <c r="C115" s="109"/>
      <c r="D115" s="109"/>
      <c r="E115" s="109"/>
      <c r="F115" s="109"/>
      <c r="G115" s="109"/>
      <c r="H115" s="109"/>
    </row>
    <row r="116" spans="1:8" s="108" customFormat="1" x14ac:dyDescent="0.25">
      <c r="A116" s="7"/>
      <c r="B116" s="109"/>
      <c r="C116" s="109"/>
      <c r="D116" s="109"/>
      <c r="E116" s="109"/>
      <c r="F116" s="109"/>
      <c r="G116" s="109"/>
      <c r="H116" s="109"/>
    </row>
    <row r="117" spans="1:8" s="108" customFormat="1" x14ac:dyDescent="0.25">
      <c r="A117" s="7"/>
      <c r="B117" s="109"/>
      <c r="C117" s="109"/>
      <c r="D117" s="109"/>
      <c r="E117" s="109"/>
      <c r="F117" s="109"/>
      <c r="G117" s="109"/>
      <c r="H117" s="109"/>
    </row>
    <row r="118" spans="1:8" s="108" customFormat="1" x14ac:dyDescent="0.25">
      <c r="A118" s="7"/>
      <c r="B118" s="109"/>
      <c r="C118" s="109"/>
      <c r="D118" s="109"/>
      <c r="E118" s="109"/>
      <c r="F118" s="109"/>
      <c r="G118" s="109"/>
      <c r="H118" s="109"/>
    </row>
    <row r="119" spans="1:8" s="108" customFormat="1" x14ac:dyDescent="0.25">
      <c r="A119" s="7"/>
      <c r="B119" s="109"/>
      <c r="C119" s="109"/>
      <c r="D119" s="109"/>
      <c r="E119" s="109"/>
      <c r="F119" s="109"/>
      <c r="G119" s="109"/>
      <c r="H119" s="109"/>
    </row>
    <row r="120" spans="1:8" s="108" customFormat="1" x14ac:dyDescent="0.25">
      <c r="A120" s="7"/>
      <c r="B120" s="109"/>
      <c r="C120" s="109"/>
      <c r="D120" s="109"/>
      <c r="E120" s="109"/>
      <c r="F120" s="109"/>
      <c r="G120" s="109"/>
      <c r="H120" s="109"/>
    </row>
    <row r="121" spans="1:8" s="108" customFormat="1" x14ac:dyDescent="0.25">
      <c r="A121" s="7"/>
      <c r="B121" s="109"/>
      <c r="C121" s="109"/>
      <c r="D121" s="109"/>
      <c r="E121" s="109"/>
      <c r="F121" s="109"/>
      <c r="G121" s="109"/>
      <c r="H121" s="109"/>
    </row>
    <row r="122" spans="1:8" s="108" customFormat="1" x14ac:dyDescent="0.25">
      <c r="A122" s="7"/>
      <c r="B122" s="109"/>
      <c r="C122" s="109"/>
      <c r="D122" s="109"/>
      <c r="E122" s="109"/>
      <c r="F122" s="109"/>
      <c r="G122" s="109"/>
      <c r="H122" s="109"/>
    </row>
    <row r="123" spans="1:8" s="108" customFormat="1" x14ac:dyDescent="0.25">
      <c r="A123" s="7"/>
      <c r="B123" s="109"/>
      <c r="C123" s="109"/>
      <c r="D123" s="109"/>
      <c r="E123" s="109"/>
      <c r="F123" s="109"/>
      <c r="G123" s="109"/>
      <c r="H123" s="109"/>
    </row>
    <row r="124" spans="1:8" s="108" customFormat="1" x14ac:dyDescent="0.25">
      <c r="A124" s="7"/>
      <c r="B124" s="109"/>
      <c r="C124" s="109"/>
      <c r="D124" s="109"/>
      <c r="E124" s="109"/>
      <c r="F124" s="109"/>
      <c r="G124" s="109"/>
      <c r="H124" s="109"/>
    </row>
    <row r="125" spans="1:8" s="108" customFormat="1" x14ac:dyDescent="0.25">
      <c r="A125" s="7"/>
      <c r="B125" s="109"/>
      <c r="C125" s="109"/>
      <c r="D125" s="109"/>
      <c r="E125" s="109"/>
      <c r="F125" s="109"/>
      <c r="G125" s="109"/>
      <c r="H125" s="109"/>
    </row>
    <row r="126" spans="1:8" s="108" customFormat="1" x14ac:dyDescent="0.25">
      <c r="A126" s="7"/>
      <c r="B126" s="109"/>
      <c r="C126" s="109"/>
      <c r="D126" s="109"/>
      <c r="E126" s="109"/>
      <c r="F126" s="109"/>
      <c r="G126" s="109"/>
      <c r="H126" s="109"/>
    </row>
    <row r="127" spans="1:8" s="108" customFormat="1" x14ac:dyDescent="0.25">
      <c r="A127" s="7"/>
      <c r="B127" s="109"/>
      <c r="C127" s="109"/>
      <c r="D127" s="109"/>
      <c r="E127" s="109"/>
      <c r="F127" s="109"/>
      <c r="G127" s="109"/>
      <c r="H127" s="109"/>
    </row>
    <row r="128" spans="1:8" s="108" customFormat="1" x14ac:dyDescent="0.25">
      <c r="A128" s="7"/>
      <c r="B128" s="109"/>
      <c r="C128" s="109"/>
      <c r="D128" s="109"/>
      <c r="E128" s="109"/>
      <c r="F128" s="109"/>
      <c r="G128" s="109"/>
      <c r="H128" s="109"/>
    </row>
    <row r="129" spans="1:8" s="108" customFormat="1" x14ac:dyDescent="0.25">
      <c r="A129" s="7"/>
      <c r="B129" s="109"/>
      <c r="C129" s="109"/>
      <c r="D129" s="109"/>
      <c r="E129" s="109"/>
      <c r="F129" s="109"/>
      <c r="G129" s="109"/>
      <c r="H129" s="109"/>
    </row>
    <row r="130" spans="1:8" s="108" customFormat="1" x14ac:dyDescent="0.25">
      <c r="A130" s="7"/>
      <c r="B130" s="109"/>
      <c r="C130" s="109"/>
      <c r="D130" s="109"/>
      <c r="E130" s="109"/>
      <c r="F130" s="109"/>
      <c r="G130" s="109"/>
      <c r="H130" s="109"/>
    </row>
    <row r="131" spans="1:8" s="108" customFormat="1" x14ac:dyDescent="0.25">
      <c r="A131" s="7"/>
      <c r="B131" s="109"/>
      <c r="C131" s="109"/>
      <c r="D131" s="109"/>
      <c r="E131" s="109"/>
      <c r="F131" s="109"/>
      <c r="G131" s="109"/>
      <c r="H131" s="109"/>
    </row>
    <row r="132" spans="1:8" s="108" customFormat="1" x14ac:dyDescent="0.25">
      <c r="A132" s="7"/>
      <c r="B132" s="109"/>
      <c r="C132" s="109"/>
      <c r="D132" s="109"/>
      <c r="E132" s="109"/>
      <c r="F132" s="109"/>
      <c r="G132" s="109"/>
      <c r="H132" s="109"/>
    </row>
    <row r="133" spans="1:8" s="108" customFormat="1" x14ac:dyDescent="0.25">
      <c r="A133" s="7"/>
      <c r="B133" s="109"/>
      <c r="C133" s="109"/>
      <c r="D133" s="109"/>
      <c r="E133" s="109"/>
      <c r="F133" s="109"/>
      <c r="G133" s="109"/>
      <c r="H133" s="109"/>
    </row>
    <row r="134" spans="1:8" s="108" customFormat="1" x14ac:dyDescent="0.25">
      <c r="A134" s="7"/>
      <c r="B134" s="109"/>
      <c r="C134" s="109"/>
      <c r="D134" s="109"/>
      <c r="E134" s="109"/>
      <c r="F134" s="109"/>
      <c r="G134" s="109"/>
      <c r="H134" s="109"/>
    </row>
    <row r="135" spans="1:8" s="108" customFormat="1" x14ac:dyDescent="0.25">
      <c r="A135" s="7"/>
      <c r="B135" s="109"/>
      <c r="C135" s="109"/>
      <c r="D135" s="109"/>
      <c r="E135" s="109"/>
      <c r="F135" s="109"/>
      <c r="G135" s="109"/>
      <c r="H135" s="109"/>
    </row>
    <row r="136" spans="1:8" s="108" customFormat="1" x14ac:dyDescent="0.25">
      <c r="A136" s="7"/>
      <c r="B136" s="109"/>
      <c r="C136" s="109"/>
      <c r="D136" s="109"/>
      <c r="E136" s="109"/>
      <c r="F136" s="109"/>
      <c r="G136" s="109"/>
      <c r="H136" s="109"/>
    </row>
    <row r="137" spans="1:8" s="108" customFormat="1" x14ac:dyDescent="0.25">
      <c r="A137" s="7"/>
      <c r="B137" s="109"/>
      <c r="C137" s="109"/>
      <c r="D137" s="109"/>
      <c r="E137" s="109"/>
      <c r="F137" s="109"/>
      <c r="G137" s="109"/>
      <c r="H137" s="109"/>
    </row>
    <row r="138" spans="1:8" s="108" customFormat="1" x14ac:dyDescent="0.25">
      <c r="A138" s="7"/>
      <c r="B138" s="109"/>
      <c r="C138" s="109"/>
      <c r="D138" s="109"/>
      <c r="E138" s="109"/>
      <c r="F138" s="109"/>
      <c r="G138" s="109"/>
      <c r="H138" s="109"/>
    </row>
    <row r="139" spans="1:8" s="108" customFormat="1" x14ac:dyDescent="0.25">
      <c r="A139" s="7"/>
      <c r="B139" s="109"/>
      <c r="C139" s="109"/>
      <c r="D139" s="109"/>
      <c r="E139" s="109"/>
      <c r="F139" s="109"/>
      <c r="G139" s="109"/>
      <c r="H139" s="109"/>
    </row>
    <row r="140" spans="1:8" s="108" customFormat="1" x14ac:dyDescent="0.25">
      <c r="A140" s="7"/>
      <c r="B140" s="109"/>
      <c r="C140" s="109"/>
      <c r="D140" s="109"/>
      <c r="E140" s="109"/>
      <c r="F140" s="109"/>
      <c r="G140" s="109"/>
      <c r="H140" s="109"/>
    </row>
    <row r="141" spans="1:8" s="108" customFormat="1" x14ac:dyDescent="0.25">
      <c r="A141" s="7"/>
      <c r="B141" s="109"/>
      <c r="C141" s="109"/>
      <c r="D141" s="109"/>
      <c r="E141" s="109"/>
      <c r="F141" s="109"/>
      <c r="G141" s="109"/>
      <c r="H141" s="109"/>
    </row>
    <row r="142" spans="1:8" s="108" customFormat="1" x14ac:dyDescent="0.25">
      <c r="A142" s="7"/>
      <c r="B142" s="109"/>
      <c r="C142" s="109"/>
      <c r="D142" s="109"/>
      <c r="E142" s="109"/>
      <c r="F142" s="109"/>
      <c r="G142" s="109"/>
      <c r="H142" s="109"/>
    </row>
    <row r="143" spans="1:8" s="108" customFormat="1" x14ac:dyDescent="0.25">
      <c r="A143" s="7"/>
      <c r="B143" s="109"/>
      <c r="C143" s="109"/>
      <c r="D143" s="109"/>
      <c r="E143" s="109"/>
      <c r="F143" s="109"/>
      <c r="G143" s="109"/>
      <c r="H143" s="109"/>
    </row>
    <row r="144" spans="1:8" s="108" customFormat="1" x14ac:dyDescent="0.25">
      <c r="A144" s="7"/>
      <c r="B144" s="109"/>
      <c r="C144" s="109"/>
      <c r="D144" s="109"/>
      <c r="E144" s="109"/>
      <c r="F144" s="109"/>
      <c r="G144" s="109"/>
      <c r="H144" s="109"/>
    </row>
    <row r="145" spans="1:8" s="108" customFormat="1" x14ac:dyDescent="0.25">
      <c r="A145" s="7"/>
      <c r="B145" s="109"/>
      <c r="C145" s="109"/>
      <c r="D145" s="109"/>
      <c r="E145" s="109"/>
      <c r="F145" s="109"/>
      <c r="G145" s="109"/>
      <c r="H145" s="109"/>
    </row>
    <row r="146" spans="1:8" s="108" customFormat="1" x14ac:dyDescent="0.25">
      <c r="A146" s="7"/>
      <c r="B146" s="109"/>
      <c r="C146" s="109"/>
      <c r="D146" s="109"/>
      <c r="E146" s="109"/>
      <c r="F146" s="109"/>
      <c r="G146" s="109"/>
      <c r="H146" s="109"/>
    </row>
    <row r="147" spans="1:8" s="108" customFormat="1" x14ac:dyDescent="0.25">
      <c r="A147" s="7"/>
      <c r="B147" s="109"/>
      <c r="C147" s="109"/>
      <c r="D147" s="109"/>
      <c r="E147" s="109"/>
      <c r="F147" s="109"/>
      <c r="G147" s="109"/>
      <c r="H147" s="109"/>
    </row>
    <row r="148" spans="1:8" s="108" customFormat="1" x14ac:dyDescent="0.25">
      <c r="A148" s="7"/>
      <c r="B148" s="109"/>
      <c r="C148" s="109"/>
      <c r="D148" s="109"/>
      <c r="E148" s="109"/>
      <c r="F148" s="109"/>
      <c r="G148" s="109"/>
      <c r="H148" s="109"/>
    </row>
    <row r="149" spans="1:8" s="108" customFormat="1" x14ac:dyDescent="0.25">
      <c r="A149" s="7"/>
      <c r="B149" s="109"/>
      <c r="C149" s="109"/>
      <c r="D149" s="109"/>
      <c r="E149" s="109"/>
      <c r="F149" s="109"/>
      <c r="G149" s="109"/>
      <c r="H149" s="109"/>
    </row>
    <row r="150" spans="1:8" s="108" customFormat="1" x14ac:dyDescent="0.25">
      <c r="A150" s="7"/>
      <c r="B150" s="109"/>
      <c r="C150" s="109"/>
      <c r="D150" s="109"/>
      <c r="E150" s="109"/>
      <c r="F150" s="109"/>
      <c r="G150" s="109"/>
      <c r="H150" s="109"/>
    </row>
    <row r="151" spans="1:8" s="108" customFormat="1" x14ac:dyDescent="0.25">
      <c r="A151" s="7"/>
      <c r="B151" s="109"/>
      <c r="C151" s="109"/>
      <c r="D151" s="109"/>
      <c r="E151" s="109"/>
      <c r="F151" s="109"/>
      <c r="G151" s="109"/>
      <c r="H151" s="109"/>
    </row>
    <row r="152" spans="1:8" s="108" customFormat="1" x14ac:dyDescent="0.25">
      <c r="A152" s="7"/>
      <c r="B152" s="109"/>
      <c r="C152" s="109"/>
      <c r="D152" s="109"/>
      <c r="E152" s="109"/>
      <c r="F152" s="109"/>
      <c r="G152" s="109"/>
      <c r="H152" s="109"/>
    </row>
    <row r="153" spans="1:8" s="108" customFormat="1" x14ac:dyDescent="0.25">
      <c r="A153" s="7"/>
      <c r="B153" s="109"/>
      <c r="C153" s="109"/>
      <c r="D153" s="109"/>
      <c r="E153" s="109"/>
      <c r="F153" s="109"/>
      <c r="G153" s="109"/>
      <c r="H153" s="109"/>
    </row>
    <row r="154" spans="1:8" s="108" customFormat="1" x14ac:dyDescent="0.25">
      <c r="A154" s="7"/>
      <c r="B154" s="109"/>
      <c r="C154" s="109"/>
      <c r="D154" s="109"/>
      <c r="E154" s="109"/>
      <c r="F154" s="109"/>
      <c r="G154" s="109"/>
      <c r="H154" s="109"/>
    </row>
    <row r="155" spans="1:8" s="108" customFormat="1" x14ac:dyDescent="0.25">
      <c r="A155" s="7"/>
      <c r="B155" s="109"/>
      <c r="C155" s="109"/>
      <c r="D155" s="109"/>
      <c r="E155" s="109"/>
      <c r="F155" s="109"/>
      <c r="G155" s="109"/>
      <c r="H155" s="109"/>
    </row>
    <row r="156" spans="1:8" s="108" customFormat="1" x14ac:dyDescent="0.25">
      <c r="A156" s="7"/>
      <c r="B156" s="109"/>
      <c r="C156" s="109"/>
      <c r="D156" s="109"/>
      <c r="E156" s="109"/>
      <c r="F156" s="109"/>
      <c r="G156" s="109"/>
      <c r="H156" s="109"/>
    </row>
    <row r="157" spans="1:8" s="108" customFormat="1" x14ac:dyDescent="0.25">
      <c r="A157" s="7"/>
      <c r="B157" s="109"/>
      <c r="C157" s="109"/>
      <c r="D157" s="109"/>
      <c r="E157" s="109"/>
      <c r="F157" s="109"/>
      <c r="G157" s="109"/>
      <c r="H157" s="109"/>
    </row>
    <row r="158" spans="1:8" s="108" customFormat="1" x14ac:dyDescent="0.25">
      <c r="A158" s="7"/>
      <c r="B158" s="109"/>
      <c r="C158" s="109"/>
      <c r="D158" s="109"/>
      <c r="E158" s="109"/>
      <c r="F158" s="109"/>
      <c r="G158" s="109"/>
      <c r="H158" s="109"/>
    </row>
    <row r="159" spans="1:8" s="108" customFormat="1" x14ac:dyDescent="0.25">
      <c r="A159" s="7"/>
      <c r="B159" s="109"/>
      <c r="C159" s="109"/>
      <c r="D159" s="109"/>
      <c r="E159" s="109"/>
      <c r="F159" s="109"/>
      <c r="G159" s="109"/>
      <c r="H159" s="109"/>
    </row>
    <row r="160" spans="1:8" s="108" customFormat="1" x14ac:dyDescent="0.25">
      <c r="A160" s="7"/>
      <c r="B160" s="109"/>
      <c r="C160" s="109"/>
      <c r="D160" s="109"/>
      <c r="E160" s="109"/>
      <c r="F160" s="109"/>
      <c r="G160" s="109"/>
      <c r="H160" s="109"/>
    </row>
    <row r="161" spans="1:8" s="108" customFormat="1" x14ac:dyDescent="0.25">
      <c r="A161" s="7"/>
      <c r="B161" s="109"/>
      <c r="C161" s="109"/>
      <c r="D161" s="109"/>
      <c r="E161" s="109"/>
      <c r="F161" s="109"/>
      <c r="G161" s="109"/>
      <c r="H161" s="109"/>
    </row>
    <row r="162" spans="1:8" s="108" customFormat="1" x14ac:dyDescent="0.25">
      <c r="A162" s="7"/>
      <c r="B162" s="109"/>
      <c r="C162" s="109"/>
      <c r="D162" s="109"/>
      <c r="E162" s="109"/>
      <c r="F162" s="109"/>
      <c r="G162" s="109"/>
      <c r="H162" s="109"/>
    </row>
    <row r="163" spans="1:8" s="108" customFormat="1" x14ac:dyDescent="0.25">
      <c r="A163" s="7"/>
      <c r="B163" s="109"/>
      <c r="C163" s="109"/>
      <c r="D163" s="109"/>
      <c r="E163" s="109"/>
      <c r="F163" s="109"/>
      <c r="G163" s="109"/>
      <c r="H163" s="109"/>
    </row>
    <row r="164" spans="1:8" s="108" customFormat="1" x14ac:dyDescent="0.25">
      <c r="A164" s="7"/>
      <c r="B164" s="109"/>
      <c r="C164" s="109"/>
      <c r="D164" s="109"/>
      <c r="E164" s="109"/>
      <c r="F164" s="109"/>
      <c r="G164" s="109"/>
      <c r="H164" s="109"/>
    </row>
    <row r="165" spans="1:8" s="108" customFormat="1" x14ac:dyDescent="0.25">
      <c r="A165" s="7"/>
      <c r="B165" s="109"/>
      <c r="C165" s="109"/>
      <c r="D165" s="109"/>
      <c r="E165" s="109"/>
      <c r="F165" s="109"/>
      <c r="G165" s="109"/>
      <c r="H165" s="109"/>
    </row>
    <row r="166" spans="1:8" s="108" customFormat="1" x14ac:dyDescent="0.25">
      <c r="A166" s="7"/>
      <c r="B166" s="109"/>
      <c r="C166" s="109"/>
      <c r="D166" s="109"/>
      <c r="E166" s="109"/>
      <c r="F166" s="109"/>
      <c r="G166" s="109"/>
      <c r="H166" s="109"/>
    </row>
    <row r="167" spans="1:8" s="108" customFormat="1" x14ac:dyDescent="0.25">
      <c r="A167" s="7"/>
      <c r="B167" s="109"/>
      <c r="C167" s="109"/>
      <c r="D167" s="109"/>
      <c r="E167" s="109"/>
      <c r="F167" s="109"/>
      <c r="G167" s="109"/>
      <c r="H167" s="109"/>
    </row>
    <row r="168" spans="1:8" s="108" customFormat="1" x14ac:dyDescent="0.25">
      <c r="A168" s="7"/>
      <c r="B168" s="109"/>
      <c r="C168" s="109"/>
      <c r="D168" s="109"/>
      <c r="E168" s="109"/>
      <c r="F168" s="109"/>
      <c r="G168" s="109"/>
      <c r="H168" s="109"/>
    </row>
    <row r="169" spans="1:8" s="108" customFormat="1" x14ac:dyDescent="0.25">
      <c r="A169" s="7"/>
      <c r="B169" s="109"/>
      <c r="C169" s="109"/>
      <c r="D169" s="109"/>
      <c r="E169" s="109"/>
      <c r="F169" s="109"/>
      <c r="G169" s="109"/>
      <c r="H169" s="109"/>
    </row>
    <row r="170" spans="1:8" s="108" customFormat="1" x14ac:dyDescent="0.25">
      <c r="A170" s="7"/>
      <c r="B170" s="109"/>
      <c r="C170" s="109"/>
      <c r="D170" s="109"/>
      <c r="E170" s="109"/>
      <c r="F170" s="109"/>
      <c r="G170" s="109"/>
      <c r="H170" s="109"/>
    </row>
    <row r="171" spans="1:8" s="108" customFormat="1" x14ac:dyDescent="0.25">
      <c r="A171" s="7"/>
      <c r="B171" s="109"/>
      <c r="C171" s="109"/>
      <c r="D171" s="109"/>
      <c r="E171" s="109"/>
      <c r="F171" s="109"/>
      <c r="G171" s="109"/>
      <c r="H171" s="109"/>
    </row>
    <row r="172" spans="1:8" s="108" customFormat="1" x14ac:dyDescent="0.25">
      <c r="A172" s="7"/>
      <c r="B172" s="109"/>
      <c r="C172" s="109"/>
      <c r="D172" s="109"/>
      <c r="E172" s="109"/>
      <c r="F172" s="109"/>
      <c r="G172" s="109"/>
      <c r="H172" s="109"/>
    </row>
    <row r="173" spans="1:8" s="108" customFormat="1" x14ac:dyDescent="0.25">
      <c r="A173" s="7"/>
      <c r="B173" s="109"/>
      <c r="C173" s="109"/>
      <c r="D173" s="109"/>
      <c r="E173" s="109"/>
      <c r="F173" s="109"/>
      <c r="G173" s="109"/>
      <c r="H173" s="109"/>
    </row>
    <row r="174" spans="1:8" s="108" customFormat="1" x14ac:dyDescent="0.25">
      <c r="A174" s="7"/>
      <c r="B174" s="109"/>
      <c r="C174" s="109"/>
      <c r="D174" s="109"/>
      <c r="E174" s="109"/>
      <c r="F174" s="109"/>
      <c r="G174" s="109"/>
      <c r="H174" s="109"/>
    </row>
    <row r="175" spans="1:8" s="108" customFormat="1" x14ac:dyDescent="0.25">
      <c r="A175" s="7"/>
      <c r="B175" s="109"/>
      <c r="C175" s="109"/>
      <c r="D175" s="109"/>
      <c r="E175" s="109"/>
      <c r="F175" s="109"/>
      <c r="G175" s="109"/>
      <c r="H175" s="109"/>
    </row>
    <row r="176" spans="1:8" s="108" customFormat="1" x14ac:dyDescent="0.25">
      <c r="A176" s="7"/>
      <c r="B176" s="109"/>
      <c r="C176" s="109"/>
      <c r="D176" s="109"/>
      <c r="E176" s="109"/>
      <c r="F176" s="109"/>
      <c r="G176" s="109"/>
      <c r="H176" s="109"/>
    </row>
    <row r="177" spans="1:8" s="108" customFormat="1" x14ac:dyDescent="0.25">
      <c r="A177" s="7"/>
      <c r="B177" s="109"/>
      <c r="C177" s="109"/>
      <c r="D177" s="109"/>
      <c r="E177" s="109"/>
      <c r="F177" s="109"/>
      <c r="G177" s="109"/>
      <c r="H177" s="109"/>
    </row>
    <row r="178" spans="1:8" s="108" customFormat="1" x14ac:dyDescent="0.25">
      <c r="A178" s="7"/>
      <c r="B178" s="109"/>
      <c r="C178" s="109"/>
      <c r="D178" s="109"/>
      <c r="E178" s="109"/>
      <c r="F178" s="109"/>
      <c r="G178" s="109"/>
      <c r="H178" s="109"/>
    </row>
    <row r="179" spans="1:8" s="108" customFormat="1" x14ac:dyDescent="0.25">
      <c r="A179" s="7"/>
      <c r="B179" s="109"/>
      <c r="C179" s="109"/>
      <c r="D179" s="109"/>
      <c r="E179" s="109"/>
      <c r="F179" s="109"/>
      <c r="G179" s="109"/>
      <c r="H179" s="109"/>
    </row>
    <row r="180" spans="1:8" s="108" customFormat="1" x14ac:dyDescent="0.25">
      <c r="A180" s="7"/>
      <c r="B180" s="109"/>
      <c r="C180" s="109"/>
      <c r="D180" s="109"/>
      <c r="E180" s="109"/>
      <c r="F180" s="109"/>
      <c r="G180" s="109"/>
      <c r="H180" s="109"/>
    </row>
    <row r="181" spans="1:8" s="108" customFormat="1" x14ac:dyDescent="0.25">
      <c r="A181" s="7"/>
      <c r="B181" s="109"/>
      <c r="C181" s="109"/>
      <c r="D181" s="109"/>
      <c r="E181" s="109"/>
      <c r="F181" s="109"/>
      <c r="G181" s="109"/>
      <c r="H181" s="109"/>
    </row>
    <row r="182" spans="1:8" s="108" customFormat="1" x14ac:dyDescent="0.25">
      <c r="A182" s="7"/>
      <c r="B182" s="109"/>
      <c r="C182" s="109"/>
      <c r="D182" s="109"/>
      <c r="E182" s="109"/>
      <c r="F182" s="109"/>
      <c r="G182" s="109"/>
      <c r="H182" s="109"/>
    </row>
    <row r="183" spans="1:8" s="108" customFormat="1" x14ac:dyDescent="0.25">
      <c r="A183" s="7"/>
      <c r="B183" s="109"/>
      <c r="C183" s="109"/>
      <c r="D183" s="109"/>
      <c r="E183" s="109"/>
      <c r="F183" s="109"/>
      <c r="G183" s="109"/>
      <c r="H183" s="109"/>
    </row>
    <row r="184" spans="1:8" s="108" customFormat="1" x14ac:dyDescent="0.25">
      <c r="A184" s="7"/>
      <c r="B184" s="109"/>
      <c r="C184" s="109"/>
      <c r="D184" s="109"/>
      <c r="E184" s="109"/>
      <c r="F184" s="109"/>
      <c r="G184" s="109"/>
      <c r="H184" s="109"/>
    </row>
    <row r="185" spans="1:8" s="108" customFormat="1" x14ac:dyDescent="0.25">
      <c r="A185" s="7"/>
      <c r="B185" s="109"/>
      <c r="C185" s="109"/>
      <c r="D185" s="109"/>
      <c r="E185" s="109"/>
      <c r="F185" s="109"/>
      <c r="G185" s="109"/>
      <c r="H185" s="109"/>
    </row>
    <row r="186" spans="1:8" s="108" customFormat="1" x14ac:dyDescent="0.25">
      <c r="A186" s="7"/>
      <c r="B186" s="109"/>
      <c r="C186" s="109"/>
      <c r="D186" s="109"/>
      <c r="E186" s="109"/>
      <c r="F186" s="109"/>
      <c r="G186" s="109"/>
      <c r="H186" s="109"/>
    </row>
    <row r="187" spans="1:8" s="108" customFormat="1" x14ac:dyDescent="0.25">
      <c r="A187" s="7"/>
      <c r="B187" s="109"/>
      <c r="C187" s="109"/>
      <c r="D187" s="109"/>
      <c r="E187" s="109"/>
      <c r="F187" s="109"/>
      <c r="G187" s="109"/>
      <c r="H187" s="109"/>
    </row>
    <row r="188" spans="1:8" s="108" customFormat="1" x14ac:dyDescent="0.25">
      <c r="A188" s="7"/>
      <c r="B188" s="109"/>
      <c r="C188" s="109"/>
      <c r="D188" s="109"/>
      <c r="E188" s="109"/>
      <c r="F188" s="109"/>
      <c r="G188" s="109"/>
      <c r="H188" s="109"/>
    </row>
    <row r="189" spans="1:8" s="108" customFormat="1" x14ac:dyDescent="0.25">
      <c r="A189" s="7"/>
      <c r="B189" s="109"/>
      <c r="C189" s="109"/>
      <c r="D189" s="109"/>
      <c r="E189" s="109"/>
      <c r="F189" s="109"/>
      <c r="G189" s="109"/>
      <c r="H189" s="109"/>
    </row>
    <row r="190" spans="1:8" s="108" customFormat="1" x14ac:dyDescent="0.25">
      <c r="A190" s="7"/>
      <c r="B190" s="109"/>
      <c r="C190" s="109"/>
      <c r="D190" s="109"/>
      <c r="E190" s="109"/>
      <c r="F190" s="109"/>
      <c r="G190" s="109"/>
      <c r="H190" s="109"/>
    </row>
    <row r="191" spans="1:8" s="108" customFormat="1" x14ac:dyDescent="0.25">
      <c r="A191" s="7"/>
      <c r="B191" s="109"/>
      <c r="C191" s="109"/>
      <c r="D191" s="109"/>
      <c r="E191" s="109"/>
      <c r="F191" s="109"/>
      <c r="G191" s="109"/>
      <c r="H191" s="109"/>
    </row>
    <row r="192" spans="1:8" s="108" customFormat="1" x14ac:dyDescent="0.25">
      <c r="A192" s="7"/>
      <c r="B192" s="109"/>
      <c r="C192" s="109"/>
      <c r="D192" s="109"/>
      <c r="E192" s="109"/>
      <c r="F192" s="109"/>
      <c r="G192" s="109"/>
      <c r="H192" s="109"/>
    </row>
    <row r="193" spans="1:8" s="108" customFormat="1" x14ac:dyDescent="0.25">
      <c r="A193" s="7"/>
      <c r="B193" s="109"/>
      <c r="C193" s="109"/>
      <c r="D193" s="109"/>
      <c r="E193" s="109"/>
      <c r="F193" s="109"/>
      <c r="G193" s="109"/>
      <c r="H193" s="109"/>
    </row>
    <row r="194" spans="1:8" s="108" customFormat="1" x14ac:dyDescent="0.25">
      <c r="A194" s="7"/>
      <c r="B194" s="109"/>
      <c r="C194" s="109"/>
      <c r="D194" s="109"/>
      <c r="E194" s="109"/>
      <c r="F194" s="109"/>
      <c r="G194" s="109"/>
      <c r="H194" s="109"/>
    </row>
    <row r="195" spans="1:8" s="108" customFormat="1" x14ac:dyDescent="0.25">
      <c r="A195" s="7"/>
      <c r="B195" s="109"/>
      <c r="C195" s="109"/>
      <c r="D195" s="109"/>
      <c r="E195" s="109"/>
      <c r="F195" s="109"/>
      <c r="G195" s="109"/>
      <c r="H195" s="109"/>
    </row>
    <row r="196" spans="1:8" s="108" customFormat="1" x14ac:dyDescent="0.25">
      <c r="A196" s="7"/>
      <c r="B196" s="109"/>
      <c r="C196" s="109"/>
      <c r="D196" s="109"/>
      <c r="E196" s="109"/>
      <c r="F196" s="109"/>
      <c r="G196" s="109"/>
      <c r="H196" s="109"/>
    </row>
    <row r="197" spans="1:8" s="108" customFormat="1" x14ac:dyDescent="0.25">
      <c r="A197" s="7"/>
      <c r="B197" s="109"/>
      <c r="C197" s="109"/>
      <c r="D197" s="109"/>
      <c r="E197" s="109"/>
      <c r="F197" s="109"/>
      <c r="G197" s="109"/>
      <c r="H197" s="109"/>
    </row>
    <row r="198" spans="1:8" s="108" customFormat="1" x14ac:dyDescent="0.25">
      <c r="A198" s="7"/>
      <c r="B198" s="109"/>
      <c r="C198" s="109"/>
      <c r="D198" s="109"/>
      <c r="E198" s="109"/>
      <c r="F198" s="109"/>
      <c r="G198" s="109"/>
      <c r="H198" s="109"/>
    </row>
    <row r="199" spans="1:8" s="108" customFormat="1" x14ac:dyDescent="0.25">
      <c r="A199" s="7"/>
      <c r="B199" s="109"/>
      <c r="C199" s="109"/>
      <c r="D199" s="109"/>
      <c r="E199" s="109"/>
      <c r="F199" s="109"/>
      <c r="G199" s="109"/>
      <c r="H199" s="109"/>
    </row>
    <row r="200" spans="1:8" s="108" customFormat="1" x14ac:dyDescent="0.25">
      <c r="A200" s="7"/>
      <c r="B200" s="109"/>
      <c r="C200" s="109"/>
      <c r="D200" s="109"/>
      <c r="E200" s="109"/>
      <c r="F200" s="109"/>
      <c r="G200" s="109"/>
      <c r="H200" s="109"/>
    </row>
    <row r="201" spans="1:8" s="108" customFormat="1" x14ac:dyDescent="0.25">
      <c r="A201" s="7"/>
      <c r="B201" s="109"/>
      <c r="C201" s="109"/>
      <c r="D201" s="109"/>
      <c r="E201" s="109"/>
      <c r="F201" s="109"/>
      <c r="G201" s="109"/>
      <c r="H201" s="109"/>
    </row>
    <row r="202" spans="1:8" s="108" customFormat="1" x14ac:dyDescent="0.25">
      <c r="A202" s="7"/>
      <c r="B202" s="109"/>
      <c r="C202" s="109"/>
      <c r="D202" s="109"/>
      <c r="E202" s="109"/>
      <c r="F202" s="109"/>
      <c r="G202" s="109"/>
      <c r="H202" s="109"/>
    </row>
    <row r="203" spans="1:8" s="108" customFormat="1" x14ac:dyDescent="0.25">
      <c r="A203" s="7"/>
      <c r="B203" s="109"/>
      <c r="C203" s="109"/>
      <c r="D203" s="109"/>
      <c r="E203" s="109"/>
      <c r="F203" s="109"/>
      <c r="G203" s="109"/>
      <c r="H203" s="109"/>
    </row>
    <row r="204" spans="1:8" s="108" customFormat="1" x14ac:dyDescent="0.25">
      <c r="A204" s="7"/>
      <c r="B204" s="109"/>
      <c r="C204" s="109"/>
      <c r="D204" s="109"/>
      <c r="E204" s="109"/>
      <c r="F204" s="109"/>
      <c r="G204" s="109"/>
      <c r="H204" s="109"/>
    </row>
    <row r="205" spans="1:8" s="108" customFormat="1" x14ac:dyDescent="0.25">
      <c r="A205" s="7"/>
      <c r="B205" s="109"/>
      <c r="C205" s="109"/>
      <c r="D205" s="109"/>
      <c r="E205" s="109"/>
      <c r="F205" s="109"/>
      <c r="G205" s="109"/>
      <c r="H205" s="109"/>
    </row>
    <row r="206" spans="1:8" s="108" customFormat="1" x14ac:dyDescent="0.25">
      <c r="A206" s="7"/>
      <c r="B206" s="109"/>
      <c r="C206" s="109"/>
      <c r="D206" s="109"/>
      <c r="E206" s="109"/>
      <c r="F206" s="109"/>
      <c r="G206" s="109"/>
      <c r="H206" s="109"/>
    </row>
    <row r="207" spans="1:8" s="108" customFormat="1" x14ac:dyDescent="0.25">
      <c r="A207" s="7"/>
      <c r="B207" s="109"/>
      <c r="C207" s="109"/>
      <c r="D207" s="109"/>
      <c r="E207" s="109"/>
      <c r="F207" s="109"/>
      <c r="G207" s="109"/>
      <c r="H207" s="109"/>
    </row>
    <row r="208" spans="1:8" s="108" customFormat="1" x14ac:dyDescent="0.25">
      <c r="A208" s="7"/>
      <c r="B208" s="109"/>
      <c r="C208" s="109"/>
      <c r="D208" s="109"/>
      <c r="E208" s="109"/>
      <c r="F208" s="109"/>
      <c r="G208" s="109"/>
      <c r="H208" s="109"/>
    </row>
    <row r="209" spans="1:8" s="108" customFormat="1" x14ac:dyDescent="0.25">
      <c r="A209" s="7"/>
      <c r="B209" s="109"/>
      <c r="C209" s="109"/>
      <c r="D209" s="109"/>
      <c r="E209" s="109"/>
      <c r="F209" s="109"/>
      <c r="G209" s="109"/>
      <c r="H209" s="109"/>
    </row>
    <row r="210" spans="1:8" s="108" customFormat="1" x14ac:dyDescent="0.25">
      <c r="A210" s="7"/>
      <c r="B210" s="109"/>
      <c r="C210" s="109"/>
      <c r="D210" s="109"/>
      <c r="E210" s="109"/>
      <c r="F210" s="109"/>
      <c r="G210" s="109"/>
      <c r="H210" s="109"/>
    </row>
    <row r="211" spans="1:8" s="108" customFormat="1" x14ac:dyDescent="0.25">
      <c r="A211" s="7"/>
      <c r="B211" s="109"/>
      <c r="C211" s="109"/>
      <c r="D211" s="109"/>
      <c r="E211" s="109"/>
      <c r="F211" s="109"/>
      <c r="G211" s="109"/>
      <c r="H211" s="109"/>
    </row>
    <row r="212" spans="1:8" s="108" customFormat="1" x14ac:dyDescent="0.25">
      <c r="A212" s="7"/>
      <c r="B212" s="109"/>
      <c r="C212" s="109"/>
      <c r="D212" s="109"/>
      <c r="E212" s="109"/>
      <c r="F212" s="109"/>
      <c r="G212" s="109"/>
      <c r="H212" s="109"/>
    </row>
    <row r="213" spans="1:8" s="108" customFormat="1" x14ac:dyDescent="0.25">
      <c r="A213" s="7"/>
      <c r="B213" s="109"/>
      <c r="C213" s="109"/>
      <c r="D213" s="109"/>
      <c r="E213" s="109"/>
      <c r="F213" s="109"/>
      <c r="G213" s="109"/>
      <c r="H213" s="109"/>
    </row>
    <row r="214" spans="1:8" s="108" customFormat="1" x14ac:dyDescent="0.25">
      <c r="A214" s="7"/>
      <c r="B214" s="109"/>
      <c r="C214" s="109"/>
      <c r="D214" s="109"/>
      <c r="E214" s="109"/>
      <c r="F214" s="109"/>
      <c r="G214" s="109"/>
      <c r="H214" s="109"/>
    </row>
    <row r="215" spans="1:8" s="108" customFormat="1" x14ac:dyDescent="0.25">
      <c r="A215" s="7"/>
      <c r="B215" s="109"/>
      <c r="C215" s="109"/>
      <c r="D215" s="109"/>
      <c r="E215" s="109"/>
      <c r="F215" s="109"/>
      <c r="G215" s="109"/>
      <c r="H215" s="109"/>
    </row>
    <row r="216" spans="1:8" s="108" customFormat="1" x14ac:dyDescent="0.25">
      <c r="A216" s="7"/>
      <c r="B216" s="109"/>
      <c r="C216" s="109"/>
      <c r="D216" s="109"/>
      <c r="E216" s="109"/>
      <c r="F216" s="109"/>
      <c r="G216" s="109"/>
      <c r="H216" s="109"/>
    </row>
    <row r="217" spans="1:8" s="108" customFormat="1" x14ac:dyDescent="0.25">
      <c r="A217" s="7"/>
      <c r="B217" s="109"/>
      <c r="C217" s="109"/>
      <c r="D217" s="109"/>
      <c r="E217" s="109"/>
      <c r="F217" s="109"/>
      <c r="G217" s="109"/>
      <c r="H217" s="109"/>
    </row>
    <row r="218" spans="1:8" s="108" customFormat="1" x14ac:dyDescent="0.25">
      <c r="A218" s="7"/>
      <c r="B218" s="109"/>
      <c r="C218" s="109"/>
      <c r="D218" s="109"/>
      <c r="E218" s="109"/>
      <c r="F218" s="109"/>
      <c r="G218" s="109"/>
      <c r="H218" s="109"/>
    </row>
    <row r="219" spans="1:8" s="108" customFormat="1" x14ac:dyDescent="0.25">
      <c r="A219" s="7"/>
      <c r="B219" s="109"/>
      <c r="C219" s="109"/>
      <c r="D219" s="109"/>
      <c r="E219" s="109"/>
      <c r="F219" s="109"/>
      <c r="G219" s="109"/>
      <c r="H219" s="109"/>
    </row>
    <row r="220" spans="1:8" s="108" customFormat="1" x14ac:dyDescent="0.25">
      <c r="A220" s="7"/>
      <c r="B220" s="109"/>
      <c r="C220" s="109"/>
      <c r="D220" s="109"/>
      <c r="E220" s="109"/>
      <c r="F220" s="109"/>
      <c r="G220" s="109"/>
      <c r="H220" s="109"/>
    </row>
    <row r="221" spans="1:8" s="108" customFormat="1" x14ac:dyDescent="0.25">
      <c r="A221" s="7"/>
      <c r="B221" s="109"/>
      <c r="C221" s="109"/>
      <c r="D221" s="109"/>
      <c r="E221" s="109"/>
      <c r="F221" s="109"/>
      <c r="G221" s="109"/>
      <c r="H221" s="109"/>
    </row>
    <row r="222" spans="1:8" s="108" customFormat="1" x14ac:dyDescent="0.25">
      <c r="A222" s="7"/>
      <c r="B222" s="109"/>
      <c r="C222" s="109"/>
      <c r="D222" s="109"/>
      <c r="E222" s="109"/>
      <c r="F222" s="109"/>
      <c r="G222" s="109"/>
      <c r="H222" s="109"/>
    </row>
    <row r="223" spans="1:8" s="108" customFormat="1" x14ac:dyDescent="0.25">
      <c r="A223" s="7"/>
      <c r="B223" s="109"/>
      <c r="C223" s="109"/>
      <c r="D223" s="109"/>
      <c r="E223" s="109"/>
      <c r="F223" s="109"/>
      <c r="G223" s="109"/>
      <c r="H223" s="109"/>
    </row>
    <row r="224" spans="1:8" s="108" customFormat="1" x14ac:dyDescent="0.25">
      <c r="A224" s="7"/>
      <c r="B224" s="109"/>
      <c r="C224" s="109"/>
      <c r="D224" s="109"/>
      <c r="E224" s="109"/>
      <c r="F224" s="109"/>
      <c r="G224" s="109"/>
      <c r="H224" s="109"/>
    </row>
    <row r="225" spans="1:8" s="108" customFormat="1" x14ac:dyDescent="0.25">
      <c r="A225" s="7"/>
      <c r="B225" s="109"/>
      <c r="C225" s="109"/>
      <c r="D225" s="109"/>
      <c r="E225" s="109"/>
      <c r="F225" s="109"/>
      <c r="G225" s="109"/>
      <c r="H225" s="109"/>
    </row>
    <row r="226" spans="1:8" s="108" customFormat="1" x14ac:dyDescent="0.25">
      <c r="A226" s="7"/>
      <c r="B226" s="109"/>
      <c r="C226" s="109"/>
      <c r="D226" s="109"/>
      <c r="E226" s="109"/>
      <c r="F226" s="109"/>
      <c r="G226" s="109"/>
      <c r="H226" s="109"/>
    </row>
    <row r="227" spans="1:8" s="108" customFormat="1" x14ac:dyDescent="0.25">
      <c r="A227" s="7"/>
      <c r="B227" s="109"/>
      <c r="C227" s="109"/>
      <c r="D227" s="109"/>
      <c r="E227" s="109"/>
      <c r="F227" s="109"/>
      <c r="G227" s="109"/>
      <c r="H227" s="109"/>
    </row>
    <row r="228" spans="1:8" s="108" customFormat="1" x14ac:dyDescent="0.25">
      <c r="A228" s="7"/>
      <c r="B228" s="109"/>
      <c r="C228" s="109"/>
      <c r="D228" s="109"/>
      <c r="E228" s="109"/>
      <c r="F228" s="109"/>
      <c r="G228" s="109"/>
      <c r="H228" s="109"/>
    </row>
    <row r="229" spans="1:8" s="108" customFormat="1" x14ac:dyDescent="0.25">
      <c r="A229" s="7"/>
      <c r="B229" s="109"/>
      <c r="C229" s="109"/>
      <c r="D229" s="109"/>
      <c r="E229" s="109"/>
      <c r="F229" s="109"/>
      <c r="G229" s="109"/>
      <c r="H229" s="109"/>
    </row>
    <row r="230" spans="1:8" s="108" customFormat="1" x14ac:dyDescent="0.25">
      <c r="A230" s="7"/>
      <c r="B230" s="109"/>
      <c r="C230" s="109"/>
      <c r="D230" s="109"/>
      <c r="E230" s="109"/>
      <c r="F230" s="109"/>
      <c r="G230" s="109"/>
      <c r="H230" s="109"/>
    </row>
    <row r="231" spans="1:8" s="108" customFormat="1" x14ac:dyDescent="0.25">
      <c r="A231" s="7"/>
      <c r="B231" s="109"/>
      <c r="C231" s="109"/>
      <c r="D231" s="109"/>
      <c r="E231" s="109"/>
      <c r="F231" s="109"/>
      <c r="G231" s="109"/>
      <c r="H231" s="109"/>
    </row>
    <row r="232" spans="1:8" s="108" customFormat="1" x14ac:dyDescent="0.25">
      <c r="A232" s="7"/>
      <c r="B232" s="109"/>
      <c r="C232" s="109"/>
      <c r="D232" s="109"/>
      <c r="E232" s="109"/>
      <c r="F232" s="109"/>
      <c r="G232" s="109"/>
      <c r="H232" s="109"/>
    </row>
    <row r="233" spans="1:8" s="108" customFormat="1" x14ac:dyDescent="0.25">
      <c r="A233" s="7"/>
      <c r="B233" s="109"/>
      <c r="C233" s="109"/>
      <c r="D233" s="109"/>
      <c r="E233" s="109"/>
      <c r="F233" s="109"/>
      <c r="G233" s="109"/>
      <c r="H233" s="109"/>
    </row>
    <row r="234" spans="1:8" s="108" customFormat="1" x14ac:dyDescent="0.25">
      <c r="A234" s="7"/>
      <c r="B234" s="109"/>
      <c r="C234" s="109"/>
      <c r="D234" s="109"/>
      <c r="E234" s="109"/>
      <c r="F234" s="109"/>
      <c r="G234" s="109"/>
      <c r="H234" s="109"/>
    </row>
    <row r="235" spans="1:8" s="108" customFormat="1" x14ac:dyDescent="0.25">
      <c r="A235" s="7"/>
      <c r="B235" s="109"/>
      <c r="C235" s="109"/>
      <c r="D235" s="109"/>
      <c r="E235" s="109"/>
      <c r="F235" s="109"/>
      <c r="G235" s="109"/>
      <c r="H235" s="109"/>
    </row>
    <row r="236" spans="1:8" s="108" customFormat="1" x14ac:dyDescent="0.25">
      <c r="A236" s="7"/>
      <c r="B236" s="109"/>
      <c r="C236" s="109"/>
      <c r="D236" s="109"/>
      <c r="E236" s="109"/>
      <c r="F236" s="109"/>
      <c r="G236" s="109"/>
      <c r="H236" s="109"/>
    </row>
    <row r="237" spans="1:8" s="108" customFormat="1" x14ac:dyDescent="0.25">
      <c r="A237" s="7"/>
      <c r="B237" s="109"/>
      <c r="C237" s="109"/>
      <c r="D237" s="109"/>
      <c r="E237" s="109"/>
      <c r="F237" s="109"/>
      <c r="G237" s="109"/>
      <c r="H237" s="109"/>
    </row>
    <row r="238" spans="1:8" s="108" customFormat="1" x14ac:dyDescent="0.25">
      <c r="A238" s="7"/>
      <c r="B238" s="109"/>
      <c r="C238" s="109"/>
      <c r="D238" s="109"/>
      <c r="E238" s="109"/>
      <c r="F238" s="109"/>
      <c r="G238" s="109"/>
      <c r="H238" s="109"/>
    </row>
    <row r="239" spans="1:8" s="108" customFormat="1" x14ac:dyDescent="0.25">
      <c r="A239" s="7"/>
      <c r="B239" s="109"/>
      <c r="C239" s="109"/>
      <c r="D239" s="109"/>
      <c r="E239" s="109"/>
      <c r="F239" s="109"/>
      <c r="G239" s="109"/>
      <c r="H239" s="109"/>
    </row>
    <row r="240" spans="1:8" s="108" customFormat="1" x14ac:dyDescent="0.25">
      <c r="A240" s="7"/>
      <c r="B240" s="109"/>
      <c r="C240" s="109"/>
      <c r="D240" s="109"/>
      <c r="E240" s="109"/>
      <c r="F240" s="109"/>
      <c r="G240" s="109"/>
      <c r="H240" s="109"/>
    </row>
    <row r="241" spans="1:8" s="108" customFormat="1" x14ac:dyDescent="0.25">
      <c r="A241" s="7"/>
      <c r="B241" s="109"/>
      <c r="C241" s="109"/>
      <c r="D241" s="109"/>
      <c r="E241" s="109"/>
      <c r="F241" s="109"/>
      <c r="G241" s="109"/>
      <c r="H241" s="109"/>
    </row>
    <row r="242" spans="1:8" s="108" customFormat="1" x14ac:dyDescent="0.25">
      <c r="A242" s="7"/>
      <c r="B242" s="109"/>
      <c r="C242" s="109"/>
      <c r="D242" s="109"/>
      <c r="E242" s="109"/>
      <c r="F242" s="109"/>
      <c r="G242" s="109"/>
      <c r="H242" s="109"/>
    </row>
    <row r="243" spans="1:8" s="108" customFormat="1" x14ac:dyDescent="0.25">
      <c r="A243" s="7"/>
    </row>
    <row r="244" spans="1:8" s="108" customFormat="1" x14ac:dyDescent="0.25">
      <c r="A244" s="7"/>
    </row>
    <row r="245" spans="1:8" s="108" customFormat="1" x14ac:dyDescent="0.25">
      <c r="A245" s="7"/>
    </row>
    <row r="246" spans="1:8" s="108" customFormat="1" x14ac:dyDescent="0.25">
      <c r="A246" s="7"/>
    </row>
    <row r="247" spans="1:8" s="108" customFormat="1" x14ac:dyDescent="0.25">
      <c r="A247" s="7"/>
    </row>
    <row r="248" spans="1:8" s="108" customFormat="1" x14ac:dyDescent="0.25">
      <c r="A248" s="7"/>
    </row>
    <row r="249" spans="1:8" s="108" customFormat="1" x14ac:dyDescent="0.25">
      <c r="A249" s="7"/>
    </row>
    <row r="250" spans="1:8" s="108" customFormat="1" x14ac:dyDescent="0.25">
      <c r="A250" s="7"/>
    </row>
    <row r="251" spans="1:8" s="108" customFormat="1" x14ac:dyDescent="0.25">
      <c r="A251" s="7"/>
    </row>
    <row r="252" spans="1:8" s="108" customFormat="1" x14ac:dyDescent="0.25">
      <c r="A252" s="7"/>
    </row>
    <row r="253" spans="1:8" s="108" customFormat="1" x14ac:dyDescent="0.25">
      <c r="A253" s="7"/>
    </row>
    <row r="254" spans="1:8" s="108" customFormat="1" x14ac:dyDescent="0.25">
      <c r="A254" s="7"/>
    </row>
  </sheetData>
  <mergeCells count="26">
    <mergeCell ref="D6:D7"/>
    <mergeCell ref="E6:E7"/>
    <mergeCell ref="G6:G7"/>
    <mergeCell ref="H6:H7"/>
    <mergeCell ref="F6:F7"/>
    <mergeCell ref="O6:O7"/>
    <mergeCell ref="I6:I7"/>
    <mergeCell ref="R6:R7"/>
    <mergeCell ref="K6:K7"/>
    <mergeCell ref="L6:L7"/>
    <mergeCell ref="S6:S7"/>
    <mergeCell ref="A3:V3"/>
    <mergeCell ref="B5:H5"/>
    <mergeCell ref="I5:O5"/>
    <mergeCell ref="P5:V5"/>
    <mergeCell ref="A6:A7"/>
    <mergeCell ref="B6:B7"/>
    <mergeCell ref="M6:M7"/>
    <mergeCell ref="P6:P7"/>
    <mergeCell ref="C6:C7"/>
    <mergeCell ref="V6:V7"/>
    <mergeCell ref="T6:T7"/>
    <mergeCell ref="J6:J7"/>
    <mergeCell ref="N6:N7"/>
    <mergeCell ref="Q6:Q7"/>
    <mergeCell ref="U6:U7"/>
  </mergeCells>
  <hyperlinks>
    <hyperlink ref="A1" location="Index!A1" display="Back to index"/>
  </hyperlink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sheetPr>
  <dimension ref="A1:T258"/>
  <sheetViews>
    <sheetView workbookViewId="0">
      <pane xSplit="1" ySplit="7" topLeftCell="B51" activePane="bottomRight" state="frozen"/>
      <selection activeCell="F39" sqref="F39"/>
      <selection pane="topRight" activeCell="F39" sqref="F39"/>
      <selection pane="bottomLeft" activeCell="F39" sqref="F39"/>
      <selection pane="bottomRight" activeCell="G56" sqref="G56"/>
    </sheetView>
  </sheetViews>
  <sheetFormatPr baseColWidth="10" defaultColWidth="9.109375" defaultRowHeight="13.2" x14ac:dyDescent="0.25"/>
  <cols>
    <col min="1" max="1" width="9.109375" style="7"/>
    <col min="2" max="14" width="9.109375" style="108"/>
    <col min="15" max="16384" width="9.109375" style="7"/>
  </cols>
  <sheetData>
    <row r="1" spans="1:20" ht="15" x14ac:dyDescent="0.25">
      <c r="A1" s="37" t="s">
        <v>68</v>
      </c>
    </row>
    <row r="2" spans="1:20" ht="13.8" thickBot="1" x14ac:dyDescent="0.3">
      <c r="A2" s="176"/>
    </row>
    <row r="3" spans="1:20" ht="16.5" customHeight="1" thickTop="1" x14ac:dyDescent="0.25">
      <c r="A3" s="477" t="s">
        <v>5</v>
      </c>
      <c r="B3" s="478"/>
      <c r="C3" s="478"/>
      <c r="D3" s="478"/>
      <c r="E3" s="478"/>
      <c r="F3" s="478"/>
      <c r="G3" s="478"/>
      <c r="H3" s="478"/>
      <c r="I3" s="478"/>
      <c r="J3" s="478"/>
      <c r="K3" s="478"/>
    </row>
    <row r="4" spans="1:20" x14ac:dyDescent="0.25">
      <c r="A4" s="175"/>
      <c r="B4" s="170"/>
      <c r="C4" s="170"/>
      <c r="D4" s="170"/>
      <c r="E4" s="170"/>
      <c r="F4" s="170"/>
      <c r="G4" s="170"/>
      <c r="H4" s="170"/>
      <c r="I4" s="170"/>
      <c r="J4" s="170"/>
      <c r="K4" s="169"/>
    </row>
    <row r="5" spans="1:20" s="14" customFormat="1" x14ac:dyDescent="0.25">
      <c r="A5" s="168"/>
      <c r="B5" s="480" t="s">
        <v>100</v>
      </c>
      <c r="C5" s="481"/>
      <c r="D5" s="481"/>
      <c r="E5" s="481"/>
      <c r="F5" s="481"/>
      <c r="G5" s="481"/>
      <c r="H5" s="481"/>
      <c r="I5" s="481"/>
      <c r="J5" s="481"/>
      <c r="K5" s="481"/>
      <c r="L5" s="122"/>
      <c r="M5" s="122"/>
      <c r="N5" s="122"/>
    </row>
    <row r="6" spans="1:20" s="14" customFormat="1" ht="12.75" customHeight="1" x14ac:dyDescent="0.25">
      <c r="A6" s="486"/>
      <c r="B6" s="487" t="s">
        <v>99</v>
      </c>
      <c r="C6" s="489" t="s">
        <v>66</v>
      </c>
      <c r="D6" s="475" t="s">
        <v>65</v>
      </c>
      <c r="E6" s="475" t="s">
        <v>63</v>
      </c>
      <c r="F6" s="475" t="s">
        <v>61</v>
      </c>
      <c r="G6" s="489" t="s">
        <v>60</v>
      </c>
      <c r="H6" s="475" t="s">
        <v>59</v>
      </c>
      <c r="I6" s="475" t="s">
        <v>104</v>
      </c>
      <c r="J6" s="475" t="s">
        <v>103</v>
      </c>
      <c r="K6" s="491" t="s">
        <v>97</v>
      </c>
      <c r="L6" s="122"/>
      <c r="M6" s="122"/>
      <c r="N6" s="122"/>
      <c r="O6" s="167"/>
      <c r="P6" s="167"/>
    </row>
    <row r="7" spans="1:20" s="14" customFormat="1" ht="34.5" customHeight="1" x14ac:dyDescent="0.25">
      <c r="A7" s="486"/>
      <c r="B7" s="488"/>
      <c r="C7" s="490"/>
      <c r="D7" s="476"/>
      <c r="E7" s="476"/>
      <c r="F7" s="476"/>
      <c r="G7" s="490"/>
      <c r="H7" s="476"/>
      <c r="I7" s="476"/>
      <c r="J7" s="476"/>
      <c r="K7" s="492"/>
      <c r="L7" s="122"/>
      <c r="M7" s="122"/>
      <c r="N7" s="122"/>
    </row>
    <row r="8" spans="1:20" s="122" customFormat="1" hidden="1" x14ac:dyDescent="0.25">
      <c r="A8" s="152">
        <v>1949</v>
      </c>
      <c r="B8" s="140"/>
      <c r="C8" s="182"/>
      <c r="D8" s="182"/>
      <c r="E8" s="182"/>
      <c r="F8" s="182"/>
      <c r="G8" s="132"/>
      <c r="H8" s="130"/>
      <c r="I8" s="130"/>
      <c r="J8" s="130"/>
      <c r="K8" s="151"/>
      <c r="O8" s="19"/>
      <c r="P8" s="19"/>
      <c r="Q8" s="19"/>
      <c r="R8" s="19"/>
      <c r="S8" s="19"/>
      <c r="T8" s="19"/>
    </row>
    <row r="9" spans="1:20" s="122" customFormat="1" hidden="1" x14ac:dyDescent="0.25">
      <c r="A9" s="163">
        <v>1950</v>
      </c>
      <c r="B9" s="159"/>
      <c r="C9" s="184"/>
      <c r="D9" s="184"/>
      <c r="E9" s="184"/>
      <c r="F9" s="184"/>
      <c r="G9" s="148"/>
      <c r="H9" s="146"/>
      <c r="I9" s="146"/>
      <c r="J9" s="146"/>
      <c r="K9" s="166"/>
      <c r="O9" s="19"/>
      <c r="P9" s="19"/>
      <c r="Q9" s="19"/>
      <c r="R9" s="19"/>
      <c r="S9" s="19"/>
      <c r="T9" s="19"/>
    </row>
    <row r="10" spans="1:20" s="122" customFormat="1" hidden="1" x14ac:dyDescent="0.25">
      <c r="A10" s="152">
        <v>1951</v>
      </c>
      <c r="B10" s="140"/>
      <c r="C10" s="182"/>
      <c r="D10" s="182"/>
      <c r="E10" s="182"/>
      <c r="F10" s="182"/>
      <c r="G10" s="132"/>
      <c r="H10" s="130"/>
      <c r="I10" s="130"/>
      <c r="J10" s="130"/>
      <c r="K10" s="151"/>
      <c r="O10" s="19"/>
      <c r="P10" s="19"/>
      <c r="Q10" s="19"/>
      <c r="R10" s="19"/>
      <c r="S10" s="19"/>
      <c r="T10" s="19"/>
    </row>
    <row r="11" spans="1:20" s="122" customFormat="1" hidden="1" x14ac:dyDescent="0.25">
      <c r="A11" s="152">
        <v>1952</v>
      </c>
      <c r="B11" s="140"/>
      <c r="C11" s="182"/>
      <c r="D11" s="182"/>
      <c r="E11" s="182"/>
      <c r="F11" s="182"/>
      <c r="G11" s="132"/>
      <c r="H11" s="130"/>
      <c r="I11" s="130"/>
      <c r="J11" s="130"/>
      <c r="K11" s="151"/>
      <c r="O11" s="19"/>
      <c r="P11" s="19"/>
      <c r="Q11" s="19"/>
      <c r="R11" s="19"/>
      <c r="S11" s="19"/>
      <c r="T11" s="19"/>
    </row>
    <row r="12" spans="1:20" s="122" customFormat="1" hidden="1" x14ac:dyDescent="0.25">
      <c r="A12" s="152">
        <v>1953</v>
      </c>
      <c r="B12" s="140"/>
      <c r="C12" s="182"/>
      <c r="D12" s="182"/>
      <c r="E12" s="182"/>
      <c r="F12" s="182"/>
      <c r="G12" s="132"/>
      <c r="H12" s="130"/>
      <c r="I12" s="130"/>
      <c r="J12" s="130"/>
      <c r="K12" s="151"/>
      <c r="O12" s="19"/>
      <c r="P12" s="19"/>
      <c r="Q12" s="19"/>
      <c r="R12" s="19"/>
      <c r="S12" s="19"/>
      <c r="T12" s="19"/>
    </row>
    <row r="13" spans="1:20" s="122" customFormat="1" hidden="1" x14ac:dyDescent="0.25">
      <c r="A13" s="152">
        <v>1954</v>
      </c>
      <c r="B13" s="140"/>
      <c r="C13" s="182"/>
      <c r="D13" s="182"/>
      <c r="E13" s="182"/>
      <c r="F13" s="182"/>
      <c r="G13" s="132"/>
      <c r="H13" s="130"/>
      <c r="I13" s="130"/>
      <c r="J13" s="130"/>
      <c r="K13" s="151"/>
      <c r="O13" s="19"/>
      <c r="P13" s="19"/>
      <c r="Q13" s="19"/>
      <c r="R13" s="19"/>
      <c r="S13" s="19"/>
      <c r="T13" s="19"/>
    </row>
    <row r="14" spans="1:20" s="122" customFormat="1" hidden="1" x14ac:dyDescent="0.25">
      <c r="A14" s="152">
        <v>1955</v>
      </c>
      <c r="B14" s="140"/>
      <c r="C14" s="182"/>
      <c r="D14" s="182"/>
      <c r="E14" s="182"/>
      <c r="F14" s="182"/>
      <c r="G14" s="132"/>
      <c r="H14" s="130"/>
      <c r="I14" s="130"/>
      <c r="J14" s="130"/>
      <c r="K14" s="151"/>
      <c r="O14" s="19"/>
      <c r="P14" s="19"/>
      <c r="Q14" s="19"/>
      <c r="R14" s="19"/>
      <c r="S14" s="19"/>
      <c r="T14" s="19"/>
    </row>
    <row r="15" spans="1:20" s="122" customFormat="1" hidden="1" x14ac:dyDescent="0.25">
      <c r="A15" s="152">
        <v>1956</v>
      </c>
      <c r="B15" s="140"/>
      <c r="C15" s="182"/>
      <c r="D15" s="182"/>
      <c r="E15" s="182"/>
      <c r="F15" s="182"/>
      <c r="G15" s="132"/>
      <c r="H15" s="130"/>
      <c r="I15" s="130"/>
      <c r="J15" s="130"/>
      <c r="K15" s="151"/>
      <c r="O15" s="19"/>
      <c r="P15" s="19"/>
      <c r="Q15" s="19"/>
      <c r="R15" s="19"/>
      <c r="S15" s="19"/>
      <c r="T15" s="19"/>
    </row>
    <row r="16" spans="1:20" s="122" customFormat="1" hidden="1" x14ac:dyDescent="0.25">
      <c r="A16" s="152">
        <v>1957</v>
      </c>
      <c r="B16" s="140"/>
      <c r="C16" s="182"/>
      <c r="D16" s="182"/>
      <c r="E16" s="182"/>
      <c r="F16" s="182"/>
      <c r="G16" s="132"/>
      <c r="H16" s="130"/>
      <c r="I16" s="130"/>
      <c r="J16" s="130"/>
      <c r="K16" s="151"/>
      <c r="O16" s="19"/>
      <c r="P16" s="19"/>
      <c r="Q16" s="19"/>
      <c r="R16" s="19"/>
      <c r="S16" s="19"/>
      <c r="T16" s="19"/>
    </row>
    <row r="17" spans="1:20" s="122" customFormat="1" hidden="1" x14ac:dyDescent="0.25">
      <c r="A17" s="152">
        <v>1958</v>
      </c>
      <c r="B17" s="140"/>
      <c r="C17" s="182"/>
      <c r="D17" s="182"/>
      <c r="E17" s="182"/>
      <c r="F17" s="182"/>
      <c r="G17" s="132"/>
      <c r="H17" s="130"/>
      <c r="I17" s="130"/>
      <c r="J17" s="130"/>
      <c r="K17" s="151"/>
      <c r="O17" s="19"/>
      <c r="P17" s="19"/>
      <c r="Q17" s="19"/>
      <c r="R17" s="19"/>
      <c r="S17" s="19"/>
      <c r="T17" s="19"/>
    </row>
    <row r="18" spans="1:20" s="122" customFormat="1" hidden="1" x14ac:dyDescent="0.25">
      <c r="A18" s="152">
        <v>1959</v>
      </c>
      <c r="B18" s="140"/>
      <c r="C18" s="182"/>
      <c r="D18" s="182"/>
      <c r="E18" s="182"/>
      <c r="F18" s="182"/>
      <c r="G18" s="132"/>
      <c r="H18" s="130"/>
      <c r="I18" s="130"/>
      <c r="J18" s="130"/>
      <c r="K18" s="165"/>
      <c r="O18" s="19"/>
      <c r="P18" s="19"/>
      <c r="Q18" s="19"/>
      <c r="R18" s="19"/>
      <c r="S18" s="19"/>
      <c r="T18" s="19"/>
    </row>
    <row r="19" spans="1:20" s="122" customFormat="1" hidden="1" x14ac:dyDescent="0.25">
      <c r="A19" s="163">
        <v>1960</v>
      </c>
      <c r="B19" s="159"/>
      <c r="C19" s="184"/>
      <c r="D19" s="184"/>
      <c r="E19" s="184"/>
      <c r="F19" s="184"/>
      <c r="G19" s="148"/>
      <c r="H19" s="146"/>
      <c r="I19" s="146"/>
      <c r="J19" s="146"/>
      <c r="K19" s="151"/>
      <c r="O19" s="19"/>
      <c r="P19" s="19"/>
      <c r="Q19" s="19"/>
      <c r="R19" s="19"/>
      <c r="S19" s="19"/>
      <c r="T19" s="19"/>
    </row>
    <row r="20" spans="1:20" s="122" customFormat="1" hidden="1" x14ac:dyDescent="0.25">
      <c r="A20" s="152">
        <v>1961</v>
      </c>
      <c r="B20" s="140"/>
      <c r="C20" s="182"/>
      <c r="D20" s="182"/>
      <c r="E20" s="182"/>
      <c r="F20" s="182"/>
      <c r="G20" s="132"/>
      <c r="H20" s="130"/>
      <c r="I20" s="130"/>
      <c r="J20" s="130"/>
      <c r="K20" s="151"/>
      <c r="O20" s="19"/>
      <c r="P20" s="19"/>
      <c r="Q20" s="19"/>
      <c r="R20" s="19"/>
      <c r="S20" s="19"/>
      <c r="T20" s="19"/>
    </row>
    <row r="21" spans="1:20" s="122" customFormat="1" hidden="1" x14ac:dyDescent="0.25">
      <c r="A21" s="152">
        <v>1962</v>
      </c>
      <c r="B21" s="140"/>
      <c r="C21" s="182"/>
      <c r="D21" s="182"/>
      <c r="E21" s="182"/>
      <c r="F21" s="182"/>
      <c r="G21" s="155"/>
      <c r="H21" s="154"/>
      <c r="I21" s="154"/>
      <c r="J21" s="154"/>
      <c r="K21" s="183"/>
      <c r="O21" s="19"/>
      <c r="P21" s="19"/>
      <c r="Q21" s="19"/>
      <c r="R21" s="19"/>
      <c r="S21" s="19"/>
      <c r="T21" s="19"/>
    </row>
    <row r="22" spans="1:20" s="122" customFormat="1" hidden="1" x14ac:dyDescent="0.25">
      <c r="A22" s="152">
        <v>1963</v>
      </c>
      <c r="B22" s="140"/>
      <c r="C22" s="182"/>
      <c r="D22" s="182"/>
      <c r="E22" s="182"/>
      <c r="F22" s="182"/>
      <c r="G22" s="132"/>
      <c r="H22" s="130"/>
      <c r="I22" s="131"/>
      <c r="J22" s="131"/>
      <c r="K22" s="151"/>
      <c r="O22" s="19"/>
      <c r="P22" s="19"/>
      <c r="Q22" s="19"/>
      <c r="R22" s="19"/>
      <c r="S22" s="19"/>
      <c r="T22" s="19"/>
    </row>
    <row r="23" spans="1:20" s="122" customFormat="1" hidden="1" x14ac:dyDescent="0.25">
      <c r="A23" s="152">
        <v>1964</v>
      </c>
      <c r="B23" s="140"/>
      <c r="C23" s="182"/>
      <c r="D23" s="182"/>
      <c r="E23" s="182"/>
      <c r="F23" s="182"/>
      <c r="G23" s="132"/>
      <c r="H23" s="130"/>
      <c r="I23" s="131"/>
      <c r="J23" s="131"/>
      <c r="K23" s="151"/>
      <c r="O23" s="19"/>
      <c r="P23" s="19"/>
      <c r="Q23" s="19"/>
      <c r="R23" s="19"/>
      <c r="S23" s="19"/>
      <c r="T23" s="19"/>
    </row>
    <row r="24" spans="1:20" s="122" customFormat="1" hidden="1" x14ac:dyDescent="0.25">
      <c r="A24" s="152">
        <v>1965</v>
      </c>
      <c r="B24" s="140"/>
      <c r="C24" s="182"/>
      <c r="D24" s="182"/>
      <c r="E24" s="182"/>
      <c r="F24" s="182"/>
      <c r="G24" s="132"/>
      <c r="H24" s="130"/>
      <c r="I24" s="131"/>
      <c r="J24" s="131"/>
      <c r="K24" s="151"/>
      <c r="O24" s="19"/>
      <c r="P24" s="19"/>
      <c r="Q24" s="19"/>
      <c r="R24" s="19"/>
      <c r="S24" s="19"/>
      <c r="T24" s="19"/>
    </row>
    <row r="25" spans="1:20" s="122" customFormat="1" hidden="1" x14ac:dyDescent="0.25">
      <c r="A25" s="152">
        <v>1966</v>
      </c>
      <c r="B25" s="140"/>
      <c r="C25" s="182"/>
      <c r="D25" s="182"/>
      <c r="E25" s="182"/>
      <c r="F25" s="182"/>
      <c r="G25" s="132"/>
      <c r="H25" s="130"/>
      <c r="I25" s="131"/>
      <c r="J25" s="131"/>
      <c r="K25" s="151"/>
      <c r="O25" s="19"/>
      <c r="P25" s="19"/>
      <c r="Q25" s="19"/>
      <c r="R25" s="19"/>
      <c r="S25" s="19"/>
      <c r="T25" s="19"/>
    </row>
    <row r="26" spans="1:20" s="122" customFormat="1" hidden="1" x14ac:dyDescent="0.25">
      <c r="A26" s="152">
        <v>1967</v>
      </c>
      <c r="B26" s="140"/>
      <c r="C26" s="182"/>
      <c r="D26" s="182"/>
      <c r="E26" s="182"/>
      <c r="F26" s="182"/>
      <c r="G26" s="132"/>
      <c r="H26" s="130"/>
      <c r="I26" s="131"/>
      <c r="J26" s="131"/>
      <c r="K26" s="151"/>
      <c r="O26" s="19"/>
      <c r="P26" s="19"/>
      <c r="Q26" s="19"/>
      <c r="R26" s="19"/>
      <c r="S26" s="19"/>
      <c r="T26" s="19"/>
    </row>
    <row r="27" spans="1:20" s="122" customFormat="1" hidden="1" x14ac:dyDescent="0.25">
      <c r="A27" s="152">
        <v>1968</v>
      </c>
      <c r="B27" s="140"/>
      <c r="C27" s="182"/>
      <c r="D27" s="182"/>
      <c r="E27" s="182"/>
      <c r="F27" s="182"/>
      <c r="G27" s="132"/>
      <c r="H27" s="130"/>
      <c r="I27" s="131"/>
      <c r="J27" s="131"/>
      <c r="K27" s="151"/>
      <c r="O27" s="19"/>
      <c r="P27" s="19"/>
      <c r="Q27" s="19"/>
      <c r="R27" s="19"/>
      <c r="S27" s="19"/>
      <c r="T27" s="19"/>
    </row>
    <row r="28" spans="1:20" s="122" customFormat="1" hidden="1" x14ac:dyDescent="0.25">
      <c r="A28" s="152">
        <v>1969</v>
      </c>
      <c r="B28" s="140"/>
      <c r="C28" s="182"/>
      <c r="D28" s="182"/>
      <c r="E28" s="182"/>
      <c r="F28" s="182"/>
      <c r="G28" s="132"/>
      <c r="H28" s="130"/>
      <c r="I28" s="131"/>
      <c r="J28" s="131"/>
      <c r="K28" s="151"/>
      <c r="O28" s="19"/>
      <c r="P28" s="19"/>
      <c r="Q28" s="19"/>
      <c r="R28" s="19"/>
      <c r="S28" s="19"/>
      <c r="T28" s="19"/>
    </row>
    <row r="29" spans="1:20" s="122" customFormat="1" x14ac:dyDescent="0.25">
      <c r="A29" s="144">
        <v>1970</v>
      </c>
      <c r="B29" s="133">
        <f>[2]TableA42!$B29</f>
        <v>-8.8141969801246445E-3</v>
      </c>
      <c r="C29" s="181">
        <f>[1]saving!AD29</f>
        <v>-5.2270889282226597E-3</v>
      </c>
      <c r="D29" s="147">
        <f>[1]saving!AE29</f>
        <v>-5.7933330535888698E-3</v>
      </c>
      <c r="E29" s="147">
        <f>[1]saving!AG29</f>
        <v>-1.5471637248992901E-2</v>
      </c>
      <c r="F29" s="147">
        <f>[1]saving!AH29</f>
        <v>-3.0022919178008999E-2</v>
      </c>
      <c r="G29" s="148">
        <f>[1]saving!AI29</f>
        <v>-2.0234286785125701E-2</v>
      </c>
      <c r="H29" s="146">
        <f>[1]saving!AJ29</f>
        <v>-2.7930140495300302E-3</v>
      </c>
      <c r="I29" s="147">
        <f>[1]saving!AL29</f>
        <v>-3.0875205993652303E-5</v>
      </c>
      <c r="J29" s="147">
        <f>[1]saving!AM29</f>
        <v>-9.8139047622680707E-4</v>
      </c>
      <c r="K29" s="180">
        <f>[1]saving!AN29</f>
        <v>-8.1316232681274397E-3</v>
      </c>
      <c r="O29" s="19"/>
      <c r="P29" s="19"/>
      <c r="Q29" s="19"/>
      <c r="R29" s="19"/>
      <c r="S29" s="19"/>
      <c r="T29" s="19"/>
    </row>
    <row r="30" spans="1:20" s="122" customFormat="1" x14ac:dyDescent="0.25">
      <c r="A30" s="143">
        <v>1971</v>
      </c>
      <c r="B30" s="133">
        <f>[2]TableA42!$B30</f>
        <v>4.9428945134970537E-3</v>
      </c>
      <c r="C30" s="139">
        <f>[1]saving!AD30</f>
        <v>-4.6821832656860404E-3</v>
      </c>
      <c r="D30" s="131">
        <f>[1]saving!AE30</f>
        <v>-4.6443939208984401E-3</v>
      </c>
      <c r="E30" s="131">
        <f>[1]saving!AG30</f>
        <v>-1.45706534385681E-2</v>
      </c>
      <c r="F30" s="131">
        <f>[1]saving!AH30</f>
        <v>-2.98336148262024E-2</v>
      </c>
      <c r="G30" s="132">
        <f>[1]saving!AI30</f>
        <v>-2.1795928478241001E-2</v>
      </c>
      <c r="H30" s="130">
        <f>[1]saving!AJ30</f>
        <v>-1.9262433052062999E-3</v>
      </c>
      <c r="I30" s="131">
        <f>[1]saving!AL30</f>
        <v>1.2798309326171901E-3</v>
      </c>
      <c r="J30" s="131">
        <f>[1]saving!AM30</f>
        <v>3.0708312988281299E-4</v>
      </c>
      <c r="K30" s="179">
        <f>[1]saving!AN30</f>
        <v>-6.9102644920349104E-3</v>
      </c>
      <c r="O30" s="19"/>
      <c r="P30" s="19"/>
      <c r="Q30" s="19"/>
      <c r="R30" s="19"/>
      <c r="S30" s="19"/>
      <c r="T30" s="19"/>
    </row>
    <row r="31" spans="1:20" s="122" customFormat="1" x14ac:dyDescent="0.25">
      <c r="A31" s="143">
        <v>1972</v>
      </c>
      <c r="B31" s="133">
        <f>[2]TableA42!$B31</f>
        <v>1.2618091554736033E-2</v>
      </c>
      <c r="C31" s="139">
        <f>[1]saving!AD31</f>
        <v>7.1499347686767604E-3</v>
      </c>
      <c r="D31" s="131">
        <f>[1]saving!AE31</f>
        <v>7.3990821838378898E-3</v>
      </c>
      <c r="E31" s="131">
        <f>[1]saving!AG31</f>
        <v>-6.2245726585388201E-3</v>
      </c>
      <c r="F31" s="131">
        <f>[1]saving!AH31</f>
        <v>-2.7260363101959201E-2</v>
      </c>
      <c r="G31" s="132">
        <f>[1]saving!AI31</f>
        <v>-1.8427491188049299E-2</v>
      </c>
      <c r="H31" s="130">
        <f>[1]saving!AJ31</f>
        <v>1.12388134002686E-2</v>
      </c>
      <c r="I31" s="131">
        <f>[1]saving!AL31</f>
        <v>1.5701532363891602E-2</v>
      </c>
      <c r="J31" s="131">
        <f>[1]saving!AM31</f>
        <v>1.42401456832886E-2</v>
      </c>
      <c r="K31" s="179">
        <f>[1]saving!AN31</f>
        <v>4.4394731521606402E-3</v>
      </c>
      <c r="O31" s="19"/>
      <c r="P31" s="19"/>
      <c r="Q31" s="19"/>
      <c r="R31" s="19"/>
      <c r="S31" s="19"/>
      <c r="T31" s="19"/>
    </row>
    <row r="32" spans="1:20" s="122" customFormat="1" x14ac:dyDescent="0.25">
      <c r="A32" s="143">
        <v>1973</v>
      </c>
      <c r="B32" s="133">
        <f>[2]TableA42!$B32</f>
        <v>1.8731621357356731E-2</v>
      </c>
      <c r="C32" s="139">
        <f>[1]saving!AD32</f>
        <v>4.3220996856689502E-2</v>
      </c>
      <c r="D32" s="131">
        <f>[1]saving!AE32</f>
        <v>4.4719576835632303E-2</v>
      </c>
      <c r="E32" s="131">
        <f>[1]saving!AG32</f>
        <v>2.28179693222046E-2</v>
      </c>
      <c r="F32" s="131">
        <f>[1]saving!AH32</f>
        <v>-1.22318863868713E-2</v>
      </c>
      <c r="G32" s="132">
        <f>[1]saving!AI32</f>
        <v>-3.0947923660278299E-3</v>
      </c>
      <c r="H32" s="130">
        <f>[1]saving!AJ32</f>
        <v>5.0588488578796401E-2</v>
      </c>
      <c r="I32" s="131">
        <f>[1]saving!AL32</f>
        <v>5.7954668998718303E-2</v>
      </c>
      <c r="J32" s="131">
        <f>[1]saving!AM32</f>
        <v>5.56169748306274E-2</v>
      </c>
      <c r="K32" s="179">
        <f>[1]saving!AN32</f>
        <v>4.0286660194397E-2</v>
      </c>
      <c r="O32" s="19"/>
      <c r="P32" s="19"/>
      <c r="Q32" s="19"/>
      <c r="R32" s="19"/>
      <c r="S32" s="19"/>
      <c r="T32" s="19"/>
    </row>
    <row r="33" spans="1:20" s="122" customFormat="1" x14ac:dyDescent="0.25">
      <c r="A33" s="143">
        <v>1974</v>
      </c>
      <c r="B33" s="133">
        <f>[2]TableA42!$B33</f>
        <v>-2.7352574552697018E-2</v>
      </c>
      <c r="C33" s="139">
        <f>[1]saving!AD33</f>
        <v>-2.60907411575317E-2</v>
      </c>
      <c r="D33" s="131">
        <f>[1]saving!AE33</f>
        <v>-2.3639976978301998E-2</v>
      </c>
      <c r="E33" s="131">
        <f>[1]saving!AG33</f>
        <v>-4.0026128292083699E-2</v>
      </c>
      <c r="F33" s="131">
        <f>[1]saving!AH33</f>
        <v>-6.78401589393616E-2</v>
      </c>
      <c r="G33" s="132">
        <f>[1]saving!AI33</f>
        <v>-6.6194176673889202E-2</v>
      </c>
      <c r="H33" s="130">
        <f>[1]saving!AJ33</f>
        <v>-1.99048519134521E-2</v>
      </c>
      <c r="I33" s="131">
        <f>[1]saving!AL33</f>
        <v>-1.4012753963470501E-2</v>
      </c>
      <c r="J33" s="131">
        <f>[1]saving!AM33</f>
        <v>-1.5618801116943399E-2</v>
      </c>
      <c r="K33" s="179">
        <f>[1]saving!AN33</f>
        <v>-2.66754031181335E-2</v>
      </c>
      <c r="O33" s="19"/>
      <c r="P33" s="19"/>
      <c r="Q33" s="19"/>
      <c r="R33" s="19"/>
      <c r="S33" s="19"/>
      <c r="T33" s="19"/>
    </row>
    <row r="34" spans="1:20" s="122" customFormat="1" x14ac:dyDescent="0.25">
      <c r="A34" s="143">
        <v>1975</v>
      </c>
      <c r="B34" s="133">
        <f>[2]TableA42!$B34</f>
        <v>-2.0908539982237406E-2</v>
      </c>
      <c r="C34" s="139">
        <f>[1]saving!AD34</f>
        <v>-2.8382301330566399E-2</v>
      </c>
      <c r="D34" s="131">
        <f>[1]saving!AE34</f>
        <v>-2.66557931900024E-2</v>
      </c>
      <c r="E34" s="131">
        <f>[1]saving!AG34</f>
        <v>-4.0022611618041999E-2</v>
      </c>
      <c r="F34" s="131">
        <f>[1]saving!AH34</f>
        <v>-6.12530708312988E-2</v>
      </c>
      <c r="G34" s="132">
        <f>[1]saving!AI34</f>
        <v>-6.0398459434509298E-2</v>
      </c>
      <c r="H34" s="130">
        <f>[1]saving!AJ34</f>
        <v>-2.3386240005493199E-2</v>
      </c>
      <c r="I34" s="131">
        <f>[1]saving!AL34</f>
        <v>-1.92727446556091E-2</v>
      </c>
      <c r="J34" s="131">
        <f>[1]saving!AM34</f>
        <v>-2.0010590553283698E-2</v>
      </c>
      <c r="K34" s="179">
        <f>[1]saving!AN34</f>
        <v>-2.95745730400085E-2</v>
      </c>
      <c r="O34" s="19"/>
      <c r="P34" s="19"/>
      <c r="Q34" s="19"/>
      <c r="R34" s="19"/>
      <c r="S34" s="19"/>
      <c r="T34" s="19"/>
    </row>
    <row r="35" spans="1:20" s="122" customFormat="1" x14ac:dyDescent="0.25">
      <c r="A35" s="143">
        <v>1976</v>
      </c>
      <c r="B35" s="133">
        <f>[2]TableA42!$B35</f>
        <v>-1.0596755881747466E-2</v>
      </c>
      <c r="C35" s="139">
        <f>[1]saving!AD35</f>
        <v>-1.0545670986175501E-2</v>
      </c>
      <c r="D35" s="131">
        <f>[1]saving!AE35</f>
        <v>-9.0086460113525408E-3</v>
      </c>
      <c r="E35" s="131">
        <f>[1]saving!AG35</f>
        <v>-2.2853016853332499E-2</v>
      </c>
      <c r="F35" s="131">
        <f>[1]saving!AH35</f>
        <v>-4.3200612068176297E-2</v>
      </c>
      <c r="G35" s="132">
        <f>[1]saving!AI35</f>
        <v>-4.2936980724334703E-2</v>
      </c>
      <c r="H35" s="130">
        <f>[1]saving!AJ35</f>
        <v>-5.3843259811401402E-3</v>
      </c>
      <c r="I35" s="131">
        <f>[1]saving!AL35</f>
        <v>-1.7716288566589401E-3</v>
      </c>
      <c r="J35" s="131">
        <f>[1]saving!AM35</f>
        <v>-2.0268559455871599E-3</v>
      </c>
      <c r="K35" s="179">
        <f>[1]saving!AN35</f>
        <v>-1.25318169593811E-2</v>
      </c>
      <c r="O35" s="19"/>
      <c r="P35" s="19"/>
      <c r="Q35" s="19"/>
      <c r="R35" s="19"/>
      <c r="S35" s="19"/>
      <c r="T35" s="19"/>
    </row>
    <row r="36" spans="1:20" s="122" customFormat="1" x14ac:dyDescent="0.25">
      <c r="A36" s="143">
        <v>1977</v>
      </c>
      <c r="B36" s="133">
        <f>[2]TableA42!$B36</f>
        <v>-2.3443852656509501E-3</v>
      </c>
      <c r="C36" s="139">
        <f>[1]saving!AD36</f>
        <v>-1.1033475399017299E-2</v>
      </c>
      <c r="D36" s="131">
        <f>[1]saving!AE36</f>
        <v>-1.25886797904968E-2</v>
      </c>
      <c r="E36" s="131">
        <f>[1]saving!AG36</f>
        <v>-2.7118206024169901E-2</v>
      </c>
      <c r="F36" s="131">
        <f>[1]saving!AH36</f>
        <v>-4.5793712139129597E-2</v>
      </c>
      <c r="G36" s="132">
        <f>[1]saving!AI36</f>
        <v>-4.1072309017181403E-2</v>
      </c>
      <c r="H36" s="130">
        <f>[1]saving!AJ36</f>
        <v>-6.3371062278747602E-3</v>
      </c>
      <c r="I36" s="131">
        <f>[1]saving!AL36</f>
        <v>-4.80067729949951E-3</v>
      </c>
      <c r="J36" s="131">
        <f>[1]saving!AM36</f>
        <v>-5.1784515380859401E-3</v>
      </c>
      <c r="K36" s="179">
        <f>[1]saving!AN36</f>
        <v>-1.6964673995971701E-2</v>
      </c>
      <c r="O36" s="19"/>
      <c r="P36" s="19"/>
      <c r="Q36" s="19"/>
      <c r="R36" s="19"/>
      <c r="S36" s="19"/>
      <c r="T36" s="19"/>
    </row>
    <row r="37" spans="1:20" s="122" customFormat="1" x14ac:dyDescent="0.25">
      <c r="A37" s="143">
        <v>1978</v>
      </c>
      <c r="B37" s="133">
        <f>[2]TableA42!$B37</f>
        <v>5.0531404360287802E-3</v>
      </c>
      <c r="C37" s="139">
        <f>[1]saving!AD37</f>
        <v>3.8768053054809601E-3</v>
      </c>
      <c r="D37" s="131">
        <f>[1]saving!AE37</f>
        <v>-1.4035701751709E-3</v>
      </c>
      <c r="E37" s="131">
        <f>[1]saving!AG37</f>
        <v>-1.9662618637084999E-2</v>
      </c>
      <c r="F37" s="131">
        <f>[1]saving!AH37</f>
        <v>-4.0137469768524198E-2</v>
      </c>
      <c r="G37" s="132">
        <f>[1]saving!AI37</f>
        <v>-2.9480695724487301E-2</v>
      </c>
      <c r="H37" s="130">
        <f>[1]saving!AJ37</f>
        <v>9.0283155441284197E-3</v>
      </c>
      <c r="I37" s="131">
        <f>[1]saving!AL37</f>
        <v>8.5977315902709996E-3</v>
      </c>
      <c r="J37" s="131">
        <f>[1]saving!AM37</f>
        <v>8.1307888031005894E-3</v>
      </c>
      <c r="K37" s="179">
        <f>[1]saving!AN37</f>
        <v>-7.6729655265808097E-3</v>
      </c>
      <c r="O37" s="19"/>
      <c r="P37" s="19"/>
      <c r="Q37" s="19"/>
      <c r="R37" s="19"/>
      <c r="S37" s="19"/>
      <c r="T37" s="19"/>
    </row>
    <row r="38" spans="1:20" s="122" customFormat="1" x14ac:dyDescent="0.25">
      <c r="A38" s="143">
        <v>1979</v>
      </c>
      <c r="B38" s="133">
        <f>[2]TableA42!$B38</f>
        <v>-1.6580662794848267E-2</v>
      </c>
      <c r="C38" s="139">
        <f>[1]saving!AD38</f>
        <v>-1.0268211364746101E-2</v>
      </c>
      <c r="D38" s="131">
        <f>[1]saving!AE38</f>
        <v>-1.6140997409820598E-2</v>
      </c>
      <c r="E38" s="131">
        <f>[1]saving!AG38</f>
        <v>-3.3640921115875203E-2</v>
      </c>
      <c r="F38" s="131">
        <f>[1]saving!AH38</f>
        <v>-5.4505288600921603E-2</v>
      </c>
      <c r="G38" s="132">
        <f>[1]saving!AI38</f>
        <v>-4.3186724185943597E-2</v>
      </c>
      <c r="H38" s="130">
        <f>[1]saving!AJ38</f>
        <v>-5.340576171875E-3</v>
      </c>
      <c r="I38" s="131">
        <f>[1]saving!AL38</f>
        <v>-6.2626600265502904E-3</v>
      </c>
      <c r="J38" s="131">
        <f>[1]saving!AM38</f>
        <v>-7.4052214622497602E-3</v>
      </c>
      <c r="K38" s="179">
        <f>[1]saving!AN38</f>
        <v>-2.1896064281463599E-2</v>
      </c>
      <c r="O38" s="19"/>
      <c r="P38" s="19"/>
      <c r="Q38" s="19"/>
      <c r="R38" s="19"/>
      <c r="S38" s="19"/>
      <c r="T38" s="19"/>
    </row>
    <row r="39" spans="1:20" s="122" customFormat="1" x14ac:dyDescent="0.25">
      <c r="A39" s="144">
        <v>1980</v>
      </c>
      <c r="B39" s="133">
        <f>[2]TableA42!$B39</f>
        <v>-4.9534744618566551E-2</v>
      </c>
      <c r="C39" s="139">
        <f>[1]saving!AD39</f>
        <v>-3.8626670837402302E-2</v>
      </c>
      <c r="D39" s="131">
        <f>[1]saving!AE39</f>
        <v>-4.3641805648803697E-2</v>
      </c>
      <c r="E39" s="131">
        <f>[1]saving!AG39</f>
        <v>-5.8729112148284898E-2</v>
      </c>
      <c r="F39" s="131">
        <f>[1]saving!AH39</f>
        <v>-7.8344702720642104E-2</v>
      </c>
      <c r="G39" s="132">
        <f>[1]saving!AI39</f>
        <v>-6.9134533405303997E-2</v>
      </c>
      <c r="H39" s="130">
        <f>[1]saving!AJ39</f>
        <v>-3.4165322780609103E-2</v>
      </c>
      <c r="I39" s="131">
        <f>[1]saving!AL39</f>
        <v>-3.5018265247344998E-2</v>
      </c>
      <c r="J39" s="131">
        <f>[1]saving!AM39</f>
        <v>-3.6565721035003697E-2</v>
      </c>
      <c r="K39" s="179">
        <f>[1]saving!AN39</f>
        <v>-4.8331081867217997E-2</v>
      </c>
      <c r="O39" s="19"/>
      <c r="P39" s="19"/>
      <c r="Q39" s="19"/>
      <c r="R39" s="19"/>
      <c r="S39" s="19"/>
      <c r="T39" s="19"/>
    </row>
    <row r="40" spans="1:20" s="122" customFormat="1" x14ac:dyDescent="0.25">
      <c r="A40" s="143">
        <v>1981</v>
      </c>
      <c r="B40" s="133">
        <f>[2]TableA42!$B40</f>
        <v>-5.1945119761968028E-2</v>
      </c>
      <c r="C40" s="139">
        <f>[1]saving!AD40</f>
        <v>-5.1217138767242397E-2</v>
      </c>
      <c r="D40" s="131">
        <f>[1]saving!AE40</f>
        <v>-5.46756982803345E-2</v>
      </c>
      <c r="E40" s="131">
        <f>[1]saving!AG40</f>
        <v>-6.6457033157348605E-2</v>
      </c>
      <c r="F40" s="131">
        <f>[1]saving!AH40</f>
        <v>-8.33011865615845E-2</v>
      </c>
      <c r="G40" s="132">
        <f>[1]saving!AI40</f>
        <v>-7.7475547790527302E-2</v>
      </c>
      <c r="H40" s="130">
        <f>[1]saving!AJ40</f>
        <v>-4.7427177429199198E-2</v>
      </c>
      <c r="I40" s="131">
        <f>[1]saving!AL40</f>
        <v>-4.7862291336059598E-2</v>
      </c>
      <c r="J40" s="131">
        <f>[1]saving!AM40</f>
        <v>-4.9490034580230699E-2</v>
      </c>
      <c r="K40" s="179">
        <f>[1]saving!AN40</f>
        <v>-5.8078050613403299E-2</v>
      </c>
      <c r="O40" s="19"/>
      <c r="P40" s="19"/>
      <c r="Q40" s="19"/>
      <c r="R40" s="19"/>
      <c r="S40" s="19"/>
      <c r="T40" s="19"/>
    </row>
    <row r="41" spans="1:20" s="122" customFormat="1" x14ac:dyDescent="0.25">
      <c r="A41" s="143">
        <v>1982</v>
      </c>
      <c r="B41" s="133">
        <f>[2]TableA42!$B41</f>
        <v>-3.8337944945283753E-2</v>
      </c>
      <c r="C41" s="139">
        <f>[1]saving!AD41</f>
        <v>-5.0342857837677002E-2</v>
      </c>
      <c r="D41" s="131">
        <f>[1]saving!AE41</f>
        <v>-5.3029298782348598E-2</v>
      </c>
      <c r="E41" s="131">
        <f>[1]saving!AG41</f>
        <v>-6.2103033065795898E-2</v>
      </c>
      <c r="F41" s="131">
        <f>[1]saving!AH41</f>
        <v>-7.61680006980896E-2</v>
      </c>
      <c r="G41" s="132">
        <f>[1]saving!AI41</f>
        <v>-7.2111845016479506E-2</v>
      </c>
      <c r="H41" s="130">
        <f>[1]saving!AJ41</f>
        <v>-4.7269225120544399E-2</v>
      </c>
      <c r="I41" s="131">
        <f>[1]saving!AL41</f>
        <v>-4.7610163688659703E-2</v>
      </c>
      <c r="J41" s="131">
        <f>[1]saving!AM41</f>
        <v>-4.9277722835540799E-2</v>
      </c>
      <c r="K41" s="179">
        <f>[1]saving!AN41</f>
        <v>-5.5462777614593499E-2</v>
      </c>
      <c r="O41" s="19"/>
      <c r="P41" s="19"/>
      <c r="Q41" s="19"/>
      <c r="R41" s="19"/>
      <c r="S41" s="19"/>
      <c r="T41" s="19"/>
    </row>
    <row r="42" spans="1:20" s="122" customFormat="1" x14ac:dyDescent="0.25">
      <c r="A42" s="143">
        <v>1983</v>
      </c>
      <c r="B42" s="133">
        <f>[2]TableA42!$B42</f>
        <v>-4.0277632079426695E-2</v>
      </c>
      <c r="C42" s="139">
        <f>[1]saving!AD42</f>
        <v>-4.8018336296081501E-2</v>
      </c>
      <c r="D42" s="131">
        <f>[1]saving!AE42</f>
        <v>-5.0151467323303202E-2</v>
      </c>
      <c r="E42" s="131">
        <f>[1]saving!AG42</f>
        <v>-5.64003586769104E-2</v>
      </c>
      <c r="F42" s="131">
        <f>[1]saving!AH42</f>
        <v>-6.6781044006347698E-2</v>
      </c>
      <c r="G42" s="132">
        <f>[1]saving!AI42</f>
        <v>-6.3893198966979994E-2</v>
      </c>
      <c r="H42" s="130">
        <f>[1]saving!AJ42</f>
        <v>-4.5843243598938002E-2</v>
      </c>
      <c r="I42" s="131">
        <f>[1]saving!AL42</f>
        <v>-4.6228229999542202E-2</v>
      </c>
      <c r="J42" s="131">
        <f>[1]saving!AM42</f>
        <v>-4.77421879768372E-2</v>
      </c>
      <c r="K42" s="179">
        <f>[1]saving!AN42</f>
        <v>-5.1713764667511E-2</v>
      </c>
      <c r="O42" s="19"/>
      <c r="P42" s="19"/>
      <c r="Q42" s="19"/>
      <c r="R42" s="19"/>
      <c r="S42" s="19"/>
      <c r="T42" s="19"/>
    </row>
    <row r="43" spans="1:20" s="122" customFormat="1" x14ac:dyDescent="0.25">
      <c r="A43" s="143">
        <v>1984</v>
      </c>
      <c r="B43" s="133">
        <f>[2]TableA42!$B43</f>
        <v>-3.5549523496396507E-2</v>
      </c>
      <c r="C43" s="139">
        <f>[1]saving!AD43</f>
        <v>-3.9190590381622301E-2</v>
      </c>
      <c r="D43" s="131">
        <f>[1]saving!AE43</f>
        <v>-4.1402459144592299E-2</v>
      </c>
      <c r="E43" s="131">
        <f>[1]saving!AG43</f>
        <v>-4.5842707157135003E-2</v>
      </c>
      <c r="F43" s="131">
        <f>[1]saving!AH43</f>
        <v>-5.3907036781311E-2</v>
      </c>
      <c r="G43" s="132">
        <f>[1]saving!AI43</f>
        <v>-5.2398681640625E-2</v>
      </c>
      <c r="H43" s="130">
        <f>[1]saving!AJ43</f>
        <v>-3.7451684474945103E-2</v>
      </c>
      <c r="I43" s="131">
        <f>[1]saving!AL43</f>
        <v>-3.86378169059753E-2</v>
      </c>
      <c r="J43" s="131">
        <f>[1]saving!AM43</f>
        <v>-3.9596080780029297E-2</v>
      </c>
      <c r="K43" s="179">
        <f>[1]saving!AN43</f>
        <v>-4.2114913463592502E-2</v>
      </c>
      <c r="O43" s="19"/>
      <c r="P43" s="19"/>
      <c r="Q43" s="19"/>
      <c r="R43" s="19"/>
      <c r="S43" s="19"/>
      <c r="T43" s="19"/>
    </row>
    <row r="44" spans="1:20" s="122" customFormat="1" x14ac:dyDescent="0.25">
      <c r="A44" s="143">
        <v>1985</v>
      </c>
      <c r="B44" s="133">
        <f>[2]TableA42!$B44</f>
        <v>-1.7085133229973404E-2</v>
      </c>
      <c r="C44" s="139">
        <f>[1]saving!AD44</f>
        <v>-1.9435882568359399E-2</v>
      </c>
      <c r="D44" s="131">
        <f>[1]saving!AE44</f>
        <v>-2.34130620956421E-2</v>
      </c>
      <c r="E44" s="131">
        <f>[1]saving!AG44</f>
        <v>-2.8627336025237999E-2</v>
      </c>
      <c r="F44" s="131">
        <f>[1]saving!AH44</f>
        <v>-3.8489758968353299E-2</v>
      </c>
      <c r="G44" s="132">
        <f>[1]saving!AI44</f>
        <v>-3.6207139492034898E-2</v>
      </c>
      <c r="H44" s="130">
        <f>[1]saving!AJ44</f>
        <v>-1.7329454421997102E-2</v>
      </c>
      <c r="I44" s="131">
        <f>[1]saving!AL44</f>
        <v>-2.0147800445556599E-2</v>
      </c>
      <c r="J44" s="131">
        <f>[1]saving!AM44</f>
        <v>-2.1116197109222402E-2</v>
      </c>
      <c r="K44" s="179">
        <f>[1]saving!AN44</f>
        <v>-2.3732542991638201E-2</v>
      </c>
      <c r="O44" s="19"/>
      <c r="P44" s="19"/>
      <c r="Q44" s="19"/>
      <c r="R44" s="19"/>
      <c r="S44" s="19"/>
      <c r="T44" s="19"/>
    </row>
    <row r="45" spans="1:20" s="122" customFormat="1" x14ac:dyDescent="0.25">
      <c r="A45" s="143">
        <v>1986</v>
      </c>
      <c r="B45" s="133">
        <f>[2]TableA42!$B45</f>
        <v>5.3395064436223549E-4</v>
      </c>
      <c r="C45" s="139">
        <f>[1]saving!AD45</f>
        <v>1.6255259513855001E-2</v>
      </c>
      <c r="D45" s="131">
        <f>[1]saving!AE45</f>
        <v>1.08164548873901E-2</v>
      </c>
      <c r="E45" s="131">
        <f>[1]saving!AG45</f>
        <v>5.2222013473510699E-3</v>
      </c>
      <c r="F45" s="131">
        <f>[1]saving!AH45</f>
        <v>-6.2181353569030796E-3</v>
      </c>
      <c r="G45" s="132">
        <f>[1]saving!AI45</f>
        <v>-4.23955917358398E-3</v>
      </c>
      <c r="H45" s="130">
        <f>[1]saving!AJ45</f>
        <v>1.8712282180786102E-2</v>
      </c>
      <c r="I45" s="131">
        <f>[1]saving!AL45</f>
        <v>1.4211893081664999E-2</v>
      </c>
      <c r="J45" s="131">
        <f>[1]saving!AM45</f>
        <v>1.34496688842773E-2</v>
      </c>
      <c r="K45" s="179">
        <f>[1]saving!AN45</f>
        <v>1.11275911331177E-2</v>
      </c>
      <c r="O45" s="19"/>
      <c r="P45" s="19"/>
      <c r="Q45" s="19"/>
      <c r="R45" s="19"/>
      <c r="S45" s="19"/>
      <c r="T45" s="19"/>
    </row>
    <row r="46" spans="1:20" s="122" customFormat="1" x14ac:dyDescent="0.25">
      <c r="A46" s="143">
        <v>1987</v>
      </c>
      <c r="B46" s="133">
        <f>[2]TableA42!$B46</f>
        <v>2.8527934915933972E-3</v>
      </c>
      <c r="C46" s="139">
        <f>[1]saving!AD46</f>
        <v>2.2056579589843799E-2</v>
      </c>
      <c r="D46" s="131">
        <f>[1]saving!AE46</f>
        <v>1.4772176742553701E-2</v>
      </c>
      <c r="E46" s="131">
        <f>[1]saving!AG46</f>
        <v>8.7267160415649397E-3</v>
      </c>
      <c r="F46" s="131">
        <f>[1]saving!AH46</f>
        <v>-4.4639110565185504E-3</v>
      </c>
      <c r="G46" s="132">
        <f>[1]saving!AI46</f>
        <v>-2.8015375137329102E-3</v>
      </c>
      <c r="H46" s="130">
        <f>[1]saving!AJ46</f>
        <v>2.4890422821044901E-2</v>
      </c>
      <c r="I46" s="131">
        <f>[1]saving!AL46</f>
        <v>1.8301963806152299E-2</v>
      </c>
      <c r="J46" s="131">
        <f>[1]saving!AM46</f>
        <v>1.7827272415161102E-2</v>
      </c>
      <c r="K46" s="179">
        <f>[1]saving!AN46</f>
        <v>1.5852689743041999E-2</v>
      </c>
      <c r="O46" s="19"/>
      <c r="P46" s="19"/>
      <c r="Q46" s="19"/>
      <c r="R46" s="19"/>
      <c r="S46" s="19"/>
      <c r="T46" s="19"/>
    </row>
    <row r="47" spans="1:20" s="122" customFormat="1" x14ac:dyDescent="0.25">
      <c r="A47" s="143">
        <v>1988</v>
      </c>
      <c r="B47" s="133">
        <f>[2]TableA42!$B47</f>
        <v>2.5758521773740606E-2</v>
      </c>
      <c r="C47" s="139">
        <f>[1]saving!AD47</f>
        <v>3.0442237854003899E-2</v>
      </c>
      <c r="D47" s="131">
        <f>[1]saving!AE47</f>
        <v>2.0029067993164101E-2</v>
      </c>
      <c r="E47" s="131">
        <f>[1]saving!AG47</f>
        <v>1.06292963027954E-2</v>
      </c>
      <c r="F47" s="131">
        <f>[1]saving!AH47</f>
        <v>-4.3176412582397504E-3</v>
      </c>
      <c r="G47" s="132">
        <f>[1]saving!AI47</f>
        <v>3.9452314376831098E-3</v>
      </c>
      <c r="H47" s="130">
        <f>[1]saving!AJ47</f>
        <v>3.3386707305908203E-2</v>
      </c>
      <c r="I47" s="131">
        <f>[1]saving!AL47</f>
        <v>2.6472330093383799E-2</v>
      </c>
      <c r="J47" s="131">
        <f>[1]saving!AM47</f>
        <v>2.4420022964477501E-2</v>
      </c>
      <c r="K47" s="179">
        <f>[1]saving!AN47</f>
        <v>1.9555568695068401E-2</v>
      </c>
      <c r="O47" s="19"/>
      <c r="P47" s="19"/>
      <c r="Q47" s="19"/>
      <c r="R47" s="19"/>
      <c r="S47" s="19"/>
      <c r="T47" s="19"/>
    </row>
    <row r="48" spans="1:20" s="122" customFormat="1" x14ac:dyDescent="0.25">
      <c r="A48" s="143">
        <v>1989</v>
      </c>
      <c r="B48" s="133">
        <f>[2]TableA42!$B48</f>
        <v>-8.6284857180271013E-3</v>
      </c>
      <c r="C48" s="139">
        <f>[1]saving!AD48</f>
        <v>1.2613296508789101E-2</v>
      </c>
      <c r="D48" s="131">
        <f>[1]saving!AE48</f>
        <v>3.2973289489746098E-3</v>
      </c>
      <c r="E48" s="131">
        <f>[1]saving!AG48</f>
        <v>-6.1249732971191398E-3</v>
      </c>
      <c r="F48" s="131">
        <f>[1]saving!AH48</f>
        <v>-1.8844008445739701E-2</v>
      </c>
      <c r="G48" s="132">
        <f>[1]saving!AI48</f>
        <v>-9.0770721435546892E-3</v>
      </c>
      <c r="H48" s="130">
        <f>[1]saving!AJ48</f>
        <v>1.4965653419494599E-2</v>
      </c>
      <c r="I48" s="131">
        <f>[1]saving!AL48</f>
        <v>1.00512504577637E-2</v>
      </c>
      <c r="J48" s="131">
        <f>[1]saving!AM48</f>
        <v>7.3624849319457999E-3</v>
      </c>
      <c r="K48" s="179">
        <f>[1]saving!AN48</f>
        <v>1.59251689910889E-3</v>
      </c>
      <c r="O48" s="19"/>
      <c r="P48" s="19"/>
      <c r="Q48" s="19"/>
      <c r="R48" s="19"/>
      <c r="S48" s="19"/>
      <c r="T48" s="19"/>
    </row>
    <row r="49" spans="1:20" s="122" customFormat="1" x14ac:dyDescent="0.25">
      <c r="A49" s="144">
        <v>1990</v>
      </c>
      <c r="B49" s="133">
        <f>[2]TableA42!$B49</f>
        <v>-3.0800525214829788E-2</v>
      </c>
      <c r="C49" s="139">
        <f>[1]saving!AD49</f>
        <v>-1.02351903915405E-2</v>
      </c>
      <c r="D49" s="131">
        <f>[1]saving!AE49</f>
        <v>-1.45965814590454E-2</v>
      </c>
      <c r="E49" s="131">
        <f>[1]saving!AG49</f>
        <v>-1.9084215164184602E-2</v>
      </c>
      <c r="F49" s="131">
        <f>[1]saving!AH49</f>
        <v>-2.5599122047424299E-2</v>
      </c>
      <c r="G49" s="132">
        <f>[1]saving!AI49</f>
        <v>-2.0109534263610802E-2</v>
      </c>
      <c r="H49" s="130">
        <f>[1]saving!AJ49</f>
        <v>-9.1404318809509295E-3</v>
      </c>
      <c r="I49" s="131">
        <f>[1]saving!AL49</f>
        <v>-1.15162134170532E-2</v>
      </c>
      <c r="J49" s="131">
        <f>[1]saving!AM49</f>
        <v>-1.24074220657349E-2</v>
      </c>
      <c r="K49" s="179">
        <f>[1]saving!AN49</f>
        <v>-1.4757990837097199E-2</v>
      </c>
      <c r="O49" s="19"/>
      <c r="P49" s="19"/>
      <c r="Q49" s="19"/>
      <c r="R49" s="19"/>
      <c r="S49" s="19"/>
      <c r="T49" s="19"/>
    </row>
    <row r="50" spans="1:20" s="122" customFormat="1" x14ac:dyDescent="0.25">
      <c r="A50" s="143">
        <v>1991</v>
      </c>
      <c r="B50" s="133">
        <f>[2]TableA42!$B50</f>
        <v>-3.9463355866694028E-2</v>
      </c>
      <c r="C50" s="139">
        <f>[1]saving!AD50</f>
        <v>-3.6277949810028097E-2</v>
      </c>
      <c r="D50" s="131">
        <f>[1]saving!AE50</f>
        <v>-3.5019695758819601E-2</v>
      </c>
      <c r="E50" s="131">
        <f>[1]saving!AG50</f>
        <v>-3.39237451553345E-2</v>
      </c>
      <c r="F50" s="131">
        <f>[1]saving!AH50</f>
        <v>-3.26665043830872E-2</v>
      </c>
      <c r="G50" s="132">
        <f>[1]saving!AI50</f>
        <v>-3.4059464931488002E-2</v>
      </c>
      <c r="H50" s="130">
        <f>[1]saving!AJ50</f>
        <v>-3.6504685878753697E-2</v>
      </c>
      <c r="I50" s="131">
        <f>[1]saving!AL50</f>
        <v>-3.5626173019409201E-2</v>
      </c>
      <c r="J50" s="131">
        <f>[1]saving!AM50</f>
        <v>-3.5650789737701402E-2</v>
      </c>
      <c r="K50" s="179">
        <f>[1]saving!AN50</f>
        <v>-3.46962213516235E-2</v>
      </c>
      <c r="O50" s="19"/>
      <c r="P50" s="19"/>
      <c r="Q50" s="19"/>
      <c r="R50" s="19"/>
      <c r="S50" s="19"/>
      <c r="T50" s="19"/>
    </row>
    <row r="51" spans="1:20" s="122" customFormat="1" x14ac:dyDescent="0.25">
      <c r="A51" s="143">
        <v>1992</v>
      </c>
      <c r="B51" s="133">
        <f>[2]TableA42!$B51</f>
        <v>-3.2769583415287906E-2</v>
      </c>
      <c r="C51" s="139">
        <f>[1]saving!AD51</f>
        <v>-3.5475671291351298E-2</v>
      </c>
      <c r="D51" s="131">
        <f>[1]saving!AE51</f>
        <v>-3.2410442829132101E-2</v>
      </c>
      <c r="E51" s="131">
        <f>[1]saving!AG51</f>
        <v>-2.9388248920440702E-2</v>
      </c>
      <c r="F51" s="131">
        <f>[1]saving!AH51</f>
        <v>-2.6624560356140099E-2</v>
      </c>
      <c r="G51" s="132">
        <f>[1]saving!AI51</f>
        <v>-3.0243039131164599E-2</v>
      </c>
      <c r="H51" s="130">
        <f>[1]saving!AJ51</f>
        <v>-3.6010146141052198E-2</v>
      </c>
      <c r="I51" s="131">
        <f>[1]saving!AL51</f>
        <v>-3.4940421581268297E-2</v>
      </c>
      <c r="J51" s="131">
        <f>[1]saving!AM51</f>
        <v>-3.3849596977233901E-2</v>
      </c>
      <c r="K51" s="179">
        <f>[1]saving!AN51</f>
        <v>-3.12080979347229E-2</v>
      </c>
      <c r="O51" s="19"/>
      <c r="P51" s="19"/>
      <c r="Q51" s="19"/>
      <c r="R51" s="19"/>
      <c r="S51" s="19"/>
      <c r="T51" s="19"/>
    </row>
    <row r="52" spans="1:20" s="122" customFormat="1" x14ac:dyDescent="0.25">
      <c r="A52" s="143">
        <v>1993</v>
      </c>
      <c r="B52" s="133">
        <f>[2]TableA42!$B52</f>
        <v>-2.4990209266471219E-2</v>
      </c>
      <c r="C52" s="139">
        <f>[1]saving!AD52</f>
        <v>-1.7847776412963898E-2</v>
      </c>
      <c r="D52" s="131">
        <f>[1]saving!AE52</f>
        <v>-1.8812537193298302E-2</v>
      </c>
      <c r="E52" s="131">
        <f>[1]saving!AG52</f>
        <v>-1.9658923149108901E-2</v>
      </c>
      <c r="F52" s="131">
        <f>[1]saving!AH52</f>
        <v>-2.04184055328369E-2</v>
      </c>
      <c r="G52" s="132">
        <f>[1]saving!AI52</f>
        <v>-1.9410133361816399E-2</v>
      </c>
      <c r="H52" s="130">
        <f>[1]saving!AJ52</f>
        <v>-1.7694175243377699E-2</v>
      </c>
      <c r="I52" s="131">
        <f>[1]saving!AL52</f>
        <v>-1.8187701702117899E-2</v>
      </c>
      <c r="J52" s="131">
        <f>[1]saving!AM52</f>
        <v>-1.8316149711608901E-2</v>
      </c>
      <c r="K52" s="179">
        <f>[1]saving!AN52</f>
        <v>-1.9138693809509302E-2</v>
      </c>
      <c r="O52" s="19"/>
      <c r="P52" s="19"/>
      <c r="Q52" s="19"/>
      <c r="R52" s="19"/>
      <c r="S52" s="19"/>
      <c r="T52" s="19"/>
    </row>
    <row r="53" spans="1:20" s="122" customFormat="1" x14ac:dyDescent="0.25">
      <c r="A53" s="143">
        <v>1994</v>
      </c>
      <c r="B53" s="133">
        <f>[2]TableA42!$B53</f>
        <v>-2.7818138300900297E-2</v>
      </c>
      <c r="C53" s="139">
        <f>[1]saving!AD53</f>
        <v>-1.37155055999756E-2</v>
      </c>
      <c r="D53" s="131">
        <f>[1]saving!AE53</f>
        <v>-1.42791867256165E-2</v>
      </c>
      <c r="E53" s="131">
        <f>[1]saving!AG53</f>
        <v>-1.47973299026489E-2</v>
      </c>
      <c r="F53" s="131">
        <f>[1]saving!AH53</f>
        <v>-1.52170062065125E-2</v>
      </c>
      <c r="G53" s="132">
        <f>[1]saving!AI53</f>
        <v>-1.45978331565857E-2</v>
      </c>
      <c r="H53" s="130">
        <f>[1]saving!AJ53</f>
        <v>-1.36232972145081E-2</v>
      </c>
      <c r="I53" s="131">
        <f>[1]saving!AL53</f>
        <v>-1.38959288597107E-2</v>
      </c>
      <c r="J53" s="131">
        <f>[1]saving!AM53</f>
        <v>-1.3976216316223099E-2</v>
      </c>
      <c r="K53" s="179">
        <f>[1]saving!AN53</f>
        <v>-1.45217180252075E-2</v>
      </c>
      <c r="O53" s="19"/>
      <c r="P53" s="19"/>
      <c r="Q53" s="19"/>
      <c r="R53" s="19"/>
      <c r="S53" s="19"/>
      <c r="T53" s="19"/>
    </row>
    <row r="54" spans="1:20" s="122" customFormat="1" x14ac:dyDescent="0.25">
      <c r="A54" s="143">
        <v>1995</v>
      </c>
      <c r="B54" s="133">
        <f>[2]TableA42!$B54</f>
        <v>-3.3889852056535608E-3</v>
      </c>
      <c r="C54" s="139">
        <f>[1]saving!AD54</f>
        <v>-1.6199111938476601E-2</v>
      </c>
      <c r="D54" s="131">
        <f>[1]saving!AE54</f>
        <v>-1.61659717559814E-2</v>
      </c>
      <c r="E54" s="131">
        <f>[1]saving!AG54</f>
        <v>-1.6138851642608601E-2</v>
      </c>
      <c r="F54" s="131">
        <f>[1]saving!AH54</f>
        <v>-1.6122162342071499E-2</v>
      </c>
      <c r="G54" s="132">
        <f>[1]saving!AI54</f>
        <v>-1.61547064781189E-2</v>
      </c>
      <c r="H54" s="130">
        <f>[1]saving!AJ54</f>
        <v>-1.6204118728637699E-2</v>
      </c>
      <c r="I54" s="131">
        <f>[1]saving!AL54</f>
        <v>-1.61917209625244E-2</v>
      </c>
      <c r="J54" s="131">
        <f>[1]saving!AM54</f>
        <v>-1.6183078289032E-2</v>
      </c>
      <c r="K54" s="179">
        <f>[1]saving!AN54</f>
        <v>-1.6150653362274201E-2</v>
      </c>
      <c r="O54" s="19"/>
      <c r="P54" s="19"/>
      <c r="Q54" s="19"/>
      <c r="R54" s="19"/>
      <c r="S54" s="19"/>
      <c r="T54" s="19"/>
    </row>
    <row r="55" spans="1:20" s="122" customFormat="1" x14ac:dyDescent="0.25">
      <c r="A55" s="143">
        <v>1996</v>
      </c>
      <c r="B55" s="133">
        <f>[2]TableA42!$B55</f>
        <v>2.9706078427316207E-3</v>
      </c>
      <c r="C55" s="139">
        <f>[1]saving!AD55</f>
        <v>-1.33298635482788E-2</v>
      </c>
      <c r="D55" s="131">
        <f>[1]saving!AE55</f>
        <v>-1.4651894569397E-2</v>
      </c>
      <c r="E55" s="131">
        <f>[1]saving!AG55</f>
        <v>-1.5612006187439E-2</v>
      </c>
      <c r="F55" s="131">
        <f>[1]saving!AH55</f>
        <v>-1.6130089759826698E-2</v>
      </c>
      <c r="G55" s="132">
        <f>[1]saving!AI55</f>
        <v>-1.4863908290863001E-2</v>
      </c>
      <c r="H55" s="130">
        <f>[1]saving!AJ55</f>
        <v>-1.3149857521057099E-2</v>
      </c>
      <c r="I55" s="131">
        <f>[1]saving!AL55</f>
        <v>-1.36092901229858E-2</v>
      </c>
      <c r="J55" s="131">
        <f>[1]saving!AM55</f>
        <v>-1.4008939266204799E-2</v>
      </c>
      <c r="K55" s="179">
        <f>[1]saving!AN55</f>
        <v>-1.52255892753601E-2</v>
      </c>
      <c r="O55" s="19"/>
      <c r="P55" s="19"/>
      <c r="Q55" s="19"/>
      <c r="R55" s="19"/>
      <c r="S55" s="19"/>
      <c r="T55" s="19"/>
    </row>
    <row r="56" spans="1:20" s="122" customFormat="1" x14ac:dyDescent="0.25">
      <c r="A56" s="143">
        <v>1997</v>
      </c>
      <c r="B56" s="133">
        <f>[2]TableA42!$B56</f>
        <v>4.128469894068898E-3</v>
      </c>
      <c r="C56" s="139">
        <f>[1]saving!AD56</f>
        <v>3.9792060852050798E-4</v>
      </c>
      <c r="D56" s="131">
        <f>[1]saving!AE56</f>
        <v>-4.3952465057373004E-3</v>
      </c>
      <c r="E56" s="131">
        <f>[1]saving!AG56</f>
        <v>-7.6904296875E-3</v>
      </c>
      <c r="F56" s="131">
        <f>[1]saving!AH56</f>
        <v>-9.2775821685790998E-3</v>
      </c>
      <c r="G56" s="132">
        <f>[1]saving!AI56</f>
        <v>-4.8691630363464399E-3</v>
      </c>
      <c r="H56" s="130">
        <f>[1]saving!AJ56</f>
        <v>1.03878974914551E-3</v>
      </c>
      <c r="I56" s="131">
        <f>[1]saving!AL56</f>
        <v>-3.7181377410888699E-4</v>
      </c>
      <c r="J56" s="131">
        <f>[1]saving!AM56</f>
        <v>-2.17229127883911E-3</v>
      </c>
      <c r="K56" s="179">
        <f>[1]saving!AN56</f>
        <v>-6.5065026283264204E-3</v>
      </c>
      <c r="O56" s="19"/>
      <c r="P56" s="19"/>
      <c r="Q56" s="19"/>
      <c r="R56" s="19"/>
      <c r="S56" s="19"/>
      <c r="T56" s="19"/>
    </row>
    <row r="57" spans="1:20" s="122" customFormat="1" x14ac:dyDescent="0.25">
      <c r="A57" s="143">
        <v>1998</v>
      </c>
      <c r="B57" s="133">
        <f>[2]TableA42!$B57</f>
        <v>5.0353324964381496E-2</v>
      </c>
      <c r="C57" s="139">
        <f>[1]saving!AD57</f>
        <v>4.2954325675964397E-2</v>
      </c>
      <c r="D57" s="131">
        <f>[1]saving!AE57</f>
        <v>2.0350217819213898E-2</v>
      </c>
      <c r="E57" s="131">
        <f>[1]saving!AG57</f>
        <v>6.2623023986816398E-3</v>
      </c>
      <c r="F57" s="131">
        <f>[1]saving!AH57</f>
        <v>-2.17974185943604E-4</v>
      </c>
      <c r="G57" s="132">
        <f>[1]saving!AI57</f>
        <v>1.98590755462646E-2</v>
      </c>
      <c r="H57" s="130">
        <f>[1]saving!AJ57</f>
        <v>4.58331108093262E-2</v>
      </c>
      <c r="I57" s="131">
        <f>[1]saving!AL57</f>
        <v>3.8673400878906299E-2</v>
      </c>
      <c r="J57" s="131">
        <f>[1]saving!AM57</f>
        <v>3.0794739723205601E-2</v>
      </c>
      <c r="K57" s="179">
        <f>[1]saving!AN57</f>
        <v>1.11820697784424E-2</v>
      </c>
      <c r="O57" s="19"/>
      <c r="P57" s="19"/>
      <c r="Q57" s="19"/>
      <c r="R57" s="19"/>
      <c r="S57" s="19"/>
      <c r="T57" s="19"/>
    </row>
    <row r="58" spans="1:20" s="122" customFormat="1" x14ac:dyDescent="0.25">
      <c r="A58" s="13">
        <f t="shared" ref="A58:A70" si="0">A57+1</f>
        <v>1999</v>
      </c>
      <c r="B58" s="133">
        <f>[2]TableA42!$B58</f>
        <v>5.8580257530148838E-2</v>
      </c>
      <c r="C58" s="139">
        <f>[1]saving!AD58</f>
        <v>6.9086551666259793E-2</v>
      </c>
      <c r="D58" s="131">
        <f>[1]saving!AE58</f>
        <v>3.3511400222778299E-2</v>
      </c>
      <c r="E58" s="131">
        <f>[1]saving!AG58</f>
        <v>1.2138009071350099E-2</v>
      </c>
      <c r="F58" s="131">
        <f>[1]saving!AH58</f>
        <v>2.70378589630127E-3</v>
      </c>
      <c r="G58" s="132">
        <f>[1]saving!AI58</f>
        <v>3.5247802734375E-2</v>
      </c>
      <c r="H58" s="130">
        <f>[1]saving!AJ58</f>
        <v>7.3346734046935994E-2</v>
      </c>
      <c r="I58" s="131">
        <f>[1]saving!AL58</f>
        <v>6.2803268432617201E-2</v>
      </c>
      <c r="J58" s="131">
        <f>[1]saving!AM58</f>
        <v>4.9540162086486803E-2</v>
      </c>
      <c r="K58" s="179">
        <f>[1]saving!AN58</f>
        <v>1.9222974777221701E-2</v>
      </c>
      <c r="O58" s="19"/>
      <c r="P58" s="19"/>
      <c r="Q58" s="19"/>
      <c r="R58" s="19"/>
      <c r="S58" s="19"/>
      <c r="T58" s="19"/>
    </row>
    <row r="59" spans="1:20" s="122" customFormat="1" x14ac:dyDescent="0.25">
      <c r="A59" s="142">
        <f t="shared" si="0"/>
        <v>2000</v>
      </c>
      <c r="B59" s="133">
        <f>[2]TableA42!$B59</f>
        <v>1.1680728309448662E-2</v>
      </c>
      <c r="C59" s="139">
        <f>[1]saving!AD59</f>
        <v>5.5057406425476102E-2</v>
      </c>
      <c r="D59" s="131">
        <f>[1]saving!AE59</f>
        <v>2.1282196044921899E-2</v>
      </c>
      <c r="E59" s="131">
        <f>[1]saving!AG59</f>
        <v>3.7550926208496101E-5</v>
      </c>
      <c r="F59" s="131">
        <f>[1]saving!AH59</f>
        <v>-1.0076522827148399E-2</v>
      </c>
      <c r="G59" s="132">
        <f>[1]saving!AI59</f>
        <v>2.4982452392578101E-2</v>
      </c>
      <c r="H59" s="130">
        <f>[1]saving!AJ59</f>
        <v>5.9067726135253899E-2</v>
      </c>
      <c r="I59" s="131">
        <f>[1]saving!AL59</f>
        <v>4.8674345016479499E-2</v>
      </c>
      <c r="J59" s="131">
        <f>[1]saving!AM59</f>
        <v>3.7008523941039997E-2</v>
      </c>
      <c r="K59" s="179">
        <f>[1]saving!AN59</f>
        <v>7.476806640625E-3</v>
      </c>
      <c r="O59" s="19"/>
      <c r="P59" s="19"/>
      <c r="Q59" s="19"/>
      <c r="R59" s="19"/>
      <c r="S59" s="19"/>
      <c r="T59" s="19"/>
    </row>
    <row r="60" spans="1:20" s="122" customFormat="1" x14ac:dyDescent="0.25">
      <c r="A60" s="13">
        <f t="shared" si="0"/>
        <v>2001</v>
      </c>
      <c r="B60" s="133">
        <f>[2]TableA42!$B60</f>
        <v>1.0036147580927413E-2</v>
      </c>
      <c r="C60" s="139">
        <f>[1]saving!AD60</f>
        <v>6.3693523406982394E-2</v>
      </c>
      <c r="D60" s="131">
        <f>[1]saving!AE60</f>
        <v>2.9566645622253401E-2</v>
      </c>
      <c r="E60" s="131">
        <f>[1]saving!AG60</f>
        <v>6.5294504165649397E-3</v>
      </c>
      <c r="F60" s="131">
        <f>[1]saving!AH60</f>
        <v>-5.7260394096374503E-3</v>
      </c>
      <c r="G60" s="132">
        <f>[1]saving!AI60</f>
        <v>3.1622171401977497E-2</v>
      </c>
      <c r="H60" s="130">
        <f>[1]saving!AJ60</f>
        <v>6.8123459815979004E-2</v>
      </c>
      <c r="I60" s="131">
        <f>[1]saving!AL60</f>
        <v>5.6587576866149902E-2</v>
      </c>
      <c r="J60" s="131">
        <f>[1]saving!AM60</f>
        <v>4.6450495719909703E-2</v>
      </c>
      <c r="K60" s="179">
        <f>[1]saving!AN60</f>
        <v>1.5176534652710001E-2</v>
      </c>
      <c r="O60" s="19"/>
      <c r="P60" s="19"/>
      <c r="Q60" s="19"/>
      <c r="R60" s="19"/>
      <c r="S60" s="19"/>
      <c r="T60" s="19"/>
    </row>
    <row r="61" spans="1:20" s="122" customFormat="1" x14ac:dyDescent="0.25">
      <c r="A61" s="13">
        <f t="shared" si="0"/>
        <v>2002</v>
      </c>
      <c r="B61" s="133">
        <f>[2]TableA42!$B61</f>
        <v>4.2395316082514123E-2</v>
      </c>
      <c r="C61" s="139">
        <f>[1]saving!AD61</f>
        <v>8.0213069915771498E-2</v>
      </c>
      <c r="D61" s="131">
        <f>[1]saving!AE61</f>
        <v>3.9700031280517599E-2</v>
      </c>
      <c r="E61" s="131">
        <f>[1]saving!AG61</f>
        <v>1.1100649833679199E-2</v>
      </c>
      <c r="F61" s="131">
        <f>[1]saving!AH61</f>
        <v>-5.2163004875183097E-3</v>
      </c>
      <c r="G61" s="132">
        <f>[1]saving!AI61</f>
        <v>3.9394855499267599E-2</v>
      </c>
      <c r="H61" s="130">
        <f>[1]saving!AJ61</f>
        <v>8.6069583892822293E-2</v>
      </c>
      <c r="I61" s="131">
        <f>[1]saving!AL61</f>
        <v>7.2191834449768094E-2</v>
      </c>
      <c r="J61" s="131">
        <f>[1]saving!AM61</f>
        <v>6.0824036598205601E-2</v>
      </c>
      <c r="K61" s="179">
        <f>[1]saving!AN61</f>
        <v>2.24348306655884E-2</v>
      </c>
      <c r="O61" s="19"/>
      <c r="P61" s="19"/>
      <c r="Q61" s="19"/>
      <c r="R61" s="19"/>
      <c r="S61" s="19"/>
      <c r="T61" s="19"/>
    </row>
    <row r="62" spans="1:20" s="122" customFormat="1" x14ac:dyDescent="0.25">
      <c r="A62" s="13">
        <f t="shared" si="0"/>
        <v>2003</v>
      </c>
      <c r="B62" s="133">
        <f>[2]TableA42!$B62</f>
        <v>7.4411382007792515E-2</v>
      </c>
      <c r="C62" s="139">
        <f>[1]saving!AD62</f>
        <v>0.104216575622559</v>
      </c>
      <c r="D62" s="131">
        <f>[1]saving!AE62</f>
        <v>5.4726004600524902E-2</v>
      </c>
      <c r="E62" s="131">
        <f>[1]saving!AG62</f>
        <v>1.8487215042114299E-2</v>
      </c>
      <c r="F62" s="131">
        <f>[1]saving!AH62</f>
        <v>-2.6530027389526402E-3</v>
      </c>
      <c r="G62" s="132">
        <f>[1]saving!AI62</f>
        <v>5.6489944458007799E-2</v>
      </c>
      <c r="H62" s="130">
        <f>[1]saving!AJ62</f>
        <v>0.11140358448028601</v>
      </c>
      <c r="I62" s="131">
        <f>[1]saving!AL62</f>
        <v>9.6832871437072796E-2</v>
      </c>
      <c r="J62" s="131">
        <f>[1]saving!AM62</f>
        <v>8.0557107925414997E-2</v>
      </c>
      <c r="K62" s="179">
        <f>[1]saving!AN62</f>
        <v>3.2904028892517097E-2</v>
      </c>
      <c r="O62" s="19"/>
      <c r="P62" s="19"/>
      <c r="Q62" s="19"/>
      <c r="R62" s="19"/>
      <c r="S62" s="19"/>
      <c r="T62" s="19"/>
    </row>
    <row r="63" spans="1:20" s="122" customFormat="1" x14ac:dyDescent="0.25">
      <c r="A63" s="13">
        <f t="shared" si="0"/>
        <v>2004</v>
      </c>
      <c r="B63" s="133">
        <f>[2]TableA42!$B63</f>
        <v>8.6101263157601693E-2</v>
      </c>
      <c r="C63" s="139">
        <f>[1]saving!AD63</f>
        <v>0.11501193046569801</v>
      </c>
      <c r="D63" s="131">
        <f>[1]saving!AE63</f>
        <v>6.3330411911010701E-2</v>
      </c>
      <c r="E63" s="131">
        <f>[1]saving!AG63</f>
        <v>2.72735357284546E-2</v>
      </c>
      <c r="F63" s="131">
        <f>[1]saving!AH63</f>
        <v>4.9283504486084002E-3</v>
      </c>
      <c r="G63" s="132">
        <f>[1]saving!AI63</f>
        <v>6.6365003585815402E-2</v>
      </c>
      <c r="H63" s="130">
        <f>[1]saving!AJ63</f>
        <v>0.122406005859375</v>
      </c>
      <c r="I63" s="131">
        <f>[1]saving!AL63</f>
        <v>0.10498929023742699</v>
      </c>
      <c r="J63" s="131">
        <f>[1]saving!AM63</f>
        <v>8.5824728012085003E-2</v>
      </c>
      <c r="K63" s="179">
        <f>[1]saving!AN63</f>
        <v>4.1338920593261698E-2</v>
      </c>
      <c r="O63" s="19"/>
      <c r="P63" s="19"/>
      <c r="Q63" s="19"/>
      <c r="R63" s="19"/>
      <c r="S63" s="19"/>
      <c r="T63" s="19"/>
    </row>
    <row r="64" spans="1:20" s="122" customFormat="1" x14ac:dyDescent="0.25">
      <c r="A64" s="13">
        <f t="shared" si="0"/>
        <v>2005</v>
      </c>
      <c r="B64" s="133">
        <f>[2]TableA42!$B64</f>
        <v>7.8460700600698319E-2</v>
      </c>
      <c r="C64" s="139">
        <f>[1]saving!AD64</f>
        <v>9.0371012687683105E-2</v>
      </c>
      <c r="D64" s="131">
        <f>[1]saving!AE64</f>
        <v>5.0732493400573703E-2</v>
      </c>
      <c r="E64" s="131">
        <f>[1]saving!AG64</f>
        <v>2.3530244827270501E-2</v>
      </c>
      <c r="F64" s="131">
        <f>[1]saving!AH64</f>
        <v>5.1301717758178702E-3</v>
      </c>
      <c r="G64" s="132">
        <f>[1]saving!AI64</f>
        <v>5.3705811500549303E-2</v>
      </c>
      <c r="H64" s="130">
        <f>[1]saving!AJ64</f>
        <v>9.5791697502136203E-2</v>
      </c>
      <c r="I64" s="131">
        <f>[1]saving!AL64</f>
        <v>8.0884218215942397E-2</v>
      </c>
      <c r="J64" s="131">
        <f>[1]saving!AM64</f>
        <v>6.6223740577697796E-2</v>
      </c>
      <c r="K64" s="179">
        <f>[1]saving!AN64</f>
        <v>3.4750938415527302E-2</v>
      </c>
      <c r="O64" s="19"/>
      <c r="P64" s="19"/>
      <c r="Q64" s="19"/>
      <c r="R64" s="19"/>
      <c r="S64" s="19"/>
      <c r="T64" s="19"/>
    </row>
    <row r="65" spans="1:20" s="122" customFormat="1" x14ac:dyDescent="0.25">
      <c r="A65" s="13">
        <f t="shared" si="0"/>
        <v>2006</v>
      </c>
      <c r="B65" s="133">
        <f>[2]TableA42!$B65</f>
        <v>4.5571759398007172E-2</v>
      </c>
      <c r="C65" s="139">
        <f>[1]saving!AD65</f>
        <v>5.2772045135497998E-2</v>
      </c>
      <c r="D65" s="131">
        <f>[1]saving!AE65</f>
        <v>2.7506947517394999E-2</v>
      </c>
      <c r="E65" s="131">
        <f>[1]saving!AG65</f>
        <v>1.03362798690796E-2</v>
      </c>
      <c r="F65" s="131">
        <f>[1]saving!AH65</f>
        <v>-7.9941749572753895E-4</v>
      </c>
      <c r="G65" s="132">
        <f>[1]saving!AI65</f>
        <v>2.9541730880737301E-2</v>
      </c>
      <c r="H65" s="130">
        <f>[1]saving!AJ65</f>
        <v>5.6160569190978997E-2</v>
      </c>
      <c r="I65" s="131">
        <f>[1]saving!AL65</f>
        <v>4.61817979812622E-2</v>
      </c>
      <c r="J65" s="131">
        <f>[1]saving!AM65</f>
        <v>3.6748528480529799E-2</v>
      </c>
      <c r="K65" s="179">
        <f>[1]saving!AN65</f>
        <v>1.6830563545227099E-2</v>
      </c>
      <c r="O65" s="19"/>
      <c r="P65" s="19"/>
      <c r="Q65" s="19"/>
      <c r="R65" s="19"/>
      <c r="S65" s="19"/>
      <c r="T65" s="19"/>
    </row>
    <row r="66" spans="1:20" s="122" customFormat="1" x14ac:dyDescent="0.25">
      <c r="A66" s="13">
        <f t="shared" si="0"/>
        <v>2007</v>
      </c>
      <c r="B66" s="133">
        <f>[2]TableA42!$B66</f>
        <v>-2.3748905264429965E-2</v>
      </c>
      <c r="C66" s="139">
        <f>[1]saving!AD66</f>
        <v>-3.9837360382080104E-3</v>
      </c>
      <c r="D66" s="131">
        <f>[1]saving!AE66</f>
        <v>-7.9850554466247593E-3</v>
      </c>
      <c r="E66" s="131">
        <f>[1]saving!AG66</f>
        <v>-1.09298825263977E-2</v>
      </c>
      <c r="F66" s="131">
        <f>[1]saving!AH66</f>
        <v>-1.3127267360687299E-2</v>
      </c>
      <c r="G66" s="132">
        <f>[1]saving!AI66</f>
        <v>-7.5597763061523403E-3</v>
      </c>
      <c r="H66" s="130">
        <f>[1]saving!AJ66</f>
        <v>-3.4797191619872999E-3</v>
      </c>
      <c r="I66" s="131">
        <f>[1]saving!AL66</f>
        <v>-5.0535202026367196E-3</v>
      </c>
      <c r="J66" s="131">
        <f>[1]saving!AM66</f>
        <v>-6.5041780471801801E-3</v>
      </c>
      <c r="K66" s="179">
        <f>[1]saving!AN66</f>
        <v>-9.6588134765625E-3</v>
      </c>
      <c r="O66" s="19"/>
      <c r="P66" s="19"/>
      <c r="Q66" s="19"/>
      <c r="R66" s="19"/>
      <c r="S66" s="19"/>
      <c r="T66" s="19"/>
    </row>
    <row r="67" spans="1:20" s="122" customFormat="1" x14ac:dyDescent="0.25">
      <c r="A67" s="13">
        <f t="shared" si="0"/>
        <v>2008</v>
      </c>
      <c r="B67" s="133">
        <f>[2]TableA42!$B67</f>
        <v>-6.3418064765970339E-2</v>
      </c>
      <c r="C67" s="139">
        <f>[1]saving!AD67</f>
        <v>-6.06807470321655E-2</v>
      </c>
      <c r="D67" s="131">
        <f>[1]saving!AE67</f>
        <v>-5.0743401050567599E-2</v>
      </c>
      <c r="E67" s="131">
        <f>[1]saving!AG67</f>
        <v>-4.3321430683136E-2</v>
      </c>
      <c r="F67" s="131">
        <f>[1]saving!AH67</f>
        <v>-3.7880897521972698E-2</v>
      </c>
      <c r="G67" s="132">
        <f>[1]saving!AI67</f>
        <v>-5.1896035671234103E-2</v>
      </c>
      <c r="H67" s="130">
        <f>[1]saving!AJ67</f>
        <v>-6.1924934387206997E-2</v>
      </c>
      <c r="I67" s="131">
        <f>[1]saving!AL67</f>
        <v>-5.80596923828125E-2</v>
      </c>
      <c r="J67" s="131">
        <f>[1]saving!AM67</f>
        <v>-5.4243087768554701E-2</v>
      </c>
      <c r="K67" s="179">
        <f>[1]saving!AN67</f>
        <v>-4.6310901641845703E-2</v>
      </c>
      <c r="O67" s="19"/>
      <c r="P67" s="19"/>
      <c r="Q67" s="19"/>
      <c r="R67" s="19"/>
      <c r="S67" s="19"/>
      <c r="T67" s="19"/>
    </row>
    <row r="68" spans="1:20" s="122" customFormat="1" x14ac:dyDescent="0.25">
      <c r="A68" s="13">
        <f t="shared" si="0"/>
        <v>2009</v>
      </c>
      <c r="B68" s="133">
        <f>[2]TableA42!$B68</f>
        <v>1.805393895689078E-2</v>
      </c>
      <c r="C68" s="139">
        <f>[1]saving!AD68</f>
        <v>1.26290321350098E-2</v>
      </c>
      <c r="D68" s="131">
        <f>[1]saving!AE68</f>
        <v>8.0699920654296892E-3</v>
      </c>
      <c r="E68" s="131">
        <f>[1]saving!AG68</f>
        <v>4.73546981811523E-3</v>
      </c>
      <c r="F68" s="131">
        <f>[1]saving!AH68</f>
        <v>2.4015903472900399E-3</v>
      </c>
      <c r="G68" s="132">
        <f>[1]saving!AI68</f>
        <v>8.6585283279418893E-3</v>
      </c>
      <c r="H68" s="130">
        <f>[1]saving!AJ68</f>
        <v>1.3202667236328101E-2</v>
      </c>
      <c r="I68" s="131">
        <f>[1]saving!AL68</f>
        <v>1.1575818061828599E-2</v>
      </c>
      <c r="J68" s="131">
        <f>[1]saving!AM68</f>
        <v>9.8332166671752895E-3</v>
      </c>
      <c r="K68" s="179">
        <f>[1]saving!AN68</f>
        <v>6.2196254730224601E-3</v>
      </c>
      <c r="O68" s="19"/>
      <c r="P68" s="19"/>
      <c r="Q68" s="19"/>
      <c r="R68" s="19"/>
      <c r="S68" s="19"/>
      <c r="T68" s="19"/>
    </row>
    <row r="69" spans="1:20" s="122" customFormat="1" x14ac:dyDescent="0.25">
      <c r="A69" s="13">
        <f t="shared" si="0"/>
        <v>2010</v>
      </c>
      <c r="B69" s="133">
        <f>[2]TableA42!$B69</f>
        <v>2.1712217642023246E-2</v>
      </c>
      <c r="C69" s="139">
        <f>[1]saving!AD69</f>
        <v>3.6922693252563497E-2</v>
      </c>
      <c r="D69" s="131">
        <f>[1]saving!AE69</f>
        <v>1.9769072532653802E-2</v>
      </c>
      <c r="E69" s="131">
        <f>[1]saving!AG69</f>
        <v>6.9751739501953099E-3</v>
      </c>
      <c r="F69" s="131">
        <f>[1]saving!AH69</f>
        <v>-2.0051002502441402E-3</v>
      </c>
      <c r="G69" s="132">
        <f>[1]saving!AI69</f>
        <v>2.2045254707336401E-2</v>
      </c>
      <c r="H69" s="130">
        <f>[1]saving!AJ69</f>
        <v>3.9209246635436998E-2</v>
      </c>
      <c r="I69" s="131">
        <f>[1]saving!AL69</f>
        <v>3.2646894454956103E-2</v>
      </c>
      <c r="J69" s="131">
        <f>[1]saving!AM69</f>
        <v>2.6820778846740698E-2</v>
      </c>
      <c r="K69" s="179">
        <f>[1]saving!AN69</f>
        <v>1.2458443641662599E-2</v>
      </c>
      <c r="O69" s="19"/>
      <c r="P69" s="19"/>
      <c r="Q69" s="19"/>
      <c r="R69" s="19"/>
      <c r="S69" s="19"/>
      <c r="T69" s="19"/>
    </row>
    <row r="70" spans="1:20" s="122" customFormat="1" x14ac:dyDescent="0.25">
      <c r="A70" s="13">
        <f t="shared" si="0"/>
        <v>2011</v>
      </c>
      <c r="B70" s="133">
        <f>[2]TableA42!$B70</f>
        <v>-1.1405407337893636E-2</v>
      </c>
      <c r="C70" s="139">
        <f>[1]saving!AD70</f>
        <v>-1.1314690113067599E-2</v>
      </c>
      <c r="D70" s="131">
        <f>[1]saving!AE70</f>
        <v>-1.4252781867981E-2</v>
      </c>
      <c r="E70" s="131">
        <f>[1]saving!AG70</f>
        <v>-1.65109038352966E-2</v>
      </c>
      <c r="F70" s="131">
        <f>[1]saving!AH70</f>
        <v>-1.8076360225677501E-2</v>
      </c>
      <c r="G70" s="132">
        <f>[1]saving!AI70</f>
        <v>-1.3763546943664599E-2</v>
      </c>
      <c r="H70" s="130">
        <f>[1]saving!AJ70</f>
        <v>-1.0933220386505099E-2</v>
      </c>
      <c r="I70" s="131">
        <f>[1]saving!AL70</f>
        <v>-1.20019912719727E-2</v>
      </c>
      <c r="J70" s="131">
        <f>[1]saving!AM70</f>
        <v>-1.3115465641021701E-2</v>
      </c>
      <c r="K70" s="179">
        <f>[1]saving!AN70</f>
        <v>-1.5637278556823699E-2</v>
      </c>
      <c r="O70" s="19"/>
      <c r="P70" s="19"/>
      <c r="Q70" s="19"/>
      <c r="R70" s="19"/>
      <c r="S70" s="19"/>
      <c r="T70" s="19"/>
    </row>
    <row r="71" spans="1:20" s="122" customFormat="1" x14ac:dyDescent="0.25">
      <c r="A71" s="13">
        <v>2012</v>
      </c>
      <c r="B71" s="133"/>
      <c r="C71" s="139"/>
      <c r="D71" s="131"/>
      <c r="E71" s="131"/>
      <c r="F71" s="131"/>
      <c r="G71" s="132"/>
      <c r="H71" s="130"/>
      <c r="I71" s="131"/>
      <c r="J71" s="131"/>
      <c r="K71" s="179"/>
      <c r="O71" s="19"/>
      <c r="P71" s="19"/>
      <c r="Q71" s="19"/>
      <c r="R71" s="19"/>
      <c r="S71" s="19"/>
      <c r="T71" s="19"/>
    </row>
    <row r="72" spans="1:20" s="122" customFormat="1" ht="13.8" thickBot="1" x14ac:dyDescent="0.3">
      <c r="A72" s="128">
        <v>2013</v>
      </c>
      <c r="B72" s="126"/>
      <c r="C72" s="124"/>
      <c r="D72" s="124"/>
      <c r="E72" s="124"/>
      <c r="F72" s="124"/>
      <c r="G72" s="125"/>
      <c r="H72" s="124"/>
      <c r="I72" s="124"/>
      <c r="J72" s="124"/>
      <c r="K72" s="127"/>
      <c r="O72" s="19"/>
      <c r="P72" s="19"/>
      <c r="Q72" s="19"/>
      <c r="R72" s="19"/>
      <c r="S72" s="19"/>
      <c r="T72" s="19"/>
    </row>
    <row r="73" spans="1:20" s="108" customFormat="1" ht="13.8" thickTop="1" x14ac:dyDescent="0.25">
      <c r="A73" s="178"/>
      <c r="B73" s="120"/>
      <c r="C73" s="120"/>
      <c r="D73" s="120"/>
      <c r="E73" s="120"/>
      <c r="F73" s="120"/>
      <c r="G73" s="120"/>
      <c r="H73" s="120"/>
      <c r="I73" s="120"/>
      <c r="J73" s="120"/>
      <c r="K73" s="120"/>
    </row>
    <row r="74" spans="1:20" s="108" customFormat="1" x14ac:dyDescent="0.25">
      <c r="A74" s="177"/>
      <c r="B74" s="118"/>
      <c r="C74" s="118"/>
      <c r="D74" s="118"/>
      <c r="E74" s="118"/>
      <c r="F74" s="118"/>
      <c r="G74" s="118"/>
      <c r="H74" s="118"/>
      <c r="I74" s="118"/>
      <c r="J74" s="118"/>
      <c r="K74" s="118"/>
    </row>
    <row r="75" spans="1:20" s="108" customFormat="1" x14ac:dyDescent="0.25">
      <c r="A75" s="113"/>
      <c r="O75" s="110"/>
      <c r="P75" s="110"/>
      <c r="Q75" s="110"/>
      <c r="R75" s="110"/>
      <c r="S75" s="110"/>
    </row>
    <row r="76" spans="1:20" s="108" customFormat="1" x14ac:dyDescent="0.25">
      <c r="A76" s="113"/>
      <c r="O76" s="110"/>
      <c r="P76" s="110"/>
      <c r="Q76" s="110"/>
      <c r="R76" s="110"/>
      <c r="S76" s="110"/>
    </row>
    <row r="77" spans="1:20" s="108" customFormat="1" x14ac:dyDescent="0.25">
      <c r="O77" s="110"/>
      <c r="P77" s="110"/>
      <c r="Q77" s="110"/>
      <c r="R77" s="110"/>
      <c r="S77" s="110"/>
    </row>
    <row r="78" spans="1:20" s="108" customFormat="1" x14ac:dyDescent="0.25">
      <c r="A78" s="110"/>
      <c r="O78" s="109"/>
      <c r="P78" s="109"/>
      <c r="Q78" s="109"/>
      <c r="R78" s="109"/>
      <c r="S78" s="109"/>
    </row>
    <row r="79" spans="1:20" s="108" customFormat="1" x14ac:dyDescent="0.25">
      <c r="A79" s="113"/>
      <c r="O79" s="114"/>
      <c r="P79" s="114"/>
      <c r="Q79" s="114"/>
      <c r="R79" s="114"/>
      <c r="S79" s="114"/>
    </row>
    <row r="80" spans="1:20" s="108" customFormat="1" x14ac:dyDescent="0.25">
      <c r="A80" s="113"/>
      <c r="O80" s="112"/>
      <c r="P80" s="112"/>
      <c r="Q80" s="112"/>
      <c r="R80" s="112"/>
      <c r="S80" s="112"/>
    </row>
    <row r="81" spans="1:19" s="108" customFormat="1" x14ac:dyDescent="0.25">
      <c r="O81" s="111"/>
      <c r="P81" s="111"/>
      <c r="Q81" s="111"/>
      <c r="R81" s="111"/>
      <c r="S81" s="111"/>
    </row>
    <row r="82" spans="1:19" s="108" customFormat="1" x14ac:dyDescent="0.25">
      <c r="A82" s="7"/>
      <c r="O82" s="111"/>
      <c r="P82" s="111"/>
      <c r="Q82" s="111"/>
      <c r="R82" s="111"/>
      <c r="S82" s="111"/>
    </row>
    <row r="83" spans="1:19" s="108" customFormat="1" x14ac:dyDescent="0.25">
      <c r="A83" s="7"/>
      <c r="O83" s="109"/>
      <c r="P83" s="109"/>
      <c r="Q83" s="109"/>
      <c r="R83" s="109"/>
      <c r="S83" s="109"/>
    </row>
    <row r="84" spans="1:19" s="108" customFormat="1" x14ac:dyDescent="0.25">
      <c r="A84" s="7"/>
      <c r="O84" s="110"/>
      <c r="P84" s="110"/>
      <c r="Q84" s="110"/>
      <c r="R84" s="110"/>
      <c r="S84" s="110"/>
    </row>
    <row r="85" spans="1:19" s="108" customFormat="1" x14ac:dyDescent="0.25">
      <c r="A85" s="7"/>
    </row>
    <row r="86" spans="1:19" s="108" customFormat="1" x14ac:dyDescent="0.25">
      <c r="A86" s="7"/>
    </row>
    <row r="87" spans="1:19" s="108" customFormat="1" x14ac:dyDescent="0.25">
      <c r="A87" s="7"/>
    </row>
    <row r="88" spans="1:19" s="108" customFormat="1" x14ac:dyDescent="0.25">
      <c r="A88" s="7"/>
    </row>
    <row r="89" spans="1:19" s="108" customFormat="1" x14ac:dyDescent="0.25">
      <c r="A89" s="7"/>
    </row>
    <row r="90" spans="1:19" s="108" customFormat="1" x14ac:dyDescent="0.25">
      <c r="A90" s="7"/>
    </row>
    <row r="91" spans="1:19" s="108" customFormat="1" x14ac:dyDescent="0.25">
      <c r="A91" s="7"/>
    </row>
    <row r="92" spans="1:19" s="108" customFormat="1" x14ac:dyDescent="0.25">
      <c r="A92" s="7"/>
    </row>
    <row r="93" spans="1:19" s="108" customFormat="1" x14ac:dyDescent="0.25">
      <c r="A93" s="7"/>
    </row>
    <row r="94" spans="1:19" s="108" customFormat="1" x14ac:dyDescent="0.25">
      <c r="A94" s="7"/>
    </row>
    <row r="95" spans="1:19" s="108" customFormat="1" x14ac:dyDescent="0.25">
      <c r="A95" s="7"/>
    </row>
    <row r="96" spans="1:19" s="108" customFormat="1" x14ac:dyDescent="0.25">
      <c r="A96" s="7"/>
    </row>
    <row r="97" spans="1:1" s="108" customFormat="1" x14ac:dyDescent="0.25">
      <c r="A97" s="7"/>
    </row>
    <row r="98" spans="1:1" s="108" customFormat="1" x14ac:dyDescent="0.25">
      <c r="A98" s="7"/>
    </row>
    <row r="99" spans="1:1" s="108" customFormat="1" x14ac:dyDescent="0.25">
      <c r="A99" s="7"/>
    </row>
    <row r="100" spans="1:1" s="108" customFormat="1" x14ac:dyDescent="0.25">
      <c r="A100" s="7"/>
    </row>
    <row r="101" spans="1:1" s="108" customFormat="1" x14ac:dyDescent="0.25">
      <c r="A101" s="7"/>
    </row>
    <row r="102" spans="1:1" s="108" customFormat="1" x14ac:dyDescent="0.25">
      <c r="A102" s="7"/>
    </row>
    <row r="103" spans="1:1" s="108" customFormat="1" x14ac:dyDescent="0.25">
      <c r="A103" s="7"/>
    </row>
    <row r="104" spans="1:1" s="108" customFormat="1" x14ac:dyDescent="0.25">
      <c r="A104" s="7"/>
    </row>
    <row r="105" spans="1:1" s="108" customFormat="1" x14ac:dyDescent="0.25">
      <c r="A105" s="7"/>
    </row>
    <row r="106" spans="1:1" s="108" customFormat="1" x14ac:dyDescent="0.25">
      <c r="A106" s="7"/>
    </row>
    <row r="107" spans="1:1" s="108" customFormat="1" x14ac:dyDescent="0.25">
      <c r="A107" s="7"/>
    </row>
    <row r="108" spans="1:1" s="108" customFormat="1" x14ac:dyDescent="0.25">
      <c r="A108" s="7"/>
    </row>
    <row r="109" spans="1:1" s="108" customFormat="1" x14ac:dyDescent="0.25">
      <c r="A109" s="7"/>
    </row>
    <row r="110" spans="1:1" s="108" customFormat="1" x14ac:dyDescent="0.25">
      <c r="A110" s="7"/>
    </row>
    <row r="111" spans="1:1" s="108" customFormat="1" x14ac:dyDescent="0.25">
      <c r="A111" s="7"/>
    </row>
    <row r="112" spans="1:1" s="108" customFormat="1" x14ac:dyDescent="0.25">
      <c r="A112" s="7"/>
    </row>
    <row r="113" spans="1:1" s="108" customFormat="1" x14ac:dyDescent="0.25">
      <c r="A113" s="7"/>
    </row>
    <row r="114" spans="1:1" s="108" customFormat="1" x14ac:dyDescent="0.25">
      <c r="A114" s="7"/>
    </row>
    <row r="115" spans="1:1" s="108" customFormat="1" x14ac:dyDescent="0.25">
      <c r="A115" s="7"/>
    </row>
    <row r="116" spans="1:1" s="108" customFormat="1" x14ac:dyDescent="0.25">
      <c r="A116" s="7"/>
    </row>
    <row r="117" spans="1:1" s="108" customFormat="1" x14ac:dyDescent="0.25">
      <c r="A117" s="7"/>
    </row>
    <row r="118" spans="1:1" s="108" customFormat="1" x14ac:dyDescent="0.25">
      <c r="A118" s="7"/>
    </row>
    <row r="119" spans="1:1" s="108" customFormat="1" x14ac:dyDescent="0.25">
      <c r="A119" s="7"/>
    </row>
    <row r="120" spans="1:1" s="108" customFormat="1" x14ac:dyDescent="0.25">
      <c r="A120" s="7"/>
    </row>
    <row r="121" spans="1:1" s="108" customFormat="1" x14ac:dyDescent="0.25">
      <c r="A121" s="7"/>
    </row>
    <row r="122" spans="1:1" s="108" customFormat="1" x14ac:dyDescent="0.25">
      <c r="A122" s="7"/>
    </row>
    <row r="123" spans="1:1" s="108" customFormat="1" x14ac:dyDescent="0.25">
      <c r="A123" s="7"/>
    </row>
    <row r="124" spans="1:1" s="108" customFormat="1" x14ac:dyDescent="0.25">
      <c r="A124" s="7"/>
    </row>
    <row r="125" spans="1:1" s="108" customFormat="1" x14ac:dyDescent="0.25">
      <c r="A125" s="7"/>
    </row>
    <row r="126" spans="1:1" s="108" customFormat="1" x14ac:dyDescent="0.25">
      <c r="A126" s="7"/>
    </row>
    <row r="127" spans="1:1" s="108" customFormat="1" x14ac:dyDescent="0.25">
      <c r="A127" s="7"/>
    </row>
    <row r="128" spans="1:1" s="108" customFormat="1" x14ac:dyDescent="0.25">
      <c r="A128" s="7"/>
    </row>
    <row r="129" spans="1:1" s="108" customFormat="1" x14ac:dyDescent="0.25">
      <c r="A129" s="7"/>
    </row>
    <row r="130" spans="1:1" s="108" customFormat="1" x14ac:dyDescent="0.25">
      <c r="A130" s="7"/>
    </row>
    <row r="131" spans="1:1" s="108" customFormat="1" x14ac:dyDescent="0.25">
      <c r="A131" s="7"/>
    </row>
    <row r="132" spans="1:1" s="108" customFormat="1" x14ac:dyDescent="0.25">
      <c r="A132" s="7"/>
    </row>
    <row r="133" spans="1:1" s="108" customFormat="1" x14ac:dyDescent="0.25">
      <c r="A133" s="7"/>
    </row>
    <row r="134" spans="1:1" s="108" customFormat="1" x14ac:dyDescent="0.25">
      <c r="A134" s="7"/>
    </row>
    <row r="135" spans="1:1" s="108" customFormat="1" x14ac:dyDescent="0.25">
      <c r="A135" s="7"/>
    </row>
    <row r="136" spans="1:1" s="108" customFormat="1" x14ac:dyDescent="0.25">
      <c r="A136" s="7"/>
    </row>
    <row r="137" spans="1:1" s="108" customFormat="1" x14ac:dyDescent="0.25">
      <c r="A137" s="7"/>
    </row>
    <row r="138" spans="1:1" s="108" customFormat="1" x14ac:dyDescent="0.25">
      <c r="A138" s="7"/>
    </row>
    <row r="139" spans="1:1" s="108" customFormat="1" x14ac:dyDescent="0.25">
      <c r="A139" s="7"/>
    </row>
    <row r="140" spans="1:1" s="108" customFormat="1" x14ac:dyDescent="0.25">
      <c r="A140" s="7"/>
    </row>
    <row r="141" spans="1:1" s="108" customFormat="1" x14ac:dyDescent="0.25">
      <c r="A141" s="7"/>
    </row>
    <row r="142" spans="1:1" s="108" customFormat="1" x14ac:dyDescent="0.25">
      <c r="A142" s="7"/>
    </row>
    <row r="143" spans="1:1" s="108" customFormat="1" x14ac:dyDescent="0.25">
      <c r="A143" s="7"/>
    </row>
    <row r="144" spans="1:1" s="108" customFormat="1" x14ac:dyDescent="0.25">
      <c r="A144" s="7"/>
    </row>
    <row r="145" spans="1:1" s="108" customFormat="1" x14ac:dyDescent="0.25">
      <c r="A145" s="7"/>
    </row>
    <row r="146" spans="1:1" s="108" customFormat="1" x14ac:dyDescent="0.25">
      <c r="A146" s="7"/>
    </row>
    <row r="147" spans="1:1" s="108" customFormat="1" x14ac:dyDescent="0.25">
      <c r="A147" s="7"/>
    </row>
    <row r="148" spans="1:1" s="108" customFormat="1" x14ac:dyDescent="0.25">
      <c r="A148" s="7"/>
    </row>
    <row r="149" spans="1:1" s="108" customFormat="1" x14ac:dyDescent="0.25">
      <c r="A149" s="7"/>
    </row>
    <row r="150" spans="1:1" s="108" customFormat="1" x14ac:dyDescent="0.25">
      <c r="A150" s="7"/>
    </row>
    <row r="151" spans="1:1" s="108" customFormat="1" x14ac:dyDescent="0.25">
      <c r="A151" s="7"/>
    </row>
    <row r="152" spans="1:1" s="108" customFormat="1" x14ac:dyDescent="0.25">
      <c r="A152" s="7"/>
    </row>
    <row r="153" spans="1:1" s="108" customFormat="1" x14ac:dyDescent="0.25">
      <c r="A153" s="7"/>
    </row>
    <row r="154" spans="1:1" s="108" customFormat="1" x14ac:dyDescent="0.25">
      <c r="A154" s="7"/>
    </row>
    <row r="155" spans="1:1" s="108" customFormat="1" x14ac:dyDescent="0.25">
      <c r="A155" s="7"/>
    </row>
    <row r="156" spans="1:1" s="108" customFormat="1" x14ac:dyDescent="0.25">
      <c r="A156" s="7"/>
    </row>
    <row r="157" spans="1:1" s="108" customFormat="1" x14ac:dyDescent="0.25">
      <c r="A157" s="7"/>
    </row>
    <row r="158" spans="1:1" s="108" customFormat="1" x14ac:dyDescent="0.25">
      <c r="A158" s="7"/>
    </row>
    <row r="159" spans="1:1" s="108" customFormat="1" x14ac:dyDescent="0.25">
      <c r="A159" s="7"/>
    </row>
    <row r="160" spans="1:1" s="108" customFormat="1" x14ac:dyDescent="0.25">
      <c r="A160" s="7"/>
    </row>
    <row r="161" spans="1:1" s="108" customFormat="1" x14ac:dyDescent="0.25">
      <c r="A161" s="7"/>
    </row>
    <row r="162" spans="1:1" s="108" customFormat="1" x14ac:dyDescent="0.25">
      <c r="A162" s="7"/>
    </row>
    <row r="163" spans="1:1" s="108" customFormat="1" x14ac:dyDescent="0.25">
      <c r="A163" s="7"/>
    </row>
    <row r="164" spans="1:1" s="108" customFormat="1" x14ac:dyDescent="0.25">
      <c r="A164" s="7"/>
    </row>
    <row r="165" spans="1:1" s="108" customFormat="1" x14ac:dyDescent="0.25">
      <c r="A165" s="7"/>
    </row>
    <row r="166" spans="1:1" s="108" customFormat="1" x14ac:dyDescent="0.25">
      <c r="A166" s="7"/>
    </row>
    <row r="167" spans="1:1" s="108" customFormat="1" x14ac:dyDescent="0.25">
      <c r="A167" s="7"/>
    </row>
    <row r="168" spans="1:1" s="108" customFormat="1" x14ac:dyDescent="0.25">
      <c r="A168" s="7"/>
    </row>
    <row r="169" spans="1:1" s="108" customFormat="1" x14ac:dyDescent="0.25">
      <c r="A169" s="7"/>
    </row>
    <row r="170" spans="1:1" s="108" customFormat="1" x14ac:dyDescent="0.25">
      <c r="A170" s="7"/>
    </row>
    <row r="171" spans="1:1" s="108" customFormat="1" x14ac:dyDescent="0.25">
      <c r="A171" s="7"/>
    </row>
    <row r="172" spans="1:1" s="108" customFormat="1" x14ac:dyDescent="0.25">
      <c r="A172" s="7"/>
    </row>
    <row r="173" spans="1:1" s="108" customFormat="1" x14ac:dyDescent="0.25">
      <c r="A173" s="7"/>
    </row>
    <row r="174" spans="1:1" s="108" customFormat="1" x14ac:dyDescent="0.25">
      <c r="A174" s="7"/>
    </row>
    <row r="175" spans="1:1" s="108" customFormat="1" x14ac:dyDescent="0.25">
      <c r="A175" s="7"/>
    </row>
    <row r="176" spans="1:1" s="108" customFormat="1" x14ac:dyDescent="0.25">
      <c r="A176" s="7"/>
    </row>
    <row r="177" spans="1:1" s="108" customFormat="1" x14ac:dyDescent="0.25">
      <c r="A177" s="7"/>
    </row>
    <row r="178" spans="1:1" s="108" customFormat="1" x14ac:dyDescent="0.25">
      <c r="A178" s="7"/>
    </row>
    <row r="179" spans="1:1" s="108" customFormat="1" x14ac:dyDescent="0.25">
      <c r="A179" s="7"/>
    </row>
    <row r="180" spans="1:1" s="108" customFormat="1" x14ac:dyDescent="0.25">
      <c r="A180" s="7"/>
    </row>
    <row r="181" spans="1:1" s="108" customFormat="1" x14ac:dyDescent="0.25">
      <c r="A181" s="7"/>
    </row>
    <row r="182" spans="1:1" s="108" customFormat="1" x14ac:dyDescent="0.25">
      <c r="A182" s="7"/>
    </row>
    <row r="183" spans="1:1" s="108" customFormat="1" x14ac:dyDescent="0.25">
      <c r="A183" s="7"/>
    </row>
    <row r="184" spans="1:1" s="108" customFormat="1" x14ac:dyDescent="0.25">
      <c r="A184" s="7"/>
    </row>
    <row r="185" spans="1:1" s="108" customFormat="1" x14ac:dyDescent="0.25">
      <c r="A185" s="7"/>
    </row>
    <row r="186" spans="1:1" s="108" customFormat="1" x14ac:dyDescent="0.25">
      <c r="A186" s="7"/>
    </row>
    <row r="187" spans="1:1" s="108" customFormat="1" x14ac:dyDescent="0.25">
      <c r="A187" s="7"/>
    </row>
    <row r="188" spans="1:1" s="108" customFormat="1" x14ac:dyDescent="0.25">
      <c r="A188" s="7"/>
    </row>
    <row r="189" spans="1:1" s="108" customFormat="1" x14ac:dyDescent="0.25">
      <c r="A189" s="7"/>
    </row>
    <row r="190" spans="1:1" s="108" customFormat="1" x14ac:dyDescent="0.25">
      <c r="A190" s="7"/>
    </row>
    <row r="191" spans="1:1" s="108" customFormat="1" x14ac:dyDescent="0.25">
      <c r="A191" s="7"/>
    </row>
    <row r="192" spans="1:1" s="108" customFormat="1" x14ac:dyDescent="0.25">
      <c r="A192" s="7"/>
    </row>
    <row r="193" spans="1:1" s="108" customFormat="1" x14ac:dyDescent="0.25">
      <c r="A193" s="7"/>
    </row>
    <row r="194" spans="1:1" s="108" customFormat="1" x14ac:dyDescent="0.25">
      <c r="A194" s="7"/>
    </row>
    <row r="195" spans="1:1" s="108" customFormat="1" x14ac:dyDescent="0.25">
      <c r="A195" s="7"/>
    </row>
    <row r="196" spans="1:1" s="108" customFormat="1" x14ac:dyDescent="0.25">
      <c r="A196" s="7"/>
    </row>
    <row r="197" spans="1:1" s="108" customFormat="1" x14ac:dyDescent="0.25">
      <c r="A197" s="7"/>
    </row>
    <row r="198" spans="1:1" s="108" customFormat="1" x14ac:dyDescent="0.25">
      <c r="A198" s="7"/>
    </row>
    <row r="199" spans="1:1" s="108" customFormat="1" x14ac:dyDescent="0.25">
      <c r="A199" s="7"/>
    </row>
    <row r="200" spans="1:1" s="108" customFormat="1" x14ac:dyDescent="0.25">
      <c r="A200" s="7"/>
    </row>
    <row r="201" spans="1:1" s="108" customFormat="1" x14ac:dyDescent="0.25">
      <c r="A201" s="7"/>
    </row>
    <row r="202" spans="1:1" s="108" customFormat="1" x14ac:dyDescent="0.25">
      <c r="A202" s="7"/>
    </row>
    <row r="203" spans="1:1" s="108" customFormat="1" x14ac:dyDescent="0.25">
      <c r="A203" s="7"/>
    </row>
    <row r="204" spans="1:1" s="108" customFormat="1" x14ac:dyDescent="0.25">
      <c r="A204" s="7"/>
    </row>
    <row r="205" spans="1:1" s="108" customFormat="1" x14ac:dyDescent="0.25">
      <c r="A205" s="7"/>
    </row>
    <row r="206" spans="1:1" s="108" customFormat="1" x14ac:dyDescent="0.25">
      <c r="A206" s="7"/>
    </row>
    <row r="207" spans="1:1" s="108" customFormat="1" x14ac:dyDescent="0.25">
      <c r="A207" s="7"/>
    </row>
    <row r="208" spans="1:1" s="108" customFormat="1" x14ac:dyDescent="0.25">
      <c r="A208" s="7"/>
    </row>
    <row r="209" spans="1:1" s="108" customFormat="1" x14ac:dyDescent="0.25">
      <c r="A209" s="7"/>
    </row>
    <row r="210" spans="1:1" s="108" customFormat="1" x14ac:dyDescent="0.25">
      <c r="A210" s="7"/>
    </row>
    <row r="211" spans="1:1" s="108" customFormat="1" x14ac:dyDescent="0.25">
      <c r="A211" s="7"/>
    </row>
    <row r="212" spans="1:1" s="108" customFormat="1" x14ac:dyDescent="0.25">
      <c r="A212" s="7"/>
    </row>
    <row r="213" spans="1:1" s="108" customFormat="1" x14ac:dyDescent="0.25">
      <c r="A213" s="7"/>
    </row>
    <row r="214" spans="1:1" s="108" customFormat="1" x14ac:dyDescent="0.25">
      <c r="A214" s="7"/>
    </row>
    <row r="215" spans="1:1" s="108" customFormat="1" x14ac:dyDescent="0.25">
      <c r="A215" s="7"/>
    </row>
    <row r="216" spans="1:1" s="108" customFormat="1" x14ac:dyDescent="0.25">
      <c r="A216" s="7"/>
    </row>
    <row r="217" spans="1:1" s="108" customFormat="1" x14ac:dyDescent="0.25">
      <c r="A217" s="7"/>
    </row>
    <row r="218" spans="1:1" s="108" customFormat="1" x14ac:dyDescent="0.25">
      <c r="A218" s="7"/>
    </row>
    <row r="219" spans="1:1" s="108" customFormat="1" x14ac:dyDescent="0.25">
      <c r="A219" s="7"/>
    </row>
    <row r="220" spans="1:1" s="108" customFormat="1" x14ac:dyDescent="0.25">
      <c r="A220" s="7"/>
    </row>
    <row r="221" spans="1:1" s="108" customFormat="1" x14ac:dyDescent="0.25">
      <c r="A221" s="7"/>
    </row>
    <row r="222" spans="1:1" s="108" customFormat="1" x14ac:dyDescent="0.25">
      <c r="A222" s="7"/>
    </row>
    <row r="223" spans="1:1" s="108" customFormat="1" x14ac:dyDescent="0.25">
      <c r="A223" s="7"/>
    </row>
    <row r="224" spans="1:1" s="108" customFormat="1" x14ac:dyDescent="0.25">
      <c r="A224" s="7"/>
    </row>
    <row r="225" spans="1:1" s="108" customFormat="1" x14ac:dyDescent="0.25">
      <c r="A225" s="7"/>
    </row>
    <row r="226" spans="1:1" s="108" customFormat="1" x14ac:dyDescent="0.25">
      <c r="A226" s="7"/>
    </row>
    <row r="227" spans="1:1" s="108" customFormat="1" x14ac:dyDescent="0.25">
      <c r="A227" s="7"/>
    </row>
    <row r="228" spans="1:1" s="108" customFormat="1" x14ac:dyDescent="0.25">
      <c r="A228" s="7"/>
    </row>
    <row r="229" spans="1:1" s="108" customFormat="1" x14ac:dyDescent="0.25">
      <c r="A229" s="7"/>
    </row>
    <row r="230" spans="1:1" s="108" customFormat="1" x14ac:dyDescent="0.25">
      <c r="A230" s="7"/>
    </row>
    <row r="231" spans="1:1" s="108" customFormat="1" x14ac:dyDescent="0.25">
      <c r="A231" s="7"/>
    </row>
    <row r="232" spans="1:1" s="108" customFormat="1" x14ac:dyDescent="0.25">
      <c r="A232" s="7"/>
    </row>
    <row r="233" spans="1:1" s="108" customFormat="1" x14ac:dyDescent="0.25">
      <c r="A233" s="7"/>
    </row>
    <row r="234" spans="1:1" s="108" customFormat="1" x14ac:dyDescent="0.25">
      <c r="A234" s="7"/>
    </row>
    <row r="235" spans="1:1" s="108" customFormat="1" x14ac:dyDescent="0.25">
      <c r="A235" s="7"/>
    </row>
    <row r="236" spans="1:1" s="108" customFormat="1" x14ac:dyDescent="0.25">
      <c r="A236" s="7"/>
    </row>
    <row r="237" spans="1:1" s="108" customFormat="1" x14ac:dyDescent="0.25">
      <c r="A237" s="7"/>
    </row>
    <row r="238" spans="1:1" s="108" customFormat="1" x14ac:dyDescent="0.25">
      <c r="A238" s="7"/>
    </row>
    <row r="239" spans="1:1" s="108" customFormat="1" x14ac:dyDescent="0.25">
      <c r="A239" s="7"/>
    </row>
    <row r="240" spans="1:1" s="108" customFormat="1" x14ac:dyDescent="0.25">
      <c r="A240" s="7"/>
    </row>
    <row r="241" spans="1:1" s="108" customFormat="1" x14ac:dyDescent="0.25">
      <c r="A241" s="7"/>
    </row>
    <row r="242" spans="1:1" s="108" customFormat="1" x14ac:dyDescent="0.25">
      <c r="A242" s="7"/>
    </row>
    <row r="243" spans="1:1" s="108" customFormat="1" x14ac:dyDescent="0.25">
      <c r="A243" s="7"/>
    </row>
    <row r="244" spans="1:1" s="108" customFormat="1" x14ac:dyDescent="0.25">
      <c r="A244" s="7"/>
    </row>
    <row r="245" spans="1:1" s="108" customFormat="1" x14ac:dyDescent="0.25">
      <c r="A245" s="7"/>
    </row>
    <row r="246" spans="1:1" s="108" customFormat="1" x14ac:dyDescent="0.25">
      <c r="A246" s="7"/>
    </row>
    <row r="247" spans="1:1" s="108" customFormat="1" x14ac:dyDescent="0.25">
      <c r="A247" s="7"/>
    </row>
    <row r="248" spans="1:1" s="108" customFormat="1" x14ac:dyDescent="0.25">
      <c r="A248" s="7"/>
    </row>
    <row r="249" spans="1:1" s="108" customFormat="1" x14ac:dyDescent="0.25">
      <c r="A249" s="7"/>
    </row>
    <row r="250" spans="1:1" s="108" customFormat="1" x14ac:dyDescent="0.25">
      <c r="A250" s="7"/>
    </row>
    <row r="251" spans="1:1" s="108" customFormat="1" x14ac:dyDescent="0.25">
      <c r="A251" s="7"/>
    </row>
    <row r="252" spans="1:1" s="108" customFormat="1" x14ac:dyDescent="0.25">
      <c r="A252" s="7"/>
    </row>
    <row r="253" spans="1:1" s="108" customFormat="1" x14ac:dyDescent="0.25">
      <c r="A253" s="7"/>
    </row>
    <row r="254" spans="1:1" s="108" customFormat="1" x14ac:dyDescent="0.25">
      <c r="A254" s="7"/>
    </row>
    <row r="255" spans="1:1" s="108" customFormat="1" x14ac:dyDescent="0.25">
      <c r="A255" s="7"/>
    </row>
    <row r="256" spans="1:1" s="108" customFormat="1" x14ac:dyDescent="0.25">
      <c r="A256" s="7"/>
    </row>
    <row r="257" spans="1:1" s="108" customFormat="1" x14ac:dyDescent="0.25">
      <c r="A257" s="7"/>
    </row>
    <row r="258" spans="1:1" s="108" customFormat="1" x14ac:dyDescent="0.25">
      <c r="A258" s="7"/>
    </row>
  </sheetData>
  <mergeCells count="13">
    <mergeCell ref="A3:K3"/>
    <mergeCell ref="B6:B7"/>
    <mergeCell ref="G6:G7"/>
    <mergeCell ref="I6:I7"/>
    <mergeCell ref="B5:K5"/>
    <mergeCell ref="A6:A7"/>
    <mergeCell ref="C6:C7"/>
    <mergeCell ref="H6:H7"/>
    <mergeCell ref="E6:E7"/>
    <mergeCell ref="J6:J7"/>
    <mergeCell ref="K6:K7"/>
    <mergeCell ref="D6:D7"/>
    <mergeCell ref="F6:F7"/>
  </mergeCells>
  <hyperlinks>
    <hyperlink ref="A1" location="Index!A1" display="Back to index"/>
  </hyperlinks>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sheetPr>
  <dimension ref="A1:T258"/>
  <sheetViews>
    <sheetView workbookViewId="0">
      <pane xSplit="1" ySplit="7" topLeftCell="B59" activePane="bottomRight" state="frozen"/>
      <selection activeCell="F39" sqref="F39"/>
      <selection pane="topRight" activeCell="F39" sqref="F39"/>
      <selection pane="bottomLeft" activeCell="F39" sqref="F39"/>
      <selection pane="bottomRight" activeCell="B66" sqref="B66"/>
    </sheetView>
  </sheetViews>
  <sheetFormatPr baseColWidth="10" defaultColWidth="9.109375" defaultRowHeight="13.2" x14ac:dyDescent="0.25"/>
  <cols>
    <col min="1" max="1" width="9.109375" style="7"/>
    <col min="2" max="2" width="10" style="108" bestFit="1" customWidth="1"/>
    <col min="3" max="14" width="9.109375" style="108"/>
    <col min="15" max="16384" width="9.109375" style="7"/>
  </cols>
  <sheetData>
    <row r="1" spans="1:20" ht="15" x14ac:dyDescent="0.25">
      <c r="A1" s="37" t="s">
        <v>68</v>
      </c>
    </row>
    <row r="2" spans="1:20" ht="13.8" thickBot="1" x14ac:dyDescent="0.3">
      <c r="A2" s="176"/>
    </row>
    <row r="3" spans="1:20" ht="16.5" customHeight="1" thickTop="1" x14ac:dyDescent="0.25">
      <c r="A3" s="477" t="s">
        <v>6</v>
      </c>
      <c r="B3" s="478"/>
      <c r="C3" s="478"/>
      <c r="D3" s="478"/>
      <c r="E3" s="478"/>
      <c r="F3" s="478"/>
      <c r="G3" s="478"/>
      <c r="H3" s="478"/>
      <c r="I3" s="478"/>
      <c r="J3" s="478"/>
      <c r="K3" s="478"/>
    </row>
    <row r="4" spans="1:20" x14ac:dyDescent="0.25">
      <c r="A4" s="175"/>
      <c r="B4" s="170"/>
      <c r="C4" s="170"/>
      <c r="D4" s="170"/>
      <c r="E4" s="170"/>
      <c r="F4" s="170"/>
      <c r="G4" s="170"/>
      <c r="H4" s="170"/>
      <c r="I4" s="170"/>
      <c r="J4" s="170"/>
      <c r="K4" s="169"/>
    </row>
    <row r="5" spans="1:20" s="14" customFormat="1" x14ac:dyDescent="0.25">
      <c r="A5" s="168"/>
      <c r="B5" s="480" t="s">
        <v>105</v>
      </c>
      <c r="C5" s="481"/>
      <c r="D5" s="481"/>
      <c r="E5" s="481"/>
      <c r="F5" s="481"/>
      <c r="G5" s="481"/>
      <c r="H5" s="481"/>
      <c r="I5" s="481"/>
      <c r="J5" s="481"/>
      <c r="K5" s="481"/>
      <c r="L5" s="122"/>
      <c r="M5" s="122"/>
      <c r="N5" s="122"/>
    </row>
    <row r="6" spans="1:20" s="14" customFormat="1" ht="12.75" customHeight="1" x14ac:dyDescent="0.25">
      <c r="A6" s="486"/>
      <c r="B6" s="487" t="s">
        <v>99</v>
      </c>
      <c r="C6" s="489" t="s">
        <v>66</v>
      </c>
      <c r="D6" s="475" t="s">
        <v>65</v>
      </c>
      <c r="E6" s="475" t="s">
        <v>63</v>
      </c>
      <c r="F6" s="475" t="s">
        <v>61</v>
      </c>
      <c r="G6" s="489" t="s">
        <v>60</v>
      </c>
      <c r="H6" s="475" t="s">
        <v>59</v>
      </c>
      <c r="I6" s="475" t="s">
        <v>104</v>
      </c>
      <c r="J6" s="475" t="s">
        <v>103</v>
      </c>
      <c r="K6" s="491" t="s">
        <v>97</v>
      </c>
      <c r="L6" s="122"/>
      <c r="M6" s="122"/>
      <c r="N6" s="122"/>
      <c r="O6" s="167"/>
      <c r="P6" s="167"/>
    </row>
    <row r="7" spans="1:20" s="14" customFormat="1" ht="34.5" customHeight="1" x14ac:dyDescent="0.25">
      <c r="A7" s="486"/>
      <c r="B7" s="488"/>
      <c r="C7" s="490"/>
      <c r="D7" s="476"/>
      <c r="E7" s="476"/>
      <c r="F7" s="476"/>
      <c r="G7" s="490"/>
      <c r="H7" s="476"/>
      <c r="I7" s="476"/>
      <c r="J7" s="476"/>
      <c r="K7" s="492"/>
      <c r="L7" s="122"/>
      <c r="M7" s="122"/>
      <c r="N7" s="122"/>
    </row>
    <row r="8" spans="1:20" s="122" customFormat="1" ht="12.75" hidden="1" customHeight="1" x14ac:dyDescent="0.25">
      <c r="A8" s="152">
        <v>1949</v>
      </c>
      <c r="B8" s="140"/>
      <c r="C8" s="182"/>
      <c r="D8" s="182"/>
      <c r="E8" s="182"/>
      <c r="F8" s="182"/>
      <c r="G8" s="132"/>
      <c r="H8" s="130"/>
      <c r="I8" s="130"/>
      <c r="J8" s="130"/>
      <c r="K8" s="129"/>
      <c r="O8" s="19"/>
      <c r="P8" s="19"/>
      <c r="Q8" s="19"/>
      <c r="R8" s="19"/>
      <c r="S8" s="19"/>
      <c r="T8" s="19"/>
    </row>
    <row r="9" spans="1:20" s="122" customFormat="1" ht="12.75" hidden="1" customHeight="1" x14ac:dyDescent="0.25">
      <c r="A9" s="163">
        <v>1950</v>
      </c>
      <c r="B9" s="159"/>
      <c r="C9" s="184"/>
      <c r="D9" s="184"/>
      <c r="E9" s="184"/>
      <c r="F9" s="184"/>
      <c r="G9" s="148"/>
      <c r="H9" s="146"/>
      <c r="I9" s="146"/>
      <c r="J9" s="146"/>
      <c r="K9" s="145"/>
      <c r="O9" s="19"/>
      <c r="P9" s="19"/>
      <c r="Q9" s="19"/>
      <c r="R9" s="19"/>
      <c r="S9" s="19"/>
      <c r="T9" s="19"/>
    </row>
    <row r="10" spans="1:20" s="122" customFormat="1" ht="12.75" hidden="1" customHeight="1" x14ac:dyDescent="0.25">
      <c r="A10" s="152">
        <v>1951</v>
      </c>
      <c r="B10" s="140"/>
      <c r="C10" s="182"/>
      <c r="D10" s="182"/>
      <c r="E10" s="182"/>
      <c r="F10" s="182"/>
      <c r="G10" s="132"/>
      <c r="H10" s="130"/>
      <c r="I10" s="130"/>
      <c r="J10" s="130"/>
      <c r="K10" s="129"/>
      <c r="O10" s="19"/>
      <c r="P10" s="19"/>
      <c r="Q10" s="19"/>
      <c r="R10" s="19"/>
      <c r="S10" s="19"/>
      <c r="T10" s="19"/>
    </row>
    <row r="11" spans="1:20" s="122" customFormat="1" ht="12.75" hidden="1" customHeight="1" x14ac:dyDescent="0.25">
      <c r="A11" s="152">
        <v>1952</v>
      </c>
      <c r="B11" s="140"/>
      <c r="C11" s="182"/>
      <c r="D11" s="182"/>
      <c r="E11" s="182"/>
      <c r="F11" s="182"/>
      <c r="G11" s="132"/>
      <c r="H11" s="130"/>
      <c r="I11" s="130"/>
      <c r="J11" s="130"/>
      <c r="K11" s="129"/>
      <c r="O11" s="19"/>
      <c r="P11" s="19"/>
      <c r="Q11" s="19"/>
      <c r="R11" s="19"/>
      <c r="S11" s="19"/>
      <c r="T11" s="19"/>
    </row>
    <row r="12" spans="1:20" s="122" customFormat="1" ht="12.75" hidden="1" customHeight="1" x14ac:dyDescent="0.25">
      <c r="A12" s="152">
        <v>1953</v>
      </c>
      <c r="B12" s="140"/>
      <c r="C12" s="182"/>
      <c r="D12" s="182"/>
      <c r="E12" s="182"/>
      <c r="F12" s="182"/>
      <c r="G12" s="132"/>
      <c r="H12" s="130"/>
      <c r="I12" s="130"/>
      <c r="J12" s="130"/>
      <c r="K12" s="129"/>
      <c r="O12" s="19"/>
      <c r="P12" s="19"/>
      <c r="Q12" s="19"/>
      <c r="R12" s="19"/>
      <c r="S12" s="19"/>
      <c r="T12" s="19"/>
    </row>
    <row r="13" spans="1:20" s="122" customFormat="1" ht="12.75" hidden="1" customHeight="1" x14ac:dyDescent="0.25">
      <c r="A13" s="152">
        <v>1954</v>
      </c>
      <c r="B13" s="140"/>
      <c r="C13" s="182"/>
      <c r="D13" s="182"/>
      <c r="E13" s="182"/>
      <c r="F13" s="182"/>
      <c r="G13" s="132"/>
      <c r="H13" s="130"/>
      <c r="I13" s="130"/>
      <c r="J13" s="130"/>
      <c r="K13" s="129"/>
      <c r="O13" s="19"/>
      <c r="P13" s="19"/>
      <c r="Q13" s="19"/>
      <c r="R13" s="19"/>
      <c r="S13" s="19"/>
      <c r="T13" s="19"/>
    </row>
    <row r="14" spans="1:20" s="122" customFormat="1" ht="12.75" hidden="1" customHeight="1" x14ac:dyDescent="0.25">
      <c r="A14" s="152">
        <v>1955</v>
      </c>
      <c r="B14" s="140"/>
      <c r="C14" s="182"/>
      <c r="D14" s="182"/>
      <c r="E14" s="182"/>
      <c r="F14" s="182"/>
      <c r="G14" s="132"/>
      <c r="H14" s="130"/>
      <c r="I14" s="130"/>
      <c r="J14" s="130"/>
      <c r="K14" s="129"/>
      <c r="O14" s="19"/>
      <c r="P14" s="19"/>
      <c r="Q14" s="19"/>
      <c r="R14" s="19"/>
      <c r="S14" s="19"/>
      <c r="T14" s="19"/>
    </row>
    <row r="15" spans="1:20" s="122" customFormat="1" ht="12.75" hidden="1" customHeight="1" x14ac:dyDescent="0.25">
      <c r="A15" s="152">
        <v>1956</v>
      </c>
      <c r="B15" s="140"/>
      <c r="C15" s="182"/>
      <c r="D15" s="182"/>
      <c r="E15" s="182"/>
      <c r="F15" s="182"/>
      <c r="G15" s="132"/>
      <c r="H15" s="130"/>
      <c r="I15" s="130"/>
      <c r="J15" s="130"/>
      <c r="K15" s="129"/>
      <c r="O15" s="19"/>
      <c r="P15" s="19"/>
      <c r="Q15" s="19"/>
      <c r="R15" s="19"/>
      <c r="S15" s="19"/>
      <c r="T15" s="19"/>
    </row>
    <row r="16" spans="1:20" s="122" customFormat="1" ht="12.75" hidden="1" customHeight="1" x14ac:dyDescent="0.25">
      <c r="A16" s="152">
        <v>1957</v>
      </c>
      <c r="B16" s="140"/>
      <c r="C16" s="182"/>
      <c r="D16" s="182"/>
      <c r="E16" s="182"/>
      <c r="F16" s="182"/>
      <c r="G16" s="132"/>
      <c r="H16" s="130"/>
      <c r="I16" s="130"/>
      <c r="J16" s="130"/>
      <c r="K16" s="129"/>
      <c r="O16" s="19"/>
      <c r="P16" s="19"/>
      <c r="Q16" s="19"/>
      <c r="R16" s="19"/>
      <c r="S16" s="19"/>
      <c r="T16" s="19"/>
    </row>
    <row r="17" spans="1:20" s="122" customFormat="1" ht="12.75" hidden="1" customHeight="1" x14ac:dyDescent="0.25">
      <c r="A17" s="152">
        <v>1958</v>
      </c>
      <c r="B17" s="140"/>
      <c r="C17" s="182"/>
      <c r="D17" s="182"/>
      <c r="E17" s="182"/>
      <c r="F17" s="182"/>
      <c r="G17" s="132"/>
      <c r="H17" s="130"/>
      <c r="I17" s="130"/>
      <c r="J17" s="130"/>
      <c r="K17" s="129"/>
      <c r="O17" s="19"/>
      <c r="P17" s="19"/>
      <c r="Q17" s="19"/>
      <c r="R17" s="19"/>
      <c r="S17" s="19"/>
      <c r="T17" s="19"/>
    </row>
    <row r="18" spans="1:20" s="122" customFormat="1" ht="12.75" hidden="1" customHeight="1" x14ac:dyDescent="0.25">
      <c r="A18" s="152">
        <v>1959</v>
      </c>
      <c r="B18" s="140"/>
      <c r="C18" s="182"/>
      <c r="D18" s="182"/>
      <c r="E18" s="182"/>
      <c r="F18" s="182"/>
      <c r="G18" s="132"/>
      <c r="H18" s="130"/>
      <c r="I18" s="130"/>
      <c r="J18" s="130"/>
      <c r="K18" s="164"/>
      <c r="O18" s="19"/>
      <c r="P18" s="19"/>
      <c r="Q18" s="19"/>
      <c r="R18" s="19"/>
      <c r="S18" s="19"/>
      <c r="T18" s="19"/>
    </row>
    <row r="19" spans="1:20" s="122" customFormat="1" ht="12.75" hidden="1" customHeight="1" x14ac:dyDescent="0.25">
      <c r="A19" s="163">
        <v>1960</v>
      </c>
      <c r="B19" s="159"/>
      <c r="C19" s="184"/>
      <c r="D19" s="184"/>
      <c r="E19" s="184"/>
      <c r="F19" s="184"/>
      <c r="G19" s="148"/>
      <c r="H19" s="146"/>
      <c r="I19" s="146"/>
      <c r="J19" s="146"/>
      <c r="K19" s="129"/>
      <c r="O19" s="19"/>
      <c r="P19" s="19"/>
      <c r="Q19" s="19"/>
      <c r="R19" s="19"/>
      <c r="S19" s="19"/>
      <c r="T19" s="19"/>
    </row>
    <row r="20" spans="1:20" s="122" customFormat="1" ht="12.75" hidden="1" customHeight="1" x14ac:dyDescent="0.25">
      <c r="A20" s="152">
        <v>1961</v>
      </c>
      <c r="B20" s="140"/>
      <c r="C20" s="182"/>
      <c r="D20" s="182"/>
      <c r="E20" s="182"/>
      <c r="F20" s="182"/>
      <c r="G20" s="132"/>
      <c r="H20" s="130"/>
      <c r="I20" s="130"/>
      <c r="J20" s="130"/>
      <c r="K20" s="129"/>
      <c r="O20" s="19"/>
      <c r="P20" s="19"/>
      <c r="Q20" s="19"/>
      <c r="R20" s="19"/>
      <c r="S20" s="19"/>
      <c r="T20" s="19"/>
    </row>
    <row r="21" spans="1:20" s="122" customFormat="1" ht="12.75" hidden="1" customHeight="1" x14ac:dyDescent="0.25">
      <c r="A21" s="152">
        <v>1962</v>
      </c>
      <c r="B21" s="140"/>
      <c r="C21" s="182"/>
      <c r="D21" s="182"/>
      <c r="E21" s="182"/>
      <c r="F21" s="182"/>
      <c r="G21" s="155"/>
      <c r="H21" s="154"/>
      <c r="I21" s="154"/>
      <c r="J21" s="154"/>
      <c r="K21" s="153"/>
      <c r="O21" s="19"/>
      <c r="P21" s="19"/>
      <c r="Q21" s="19"/>
      <c r="R21" s="19"/>
      <c r="S21" s="19"/>
      <c r="T21" s="19"/>
    </row>
    <row r="22" spans="1:20" s="122" customFormat="1" ht="12.75" hidden="1" customHeight="1" x14ac:dyDescent="0.25">
      <c r="A22" s="152">
        <v>1963</v>
      </c>
      <c r="B22" s="185"/>
      <c r="C22" s="182"/>
      <c r="D22" s="182"/>
      <c r="E22" s="182"/>
      <c r="F22" s="182"/>
      <c r="G22" s="132"/>
      <c r="H22" s="130"/>
      <c r="I22" s="131"/>
      <c r="J22" s="131"/>
      <c r="K22" s="129"/>
      <c r="O22" s="19"/>
      <c r="P22" s="19"/>
      <c r="Q22" s="19"/>
      <c r="R22" s="19"/>
      <c r="S22" s="19"/>
      <c r="T22" s="19"/>
    </row>
    <row r="23" spans="1:20" s="122" customFormat="1" ht="12.75" hidden="1" customHeight="1" x14ac:dyDescent="0.25">
      <c r="A23" s="152">
        <v>1964</v>
      </c>
      <c r="B23" s="185"/>
      <c r="C23" s="182"/>
      <c r="D23" s="182"/>
      <c r="E23" s="182"/>
      <c r="F23" s="182"/>
      <c r="G23" s="132"/>
      <c r="H23" s="130"/>
      <c r="I23" s="131"/>
      <c r="J23" s="131"/>
      <c r="K23" s="129"/>
      <c r="O23" s="19"/>
      <c r="P23" s="19"/>
      <c r="Q23" s="19"/>
      <c r="R23" s="19"/>
      <c r="S23" s="19"/>
      <c r="T23" s="19"/>
    </row>
    <row r="24" spans="1:20" s="122" customFormat="1" ht="12.75" hidden="1" customHeight="1" x14ac:dyDescent="0.25">
      <c r="A24" s="152">
        <v>1965</v>
      </c>
      <c r="B24" s="185"/>
      <c r="C24" s="182"/>
      <c r="D24" s="182"/>
      <c r="E24" s="182"/>
      <c r="F24" s="182"/>
      <c r="G24" s="132"/>
      <c r="H24" s="130"/>
      <c r="I24" s="131"/>
      <c r="J24" s="131"/>
      <c r="K24" s="129"/>
      <c r="O24" s="19"/>
      <c r="P24" s="19"/>
      <c r="Q24" s="19"/>
      <c r="R24" s="19"/>
      <c r="S24" s="19"/>
      <c r="T24" s="19"/>
    </row>
    <row r="25" spans="1:20" s="122" customFormat="1" ht="12.75" hidden="1" customHeight="1" x14ac:dyDescent="0.25">
      <c r="A25" s="152">
        <v>1966</v>
      </c>
      <c r="B25" s="185"/>
      <c r="C25" s="182"/>
      <c r="D25" s="182"/>
      <c r="E25" s="182"/>
      <c r="F25" s="182"/>
      <c r="G25" s="132"/>
      <c r="H25" s="130"/>
      <c r="I25" s="131"/>
      <c r="J25" s="131"/>
      <c r="K25" s="129"/>
      <c r="O25" s="19"/>
      <c r="P25" s="19"/>
      <c r="Q25" s="19"/>
      <c r="R25" s="19"/>
      <c r="S25" s="19"/>
      <c r="T25" s="19"/>
    </row>
    <row r="26" spans="1:20" s="122" customFormat="1" ht="12.75" hidden="1" customHeight="1" x14ac:dyDescent="0.25">
      <c r="A26" s="152">
        <v>1967</v>
      </c>
      <c r="B26" s="185"/>
      <c r="C26" s="182"/>
      <c r="D26" s="182"/>
      <c r="E26" s="182"/>
      <c r="F26" s="182"/>
      <c r="G26" s="132"/>
      <c r="H26" s="130"/>
      <c r="I26" s="131"/>
      <c r="J26" s="131"/>
      <c r="K26" s="129"/>
      <c r="O26" s="19"/>
      <c r="P26" s="19"/>
      <c r="Q26" s="19"/>
      <c r="R26" s="19"/>
      <c r="S26" s="19"/>
      <c r="T26" s="19"/>
    </row>
    <row r="27" spans="1:20" s="122" customFormat="1" ht="12.75" hidden="1" customHeight="1" x14ac:dyDescent="0.25">
      <c r="A27" s="152">
        <v>1968</v>
      </c>
      <c r="B27" s="185"/>
      <c r="C27" s="182"/>
      <c r="D27" s="182"/>
      <c r="E27" s="182"/>
      <c r="F27" s="182"/>
      <c r="G27" s="132"/>
      <c r="H27" s="130"/>
      <c r="I27" s="131"/>
      <c r="J27" s="131"/>
      <c r="K27" s="129"/>
      <c r="O27" s="19"/>
      <c r="P27" s="19"/>
      <c r="Q27" s="19"/>
      <c r="R27" s="19"/>
      <c r="S27" s="19"/>
      <c r="T27" s="19"/>
    </row>
    <row r="28" spans="1:20" s="122" customFormat="1" ht="12.75" hidden="1" customHeight="1" x14ac:dyDescent="0.25">
      <c r="A28" s="152">
        <v>1969</v>
      </c>
      <c r="B28" s="185"/>
      <c r="C28" s="182"/>
      <c r="D28" s="182"/>
      <c r="E28" s="182"/>
      <c r="F28" s="182"/>
      <c r="G28" s="132"/>
      <c r="H28" s="130"/>
      <c r="I28" s="131"/>
      <c r="J28" s="131"/>
      <c r="K28" s="129"/>
      <c r="O28" s="19"/>
      <c r="P28" s="19"/>
      <c r="Q28" s="19"/>
      <c r="R28" s="19"/>
      <c r="S28" s="19"/>
      <c r="T28" s="19"/>
    </row>
    <row r="29" spans="1:20" s="122" customFormat="1" ht="12.75" customHeight="1" x14ac:dyDescent="0.25">
      <c r="A29" s="143">
        <v>1970</v>
      </c>
      <c r="B29" s="185">
        <f>[2]TableA41!$B29</f>
        <v>6.9911593850875947E-2</v>
      </c>
      <c r="C29" s="131">
        <f>[1]saving!R29</f>
        <v>5.2176319062709801E-2</v>
      </c>
      <c r="D29" s="131">
        <f>[1]saving!S29</f>
        <v>8.1587545573711395E-2</v>
      </c>
      <c r="E29" s="131">
        <f>[1]saving!U29</f>
        <v>0.10233218967914599</v>
      </c>
      <c r="F29" s="131">
        <f>[1]saving!V29</f>
        <v>0.12946988642215701</v>
      </c>
      <c r="G29" s="139">
        <f>[1]saving!W29</f>
        <v>4.1434463113546399E-2</v>
      </c>
      <c r="H29" s="131">
        <f>[1]saving!X29</f>
        <v>5.3900793194770799E-2</v>
      </c>
      <c r="I29" s="131">
        <f>[1]saving!Z29</f>
        <v>6.7279063165187794E-2</v>
      </c>
      <c r="J29" s="131">
        <f>[1]saving!AA29</f>
        <v>7.2506062686443301E-2</v>
      </c>
      <c r="K29" s="179">
        <f>[1]saving!AB29</f>
        <v>8.8501863181591006E-2</v>
      </c>
      <c r="O29" s="19"/>
      <c r="P29" s="19"/>
      <c r="Q29" s="19"/>
      <c r="R29" s="19"/>
      <c r="S29" s="19"/>
      <c r="T29" s="19"/>
    </row>
    <row r="30" spans="1:20" s="122" customFormat="1" ht="12.75" customHeight="1" x14ac:dyDescent="0.25">
      <c r="A30" s="143">
        <v>1971</v>
      </c>
      <c r="B30" s="185">
        <f>[2]TableA41!$B30</f>
        <v>7.0018467343725105E-2</v>
      </c>
      <c r="C30" s="131">
        <f>[1]saving!R30</f>
        <v>5.1963172852992998E-2</v>
      </c>
      <c r="D30" s="131">
        <f>[1]saving!S30</f>
        <v>8.2156188786029802E-2</v>
      </c>
      <c r="E30" s="131">
        <f>[1]saving!U30</f>
        <v>0.10407414287328701</v>
      </c>
      <c r="F30" s="131">
        <f>[1]saving!V30</f>
        <v>0.13418495655059801</v>
      </c>
      <c r="G30" s="139">
        <f>[1]saving!W30</f>
        <v>4.18665334582329E-2</v>
      </c>
      <c r="H30" s="131">
        <f>[1]saving!X30</f>
        <v>5.3572170436382301E-2</v>
      </c>
      <c r="I30" s="131">
        <f>[1]saving!Z30</f>
        <v>6.7028447985649095E-2</v>
      </c>
      <c r="J30" s="131">
        <f>[1]saving!AA30</f>
        <v>7.2883546352386502E-2</v>
      </c>
      <c r="K30" s="179">
        <f>[1]saving!AB30</f>
        <v>8.9220687747001606E-2</v>
      </c>
      <c r="O30" s="19"/>
      <c r="P30" s="19"/>
      <c r="Q30" s="19"/>
      <c r="R30" s="19"/>
      <c r="S30" s="19"/>
      <c r="T30" s="19"/>
    </row>
    <row r="31" spans="1:20" s="122" customFormat="1" ht="12.75" customHeight="1" x14ac:dyDescent="0.25">
      <c r="A31" s="143">
        <v>1972</v>
      </c>
      <c r="B31" s="185">
        <f>[2]TableA41!$B31</f>
        <v>6.8089559367495181E-2</v>
      </c>
      <c r="C31" s="131">
        <f>[1]saving!R31</f>
        <v>5.0806917250156403E-2</v>
      </c>
      <c r="D31" s="131">
        <f>[1]saving!S31</f>
        <v>7.9729251563549E-2</v>
      </c>
      <c r="E31" s="131">
        <f>[1]saving!U31</f>
        <v>9.9357254803180695E-2</v>
      </c>
      <c r="F31" s="131">
        <f>[1]saving!V31</f>
        <v>0.126622334122658</v>
      </c>
      <c r="G31" s="139">
        <f>[1]saving!W31</f>
        <v>4.0733337402343799E-2</v>
      </c>
      <c r="H31" s="131">
        <f>[1]saving!X31</f>
        <v>5.2396837621927303E-2</v>
      </c>
      <c r="I31" s="131">
        <f>[1]saving!Z31</f>
        <v>6.5700307488441495E-2</v>
      </c>
      <c r="J31" s="131">
        <f>[1]saving!AA31</f>
        <v>7.16822594404221E-2</v>
      </c>
      <c r="K31" s="179">
        <f>[1]saving!AB31</f>
        <v>8.5988961160182995E-2</v>
      </c>
      <c r="O31" s="19"/>
      <c r="P31" s="19"/>
      <c r="Q31" s="19"/>
      <c r="R31" s="19"/>
      <c r="S31" s="19"/>
      <c r="T31" s="19"/>
    </row>
    <row r="32" spans="1:20" s="122" customFormat="1" ht="12.75" customHeight="1" x14ac:dyDescent="0.25">
      <c r="A32" s="143">
        <v>1973</v>
      </c>
      <c r="B32" s="185">
        <f>[2]TableA41!$B32</f>
        <v>6.9902284368263387E-2</v>
      </c>
      <c r="C32" s="131">
        <f>[1]saving!R32</f>
        <v>5.1611304283142097E-2</v>
      </c>
      <c r="D32" s="131">
        <f>[1]saving!S32</f>
        <v>8.2256078720092801E-2</v>
      </c>
      <c r="E32" s="131">
        <f>[1]saving!U32</f>
        <v>0.10298366099596</v>
      </c>
      <c r="F32" s="131">
        <f>[1]saving!V32</f>
        <v>0.132076725363731</v>
      </c>
      <c r="G32" s="139">
        <f>[1]saving!W32</f>
        <v>4.3950010091066402E-2</v>
      </c>
      <c r="H32" s="131">
        <f>[1]saving!X32</f>
        <v>5.2800133824348498E-2</v>
      </c>
      <c r="I32" s="131">
        <f>[1]saving!Z32</f>
        <v>6.6983893513679504E-2</v>
      </c>
      <c r="J32" s="131">
        <f>[1]saving!AA32</f>
        <v>7.3908790946006803E-2</v>
      </c>
      <c r="K32" s="179">
        <f>[1]saving!AB32</f>
        <v>8.87003764510155E-2</v>
      </c>
      <c r="O32" s="19"/>
      <c r="P32" s="19"/>
      <c r="Q32" s="19"/>
      <c r="R32" s="19"/>
      <c r="S32" s="19"/>
      <c r="T32" s="19"/>
    </row>
    <row r="33" spans="1:20" s="122" customFormat="1" ht="12.75" customHeight="1" x14ac:dyDescent="0.25">
      <c r="A33" s="143">
        <v>1974</v>
      </c>
      <c r="B33" s="185">
        <f>[2]TableA41!$B33</f>
        <v>7.0602333178576157E-2</v>
      </c>
      <c r="C33" s="131">
        <f>[1]saving!R33</f>
        <v>5.1818553358316401E-2</v>
      </c>
      <c r="D33" s="131">
        <f>[1]saving!S33</f>
        <v>8.3771422505378695E-2</v>
      </c>
      <c r="E33" s="131">
        <f>[1]saving!U33</f>
        <v>0.10704060643911401</v>
      </c>
      <c r="F33" s="131">
        <f>[1]saving!V33</f>
        <v>0.142223730683327</v>
      </c>
      <c r="G33" s="139">
        <f>[1]saving!W33</f>
        <v>5.10688684880733E-2</v>
      </c>
      <c r="H33" s="131">
        <f>[1]saving!X33</f>
        <v>5.1931712776422501E-2</v>
      </c>
      <c r="I33" s="131">
        <f>[1]saving!Z33</f>
        <v>6.6638417541980702E-2</v>
      </c>
      <c r="J33" s="131">
        <f>[1]saving!AA33</f>
        <v>7.4807681143283802E-2</v>
      </c>
      <c r="K33" s="179">
        <f>[1]saving!AB33</f>
        <v>9.0390816330909701E-2</v>
      </c>
      <c r="O33" s="19"/>
      <c r="P33" s="19"/>
      <c r="Q33" s="19"/>
      <c r="R33" s="19"/>
      <c r="S33" s="19"/>
      <c r="T33" s="19"/>
    </row>
    <row r="34" spans="1:20" s="122" customFormat="1" ht="12.75" customHeight="1" x14ac:dyDescent="0.25">
      <c r="A34" s="143">
        <v>1975</v>
      </c>
      <c r="B34" s="185">
        <f>[2]TableA41!$B34</f>
        <v>5.9263191945303828E-2</v>
      </c>
      <c r="C34" s="131">
        <f>[1]saving!R34</f>
        <v>4.6327892690897002E-2</v>
      </c>
      <c r="D34" s="131">
        <f>[1]saving!S34</f>
        <v>6.85607120394707E-2</v>
      </c>
      <c r="E34" s="131">
        <f>[1]saving!U34</f>
        <v>8.4326498210430104E-2</v>
      </c>
      <c r="F34" s="131">
        <f>[1]saving!V34</f>
        <v>0.108836553990841</v>
      </c>
      <c r="G34" s="139">
        <f>[1]saving!W34</f>
        <v>4.6786345541477203E-2</v>
      </c>
      <c r="H34" s="131">
        <f>[1]saving!X34</f>
        <v>4.6260517090558999E-2</v>
      </c>
      <c r="I34" s="131">
        <f>[1]saving!Z34</f>
        <v>5.67486472427845E-2</v>
      </c>
      <c r="J34" s="131">
        <f>[1]saving!AA34</f>
        <v>6.2815852463245406E-2</v>
      </c>
      <c r="K34" s="179">
        <f>[1]saving!AB34</f>
        <v>7.3059260845184298E-2</v>
      </c>
      <c r="O34" s="19"/>
      <c r="P34" s="19"/>
      <c r="Q34" s="19"/>
      <c r="R34" s="19"/>
      <c r="S34" s="19"/>
      <c r="T34" s="19"/>
    </row>
    <row r="35" spans="1:20" s="122" customFormat="1" ht="12.75" customHeight="1" x14ac:dyDescent="0.25">
      <c r="A35" s="143">
        <v>1976</v>
      </c>
      <c r="B35" s="185">
        <f>[2]TableA41!$B35</f>
        <v>5.928427155779583E-2</v>
      </c>
      <c r="C35" s="131">
        <f>[1]saving!R35</f>
        <v>4.5747738331556299E-2</v>
      </c>
      <c r="D35" s="131">
        <f>[1]saving!S35</f>
        <v>6.9339796900749207E-2</v>
      </c>
      <c r="E35" s="131">
        <f>[1]saving!U35</f>
        <v>8.6938239634037004E-2</v>
      </c>
      <c r="F35" s="131">
        <f>[1]saving!V35</f>
        <v>0.112377807497978</v>
      </c>
      <c r="G35" s="139">
        <f>[1]saving!W35</f>
        <v>4.74080890417099E-2</v>
      </c>
      <c r="H35" s="131">
        <f>[1]saving!X35</f>
        <v>4.54984605312347E-2</v>
      </c>
      <c r="I35" s="131">
        <f>[1]saving!Z35</f>
        <v>5.6855101138353299E-2</v>
      </c>
      <c r="J35" s="131">
        <f>[1]saving!AA35</f>
        <v>6.2682859599590302E-2</v>
      </c>
      <c r="K35" s="179">
        <f>[1]saving!AB35</f>
        <v>7.4827425181865706E-2</v>
      </c>
      <c r="O35" s="19"/>
      <c r="P35" s="19"/>
      <c r="Q35" s="19"/>
      <c r="R35" s="19"/>
      <c r="S35" s="19"/>
      <c r="T35" s="19"/>
    </row>
    <row r="36" spans="1:20" s="122" customFormat="1" ht="12.75" customHeight="1" x14ac:dyDescent="0.25">
      <c r="A36" s="143">
        <v>1977</v>
      </c>
      <c r="B36" s="185">
        <f>[2]TableA41!$B36</f>
        <v>5.9812887598348033E-2</v>
      </c>
      <c r="C36" s="131">
        <f>[1]saving!R36</f>
        <v>4.4991783797740902E-2</v>
      </c>
      <c r="D36" s="131">
        <f>[1]saving!S36</f>
        <v>7.1207687258720398E-2</v>
      </c>
      <c r="E36" s="131">
        <f>[1]saving!U36</f>
        <v>9.1572746634483296E-2</v>
      </c>
      <c r="F36" s="131">
        <f>[1]saving!V36</f>
        <v>0.119167231023312</v>
      </c>
      <c r="G36" s="139">
        <f>[1]saving!W36</f>
        <v>4.6522524207830401E-2</v>
      </c>
      <c r="H36" s="131">
        <f>[1]saving!X36</f>
        <v>4.4757079333066899E-2</v>
      </c>
      <c r="I36" s="131">
        <f>[1]saving!Z36</f>
        <v>5.75002208352089E-2</v>
      </c>
      <c r="J36" s="131">
        <f>[1]saving!AA36</f>
        <v>6.3291229307651506E-2</v>
      </c>
      <c r="K36" s="179">
        <f>[1]saving!AB36</f>
        <v>7.8010380268096896E-2</v>
      </c>
      <c r="O36" s="19"/>
      <c r="P36" s="19"/>
      <c r="Q36" s="19"/>
      <c r="R36" s="19"/>
      <c r="S36" s="19"/>
      <c r="T36" s="19"/>
    </row>
    <row r="37" spans="1:20" s="122" customFormat="1" ht="12.75" customHeight="1" x14ac:dyDescent="0.25">
      <c r="A37" s="143">
        <v>1978</v>
      </c>
      <c r="B37" s="185">
        <f>[2]TableA41!$B37</f>
        <v>5.794100821596182E-2</v>
      </c>
      <c r="C37" s="131">
        <f>[1]saving!R37</f>
        <v>4.4756509363651303E-2</v>
      </c>
      <c r="D37" s="131">
        <f>[1]saving!S37</f>
        <v>6.8071387708187103E-2</v>
      </c>
      <c r="E37" s="131">
        <f>[1]saving!U37</f>
        <v>8.5446126759052304E-2</v>
      </c>
      <c r="F37" s="131">
        <f>[1]saving!V37</f>
        <v>0.106343396008015</v>
      </c>
      <c r="G37" s="139">
        <f>[1]saving!W37</f>
        <v>4.3079841881990398E-2</v>
      </c>
      <c r="H37" s="131">
        <f>[1]saving!X37</f>
        <v>4.5009478926658603E-2</v>
      </c>
      <c r="I37" s="131">
        <f>[1]saving!Z37</f>
        <v>5.6530833244323703E-2</v>
      </c>
      <c r="J37" s="131">
        <f>[1]saving!AA37</f>
        <v>6.0997992753982502E-2</v>
      </c>
      <c r="K37" s="179">
        <f>[1]saving!AB37</f>
        <v>7.4417926371097606E-2</v>
      </c>
      <c r="O37" s="19"/>
      <c r="P37" s="19"/>
      <c r="Q37" s="19"/>
      <c r="R37" s="19"/>
      <c r="S37" s="19"/>
      <c r="T37" s="19"/>
    </row>
    <row r="38" spans="1:20" s="122" customFormat="1" ht="12.75" customHeight="1" x14ac:dyDescent="0.25">
      <c r="A38" s="143">
        <v>1979</v>
      </c>
      <c r="B38" s="185">
        <f>[2]TableA41!$B38</f>
        <v>5.7934508790703498E-2</v>
      </c>
      <c r="C38" s="131">
        <f>[1]saving!R38</f>
        <v>4.3706037104129798E-2</v>
      </c>
      <c r="D38" s="131">
        <f>[1]saving!S38</f>
        <v>6.8879649043083205E-2</v>
      </c>
      <c r="E38" s="131">
        <f>[1]saving!U38</f>
        <v>8.7630152702331501E-2</v>
      </c>
      <c r="F38" s="131">
        <f>[1]saving!V38</f>
        <v>0.107802264392376</v>
      </c>
      <c r="G38" s="139">
        <f>[1]saving!W38</f>
        <v>4.1753221303224598E-2</v>
      </c>
      <c r="H38" s="131">
        <f>[1]saving!X38</f>
        <v>4.39961068332195E-2</v>
      </c>
      <c r="I38" s="131">
        <f>[1]saving!Z38</f>
        <v>5.6660357862711001E-2</v>
      </c>
      <c r="J38" s="131">
        <f>[1]saving!AA38</f>
        <v>6.0829676687717403E-2</v>
      </c>
      <c r="K38" s="179">
        <f>[1]saving!AB38</f>
        <v>7.6204292476177202E-2</v>
      </c>
      <c r="O38" s="19"/>
      <c r="P38" s="19"/>
      <c r="Q38" s="19"/>
      <c r="R38" s="19"/>
      <c r="S38" s="19"/>
      <c r="T38" s="19"/>
    </row>
    <row r="39" spans="1:20" s="122" customFormat="1" ht="12.75" customHeight="1" x14ac:dyDescent="0.25">
      <c r="A39" s="143">
        <v>1980</v>
      </c>
      <c r="B39" s="185">
        <f>[2]TableA41!$B39</f>
        <v>5.5442657925402081E-2</v>
      </c>
      <c r="C39" s="131">
        <f>[1]saving!R39</f>
        <v>4.14623133838177E-2</v>
      </c>
      <c r="D39" s="131">
        <f>[1]saving!S39</f>
        <v>6.6349908709526104E-2</v>
      </c>
      <c r="E39" s="131">
        <f>[1]saving!U39</f>
        <v>8.3781346678733798E-2</v>
      </c>
      <c r="F39" s="131">
        <f>[1]saving!V39</f>
        <v>0.103471331298351</v>
      </c>
      <c r="G39" s="139">
        <f>[1]saving!W39</f>
        <v>4.1171923279762303E-2</v>
      </c>
      <c r="H39" s="131">
        <f>[1]saving!X39</f>
        <v>4.1504129767417901E-2</v>
      </c>
      <c r="I39" s="131">
        <f>[1]saving!Z39</f>
        <v>5.4610166698694201E-2</v>
      </c>
      <c r="J39" s="131">
        <f>[1]saving!AA39</f>
        <v>5.9308655560016597E-2</v>
      </c>
      <c r="K39" s="179">
        <f>[1]saving!AB39</f>
        <v>7.3067121207714095E-2</v>
      </c>
      <c r="O39" s="19"/>
      <c r="P39" s="19"/>
      <c r="Q39" s="19"/>
      <c r="R39" s="19"/>
      <c r="S39" s="19"/>
      <c r="T39" s="19"/>
    </row>
    <row r="40" spans="1:20" s="122" customFormat="1" ht="12.75" customHeight="1" x14ac:dyDescent="0.25">
      <c r="A40" s="143">
        <v>1981</v>
      </c>
      <c r="B40" s="185">
        <f>[2]TableA41!$B40</f>
        <v>5.5999989387872796E-2</v>
      </c>
      <c r="C40" s="131">
        <f>[1]saving!R40</f>
        <v>4.3626051396131502E-2</v>
      </c>
      <c r="D40" s="131">
        <f>[1]saving!S40</f>
        <v>6.5954416990280207E-2</v>
      </c>
      <c r="E40" s="131">
        <f>[1]saving!U40</f>
        <v>8.2368016242980999E-2</v>
      </c>
      <c r="F40" s="131">
        <f>[1]saving!V40</f>
        <v>0.10269857943058</v>
      </c>
      <c r="G40" s="139">
        <f>[1]saving!W40</f>
        <v>4.7134116291999803E-2</v>
      </c>
      <c r="H40" s="131">
        <f>[1]saving!X40</f>
        <v>4.3131619691848803E-2</v>
      </c>
      <c r="I40" s="131">
        <f>[1]saving!Z40</f>
        <v>5.4944280534982702E-2</v>
      </c>
      <c r="J40" s="131">
        <f>[1]saving!AA40</f>
        <v>5.9664048254489899E-2</v>
      </c>
      <c r="K40" s="179">
        <f>[1]saving!AB40</f>
        <v>7.1930892765522003E-2</v>
      </c>
      <c r="O40" s="19"/>
      <c r="P40" s="19"/>
      <c r="Q40" s="19"/>
      <c r="R40" s="19"/>
      <c r="S40" s="19"/>
      <c r="T40" s="19"/>
    </row>
    <row r="41" spans="1:20" s="122" customFormat="1" ht="12.75" customHeight="1" x14ac:dyDescent="0.25">
      <c r="A41" s="143">
        <v>1982</v>
      </c>
      <c r="B41" s="185">
        <f>[2]TableA41!$B41</f>
        <v>5.4801667268210869E-2</v>
      </c>
      <c r="C41" s="131">
        <f>[1]saving!R41</f>
        <v>4.3520260602235801E-2</v>
      </c>
      <c r="D41" s="131">
        <f>[1]saving!S41</f>
        <v>6.4114779233932495E-2</v>
      </c>
      <c r="E41" s="131">
        <f>[1]saving!U41</f>
        <v>7.8069910407066304E-2</v>
      </c>
      <c r="F41" s="131">
        <f>[1]saving!V41</f>
        <v>9.6526056528091403E-2</v>
      </c>
      <c r="G41" s="139">
        <f>[1]saving!W41</f>
        <v>4.8714324831962599E-2</v>
      </c>
      <c r="H41" s="131">
        <f>[1]saving!X41</f>
        <v>4.2794235050678302E-2</v>
      </c>
      <c r="I41" s="131">
        <f>[1]saving!Z41</f>
        <v>5.42981214821339E-2</v>
      </c>
      <c r="J41" s="131">
        <f>[1]saving!AA41</f>
        <v>5.9346098452806501E-2</v>
      </c>
      <c r="K41" s="179">
        <f>[1]saving!AB41</f>
        <v>6.9134950637817397E-2</v>
      </c>
      <c r="O41" s="19"/>
      <c r="P41" s="19"/>
      <c r="Q41" s="19"/>
      <c r="R41" s="19"/>
      <c r="S41" s="19"/>
      <c r="T41" s="19"/>
    </row>
    <row r="42" spans="1:20" s="122" customFormat="1" ht="12.75" customHeight="1" x14ac:dyDescent="0.25">
      <c r="A42" s="143">
        <v>1983</v>
      </c>
      <c r="B42" s="185">
        <f>[2]TableA41!$B42</f>
        <v>5.7232511981737628E-2</v>
      </c>
      <c r="C42" s="131">
        <f>[1]saving!R42</f>
        <v>4.62604053318501E-2</v>
      </c>
      <c r="D42" s="131">
        <f>[1]saving!S42</f>
        <v>6.6377155482768999E-2</v>
      </c>
      <c r="E42" s="131">
        <f>[1]saving!U42</f>
        <v>7.9615317285060896E-2</v>
      </c>
      <c r="F42" s="131">
        <f>[1]saving!V42</f>
        <v>9.8232999444007901E-2</v>
      </c>
      <c r="G42" s="139">
        <f>[1]saving!W42</f>
        <v>5.14016561210155E-2</v>
      </c>
      <c r="H42" s="131">
        <f>[1]saving!X42</f>
        <v>4.55534234642982E-2</v>
      </c>
      <c r="I42" s="131">
        <f>[1]saving!Z42</f>
        <v>5.6785598397254902E-2</v>
      </c>
      <c r="J42" s="131">
        <f>[1]saving!AA42</f>
        <v>6.2176119536161402E-2</v>
      </c>
      <c r="K42" s="179">
        <f>[1]saving!AB42</f>
        <v>7.1018308401107802E-2</v>
      </c>
      <c r="O42" s="19"/>
      <c r="P42" s="19"/>
      <c r="Q42" s="19"/>
      <c r="R42" s="19"/>
      <c r="S42" s="19"/>
      <c r="T42" s="19"/>
    </row>
    <row r="43" spans="1:20" s="122" customFormat="1" ht="12.75" customHeight="1" x14ac:dyDescent="0.25">
      <c r="A43" s="143">
        <v>1984</v>
      </c>
      <c r="B43" s="185">
        <f>[2]TableA41!$B43</f>
        <v>6.1962695105962882E-2</v>
      </c>
      <c r="C43" s="131">
        <f>[1]saving!R43</f>
        <v>5.0259098410606398E-2</v>
      </c>
      <c r="D43" s="131">
        <f>[1]saving!S43</f>
        <v>7.1716621518135099E-2</v>
      </c>
      <c r="E43" s="131">
        <f>[1]saving!U43</f>
        <v>8.5698902606964097E-2</v>
      </c>
      <c r="F43" s="131">
        <f>[1]saving!V43</f>
        <v>0.106466844677925</v>
      </c>
      <c r="G43" s="139">
        <f>[1]saving!W43</f>
        <v>5.4498251527547802E-2</v>
      </c>
      <c r="H43" s="131">
        <f>[1]saving!X43</f>
        <v>4.9689259380102199E-2</v>
      </c>
      <c r="I43" s="131">
        <f>[1]saving!Z43</f>
        <v>6.1356369405984899E-2</v>
      </c>
      <c r="J43" s="131">
        <f>[1]saving!AA43</f>
        <v>6.7483417689800304E-2</v>
      </c>
      <c r="K43" s="179">
        <f>[1]saving!AB43</f>
        <v>7.6471649110317202E-2</v>
      </c>
      <c r="O43" s="19"/>
      <c r="P43" s="19"/>
      <c r="Q43" s="19"/>
      <c r="R43" s="19"/>
      <c r="S43" s="19"/>
      <c r="T43" s="19"/>
    </row>
    <row r="44" spans="1:20" s="122" customFormat="1" ht="12.75" customHeight="1" x14ac:dyDescent="0.25">
      <c r="A44" s="143">
        <v>1985</v>
      </c>
      <c r="B44" s="185">
        <f>[2]TableA41!$B44</f>
        <v>6.6055867155055528E-2</v>
      </c>
      <c r="C44" s="131">
        <f>[1]saving!R44</f>
        <v>5.3408902138471603E-2</v>
      </c>
      <c r="D44" s="131">
        <f>[1]saving!S44</f>
        <v>7.6307363808155101E-2</v>
      </c>
      <c r="E44" s="131">
        <f>[1]saving!U44</f>
        <v>8.9110307395458194E-2</v>
      </c>
      <c r="F44" s="131">
        <f>[1]saving!V44</f>
        <v>0.108617715537548</v>
      </c>
      <c r="G44" s="139">
        <f>[1]saving!W44</f>
        <v>5.7928472757339498E-2</v>
      </c>
      <c r="H44" s="131">
        <f>[1]saving!X44</f>
        <v>5.2823100239038502E-2</v>
      </c>
      <c r="I44" s="131">
        <f>[1]saving!Z44</f>
        <v>6.6401027143001598E-2</v>
      </c>
      <c r="J44" s="131">
        <f>[1]saving!AA44</f>
        <v>7.2443328797817202E-2</v>
      </c>
      <c r="K44" s="179">
        <f>[1]saving!AB44</f>
        <v>8.0203957855701405E-2</v>
      </c>
      <c r="O44" s="19"/>
      <c r="P44" s="19"/>
      <c r="Q44" s="19"/>
      <c r="R44" s="19"/>
      <c r="S44" s="19"/>
      <c r="T44" s="19"/>
    </row>
    <row r="45" spans="1:20" s="122" customFormat="1" ht="12.75" customHeight="1" x14ac:dyDescent="0.25">
      <c r="A45" s="143">
        <v>1986</v>
      </c>
      <c r="B45" s="185">
        <f>[2]TableA41!$B45</f>
        <v>7.3747621096863863E-2</v>
      </c>
      <c r="C45" s="131">
        <f>[1]saving!R45</f>
        <v>5.7604912668466603E-2</v>
      </c>
      <c r="D45" s="131">
        <f>[1]saving!S45</f>
        <v>8.6369149386882796E-2</v>
      </c>
      <c r="E45" s="131">
        <f>[1]saving!U45</f>
        <v>0.100694470107555</v>
      </c>
      <c r="F45" s="131">
        <f>[1]saving!V45</f>
        <v>0.12206597626209301</v>
      </c>
      <c r="G45" s="139">
        <f>[1]saving!W45</f>
        <v>5.87906278669834E-2</v>
      </c>
      <c r="H45" s="131">
        <f>[1]saving!X45</f>
        <v>5.7458851486444501E-2</v>
      </c>
      <c r="I45" s="131">
        <f>[1]saving!Z45</f>
        <v>7.4951842427253695E-2</v>
      </c>
      <c r="J45" s="131">
        <f>[1]saving!AA45</f>
        <v>8.1756807863712297E-2</v>
      </c>
      <c r="K45" s="179">
        <f>[1]saving!AB45</f>
        <v>9.0248003602027893E-2</v>
      </c>
      <c r="O45" s="19"/>
      <c r="P45" s="19"/>
      <c r="Q45" s="19"/>
      <c r="R45" s="19"/>
      <c r="S45" s="19"/>
      <c r="T45" s="19"/>
    </row>
    <row r="46" spans="1:20" s="122" customFormat="1" ht="12.75" customHeight="1" x14ac:dyDescent="0.25">
      <c r="A46" s="143">
        <v>1987</v>
      </c>
      <c r="B46" s="185">
        <f>[2]TableA41!$B46</f>
        <v>7.4913713928435294E-2</v>
      </c>
      <c r="C46" s="131">
        <f>[1]saving!R46</f>
        <v>5.8869984000921201E-2</v>
      </c>
      <c r="D46" s="131">
        <f>[1]saving!S46</f>
        <v>8.7199784815311404E-2</v>
      </c>
      <c r="E46" s="131">
        <f>[1]saving!U46</f>
        <v>0.10044045001268399</v>
      </c>
      <c r="F46" s="131">
        <f>[1]saving!V46</f>
        <v>0.121357604861259</v>
      </c>
      <c r="G46" s="139">
        <f>[1]saving!W46</f>
        <v>5.9654418379068402E-2</v>
      </c>
      <c r="H46" s="131">
        <f>[1]saving!X46</f>
        <v>5.8778062462806702E-2</v>
      </c>
      <c r="I46" s="131">
        <f>[1]saving!Z46</f>
        <v>7.6693676412105602E-2</v>
      </c>
      <c r="J46" s="131">
        <f>[1]saving!AA46</f>
        <v>8.2674391567707103E-2</v>
      </c>
      <c r="K46" s="179">
        <f>[1]saving!AB46</f>
        <v>8.9828357100486797E-2</v>
      </c>
      <c r="O46" s="19"/>
      <c r="P46" s="19"/>
      <c r="Q46" s="19"/>
      <c r="R46" s="19"/>
      <c r="S46" s="19"/>
      <c r="T46" s="19"/>
    </row>
    <row r="47" spans="1:20" s="122" customFormat="1" ht="12.75" customHeight="1" x14ac:dyDescent="0.25">
      <c r="A47" s="143">
        <v>1988</v>
      </c>
      <c r="B47" s="185">
        <f>[2]TableA41!$B47</f>
        <v>7.9668511133777778E-2</v>
      </c>
      <c r="C47" s="131">
        <f>[1]saving!R47</f>
        <v>6.1736602336168303E-2</v>
      </c>
      <c r="D47" s="131">
        <f>[1]saving!S47</f>
        <v>9.3079157173633603E-2</v>
      </c>
      <c r="E47" s="131">
        <f>[1]saving!U47</f>
        <v>0.106834419071674</v>
      </c>
      <c r="F47" s="131">
        <f>[1]saving!V47</f>
        <v>0.129051208496094</v>
      </c>
      <c r="G47" s="139">
        <f>[1]saving!W47</f>
        <v>6.2745049595832797E-2</v>
      </c>
      <c r="H47" s="131">
        <f>[1]saving!X47</f>
        <v>6.16247467696667E-2</v>
      </c>
      <c r="I47" s="131">
        <f>[1]saving!Z47</f>
        <v>8.2106277346610995E-2</v>
      </c>
      <c r="J47" s="131">
        <f>[1]saving!AA47</f>
        <v>8.8153317570686299E-2</v>
      </c>
      <c r="K47" s="179">
        <f>[1]saving!AB47</f>
        <v>9.5072321593761402E-2</v>
      </c>
      <c r="O47" s="19"/>
      <c r="P47" s="19"/>
      <c r="Q47" s="19"/>
      <c r="R47" s="19"/>
      <c r="S47" s="19"/>
      <c r="T47" s="19"/>
    </row>
    <row r="48" spans="1:20" s="122" customFormat="1" ht="12.75" customHeight="1" x14ac:dyDescent="0.25">
      <c r="A48" s="143">
        <v>1989</v>
      </c>
      <c r="B48" s="185">
        <f>[2]TableA41!$B48</f>
        <v>7.9162129704755377E-2</v>
      </c>
      <c r="C48" s="131">
        <f>[1]saving!R48</f>
        <v>6.1858665198087699E-2</v>
      </c>
      <c r="D48" s="131">
        <f>[1]saving!S48</f>
        <v>9.1904774308204706E-2</v>
      </c>
      <c r="E48" s="131">
        <f>[1]saving!U48</f>
        <v>0.107243530452251</v>
      </c>
      <c r="F48" s="131">
        <f>[1]saving!V48</f>
        <v>0.12818664312362699</v>
      </c>
      <c r="G48" s="139">
        <f>[1]saving!W48</f>
        <v>6.5605714917182895E-2</v>
      </c>
      <c r="H48" s="131">
        <f>[1]saving!X48</f>
        <v>6.1454135924577699E-2</v>
      </c>
      <c r="I48" s="131">
        <f>[1]saving!Z48</f>
        <v>7.9651094973087297E-2</v>
      </c>
      <c r="J48" s="131">
        <f>[1]saving!AA48</f>
        <v>8.61045867204666E-2</v>
      </c>
      <c r="K48" s="179">
        <f>[1]saving!AB48</f>
        <v>9.50292497873306E-2</v>
      </c>
      <c r="O48" s="19"/>
      <c r="P48" s="19"/>
      <c r="Q48" s="19"/>
      <c r="R48" s="19"/>
      <c r="S48" s="19"/>
      <c r="T48" s="19"/>
    </row>
    <row r="49" spans="1:20" s="122" customFormat="1" x14ac:dyDescent="0.25">
      <c r="A49" s="143">
        <v>1990</v>
      </c>
      <c r="B49" s="185">
        <f>[2]TableA41!$B49</f>
        <v>7.6438762673730842E-2</v>
      </c>
      <c r="C49" s="131">
        <f>[1]saving!R49</f>
        <v>6.0716599225997897E-2</v>
      </c>
      <c r="D49" s="131">
        <f>[1]saving!S49</f>
        <v>8.8145047426223797E-2</v>
      </c>
      <c r="E49" s="131">
        <f>[1]saving!U49</f>
        <v>0.104364104568958</v>
      </c>
      <c r="F49" s="131">
        <f>[1]saving!V49</f>
        <v>0.12534843385219599</v>
      </c>
      <c r="G49" s="139">
        <f>[1]saving!W49</f>
        <v>6.6263757646083804E-2</v>
      </c>
      <c r="H49" s="131">
        <f>[1]saving!X49</f>
        <v>6.0129243880510302E-2</v>
      </c>
      <c r="I49" s="131">
        <f>[1]saving!Z49</f>
        <v>7.5557172298431396E-2</v>
      </c>
      <c r="J49" s="131">
        <f>[1]saving!AA49</f>
        <v>8.2029007375240298E-2</v>
      </c>
      <c r="K49" s="179">
        <f>[1]saving!AB49</f>
        <v>9.18911918997765E-2</v>
      </c>
      <c r="O49" s="19"/>
      <c r="P49" s="19"/>
      <c r="Q49" s="19"/>
      <c r="R49" s="19"/>
      <c r="S49" s="19"/>
      <c r="T49" s="19"/>
    </row>
    <row r="50" spans="1:20" s="122" customFormat="1" x14ac:dyDescent="0.25">
      <c r="A50" s="143">
        <v>1991</v>
      </c>
      <c r="B50" s="185">
        <f>[2]TableA41!$B50</f>
        <v>7.5067394875022689E-2</v>
      </c>
      <c r="C50" s="131">
        <f>[1]saving!R50</f>
        <v>6.0015287250280401E-2</v>
      </c>
      <c r="D50" s="131">
        <f>[1]saving!S50</f>
        <v>8.5966445505618994E-2</v>
      </c>
      <c r="E50" s="131">
        <f>[1]saving!U50</f>
        <v>0.102288424968719</v>
      </c>
      <c r="F50" s="131">
        <f>[1]saving!V50</f>
        <v>0.123462706804276</v>
      </c>
      <c r="G50" s="139">
        <f>[1]saving!W50</f>
        <v>6.5009400248527499E-2</v>
      </c>
      <c r="H50" s="131">
        <f>[1]saving!X50</f>
        <v>5.9467710554599797E-2</v>
      </c>
      <c r="I50" s="131">
        <f>[1]saving!Z50</f>
        <v>7.3329314589500399E-2</v>
      </c>
      <c r="J50" s="131">
        <f>[1]saving!AA50</f>
        <v>7.9094938933849293E-2</v>
      </c>
      <c r="K50" s="179">
        <f>[1]saving!AB50</f>
        <v>8.8382683694362599E-2</v>
      </c>
      <c r="O50" s="19"/>
      <c r="P50" s="19"/>
      <c r="Q50" s="19"/>
      <c r="R50" s="19"/>
      <c r="S50" s="19"/>
      <c r="T50" s="19"/>
    </row>
    <row r="51" spans="1:20" s="122" customFormat="1" x14ac:dyDescent="0.25">
      <c r="A51" s="143">
        <v>1992</v>
      </c>
      <c r="B51" s="185">
        <f>[2]TableA41!$B51</f>
        <v>7.7998669368911283E-2</v>
      </c>
      <c r="C51" s="131">
        <f>[1]saving!R51</f>
        <v>6.2308955937623998E-2</v>
      </c>
      <c r="D51" s="131">
        <f>[1]saving!S51</f>
        <v>8.9474208652973203E-2</v>
      </c>
      <c r="E51" s="131">
        <f>[1]saving!U51</f>
        <v>0.105094820261002</v>
      </c>
      <c r="F51" s="131">
        <f>[1]saving!V51</f>
        <v>0.122027762234211</v>
      </c>
      <c r="G51" s="139">
        <f>[1]saving!W51</f>
        <v>6.5118789672851604E-2</v>
      </c>
      <c r="H51" s="131">
        <f>[1]saving!X51</f>
        <v>6.2020998448133503E-2</v>
      </c>
      <c r="I51" s="131">
        <f>[1]saving!Z51</f>
        <v>7.8806683421134893E-2</v>
      </c>
      <c r="J51" s="131">
        <f>[1]saving!AA51</f>
        <v>8.1793956458568601E-2</v>
      </c>
      <c r="K51" s="179">
        <f>[1]saving!AB51</f>
        <v>9.46652516722679E-2</v>
      </c>
      <c r="O51" s="19"/>
      <c r="P51" s="19"/>
      <c r="Q51" s="19"/>
      <c r="R51" s="19"/>
      <c r="S51" s="19"/>
      <c r="T51" s="19"/>
    </row>
    <row r="52" spans="1:20" s="122" customFormat="1" x14ac:dyDescent="0.25">
      <c r="A52" s="143">
        <v>1993</v>
      </c>
      <c r="B52" s="185">
        <f>[2]TableA41!$B52</f>
        <v>7.7010489564664886E-2</v>
      </c>
      <c r="C52" s="131">
        <f>[1]saving!R52</f>
        <v>6.3276685774326297E-2</v>
      </c>
      <c r="D52" s="131">
        <f>[1]saving!S52</f>
        <v>8.6896076798438998E-2</v>
      </c>
      <c r="E52" s="131">
        <f>[1]saving!U52</f>
        <v>0.10164832323789599</v>
      </c>
      <c r="F52" s="131">
        <f>[1]saving!V52</f>
        <v>0.11457803100347499</v>
      </c>
      <c r="G52" s="139">
        <f>[1]saving!W52</f>
        <v>6.3726946711540194E-2</v>
      </c>
      <c r="H52" s="131">
        <f>[1]saving!X52</f>
        <v>6.3230410218238803E-2</v>
      </c>
      <c r="I52" s="131">
        <f>[1]saving!Z52</f>
        <v>7.3995165526866899E-2</v>
      </c>
      <c r="J52" s="131">
        <f>[1]saving!AA52</f>
        <v>8.0167815089225797E-2</v>
      </c>
      <c r="K52" s="179">
        <f>[1]saving!AB52</f>
        <v>9.3093834817409502E-2</v>
      </c>
      <c r="O52" s="19"/>
      <c r="P52" s="19"/>
      <c r="Q52" s="19"/>
      <c r="R52" s="19"/>
      <c r="S52" s="19"/>
      <c r="T52" s="19"/>
    </row>
    <row r="53" spans="1:20" s="122" customFormat="1" x14ac:dyDescent="0.25">
      <c r="A53" s="143">
        <v>1994</v>
      </c>
      <c r="B53" s="185">
        <f>[2]TableA41!$B53</f>
        <v>7.8896813736384172E-2</v>
      </c>
      <c r="C53" s="131">
        <f>[1]saving!R53</f>
        <v>6.4230188727378804E-2</v>
      </c>
      <c r="D53" s="131">
        <f>[1]saving!S53</f>
        <v>8.9275561273098006E-2</v>
      </c>
      <c r="E53" s="131">
        <f>[1]saving!U53</f>
        <v>0.104232341051102</v>
      </c>
      <c r="F53" s="131">
        <f>[1]saving!V53</f>
        <v>0.117932707071304</v>
      </c>
      <c r="G53" s="139">
        <f>[1]saving!W53</f>
        <v>6.0871649533510201E-2</v>
      </c>
      <c r="H53" s="131">
        <f>[1]saving!X53</f>
        <v>6.4559772610664395E-2</v>
      </c>
      <c r="I53" s="131">
        <f>[1]saving!Z53</f>
        <v>7.7257424592971802E-2</v>
      </c>
      <c r="J53" s="131">
        <f>[1]saving!AA53</f>
        <v>8.1193529069423703E-2</v>
      </c>
      <c r="K53" s="179">
        <f>[1]saving!AB53</f>
        <v>9.4861574470996898E-2</v>
      </c>
      <c r="O53" s="19"/>
      <c r="P53" s="19"/>
      <c r="Q53" s="19"/>
      <c r="R53" s="19"/>
      <c r="S53" s="19"/>
      <c r="T53" s="19"/>
    </row>
    <row r="54" spans="1:20" s="122" customFormat="1" x14ac:dyDescent="0.25">
      <c r="A54" s="143">
        <v>1995</v>
      </c>
      <c r="B54" s="185">
        <f>[2]TableA41!$B54</f>
        <v>8.014375700121594E-2</v>
      </c>
      <c r="C54" s="131">
        <f>[1]saving!R54</f>
        <v>6.5104119479656206E-2</v>
      </c>
      <c r="D54" s="131">
        <f>[1]saving!S54</f>
        <v>9.0917877852916704E-2</v>
      </c>
      <c r="E54" s="131">
        <f>[1]saving!U54</f>
        <v>0.106868736445904</v>
      </c>
      <c r="F54" s="131">
        <f>[1]saving!V54</f>
        <v>0.121034793555737</v>
      </c>
      <c r="G54" s="139">
        <f>[1]saving!W54</f>
        <v>5.8970712125301403E-2</v>
      </c>
      <c r="H54" s="131">
        <f>[1]saving!X54</f>
        <v>6.5744481980800601E-2</v>
      </c>
      <c r="I54" s="131">
        <f>[1]saving!Z54</f>
        <v>7.8270837664604201E-2</v>
      </c>
      <c r="J54" s="131">
        <f>[1]saving!AA54</f>
        <v>8.2186341285705594E-2</v>
      </c>
      <c r="K54" s="179">
        <f>[1]saving!AB54</f>
        <v>9.7571931779384599E-2</v>
      </c>
      <c r="O54" s="19"/>
      <c r="P54" s="19"/>
      <c r="Q54" s="19"/>
      <c r="R54" s="19"/>
      <c r="S54" s="19"/>
      <c r="T54" s="19"/>
    </row>
    <row r="55" spans="1:20" s="122" customFormat="1" x14ac:dyDescent="0.25">
      <c r="A55" s="143">
        <v>1996</v>
      </c>
      <c r="B55" s="185">
        <f>[2]TableA41!$B55</f>
        <v>7.8998292329910472E-2</v>
      </c>
      <c r="C55" s="131">
        <f>[1]saving!R55</f>
        <v>6.1890054494142498E-2</v>
      </c>
      <c r="D55" s="131">
        <f>[1]saving!S55</f>
        <v>9.0118855237960802E-2</v>
      </c>
      <c r="E55" s="131">
        <f>[1]saving!U55</f>
        <v>0.105392187833786</v>
      </c>
      <c r="F55" s="131">
        <f>[1]saving!V55</f>
        <v>0.116028413176537</v>
      </c>
      <c r="G55" s="139">
        <f>[1]saving!W55</f>
        <v>5.5601466447114903E-2</v>
      </c>
      <c r="H55" s="131">
        <f>[1]saving!X55</f>
        <v>6.2599018216133104E-2</v>
      </c>
      <c r="I55" s="131">
        <f>[1]saving!Z55</f>
        <v>7.5118273496627794E-2</v>
      </c>
      <c r="J55" s="131">
        <f>[1]saving!AA55</f>
        <v>8.0797493457794203E-2</v>
      </c>
      <c r="K55" s="179">
        <f>[1]saving!AB55</f>
        <v>9.7852595150470706E-2</v>
      </c>
      <c r="O55" s="19"/>
      <c r="P55" s="19"/>
      <c r="Q55" s="19"/>
      <c r="R55" s="19"/>
      <c r="S55" s="19"/>
      <c r="T55" s="19"/>
    </row>
    <row r="56" spans="1:20" s="122" customFormat="1" x14ac:dyDescent="0.25">
      <c r="A56" s="143">
        <v>1997</v>
      </c>
      <c r="B56" s="185">
        <f>[2]TableA41!$B56</f>
        <v>7.987665467668123E-2</v>
      </c>
      <c r="C56" s="131">
        <f>[1]saving!R56</f>
        <v>6.1596788465976701E-2</v>
      </c>
      <c r="D56" s="131">
        <f>[1]saving!S56</f>
        <v>9.1083183884620694E-2</v>
      </c>
      <c r="E56" s="131">
        <f>[1]saving!U56</f>
        <v>0.105746656656265</v>
      </c>
      <c r="F56" s="131">
        <f>[1]saving!V56</f>
        <v>0.114521086215973</v>
      </c>
      <c r="G56" s="139">
        <f>[1]saving!W56</f>
        <v>5.3362503647804302E-2</v>
      </c>
      <c r="H56" s="131">
        <f>[1]saving!X56</f>
        <v>6.2561362981796306E-2</v>
      </c>
      <c r="I56" s="131">
        <f>[1]saving!Z56</f>
        <v>7.4813812971115098E-2</v>
      </c>
      <c r="J56" s="131">
        <f>[1]saving!AA56</f>
        <v>8.1513248383998899E-2</v>
      </c>
      <c r="K56" s="179">
        <f>[1]saving!AB56</f>
        <v>9.9209070205688504E-2</v>
      </c>
      <c r="O56" s="19"/>
      <c r="P56" s="19"/>
      <c r="Q56" s="19"/>
      <c r="R56" s="19"/>
      <c r="S56" s="19"/>
      <c r="T56" s="19"/>
    </row>
    <row r="57" spans="1:20" s="122" customFormat="1" x14ac:dyDescent="0.25">
      <c r="A57" s="143">
        <v>1998</v>
      </c>
      <c r="B57" s="185">
        <f>[2]TableA41!$B57</f>
        <v>8.1384482192813717E-2</v>
      </c>
      <c r="C57" s="131">
        <f>[1]saving!R57</f>
        <v>6.17707930505276E-2</v>
      </c>
      <c r="D57" s="131">
        <f>[1]saving!S57</f>
        <v>9.2948861420154599E-2</v>
      </c>
      <c r="E57" s="131">
        <f>[1]saving!U57</f>
        <v>0.10748174041509601</v>
      </c>
      <c r="F57" s="131">
        <f>[1]saving!V57</f>
        <v>0.115565940737724</v>
      </c>
      <c r="G57" s="139">
        <f>[1]saving!W57</f>
        <v>5.2407521754503299E-2</v>
      </c>
      <c r="H57" s="131">
        <f>[1]saving!X57</f>
        <v>6.2903262674808502E-2</v>
      </c>
      <c r="I57" s="131">
        <f>[1]saving!Z57</f>
        <v>7.4884980916976901E-2</v>
      </c>
      <c r="J57" s="131">
        <f>[1]saving!AA57</f>
        <v>8.3474695682525593E-2</v>
      </c>
      <c r="K57" s="179">
        <f>[1]saving!AB57</f>
        <v>0.101467430591583</v>
      </c>
      <c r="O57" s="19"/>
      <c r="P57" s="19"/>
      <c r="Q57" s="19"/>
      <c r="R57" s="19"/>
      <c r="S57" s="19"/>
      <c r="T57" s="19"/>
    </row>
    <row r="58" spans="1:20" s="122" customFormat="1" x14ac:dyDescent="0.25">
      <c r="A58" s="13">
        <f t="shared" ref="A58:A70" si="0">A57+1</f>
        <v>1999</v>
      </c>
      <c r="B58" s="185">
        <f>[2]TableA41!$B58</f>
        <v>7.6193024435749546E-2</v>
      </c>
      <c r="C58" s="131">
        <f>[1]saving!R58</f>
        <v>5.8507099747657797E-2</v>
      </c>
      <c r="D58" s="131">
        <f>[1]saving!S58</f>
        <v>8.6344286799430806E-2</v>
      </c>
      <c r="E58" s="131">
        <f>[1]saving!U58</f>
        <v>9.7576767206192003E-2</v>
      </c>
      <c r="F58" s="131">
        <f>[1]saving!V58</f>
        <v>0.102571055293083</v>
      </c>
      <c r="G58" s="139">
        <f>[1]saving!W58</f>
        <v>4.7072447836399099E-2</v>
      </c>
      <c r="H58" s="131">
        <f>[1]saving!X58</f>
        <v>5.9897057712078101E-2</v>
      </c>
      <c r="I58" s="131">
        <f>[1]saving!Z58</f>
        <v>7.1353852748870905E-2</v>
      </c>
      <c r="J58" s="131">
        <f>[1]saving!AA58</f>
        <v>7.8732781112194103E-2</v>
      </c>
      <c r="K58" s="179">
        <f>[1]saving!AB58</f>
        <v>9.3827761709690094E-2</v>
      </c>
      <c r="O58" s="19"/>
      <c r="P58" s="19"/>
      <c r="Q58" s="19"/>
      <c r="R58" s="19"/>
      <c r="S58" s="19"/>
      <c r="T58" s="19"/>
    </row>
    <row r="59" spans="1:20" s="122" customFormat="1" x14ac:dyDescent="0.25">
      <c r="A59" s="13">
        <f t="shared" si="0"/>
        <v>2000</v>
      </c>
      <c r="B59" s="185">
        <f>[2]TableA41!$B59</f>
        <v>7.2950850649617413E-2</v>
      </c>
      <c r="C59" s="131">
        <f>[1]saving!R59</f>
        <v>5.54364584386349E-2</v>
      </c>
      <c r="D59" s="131">
        <f>[1]saving!S59</f>
        <v>8.2917287945747403E-2</v>
      </c>
      <c r="E59" s="131">
        <f>[1]saving!U59</f>
        <v>9.4714678823947906E-2</v>
      </c>
      <c r="F59" s="131">
        <f>[1]saving!V59</f>
        <v>0.100499369204044</v>
      </c>
      <c r="G59" s="139">
        <f>[1]saving!W59</f>
        <v>4.7660630196332897E-2</v>
      </c>
      <c r="H59" s="131">
        <f>[1]saving!X59</f>
        <v>5.6380677968263598E-2</v>
      </c>
      <c r="I59" s="131">
        <f>[1]saving!Z59</f>
        <v>6.6850334405899006E-2</v>
      </c>
      <c r="J59" s="131">
        <f>[1]saving!AA59</f>
        <v>7.4796035885810894E-2</v>
      </c>
      <c r="K59" s="179">
        <f>[1]saving!AB59</f>
        <v>9.0440861880779294E-2</v>
      </c>
      <c r="O59" s="19"/>
      <c r="P59" s="19"/>
      <c r="Q59" s="19"/>
      <c r="R59" s="19"/>
      <c r="S59" s="19"/>
      <c r="T59" s="19"/>
    </row>
    <row r="60" spans="1:20" s="122" customFormat="1" x14ac:dyDescent="0.25">
      <c r="A60" s="13">
        <f t="shared" si="0"/>
        <v>2001</v>
      </c>
      <c r="B60" s="185">
        <f>[2]TableA41!$B60</f>
        <v>6.9975142213856881E-2</v>
      </c>
      <c r="C60" s="131">
        <f>[1]saving!R60</f>
        <v>5.14126233756542E-2</v>
      </c>
      <c r="D60" s="131">
        <f>[1]saving!S60</f>
        <v>8.09890180826187E-2</v>
      </c>
      <c r="E60" s="131">
        <f>[1]saving!U60</f>
        <v>9.5113903284072904E-2</v>
      </c>
      <c r="F60" s="131">
        <f>[1]saving!V60</f>
        <v>0.103464737534523</v>
      </c>
      <c r="G60" s="139">
        <f>[1]saving!W60</f>
        <v>4.7116804867982899E-2</v>
      </c>
      <c r="H60" s="131">
        <f>[1]saving!X60</f>
        <v>5.1967009902000399E-2</v>
      </c>
      <c r="I60" s="131">
        <f>[1]saving!Z60</f>
        <v>6.3062697649002103E-2</v>
      </c>
      <c r="J60" s="131">
        <f>[1]saving!AA60</f>
        <v>7.1247458457946805E-2</v>
      </c>
      <c r="K60" s="179">
        <f>[1]saving!AB60</f>
        <v>8.9078642427921295E-2</v>
      </c>
      <c r="O60" s="19"/>
      <c r="P60" s="19"/>
      <c r="Q60" s="19"/>
      <c r="R60" s="19"/>
      <c r="S60" s="19"/>
      <c r="T60" s="19"/>
    </row>
    <row r="61" spans="1:20" s="122" customFormat="1" x14ac:dyDescent="0.25">
      <c r="A61" s="13">
        <f t="shared" si="0"/>
        <v>2002</v>
      </c>
      <c r="B61" s="185">
        <f>[2]TableA41!$B61</f>
        <v>6.4363775592856109E-2</v>
      </c>
      <c r="C61" s="131">
        <f>[1]saving!R61</f>
        <v>4.7197151929140098E-2</v>
      </c>
      <c r="D61" s="131">
        <f>[1]saving!S61</f>
        <v>7.5202502310276004E-2</v>
      </c>
      <c r="E61" s="131">
        <f>[1]saving!U61</f>
        <v>8.95728245377541E-2</v>
      </c>
      <c r="F61" s="131">
        <f>[1]saving!V61</f>
        <v>9.8968915641307803E-2</v>
      </c>
      <c r="G61" s="139">
        <f>[1]saving!W61</f>
        <v>4.2620915919542299E-2</v>
      </c>
      <c r="H61" s="131">
        <f>[1]saving!X61</f>
        <v>4.7807663679122897E-2</v>
      </c>
      <c r="I61" s="131">
        <f>[1]saving!Z61</f>
        <v>5.8193001896143001E-2</v>
      </c>
      <c r="J61" s="131">
        <f>[1]saving!AA61</f>
        <v>6.5659567713737502E-2</v>
      </c>
      <c r="K61" s="179">
        <f>[1]saving!AB61</f>
        <v>8.3079837262630504E-2</v>
      </c>
      <c r="O61" s="19"/>
      <c r="P61" s="19"/>
      <c r="Q61" s="19"/>
      <c r="R61" s="19"/>
      <c r="S61" s="19"/>
      <c r="T61" s="19"/>
    </row>
    <row r="62" spans="1:20" s="122" customFormat="1" x14ac:dyDescent="0.25">
      <c r="A62" s="13">
        <f t="shared" si="0"/>
        <v>2003</v>
      </c>
      <c r="B62" s="185">
        <f>[2]TableA41!$B62</f>
        <v>6.1968911127486162E-2</v>
      </c>
      <c r="C62" s="131">
        <f>[1]saving!R62</f>
        <v>4.3875534087419503E-2</v>
      </c>
      <c r="D62" s="131">
        <f>[1]saving!S62</f>
        <v>7.3811516165733296E-2</v>
      </c>
      <c r="E62" s="131">
        <f>[1]saving!U62</f>
        <v>9.0650759637355804E-2</v>
      </c>
      <c r="F62" s="131">
        <f>[1]saving!V62</f>
        <v>0.102101013064384</v>
      </c>
      <c r="G62" s="139">
        <f>[1]saving!W62</f>
        <v>3.9892233908176401E-2</v>
      </c>
      <c r="H62" s="131">
        <f>[1]saving!X62</f>
        <v>4.4422481209039702E-2</v>
      </c>
      <c r="I62" s="131">
        <f>[1]saving!Z62</f>
        <v>5.4572880268096903E-2</v>
      </c>
      <c r="J62" s="131">
        <f>[1]saving!AA62</f>
        <v>6.2696948647499098E-2</v>
      </c>
      <c r="K62" s="179">
        <f>[1]saving!AB62</f>
        <v>8.29121768474579E-2</v>
      </c>
      <c r="O62" s="19"/>
      <c r="P62" s="19"/>
      <c r="Q62" s="19"/>
      <c r="R62" s="19"/>
      <c r="S62" s="19"/>
      <c r="T62" s="19"/>
    </row>
    <row r="63" spans="1:20" s="122" customFormat="1" x14ac:dyDescent="0.25">
      <c r="A63" s="13">
        <f t="shared" si="0"/>
        <v>2004</v>
      </c>
      <c r="B63" s="185">
        <f>[2]TableA41!$B63</f>
        <v>5.8069733977417048E-2</v>
      </c>
      <c r="C63" s="131">
        <f>[1]saving!R63</f>
        <v>4.0016140788793599E-2</v>
      </c>
      <c r="D63" s="131">
        <f>[1]saving!S63</f>
        <v>7.0322223007678999E-2</v>
      </c>
      <c r="E63" s="131">
        <f>[1]saving!U63</f>
        <v>8.8925182819366497E-2</v>
      </c>
      <c r="F63" s="131">
        <f>[1]saving!V63</f>
        <v>0.102036848664284</v>
      </c>
      <c r="G63" s="139">
        <f>[1]saving!W63</f>
        <v>3.7123605608940097E-2</v>
      </c>
      <c r="H63" s="131">
        <f>[1]saving!X63</f>
        <v>4.0430199354887002E-2</v>
      </c>
      <c r="I63" s="131">
        <f>[1]saving!Z63</f>
        <v>4.9259740859270103E-2</v>
      </c>
      <c r="J63" s="131">
        <f>[1]saving!AA63</f>
        <v>5.8436017483472803E-2</v>
      </c>
      <c r="K63" s="179">
        <f>[1]saving!AB63</f>
        <v>8.0291301012039198E-2</v>
      </c>
      <c r="O63" s="19"/>
      <c r="P63" s="19"/>
      <c r="Q63" s="19"/>
      <c r="R63" s="19"/>
      <c r="S63" s="19"/>
      <c r="T63" s="19"/>
    </row>
    <row r="64" spans="1:20" s="122" customFormat="1" x14ac:dyDescent="0.25">
      <c r="A64" s="13">
        <f t="shared" si="0"/>
        <v>2005</v>
      </c>
      <c r="B64" s="185">
        <f>[2]TableA41!$B64</f>
        <v>5.3108678115704903E-2</v>
      </c>
      <c r="C64" s="131">
        <f>[1]saving!R64</f>
        <v>3.60451526939869E-2</v>
      </c>
      <c r="D64" s="131">
        <f>[1]saving!S64</f>
        <v>6.51847869157791E-2</v>
      </c>
      <c r="E64" s="131">
        <f>[1]saving!U64</f>
        <v>8.2665681838989299E-2</v>
      </c>
      <c r="F64" s="131">
        <f>[1]saving!V64</f>
        <v>9.5709443092346205E-2</v>
      </c>
      <c r="G64" s="139">
        <f>[1]saving!W64</f>
        <v>3.3455327153205899E-2</v>
      </c>
      <c r="H64" s="131">
        <f>[1]saving!X64</f>
        <v>3.64191457629204E-2</v>
      </c>
      <c r="I64" s="131">
        <f>[1]saving!Z64</f>
        <v>4.5745197683572797E-2</v>
      </c>
      <c r="J64" s="131">
        <f>[1]saving!AA64</f>
        <v>5.5274885147810003E-2</v>
      </c>
      <c r="K64" s="179">
        <f>[1]saving!AB64</f>
        <v>7.4742250144481701E-2</v>
      </c>
      <c r="O64" s="19"/>
      <c r="P64" s="19"/>
      <c r="Q64" s="19"/>
      <c r="R64" s="19"/>
      <c r="S64" s="19"/>
      <c r="T64" s="19"/>
    </row>
    <row r="65" spans="1:20" s="122" customFormat="1" x14ac:dyDescent="0.25">
      <c r="A65" s="13">
        <f t="shared" si="0"/>
        <v>2006</v>
      </c>
      <c r="B65" s="185">
        <f>[2]TableA41!$B65</f>
        <v>4.9815492888469558E-2</v>
      </c>
      <c r="C65" s="131">
        <f>[1]saving!R65</f>
        <v>3.4079339355230297E-2</v>
      </c>
      <c r="D65" s="131">
        <f>[1]saving!S65</f>
        <v>6.1109431087970699E-2</v>
      </c>
      <c r="E65" s="131">
        <f>[1]saving!U65</f>
        <v>7.6785899698734297E-2</v>
      </c>
      <c r="F65" s="131">
        <f>[1]saving!V65</f>
        <v>8.9177712798118605E-2</v>
      </c>
      <c r="G65" s="139">
        <f>[1]saving!W65</f>
        <v>3.3576715737581302E-2</v>
      </c>
      <c r="H65" s="131">
        <f>[1]saving!X65</f>
        <v>3.41507978737354E-2</v>
      </c>
      <c r="I65" s="131">
        <f>[1]saving!Z65</f>
        <v>4.3904528021812397E-2</v>
      </c>
      <c r="J65" s="131">
        <f>[1]saving!AA65</f>
        <v>5.29999546706676E-2</v>
      </c>
      <c r="K65" s="179">
        <f>[1]saving!AB65</f>
        <v>6.9445431232452406E-2</v>
      </c>
      <c r="O65" s="19"/>
      <c r="P65" s="19"/>
      <c r="Q65" s="19"/>
      <c r="R65" s="19"/>
      <c r="S65" s="19"/>
      <c r="T65" s="19"/>
    </row>
    <row r="66" spans="1:20" s="122" customFormat="1" x14ac:dyDescent="0.25">
      <c r="A66" s="13">
        <f t="shared" si="0"/>
        <v>2007</v>
      </c>
      <c r="B66" s="185">
        <f>[2]TableA41!$B66</f>
        <v>4.9250210513686679E-2</v>
      </c>
      <c r="C66" s="131">
        <f>[1]saving!R66</f>
        <v>3.2787308096885702E-2</v>
      </c>
      <c r="D66" s="131">
        <f>[1]saving!S66</f>
        <v>6.1148151755332898E-2</v>
      </c>
      <c r="E66" s="131">
        <f>[1]saving!U66</f>
        <v>7.7614508569240598E-2</v>
      </c>
      <c r="F66" s="131">
        <f>[1]saving!V66</f>
        <v>9.03612375259399E-2</v>
      </c>
      <c r="G66" s="139">
        <f>[1]saving!W66</f>
        <v>3.4733925014734303E-2</v>
      </c>
      <c r="H66" s="131">
        <f>[1]saving!X66</f>
        <v>3.2510515302419697E-2</v>
      </c>
      <c r="I66" s="131">
        <f>[1]saving!Z66</f>
        <v>4.3050859123468399E-2</v>
      </c>
      <c r="J66" s="131">
        <f>[1]saving!AA66</f>
        <v>5.3004629909992197E-2</v>
      </c>
      <c r="K66" s="179">
        <f>[1]saving!AB66</f>
        <v>7.0309512317180606E-2</v>
      </c>
      <c r="O66" s="19"/>
      <c r="P66" s="19"/>
      <c r="Q66" s="19"/>
      <c r="R66" s="19"/>
      <c r="S66" s="19"/>
      <c r="T66" s="19"/>
    </row>
    <row r="67" spans="1:20" s="122" customFormat="1" x14ac:dyDescent="0.25">
      <c r="A67" s="13">
        <f t="shared" si="0"/>
        <v>2008</v>
      </c>
      <c r="B67" s="185">
        <f>[2]TableA41!$B67</f>
        <v>4.8537535540349661E-2</v>
      </c>
      <c r="C67" s="131">
        <f>[1]saving!R67</f>
        <v>3.30174788832664E-2</v>
      </c>
      <c r="D67" s="131">
        <f>[1]saving!S67</f>
        <v>6.0328345745801898E-2</v>
      </c>
      <c r="E67" s="131">
        <f>[1]saving!U67</f>
        <v>7.7437482774257702E-2</v>
      </c>
      <c r="F67" s="131">
        <f>[1]saving!V67</f>
        <v>9.3170315027236897E-2</v>
      </c>
      <c r="G67" s="139">
        <f>[1]saving!W67</f>
        <v>3.5795636475086198E-2</v>
      </c>
      <c r="H67" s="131">
        <f>[1]saving!X67</f>
        <v>3.2627481967210797E-2</v>
      </c>
      <c r="I67" s="131">
        <f>[1]saving!Z67</f>
        <v>4.2856097221374498E-2</v>
      </c>
      <c r="J67" s="131">
        <f>[1]saving!AA67</f>
        <v>5.2102133631706203E-2</v>
      </c>
      <c r="K67" s="179">
        <f>[1]saving!AB67</f>
        <v>6.8369098007678999E-2</v>
      </c>
      <c r="O67" s="19"/>
      <c r="P67" s="19"/>
      <c r="Q67" s="19"/>
      <c r="R67" s="19"/>
      <c r="S67" s="19"/>
      <c r="T67" s="19"/>
    </row>
    <row r="68" spans="1:20" s="122" customFormat="1" x14ac:dyDescent="0.25">
      <c r="A68" s="13">
        <f t="shared" si="0"/>
        <v>2009</v>
      </c>
      <c r="B68" s="185">
        <f>[2]TableA41!$B68</f>
        <v>4.3932870656200738E-2</v>
      </c>
      <c r="C68" s="131">
        <f>[1]saving!R68</f>
        <v>3.1857218593359E-2</v>
      </c>
      <c r="D68" s="131">
        <f>[1]saving!S68</f>
        <v>5.3136736154556302E-2</v>
      </c>
      <c r="E68" s="131">
        <f>[1]saving!U68</f>
        <v>6.5635122358798995E-2</v>
      </c>
      <c r="F68" s="131">
        <f>[1]saving!V68</f>
        <v>7.6464109122753102E-2</v>
      </c>
      <c r="G68" s="139">
        <f>[1]saving!W68</f>
        <v>3.0679477378725999E-2</v>
      </c>
      <c r="H68" s="131">
        <f>[1]saving!X68</f>
        <v>3.2025806605815901E-2</v>
      </c>
      <c r="I68" s="131">
        <f>[1]saving!Z68</f>
        <v>4.0200732648372699E-2</v>
      </c>
      <c r="J68" s="131">
        <f>[1]saving!AA68</f>
        <v>4.74430322647095E-2</v>
      </c>
      <c r="K68" s="179">
        <f>[1]saving!AB68</f>
        <v>5.9632122516632101E-2</v>
      </c>
      <c r="O68" s="19"/>
      <c r="P68" s="19"/>
      <c r="Q68" s="19"/>
      <c r="R68" s="19"/>
      <c r="S68" s="19"/>
      <c r="T68" s="19"/>
    </row>
    <row r="69" spans="1:20" s="122" customFormat="1" x14ac:dyDescent="0.25">
      <c r="A69" s="13">
        <f t="shared" si="0"/>
        <v>2010</v>
      </c>
      <c r="B69" s="185">
        <f>[2]TableA41!$B69</f>
        <v>4.4760634599147871E-2</v>
      </c>
      <c r="C69" s="131">
        <f>[1]saving!R69</f>
        <v>3.1594123691320398E-2</v>
      </c>
      <c r="D69" s="131">
        <f>[1]saving!S69</f>
        <v>5.4536372423171997E-2</v>
      </c>
      <c r="E69" s="131">
        <f>[1]saving!U69</f>
        <v>6.7866362631320995E-2</v>
      </c>
      <c r="F69" s="131">
        <f>[1]saving!V69</f>
        <v>7.9007431864738506E-2</v>
      </c>
      <c r="G69" s="139">
        <f>[1]saving!W69</f>
        <v>2.8702381998300601E-2</v>
      </c>
      <c r="H69" s="131">
        <f>[1]saving!X69</f>
        <v>3.20100486278534E-2</v>
      </c>
      <c r="I69" s="131">
        <f>[1]saving!Z69</f>
        <v>4.0109708905219997E-2</v>
      </c>
      <c r="J69" s="131">
        <f>[1]saving!AA69</f>
        <v>4.7848057001829099E-2</v>
      </c>
      <c r="K69" s="179">
        <f>[1]saving!AB69</f>
        <v>6.0808341950178098E-2</v>
      </c>
      <c r="O69" s="19"/>
      <c r="P69" s="19"/>
      <c r="Q69" s="19"/>
      <c r="R69" s="19"/>
      <c r="S69" s="19"/>
      <c r="T69" s="19"/>
    </row>
    <row r="70" spans="1:20" s="122" customFormat="1" x14ac:dyDescent="0.25">
      <c r="A70" s="13">
        <f t="shared" si="0"/>
        <v>2011</v>
      </c>
      <c r="B70" s="185">
        <f>[2]TableA41!$B70</f>
        <v>4.3047155937852299E-2</v>
      </c>
      <c r="C70" s="131">
        <f>[1]saving!R70</f>
        <v>3.01051344722509E-2</v>
      </c>
      <c r="D70" s="131">
        <f>[1]saving!S70</f>
        <v>5.2926432341337197E-2</v>
      </c>
      <c r="E70" s="131">
        <f>[1]saving!U70</f>
        <v>6.6946916282176999E-2</v>
      </c>
      <c r="F70" s="131">
        <f>[1]saving!V70</f>
        <v>7.8928440809249906E-2</v>
      </c>
      <c r="G70" s="139">
        <f>[1]saving!W70</f>
        <v>2.8784845024347298E-2</v>
      </c>
      <c r="H70" s="131">
        <f>[1]saving!X70</f>
        <v>3.0304698273539502E-2</v>
      </c>
      <c r="I70" s="131">
        <f>[1]saving!Z70</f>
        <v>3.8341853767633403E-2</v>
      </c>
      <c r="J70" s="131">
        <f>[1]saving!AA70</f>
        <v>4.5874699950218201E-2</v>
      </c>
      <c r="K70" s="179">
        <f>[1]saving!AB70</f>
        <v>5.9735659509897197E-2</v>
      </c>
      <c r="O70" s="19"/>
      <c r="P70" s="19"/>
      <c r="Q70" s="19"/>
      <c r="R70" s="19"/>
      <c r="S70" s="19"/>
      <c r="T70" s="19"/>
    </row>
    <row r="71" spans="1:20" s="122" customFormat="1" x14ac:dyDescent="0.25">
      <c r="A71" s="13">
        <v>2012</v>
      </c>
      <c r="B71" s="185">
        <f>[2]TableA41!$B71</f>
        <v>4.0859326387199135E-2</v>
      </c>
      <c r="C71" s="131">
        <f>[1]saving!R71</f>
        <v>2.9625980183482201E-2</v>
      </c>
      <c r="D71" s="131">
        <f>[1]saving!S71</f>
        <v>4.9561310559511199E-2</v>
      </c>
      <c r="E71" s="131">
        <f>[1]saving!U71</f>
        <v>6.1649188399314901E-2</v>
      </c>
      <c r="F71" s="131">
        <f>[1]saving!V71</f>
        <v>7.1891844272613498E-2</v>
      </c>
      <c r="G71" s="139">
        <f>[1]saving!W71</f>
        <v>2.7707478031516099E-2</v>
      </c>
      <c r="H71" s="131">
        <f>[1]saving!X71</f>
        <v>2.9923975467681899E-2</v>
      </c>
      <c r="I71" s="131">
        <f>[1]saving!Z71</f>
        <v>3.6859702318906798E-2</v>
      </c>
      <c r="J71" s="131">
        <f>[1]saving!AA71</f>
        <v>4.3947312980890302E-2</v>
      </c>
      <c r="K71" s="179">
        <f>[1]saving!AB71</f>
        <v>5.5946651846170398E-2</v>
      </c>
      <c r="O71" s="19"/>
      <c r="P71" s="19"/>
      <c r="Q71" s="19"/>
      <c r="R71" s="19"/>
      <c r="S71" s="19"/>
      <c r="T71" s="19"/>
    </row>
    <row r="72" spans="1:20" s="122" customFormat="1" ht="13.8" thickBot="1" x14ac:dyDescent="0.3">
      <c r="A72" s="186">
        <v>2013</v>
      </c>
      <c r="B72" s="185"/>
      <c r="C72" s="131"/>
      <c r="D72" s="131"/>
      <c r="E72" s="131"/>
      <c r="F72" s="131"/>
      <c r="G72" s="139"/>
      <c r="H72" s="131"/>
      <c r="I72" s="131"/>
      <c r="J72" s="131"/>
      <c r="K72" s="179"/>
      <c r="O72" s="19"/>
      <c r="P72" s="19"/>
      <c r="Q72" s="19"/>
      <c r="R72" s="19"/>
      <c r="S72" s="19"/>
      <c r="T72" s="19"/>
    </row>
    <row r="73" spans="1:20" s="108" customFormat="1" x14ac:dyDescent="0.25">
      <c r="A73" s="119"/>
      <c r="B73" s="118"/>
      <c r="C73" s="118"/>
      <c r="D73" s="118"/>
      <c r="E73" s="118"/>
      <c r="F73" s="118"/>
      <c r="G73" s="118"/>
      <c r="H73" s="118"/>
      <c r="I73" s="118"/>
      <c r="J73" s="118"/>
      <c r="K73" s="118"/>
    </row>
    <row r="74" spans="1:20" s="108" customFormat="1" x14ac:dyDescent="0.25">
      <c r="A74" s="119"/>
      <c r="B74" s="118"/>
      <c r="C74" s="118"/>
      <c r="D74" s="118"/>
      <c r="E74" s="118"/>
      <c r="F74" s="118"/>
      <c r="G74" s="118"/>
      <c r="H74" s="118"/>
      <c r="I74" s="118"/>
      <c r="J74" s="118"/>
      <c r="K74" s="118"/>
    </row>
    <row r="75" spans="1:20" s="108" customFormat="1" x14ac:dyDescent="0.25">
      <c r="A75" s="113"/>
      <c r="O75" s="110"/>
      <c r="P75" s="110"/>
      <c r="Q75" s="110"/>
      <c r="R75" s="110"/>
      <c r="S75" s="110"/>
    </row>
    <row r="76" spans="1:20" s="108" customFormat="1" x14ac:dyDescent="0.25">
      <c r="A76" s="113"/>
      <c r="O76" s="110"/>
      <c r="P76" s="110"/>
      <c r="Q76" s="110"/>
      <c r="R76" s="110"/>
      <c r="S76" s="110"/>
    </row>
    <row r="77" spans="1:20" s="108" customFormat="1" x14ac:dyDescent="0.25">
      <c r="O77" s="110"/>
      <c r="P77" s="110"/>
      <c r="Q77" s="110"/>
      <c r="R77" s="110"/>
      <c r="S77" s="110"/>
    </row>
    <row r="78" spans="1:20" s="108" customFormat="1" x14ac:dyDescent="0.25">
      <c r="A78" s="110"/>
      <c r="O78" s="109"/>
      <c r="P78" s="109"/>
      <c r="Q78" s="109"/>
      <c r="R78" s="109"/>
      <c r="S78" s="109"/>
    </row>
    <row r="79" spans="1:20" s="108" customFormat="1" x14ac:dyDescent="0.25">
      <c r="A79" s="113"/>
      <c r="O79" s="114"/>
      <c r="P79" s="114"/>
      <c r="Q79" s="114"/>
      <c r="R79" s="114"/>
      <c r="S79" s="114"/>
    </row>
    <row r="80" spans="1:20" s="108" customFormat="1" x14ac:dyDescent="0.25">
      <c r="A80" s="113"/>
      <c r="O80" s="112"/>
      <c r="P80" s="112"/>
      <c r="Q80" s="112"/>
      <c r="R80" s="112"/>
      <c r="S80" s="112"/>
    </row>
    <row r="81" spans="1:19" s="108" customFormat="1" x14ac:dyDescent="0.25">
      <c r="O81" s="111"/>
      <c r="P81" s="111"/>
      <c r="Q81" s="111"/>
      <c r="R81" s="111"/>
      <c r="S81" s="111"/>
    </row>
    <row r="82" spans="1:19" s="108" customFormat="1" x14ac:dyDescent="0.25">
      <c r="A82" s="7"/>
      <c r="O82" s="111"/>
      <c r="P82" s="111"/>
      <c r="Q82" s="111"/>
      <c r="R82" s="111"/>
      <c r="S82" s="111"/>
    </row>
    <row r="83" spans="1:19" s="108" customFormat="1" x14ac:dyDescent="0.25">
      <c r="A83" s="7"/>
      <c r="O83" s="109"/>
      <c r="P83" s="109"/>
      <c r="Q83" s="109"/>
      <c r="R83" s="109"/>
      <c r="S83" s="109"/>
    </row>
    <row r="84" spans="1:19" s="108" customFormat="1" x14ac:dyDescent="0.25">
      <c r="A84" s="7"/>
      <c r="O84" s="110"/>
      <c r="P84" s="110"/>
      <c r="Q84" s="110"/>
      <c r="R84" s="110"/>
      <c r="S84" s="110"/>
    </row>
    <row r="85" spans="1:19" s="108" customFormat="1" x14ac:dyDescent="0.25">
      <c r="A85" s="7"/>
    </row>
    <row r="86" spans="1:19" s="108" customFormat="1" x14ac:dyDescent="0.25">
      <c r="A86" s="7"/>
    </row>
    <row r="87" spans="1:19" s="108" customFormat="1" x14ac:dyDescent="0.25">
      <c r="A87" s="7"/>
    </row>
    <row r="88" spans="1:19" s="108" customFormat="1" x14ac:dyDescent="0.25">
      <c r="A88" s="7"/>
    </row>
    <row r="89" spans="1:19" s="108" customFormat="1" x14ac:dyDescent="0.25">
      <c r="A89" s="7"/>
    </row>
    <row r="90" spans="1:19" s="108" customFormat="1" x14ac:dyDescent="0.25">
      <c r="A90" s="7"/>
    </row>
    <row r="91" spans="1:19" s="108" customFormat="1" x14ac:dyDescent="0.25">
      <c r="A91" s="7"/>
    </row>
    <row r="92" spans="1:19" s="108" customFormat="1" x14ac:dyDescent="0.25">
      <c r="A92" s="7"/>
    </row>
    <row r="93" spans="1:19" s="108" customFormat="1" x14ac:dyDescent="0.25">
      <c r="A93" s="7"/>
    </row>
    <row r="94" spans="1:19" s="108" customFormat="1" x14ac:dyDescent="0.25">
      <c r="A94" s="7"/>
    </row>
    <row r="95" spans="1:19" s="108" customFormat="1" x14ac:dyDescent="0.25">
      <c r="A95" s="7"/>
    </row>
    <row r="96" spans="1:19" s="108" customFormat="1" x14ac:dyDescent="0.25">
      <c r="A96" s="7"/>
    </row>
    <row r="97" spans="1:1" s="108" customFormat="1" x14ac:dyDescent="0.25">
      <c r="A97" s="7"/>
    </row>
    <row r="98" spans="1:1" s="108" customFormat="1" x14ac:dyDescent="0.25">
      <c r="A98" s="7"/>
    </row>
    <row r="99" spans="1:1" s="108" customFormat="1" x14ac:dyDescent="0.25">
      <c r="A99" s="7"/>
    </row>
    <row r="100" spans="1:1" s="108" customFormat="1" x14ac:dyDescent="0.25">
      <c r="A100" s="7"/>
    </row>
    <row r="101" spans="1:1" s="108" customFormat="1" x14ac:dyDescent="0.25">
      <c r="A101" s="7"/>
    </row>
    <row r="102" spans="1:1" s="108" customFormat="1" x14ac:dyDescent="0.25">
      <c r="A102" s="7"/>
    </row>
    <row r="103" spans="1:1" s="108" customFormat="1" x14ac:dyDescent="0.25">
      <c r="A103" s="7"/>
    </row>
    <row r="104" spans="1:1" s="108" customFormat="1" x14ac:dyDescent="0.25">
      <c r="A104" s="7"/>
    </row>
    <row r="105" spans="1:1" s="108" customFormat="1" x14ac:dyDescent="0.25">
      <c r="A105" s="7"/>
    </row>
    <row r="106" spans="1:1" s="108" customFormat="1" x14ac:dyDescent="0.25">
      <c r="A106" s="7"/>
    </row>
    <row r="107" spans="1:1" s="108" customFormat="1" x14ac:dyDescent="0.25">
      <c r="A107" s="7"/>
    </row>
    <row r="108" spans="1:1" s="108" customFormat="1" x14ac:dyDescent="0.25">
      <c r="A108" s="7"/>
    </row>
    <row r="109" spans="1:1" s="108" customFormat="1" x14ac:dyDescent="0.25">
      <c r="A109" s="7"/>
    </row>
    <row r="110" spans="1:1" s="108" customFormat="1" x14ac:dyDescent="0.25">
      <c r="A110" s="7"/>
    </row>
    <row r="111" spans="1:1" s="108" customFormat="1" x14ac:dyDescent="0.25">
      <c r="A111" s="7"/>
    </row>
    <row r="112" spans="1:1" s="108" customFormat="1" x14ac:dyDescent="0.25">
      <c r="A112" s="7"/>
    </row>
    <row r="113" spans="1:1" s="108" customFormat="1" x14ac:dyDescent="0.25">
      <c r="A113" s="7"/>
    </row>
    <row r="114" spans="1:1" s="108" customFormat="1" x14ac:dyDescent="0.25">
      <c r="A114" s="7"/>
    </row>
    <row r="115" spans="1:1" s="108" customFormat="1" x14ac:dyDescent="0.25">
      <c r="A115" s="7"/>
    </row>
    <row r="116" spans="1:1" s="108" customFormat="1" x14ac:dyDescent="0.25">
      <c r="A116" s="7"/>
    </row>
    <row r="117" spans="1:1" s="108" customFormat="1" x14ac:dyDescent="0.25">
      <c r="A117" s="7"/>
    </row>
    <row r="118" spans="1:1" s="108" customFormat="1" x14ac:dyDescent="0.25">
      <c r="A118" s="7"/>
    </row>
    <row r="119" spans="1:1" s="108" customFormat="1" x14ac:dyDescent="0.25">
      <c r="A119" s="7"/>
    </row>
    <row r="120" spans="1:1" s="108" customFormat="1" x14ac:dyDescent="0.25">
      <c r="A120" s="7"/>
    </row>
    <row r="121" spans="1:1" s="108" customFormat="1" x14ac:dyDescent="0.25">
      <c r="A121" s="7"/>
    </row>
    <row r="122" spans="1:1" s="108" customFormat="1" x14ac:dyDescent="0.25">
      <c r="A122" s="7"/>
    </row>
    <row r="123" spans="1:1" s="108" customFormat="1" x14ac:dyDescent="0.25">
      <c r="A123" s="7"/>
    </row>
    <row r="124" spans="1:1" s="108" customFormat="1" x14ac:dyDescent="0.25">
      <c r="A124" s="7"/>
    </row>
    <row r="125" spans="1:1" s="108" customFormat="1" x14ac:dyDescent="0.25">
      <c r="A125" s="7"/>
    </row>
    <row r="126" spans="1:1" s="108" customFormat="1" x14ac:dyDescent="0.25">
      <c r="A126" s="7"/>
    </row>
    <row r="127" spans="1:1" s="108" customFormat="1" x14ac:dyDescent="0.25">
      <c r="A127" s="7"/>
    </row>
    <row r="128" spans="1:1" s="108" customFormat="1" x14ac:dyDescent="0.25">
      <c r="A128" s="7"/>
    </row>
    <row r="129" spans="1:1" s="108" customFormat="1" x14ac:dyDescent="0.25">
      <c r="A129" s="7"/>
    </row>
    <row r="130" spans="1:1" s="108" customFormat="1" x14ac:dyDescent="0.25">
      <c r="A130" s="7"/>
    </row>
    <row r="131" spans="1:1" s="108" customFormat="1" x14ac:dyDescent="0.25">
      <c r="A131" s="7"/>
    </row>
    <row r="132" spans="1:1" s="108" customFormat="1" x14ac:dyDescent="0.25">
      <c r="A132" s="7"/>
    </row>
    <row r="133" spans="1:1" s="108" customFormat="1" x14ac:dyDescent="0.25">
      <c r="A133" s="7"/>
    </row>
    <row r="134" spans="1:1" s="108" customFormat="1" x14ac:dyDescent="0.25">
      <c r="A134" s="7"/>
    </row>
    <row r="135" spans="1:1" s="108" customFormat="1" x14ac:dyDescent="0.25">
      <c r="A135" s="7"/>
    </row>
    <row r="136" spans="1:1" s="108" customFormat="1" x14ac:dyDescent="0.25">
      <c r="A136" s="7"/>
    </row>
    <row r="137" spans="1:1" s="108" customFormat="1" x14ac:dyDescent="0.25">
      <c r="A137" s="7"/>
    </row>
    <row r="138" spans="1:1" s="108" customFormat="1" x14ac:dyDescent="0.25">
      <c r="A138" s="7"/>
    </row>
    <row r="139" spans="1:1" s="108" customFormat="1" x14ac:dyDescent="0.25">
      <c r="A139" s="7"/>
    </row>
    <row r="140" spans="1:1" s="108" customFormat="1" x14ac:dyDescent="0.25">
      <c r="A140" s="7"/>
    </row>
    <row r="141" spans="1:1" s="108" customFormat="1" x14ac:dyDescent="0.25">
      <c r="A141" s="7"/>
    </row>
    <row r="142" spans="1:1" s="108" customFormat="1" x14ac:dyDescent="0.25">
      <c r="A142" s="7"/>
    </row>
    <row r="143" spans="1:1" s="108" customFormat="1" x14ac:dyDescent="0.25">
      <c r="A143" s="7"/>
    </row>
    <row r="144" spans="1:1" s="108" customFormat="1" x14ac:dyDescent="0.25">
      <c r="A144" s="7"/>
    </row>
    <row r="145" spans="1:1" s="108" customFormat="1" x14ac:dyDescent="0.25">
      <c r="A145" s="7"/>
    </row>
    <row r="146" spans="1:1" s="108" customFormat="1" x14ac:dyDescent="0.25">
      <c r="A146" s="7"/>
    </row>
    <row r="147" spans="1:1" s="108" customFormat="1" x14ac:dyDescent="0.25">
      <c r="A147" s="7"/>
    </row>
    <row r="148" spans="1:1" s="108" customFormat="1" x14ac:dyDescent="0.25">
      <c r="A148" s="7"/>
    </row>
    <row r="149" spans="1:1" s="108" customFormat="1" x14ac:dyDescent="0.25">
      <c r="A149" s="7"/>
    </row>
    <row r="150" spans="1:1" s="108" customFormat="1" x14ac:dyDescent="0.25">
      <c r="A150" s="7"/>
    </row>
    <row r="151" spans="1:1" s="108" customFormat="1" x14ac:dyDescent="0.25">
      <c r="A151" s="7"/>
    </row>
    <row r="152" spans="1:1" s="108" customFormat="1" x14ac:dyDescent="0.25">
      <c r="A152" s="7"/>
    </row>
    <row r="153" spans="1:1" s="108" customFormat="1" x14ac:dyDescent="0.25">
      <c r="A153" s="7"/>
    </row>
    <row r="154" spans="1:1" s="108" customFormat="1" x14ac:dyDescent="0.25">
      <c r="A154" s="7"/>
    </row>
    <row r="155" spans="1:1" s="108" customFormat="1" x14ac:dyDescent="0.25">
      <c r="A155" s="7"/>
    </row>
    <row r="156" spans="1:1" s="108" customFormat="1" x14ac:dyDescent="0.25">
      <c r="A156" s="7"/>
    </row>
    <row r="157" spans="1:1" s="108" customFormat="1" x14ac:dyDescent="0.25">
      <c r="A157" s="7"/>
    </row>
    <row r="158" spans="1:1" s="108" customFormat="1" x14ac:dyDescent="0.25">
      <c r="A158" s="7"/>
    </row>
    <row r="159" spans="1:1" s="108" customFormat="1" x14ac:dyDescent="0.25">
      <c r="A159" s="7"/>
    </row>
    <row r="160" spans="1:1" s="108" customFormat="1" x14ac:dyDescent="0.25">
      <c r="A160" s="7"/>
    </row>
    <row r="161" spans="1:1" s="108" customFormat="1" x14ac:dyDescent="0.25">
      <c r="A161" s="7"/>
    </row>
    <row r="162" spans="1:1" s="108" customFormat="1" x14ac:dyDescent="0.25">
      <c r="A162" s="7"/>
    </row>
    <row r="163" spans="1:1" s="108" customFormat="1" x14ac:dyDescent="0.25">
      <c r="A163" s="7"/>
    </row>
    <row r="164" spans="1:1" s="108" customFormat="1" x14ac:dyDescent="0.25">
      <c r="A164" s="7"/>
    </row>
    <row r="165" spans="1:1" s="108" customFormat="1" x14ac:dyDescent="0.25">
      <c r="A165" s="7"/>
    </row>
    <row r="166" spans="1:1" s="108" customFormat="1" x14ac:dyDescent="0.25">
      <c r="A166" s="7"/>
    </row>
    <row r="167" spans="1:1" s="108" customFormat="1" x14ac:dyDescent="0.25">
      <c r="A167" s="7"/>
    </row>
    <row r="168" spans="1:1" s="108" customFormat="1" x14ac:dyDescent="0.25">
      <c r="A168" s="7"/>
    </row>
    <row r="169" spans="1:1" s="108" customFormat="1" x14ac:dyDescent="0.25">
      <c r="A169" s="7"/>
    </row>
    <row r="170" spans="1:1" s="108" customFormat="1" x14ac:dyDescent="0.25">
      <c r="A170" s="7"/>
    </row>
    <row r="171" spans="1:1" s="108" customFormat="1" x14ac:dyDescent="0.25">
      <c r="A171" s="7"/>
    </row>
    <row r="172" spans="1:1" s="108" customFormat="1" x14ac:dyDescent="0.25">
      <c r="A172" s="7"/>
    </row>
    <row r="173" spans="1:1" s="108" customFormat="1" x14ac:dyDescent="0.25">
      <c r="A173" s="7"/>
    </row>
    <row r="174" spans="1:1" s="108" customFormat="1" x14ac:dyDescent="0.25">
      <c r="A174" s="7"/>
    </row>
    <row r="175" spans="1:1" s="108" customFormat="1" x14ac:dyDescent="0.25">
      <c r="A175" s="7"/>
    </row>
    <row r="176" spans="1:1" s="108" customFormat="1" x14ac:dyDescent="0.25">
      <c r="A176" s="7"/>
    </row>
    <row r="177" spans="1:1" s="108" customFormat="1" x14ac:dyDescent="0.25">
      <c r="A177" s="7"/>
    </row>
    <row r="178" spans="1:1" s="108" customFormat="1" x14ac:dyDescent="0.25">
      <c r="A178" s="7"/>
    </row>
    <row r="179" spans="1:1" s="108" customFormat="1" x14ac:dyDescent="0.25">
      <c r="A179" s="7"/>
    </row>
    <row r="180" spans="1:1" s="108" customFormat="1" x14ac:dyDescent="0.25">
      <c r="A180" s="7"/>
    </row>
    <row r="181" spans="1:1" s="108" customFormat="1" x14ac:dyDescent="0.25">
      <c r="A181" s="7"/>
    </row>
    <row r="182" spans="1:1" s="108" customFormat="1" x14ac:dyDescent="0.25">
      <c r="A182" s="7"/>
    </row>
    <row r="183" spans="1:1" s="108" customFormat="1" x14ac:dyDescent="0.25">
      <c r="A183" s="7"/>
    </row>
    <row r="184" spans="1:1" s="108" customFormat="1" x14ac:dyDescent="0.25">
      <c r="A184" s="7"/>
    </row>
    <row r="185" spans="1:1" s="108" customFormat="1" x14ac:dyDescent="0.25">
      <c r="A185" s="7"/>
    </row>
    <row r="186" spans="1:1" s="108" customFormat="1" x14ac:dyDescent="0.25">
      <c r="A186" s="7"/>
    </row>
    <row r="187" spans="1:1" s="108" customFormat="1" x14ac:dyDescent="0.25">
      <c r="A187" s="7"/>
    </row>
    <row r="188" spans="1:1" s="108" customFormat="1" x14ac:dyDescent="0.25">
      <c r="A188" s="7"/>
    </row>
    <row r="189" spans="1:1" s="108" customFormat="1" x14ac:dyDescent="0.25">
      <c r="A189" s="7"/>
    </row>
    <row r="190" spans="1:1" s="108" customFormat="1" x14ac:dyDescent="0.25">
      <c r="A190" s="7"/>
    </row>
    <row r="191" spans="1:1" s="108" customFormat="1" x14ac:dyDescent="0.25">
      <c r="A191" s="7"/>
    </row>
    <row r="192" spans="1:1" s="108" customFormat="1" x14ac:dyDescent="0.25">
      <c r="A192" s="7"/>
    </row>
    <row r="193" spans="1:1" s="108" customFormat="1" x14ac:dyDescent="0.25">
      <c r="A193" s="7"/>
    </row>
    <row r="194" spans="1:1" s="108" customFormat="1" x14ac:dyDescent="0.25">
      <c r="A194" s="7"/>
    </row>
    <row r="195" spans="1:1" s="108" customFormat="1" x14ac:dyDescent="0.25">
      <c r="A195" s="7"/>
    </row>
    <row r="196" spans="1:1" s="108" customFormat="1" x14ac:dyDescent="0.25">
      <c r="A196" s="7"/>
    </row>
    <row r="197" spans="1:1" s="108" customFormat="1" x14ac:dyDescent="0.25">
      <c r="A197" s="7"/>
    </row>
    <row r="198" spans="1:1" s="108" customFormat="1" x14ac:dyDescent="0.25">
      <c r="A198" s="7"/>
    </row>
    <row r="199" spans="1:1" s="108" customFormat="1" x14ac:dyDescent="0.25">
      <c r="A199" s="7"/>
    </row>
    <row r="200" spans="1:1" s="108" customFormat="1" x14ac:dyDescent="0.25">
      <c r="A200" s="7"/>
    </row>
    <row r="201" spans="1:1" s="108" customFormat="1" x14ac:dyDescent="0.25">
      <c r="A201" s="7"/>
    </row>
    <row r="202" spans="1:1" s="108" customFormat="1" x14ac:dyDescent="0.25">
      <c r="A202" s="7"/>
    </row>
    <row r="203" spans="1:1" s="108" customFormat="1" x14ac:dyDescent="0.25">
      <c r="A203" s="7"/>
    </row>
    <row r="204" spans="1:1" s="108" customFormat="1" x14ac:dyDescent="0.25">
      <c r="A204" s="7"/>
    </row>
    <row r="205" spans="1:1" s="108" customFormat="1" x14ac:dyDescent="0.25">
      <c r="A205" s="7"/>
    </row>
    <row r="206" spans="1:1" s="108" customFormat="1" x14ac:dyDescent="0.25">
      <c r="A206" s="7"/>
    </row>
    <row r="207" spans="1:1" s="108" customFormat="1" x14ac:dyDescent="0.25">
      <c r="A207" s="7"/>
    </row>
    <row r="208" spans="1:1" s="108" customFormat="1" x14ac:dyDescent="0.25">
      <c r="A208" s="7"/>
    </row>
    <row r="209" spans="1:1" s="108" customFormat="1" x14ac:dyDescent="0.25">
      <c r="A209" s="7"/>
    </row>
    <row r="210" spans="1:1" s="108" customFormat="1" x14ac:dyDescent="0.25">
      <c r="A210" s="7"/>
    </row>
    <row r="211" spans="1:1" s="108" customFormat="1" x14ac:dyDescent="0.25">
      <c r="A211" s="7"/>
    </row>
    <row r="212" spans="1:1" s="108" customFormat="1" x14ac:dyDescent="0.25">
      <c r="A212" s="7"/>
    </row>
    <row r="213" spans="1:1" s="108" customFormat="1" x14ac:dyDescent="0.25">
      <c r="A213" s="7"/>
    </row>
    <row r="214" spans="1:1" s="108" customFormat="1" x14ac:dyDescent="0.25">
      <c r="A214" s="7"/>
    </row>
    <row r="215" spans="1:1" s="108" customFormat="1" x14ac:dyDescent="0.25">
      <c r="A215" s="7"/>
    </row>
    <row r="216" spans="1:1" s="108" customFormat="1" x14ac:dyDescent="0.25">
      <c r="A216" s="7"/>
    </row>
    <row r="217" spans="1:1" s="108" customFormat="1" x14ac:dyDescent="0.25">
      <c r="A217" s="7"/>
    </row>
    <row r="218" spans="1:1" s="108" customFormat="1" x14ac:dyDescent="0.25">
      <c r="A218" s="7"/>
    </row>
    <row r="219" spans="1:1" s="108" customFormat="1" x14ac:dyDescent="0.25">
      <c r="A219" s="7"/>
    </row>
    <row r="220" spans="1:1" s="108" customFormat="1" x14ac:dyDescent="0.25">
      <c r="A220" s="7"/>
    </row>
    <row r="221" spans="1:1" s="108" customFormat="1" x14ac:dyDescent="0.25">
      <c r="A221" s="7"/>
    </row>
    <row r="222" spans="1:1" s="108" customFormat="1" x14ac:dyDescent="0.25">
      <c r="A222" s="7"/>
    </row>
    <row r="223" spans="1:1" s="108" customFormat="1" x14ac:dyDescent="0.25">
      <c r="A223" s="7"/>
    </row>
    <row r="224" spans="1:1" s="108" customFormat="1" x14ac:dyDescent="0.25">
      <c r="A224" s="7"/>
    </row>
    <row r="225" spans="1:1" s="108" customFormat="1" x14ac:dyDescent="0.25">
      <c r="A225" s="7"/>
    </row>
    <row r="226" spans="1:1" s="108" customFormat="1" x14ac:dyDescent="0.25">
      <c r="A226" s="7"/>
    </row>
    <row r="227" spans="1:1" s="108" customFormat="1" x14ac:dyDescent="0.25">
      <c r="A227" s="7"/>
    </row>
    <row r="228" spans="1:1" s="108" customFormat="1" x14ac:dyDescent="0.25">
      <c r="A228" s="7"/>
    </row>
    <row r="229" spans="1:1" s="108" customFormat="1" x14ac:dyDescent="0.25">
      <c r="A229" s="7"/>
    </row>
    <row r="230" spans="1:1" s="108" customFormat="1" x14ac:dyDescent="0.25">
      <c r="A230" s="7"/>
    </row>
    <row r="231" spans="1:1" s="108" customFormat="1" x14ac:dyDescent="0.25">
      <c r="A231" s="7"/>
    </row>
    <row r="232" spans="1:1" s="108" customFormat="1" x14ac:dyDescent="0.25">
      <c r="A232" s="7"/>
    </row>
    <row r="233" spans="1:1" s="108" customFormat="1" x14ac:dyDescent="0.25">
      <c r="A233" s="7"/>
    </row>
    <row r="234" spans="1:1" s="108" customFormat="1" x14ac:dyDescent="0.25">
      <c r="A234" s="7"/>
    </row>
    <row r="235" spans="1:1" s="108" customFormat="1" x14ac:dyDescent="0.25">
      <c r="A235" s="7"/>
    </row>
    <row r="236" spans="1:1" s="108" customFormat="1" x14ac:dyDescent="0.25">
      <c r="A236" s="7"/>
    </row>
    <row r="237" spans="1:1" s="108" customFormat="1" x14ac:dyDescent="0.25">
      <c r="A237" s="7"/>
    </row>
    <row r="238" spans="1:1" s="108" customFormat="1" x14ac:dyDescent="0.25">
      <c r="A238" s="7"/>
    </row>
    <row r="239" spans="1:1" s="108" customFormat="1" x14ac:dyDescent="0.25">
      <c r="A239" s="7"/>
    </row>
    <row r="240" spans="1:1" s="108" customFormat="1" x14ac:dyDescent="0.25">
      <c r="A240" s="7"/>
    </row>
    <row r="241" spans="1:1" s="108" customFormat="1" x14ac:dyDescent="0.25">
      <c r="A241" s="7"/>
    </row>
    <row r="242" spans="1:1" s="108" customFormat="1" x14ac:dyDescent="0.25">
      <c r="A242" s="7"/>
    </row>
    <row r="243" spans="1:1" s="108" customFormat="1" x14ac:dyDescent="0.25">
      <c r="A243" s="7"/>
    </row>
    <row r="244" spans="1:1" s="108" customFormat="1" x14ac:dyDescent="0.25">
      <c r="A244" s="7"/>
    </row>
    <row r="245" spans="1:1" s="108" customFormat="1" x14ac:dyDescent="0.25">
      <c r="A245" s="7"/>
    </row>
    <row r="246" spans="1:1" s="108" customFormat="1" x14ac:dyDescent="0.25">
      <c r="A246" s="7"/>
    </row>
    <row r="247" spans="1:1" s="108" customFormat="1" x14ac:dyDescent="0.25">
      <c r="A247" s="7"/>
    </row>
    <row r="248" spans="1:1" s="108" customFormat="1" x14ac:dyDescent="0.25">
      <c r="A248" s="7"/>
    </row>
    <row r="249" spans="1:1" s="108" customFormat="1" x14ac:dyDescent="0.25">
      <c r="A249" s="7"/>
    </row>
    <row r="250" spans="1:1" s="108" customFormat="1" x14ac:dyDescent="0.25">
      <c r="A250" s="7"/>
    </row>
    <row r="251" spans="1:1" s="108" customFormat="1" x14ac:dyDescent="0.25">
      <c r="A251" s="7"/>
    </row>
    <row r="252" spans="1:1" s="108" customFormat="1" x14ac:dyDescent="0.25">
      <c r="A252" s="7"/>
    </row>
    <row r="253" spans="1:1" s="108" customFormat="1" x14ac:dyDescent="0.25">
      <c r="A253" s="7"/>
    </row>
    <row r="254" spans="1:1" s="108" customFormat="1" x14ac:dyDescent="0.25">
      <c r="A254" s="7"/>
    </row>
    <row r="255" spans="1:1" s="108" customFormat="1" x14ac:dyDescent="0.25">
      <c r="A255" s="7"/>
    </row>
    <row r="256" spans="1:1" s="108" customFormat="1" x14ac:dyDescent="0.25">
      <c r="A256" s="7"/>
    </row>
    <row r="257" spans="1:1" s="108" customFormat="1" x14ac:dyDescent="0.25">
      <c r="A257" s="7"/>
    </row>
    <row r="258" spans="1:1" s="108" customFormat="1" x14ac:dyDescent="0.25">
      <c r="A258" s="7"/>
    </row>
  </sheetData>
  <mergeCells count="13">
    <mergeCell ref="J6:J7"/>
    <mergeCell ref="K6:K7"/>
    <mergeCell ref="A3:K3"/>
    <mergeCell ref="B5:K5"/>
    <mergeCell ref="A6:A7"/>
    <mergeCell ref="B6:B7"/>
    <mergeCell ref="C6:C7"/>
    <mergeCell ref="D6:D7"/>
    <mergeCell ref="E6:E7"/>
    <mergeCell ref="F6:F7"/>
    <mergeCell ref="G6:G7"/>
    <mergeCell ref="H6:H7"/>
    <mergeCell ref="I6:I7"/>
  </mergeCells>
  <hyperlinks>
    <hyperlink ref="A1" location="Index!A1" display="Back to index"/>
  </hyperlink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sheetPr>
  <dimension ref="A1:Y273"/>
  <sheetViews>
    <sheetView workbookViewId="0">
      <pane xSplit="1" ySplit="7" topLeftCell="B29" activePane="bottomRight" state="frozen"/>
      <selection activeCell="F39" sqref="F39"/>
      <selection pane="topRight" activeCell="F39" sqref="F39"/>
      <selection pane="bottomLeft" activeCell="F39" sqref="F39"/>
      <selection pane="bottomRight" activeCell="D43" sqref="D43"/>
    </sheetView>
  </sheetViews>
  <sheetFormatPr baseColWidth="10" defaultColWidth="9.109375" defaultRowHeight="13.2" x14ac:dyDescent="0.25"/>
  <cols>
    <col min="1" max="1" width="9.109375" style="14"/>
    <col min="2" max="2" width="13" style="122" customWidth="1"/>
    <col min="3" max="5" width="8.88671875" style="7" customWidth="1"/>
    <col min="6" max="6" width="9.109375" style="122"/>
    <col min="7" max="9" width="8.88671875" style="7" customWidth="1"/>
    <col min="10" max="16384" width="9.109375" style="14"/>
  </cols>
  <sheetData>
    <row r="1" spans="1:25" ht="15" x14ac:dyDescent="0.25">
      <c r="A1" s="37" t="s">
        <v>68</v>
      </c>
    </row>
    <row r="2" spans="1:25" ht="13.8" thickBot="1" x14ac:dyDescent="0.3">
      <c r="A2" s="176"/>
      <c r="B2" s="176"/>
      <c r="C2" s="14"/>
      <c r="D2" s="242"/>
      <c r="E2" s="242"/>
      <c r="F2" s="242"/>
      <c r="G2" s="242"/>
      <c r="H2" s="242"/>
      <c r="I2" s="242"/>
      <c r="J2" s="242"/>
      <c r="K2" s="242"/>
      <c r="L2" s="26"/>
      <c r="M2" s="26"/>
      <c r="N2" s="25"/>
      <c r="O2" s="25"/>
      <c r="P2" s="25"/>
      <c r="Q2" s="25"/>
      <c r="R2" s="25"/>
      <c r="S2" s="25"/>
    </row>
    <row r="3" spans="1:25" ht="16.5" customHeight="1" thickBot="1" x14ac:dyDescent="0.3">
      <c r="A3" s="496" t="s">
        <v>7</v>
      </c>
      <c r="B3" s="497"/>
      <c r="C3" s="497"/>
      <c r="D3" s="497"/>
      <c r="E3" s="497"/>
      <c r="F3" s="497"/>
      <c r="G3" s="497"/>
      <c r="H3" s="497"/>
      <c r="I3" s="497"/>
      <c r="J3" s="497"/>
      <c r="K3" s="497"/>
      <c r="L3" s="497"/>
      <c r="M3" s="497"/>
      <c r="N3" s="497"/>
      <c r="O3" s="497"/>
      <c r="P3" s="497"/>
      <c r="Q3" s="497"/>
      <c r="R3" s="497"/>
      <c r="S3" s="497"/>
      <c r="T3" s="497"/>
      <c r="U3" s="497"/>
      <c r="V3" s="497"/>
      <c r="W3" s="497"/>
      <c r="X3" s="497"/>
      <c r="Y3" s="498"/>
    </row>
    <row r="4" spans="1:25" ht="16.5" customHeight="1" x14ac:dyDescent="0.25">
      <c r="A4" s="241"/>
      <c r="B4" s="499"/>
      <c r="C4" s="499"/>
      <c r="D4" s="499"/>
      <c r="E4" s="499"/>
      <c r="F4" s="499"/>
      <c r="G4" s="499"/>
      <c r="H4" s="499"/>
      <c r="I4" s="499"/>
      <c r="J4" s="499"/>
      <c r="K4" s="499"/>
      <c r="L4" s="499"/>
      <c r="M4" s="499"/>
      <c r="N4" s="239"/>
      <c r="O4" s="239"/>
      <c r="P4" s="239"/>
      <c r="Q4" s="239"/>
      <c r="R4" s="239"/>
      <c r="S4" s="239"/>
      <c r="T4" s="239"/>
      <c r="U4" s="239"/>
      <c r="V4" s="239"/>
      <c r="W4" s="239"/>
      <c r="X4" s="239"/>
      <c r="Y4" s="238"/>
    </row>
    <row r="5" spans="1:25" ht="13.8" thickBot="1" x14ac:dyDescent="0.3">
      <c r="A5" s="237"/>
      <c r="B5" s="69" t="s">
        <v>81</v>
      </c>
      <c r="C5" s="69" t="s">
        <v>80</v>
      </c>
      <c r="D5" s="69" t="s">
        <v>79</v>
      </c>
      <c r="E5" s="69" t="s">
        <v>77</v>
      </c>
      <c r="F5" s="69" t="s">
        <v>110</v>
      </c>
      <c r="G5" s="69" t="s">
        <v>75</v>
      </c>
      <c r="H5" s="69"/>
      <c r="I5" s="69"/>
      <c r="J5" s="69" t="s">
        <v>72</v>
      </c>
      <c r="K5" s="240"/>
      <c r="L5" s="239"/>
      <c r="M5" s="238"/>
      <c r="N5" s="239"/>
      <c r="O5" s="239"/>
      <c r="P5" s="239"/>
      <c r="Q5" s="239"/>
      <c r="R5" s="239"/>
      <c r="S5" s="239"/>
      <c r="T5" s="239"/>
      <c r="U5" s="239"/>
      <c r="V5" s="239"/>
      <c r="W5" s="239"/>
      <c r="X5" s="239"/>
      <c r="Y5" s="238"/>
    </row>
    <row r="6" spans="1:25" ht="13.8" thickBot="1" x14ac:dyDescent="0.3">
      <c r="A6" s="237"/>
      <c r="B6" s="495" t="s">
        <v>109</v>
      </c>
      <c r="C6" s="463"/>
      <c r="D6" s="463"/>
      <c r="E6" s="463"/>
      <c r="F6" s="463"/>
      <c r="G6" s="463"/>
      <c r="H6" s="463"/>
      <c r="I6" s="463"/>
      <c r="J6" s="463"/>
      <c r="K6" s="463"/>
      <c r="L6" s="463"/>
      <c r="M6" s="464"/>
      <c r="N6" s="500" t="s">
        <v>108</v>
      </c>
      <c r="O6" s="501"/>
      <c r="P6" s="501"/>
      <c r="Q6" s="501"/>
      <c r="R6" s="501"/>
      <c r="S6" s="501"/>
      <c r="T6" s="501"/>
      <c r="U6" s="501"/>
      <c r="V6" s="501"/>
      <c r="W6" s="501"/>
      <c r="X6" s="501"/>
      <c r="Y6" s="502"/>
    </row>
    <row r="7" spans="1:25" ht="39.6" x14ac:dyDescent="0.25">
      <c r="A7" s="214"/>
      <c r="B7" s="236" t="s">
        <v>107</v>
      </c>
      <c r="C7" s="235" t="s">
        <v>66</v>
      </c>
      <c r="D7" s="231" t="s">
        <v>65</v>
      </c>
      <c r="E7" s="231" t="s">
        <v>64</v>
      </c>
      <c r="F7" s="231" t="s">
        <v>63</v>
      </c>
      <c r="G7" s="234" t="s">
        <v>61</v>
      </c>
      <c r="H7" s="233" t="s">
        <v>60</v>
      </c>
      <c r="I7" s="232" t="s">
        <v>59</v>
      </c>
      <c r="J7" s="231" t="s">
        <v>106</v>
      </c>
      <c r="K7" s="230" t="s">
        <v>57</v>
      </c>
      <c r="L7" s="230" t="s">
        <v>56</v>
      </c>
      <c r="M7" s="229" t="s">
        <v>55</v>
      </c>
      <c r="N7" s="228" t="s">
        <v>107</v>
      </c>
      <c r="O7" s="227" t="s">
        <v>66</v>
      </c>
      <c r="P7" s="223" t="s">
        <v>65</v>
      </c>
      <c r="Q7" s="223" t="s">
        <v>64</v>
      </c>
      <c r="R7" s="223" t="s">
        <v>63</v>
      </c>
      <c r="S7" s="226" t="s">
        <v>61</v>
      </c>
      <c r="T7" s="225" t="s">
        <v>60</v>
      </c>
      <c r="U7" s="224" t="s">
        <v>59</v>
      </c>
      <c r="V7" s="223" t="s">
        <v>106</v>
      </c>
      <c r="W7" s="222" t="s">
        <v>57</v>
      </c>
      <c r="X7" s="222" t="s">
        <v>56</v>
      </c>
      <c r="Y7" s="221" t="s">
        <v>55</v>
      </c>
    </row>
    <row r="8" spans="1:25" s="122" customFormat="1" hidden="1" x14ac:dyDescent="0.25">
      <c r="A8" s="214">
        <v>1949</v>
      </c>
      <c r="B8" s="140"/>
      <c r="C8" s="132"/>
      <c r="D8" s="130"/>
      <c r="E8" s="130"/>
      <c r="F8" s="217"/>
      <c r="G8" s="130"/>
      <c r="H8" s="130"/>
      <c r="I8" s="220"/>
      <c r="J8" s="130"/>
      <c r="K8" s="192"/>
      <c r="L8" s="192"/>
      <c r="M8" s="213"/>
      <c r="N8" s="140"/>
      <c r="O8" s="132"/>
      <c r="P8" s="130"/>
      <c r="Q8" s="130"/>
      <c r="R8" s="217"/>
      <c r="S8" s="130"/>
      <c r="T8" s="130"/>
      <c r="U8" s="219"/>
      <c r="V8" s="130"/>
      <c r="W8" s="192"/>
      <c r="X8" s="192"/>
      <c r="Y8" s="211"/>
    </row>
    <row r="9" spans="1:25" s="122" customFormat="1" hidden="1" x14ac:dyDescent="0.25">
      <c r="A9" s="215">
        <v>1950</v>
      </c>
      <c r="B9" s="159"/>
      <c r="C9" s="148"/>
      <c r="D9" s="146"/>
      <c r="E9" s="146"/>
      <c r="F9" s="218"/>
      <c r="G9" s="146"/>
      <c r="H9" s="146"/>
      <c r="I9" s="146"/>
      <c r="J9" s="146"/>
      <c r="K9" s="192"/>
      <c r="L9" s="192"/>
      <c r="M9" s="213"/>
      <c r="N9" s="159"/>
      <c r="O9" s="148"/>
      <c r="P9" s="146"/>
      <c r="Q9" s="146"/>
      <c r="R9" s="218"/>
      <c r="S9" s="146"/>
      <c r="T9" s="146"/>
      <c r="U9" s="146"/>
      <c r="V9" s="146"/>
      <c r="W9" s="192"/>
      <c r="X9" s="192"/>
      <c r="Y9" s="211"/>
    </row>
    <row r="10" spans="1:25" s="122" customFormat="1" hidden="1" x14ac:dyDescent="0.25">
      <c r="A10" s="214">
        <v>1951</v>
      </c>
      <c r="B10" s="140"/>
      <c r="C10" s="132"/>
      <c r="D10" s="130"/>
      <c r="E10" s="130"/>
      <c r="F10" s="217"/>
      <c r="G10" s="130"/>
      <c r="H10" s="130"/>
      <c r="I10" s="130"/>
      <c r="J10" s="130"/>
      <c r="K10" s="192"/>
      <c r="L10" s="192"/>
      <c r="M10" s="213"/>
      <c r="N10" s="140"/>
      <c r="O10" s="132"/>
      <c r="P10" s="130"/>
      <c r="Q10" s="130"/>
      <c r="R10" s="217"/>
      <c r="S10" s="130"/>
      <c r="T10" s="130"/>
      <c r="U10" s="130"/>
      <c r="V10" s="130"/>
      <c r="W10" s="192"/>
      <c r="X10" s="192"/>
      <c r="Y10" s="211"/>
    </row>
    <row r="11" spans="1:25" s="122" customFormat="1" hidden="1" x14ac:dyDescent="0.25">
      <c r="A11" s="214">
        <v>1952</v>
      </c>
      <c r="B11" s="140"/>
      <c r="C11" s="132"/>
      <c r="D11" s="130"/>
      <c r="E11" s="130"/>
      <c r="F11" s="217"/>
      <c r="G11" s="130"/>
      <c r="H11" s="130"/>
      <c r="I11" s="130"/>
      <c r="J11" s="130"/>
      <c r="K11" s="192"/>
      <c r="L11" s="192"/>
      <c r="M11" s="213"/>
      <c r="N11" s="140"/>
      <c r="O11" s="132"/>
      <c r="P11" s="130"/>
      <c r="Q11" s="130"/>
      <c r="R11" s="217"/>
      <c r="S11" s="130"/>
      <c r="T11" s="130"/>
      <c r="U11" s="130"/>
      <c r="V11" s="130"/>
      <c r="W11" s="192"/>
      <c r="X11" s="192"/>
      <c r="Y11" s="211"/>
    </row>
    <row r="12" spans="1:25" s="122" customFormat="1" hidden="1" x14ac:dyDescent="0.25">
      <c r="A12" s="214">
        <v>1953</v>
      </c>
      <c r="B12" s="140"/>
      <c r="C12" s="132"/>
      <c r="D12" s="130"/>
      <c r="E12" s="130"/>
      <c r="F12" s="217"/>
      <c r="G12" s="130"/>
      <c r="H12" s="130"/>
      <c r="I12" s="130"/>
      <c r="J12" s="130"/>
      <c r="K12" s="192"/>
      <c r="L12" s="192"/>
      <c r="M12" s="213"/>
      <c r="N12" s="140"/>
      <c r="O12" s="132"/>
      <c r="P12" s="130"/>
      <c r="Q12" s="130"/>
      <c r="R12" s="217"/>
      <c r="S12" s="130"/>
      <c r="T12" s="130"/>
      <c r="U12" s="130"/>
      <c r="V12" s="130"/>
      <c r="W12" s="192"/>
      <c r="X12" s="192"/>
      <c r="Y12" s="211"/>
    </row>
    <row r="13" spans="1:25" s="122" customFormat="1" hidden="1" x14ac:dyDescent="0.25">
      <c r="A13" s="214">
        <v>1954</v>
      </c>
      <c r="B13" s="140"/>
      <c r="C13" s="132">
        <f>[1]saving!AP13</f>
        <v>0</v>
      </c>
      <c r="D13" s="130"/>
      <c r="E13" s="130"/>
      <c r="F13" s="217"/>
      <c r="G13" s="130"/>
      <c r="H13" s="130"/>
      <c r="I13" s="130"/>
      <c r="J13" s="130"/>
      <c r="K13" s="192"/>
      <c r="L13" s="192"/>
      <c r="M13" s="213"/>
      <c r="N13" s="140"/>
      <c r="O13" s="132"/>
      <c r="P13" s="130"/>
      <c r="Q13" s="130"/>
      <c r="R13" s="217"/>
      <c r="S13" s="130"/>
      <c r="T13" s="130"/>
      <c r="U13" s="130"/>
      <c r="V13" s="130"/>
      <c r="W13" s="192"/>
      <c r="X13" s="192"/>
      <c r="Y13" s="211"/>
    </row>
    <row r="14" spans="1:25" s="122" customFormat="1" hidden="1" x14ac:dyDescent="0.25">
      <c r="A14" s="214">
        <v>1955</v>
      </c>
      <c r="B14" s="140"/>
      <c r="C14" s="132">
        <f>[1]saving!AP14</f>
        <v>0</v>
      </c>
      <c r="D14" s="130"/>
      <c r="E14" s="130"/>
      <c r="F14" s="217"/>
      <c r="G14" s="130"/>
      <c r="H14" s="130"/>
      <c r="I14" s="130"/>
      <c r="J14" s="130"/>
      <c r="K14" s="192"/>
      <c r="L14" s="192"/>
      <c r="M14" s="213"/>
      <c r="N14" s="140"/>
      <c r="O14" s="132"/>
      <c r="P14" s="130"/>
      <c r="Q14" s="130"/>
      <c r="R14" s="217"/>
      <c r="S14" s="130"/>
      <c r="T14" s="130"/>
      <c r="U14" s="130"/>
      <c r="V14" s="130"/>
      <c r="W14" s="192"/>
      <c r="X14" s="192"/>
      <c r="Y14" s="211"/>
    </row>
    <row r="15" spans="1:25" s="122" customFormat="1" hidden="1" x14ac:dyDescent="0.25">
      <c r="A15" s="214">
        <v>1956</v>
      </c>
      <c r="B15" s="140"/>
      <c r="C15" s="132">
        <f>[1]saving!AP15</f>
        <v>0</v>
      </c>
      <c r="D15" s="130"/>
      <c r="E15" s="130"/>
      <c r="F15" s="217"/>
      <c r="G15" s="130"/>
      <c r="H15" s="130"/>
      <c r="I15" s="130"/>
      <c r="J15" s="130"/>
      <c r="K15" s="192"/>
      <c r="L15" s="192"/>
      <c r="M15" s="213"/>
      <c r="N15" s="140"/>
      <c r="O15" s="132"/>
      <c r="P15" s="130"/>
      <c r="Q15" s="130"/>
      <c r="R15" s="217"/>
      <c r="S15" s="130"/>
      <c r="T15" s="130"/>
      <c r="U15" s="130"/>
      <c r="V15" s="130"/>
      <c r="W15" s="192"/>
      <c r="X15" s="192"/>
      <c r="Y15" s="211"/>
    </row>
    <row r="16" spans="1:25" s="122" customFormat="1" hidden="1" x14ac:dyDescent="0.25">
      <c r="A16" s="214">
        <v>1957</v>
      </c>
      <c r="B16" s="140"/>
      <c r="C16" s="132">
        <f>[1]saving!AP16</f>
        <v>0</v>
      </c>
      <c r="D16" s="130"/>
      <c r="E16" s="130"/>
      <c r="F16" s="217"/>
      <c r="G16" s="130"/>
      <c r="H16" s="130"/>
      <c r="I16" s="130"/>
      <c r="J16" s="130"/>
      <c r="K16" s="192"/>
      <c r="L16" s="192"/>
      <c r="M16" s="213"/>
      <c r="N16" s="140"/>
      <c r="O16" s="132"/>
      <c r="P16" s="130"/>
      <c r="Q16" s="130"/>
      <c r="R16" s="217"/>
      <c r="S16" s="130"/>
      <c r="T16" s="130"/>
      <c r="U16" s="130"/>
      <c r="V16" s="130"/>
      <c r="W16" s="192"/>
      <c r="X16" s="192"/>
      <c r="Y16" s="211"/>
    </row>
    <row r="17" spans="1:25" s="122" customFormat="1" hidden="1" x14ac:dyDescent="0.25">
      <c r="A17" s="214">
        <v>1958</v>
      </c>
      <c r="B17" s="140"/>
      <c r="C17" s="132">
        <f>[1]saving!AP17</f>
        <v>0</v>
      </c>
      <c r="D17" s="130"/>
      <c r="E17" s="130"/>
      <c r="F17" s="217"/>
      <c r="G17" s="130"/>
      <c r="H17" s="130"/>
      <c r="I17" s="130"/>
      <c r="J17" s="130"/>
      <c r="K17" s="192"/>
      <c r="L17" s="192"/>
      <c r="M17" s="213"/>
      <c r="N17" s="140"/>
      <c r="O17" s="132"/>
      <c r="P17" s="130"/>
      <c r="Q17" s="130"/>
      <c r="R17" s="217"/>
      <c r="S17" s="130"/>
      <c r="T17" s="130"/>
      <c r="U17" s="130"/>
      <c r="V17" s="130"/>
      <c r="W17" s="192"/>
      <c r="X17" s="192"/>
      <c r="Y17" s="211"/>
    </row>
    <row r="18" spans="1:25" s="122" customFormat="1" hidden="1" x14ac:dyDescent="0.25">
      <c r="A18" s="214">
        <v>1959</v>
      </c>
      <c r="B18" s="140"/>
      <c r="C18" s="132">
        <f>[1]saving!AP18</f>
        <v>0</v>
      </c>
      <c r="D18" s="130"/>
      <c r="E18" s="130"/>
      <c r="F18" s="216"/>
      <c r="G18" s="130"/>
      <c r="H18" s="130"/>
      <c r="I18" s="130"/>
      <c r="J18" s="130"/>
      <c r="K18" s="192"/>
      <c r="L18" s="192"/>
      <c r="M18" s="213"/>
      <c r="N18" s="140"/>
      <c r="O18" s="132"/>
      <c r="P18" s="130"/>
      <c r="Q18" s="130"/>
      <c r="R18" s="216"/>
      <c r="S18" s="130"/>
      <c r="T18" s="130"/>
      <c r="U18" s="130"/>
      <c r="V18" s="130"/>
      <c r="W18" s="192"/>
      <c r="X18" s="192"/>
      <c r="Y18" s="211"/>
    </row>
    <row r="19" spans="1:25" s="122" customFormat="1" hidden="1" x14ac:dyDescent="0.25">
      <c r="A19" s="215">
        <v>1960</v>
      </c>
      <c r="B19" s="159"/>
      <c r="C19" s="132">
        <f>[1]saving!AP19</f>
        <v>0</v>
      </c>
      <c r="D19" s="160"/>
      <c r="E19" s="160"/>
      <c r="F19" s="212"/>
      <c r="G19" s="146"/>
      <c r="H19" s="146"/>
      <c r="I19" s="146"/>
      <c r="J19" s="160"/>
      <c r="K19" s="192"/>
      <c r="L19" s="192"/>
      <c r="M19" s="213"/>
      <c r="N19" s="159"/>
      <c r="O19" s="148"/>
      <c r="P19" s="160"/>
      <c r="Q19" s="160"/>
      <c r="R19" s="212"/>
      <c r="S19" s="146"/>
      <c r="T19" s="146"/>
      <c r="U19" s="146"/>
      <c r="V19" s="160"/>
      <c r="W19" s="192"/>
      <c r="X19" s="192"/>
      <c r="Y19" s="211"/>
    </row>
    <row r="20" spans="1:25" s="122" customFormat="1" hidden="1" x14ac:dyDescent="0.25">
      <c r="A20" s="214">
        <v>1961</v>
      </c>
      <c r="B20" s="140"/>
      <c r="C20" s="132">
        <f>[1]saving!AP20</f>
        <v>0</v>
      </c>
      <c r="D20" s="149"/>
      <c r="E20" s="149"/>
      <c r="F20" s="212"/>
      <c r="G20" s="130"/>
      <c r="H20" s="130"/>
      <c r="I20" s="130"/>
      <c r="J20" s="149"/>
      <c r="K20" s="192"/>
      <c r="L20" s="192"/>
      <c r="M20" s="213"/>
      <c r="N20" s="140"/>
      <c r="O20" s="132"/>
      <c r="P20" s="149"/>
      <c r="Q20" s="149"/>
      <c r="R20" s="212"/>
      <c r="S20" s="130"/>
      <c r="T20" s="130"/>
      <c r="U20" s="130"/>
      <c r="V20" s="149"/>
      <c r="W20" s="192"/>
      <c r="X20" s="192"/>
      <c r="Y20" s="211"/>
    </row>
    <row r="21" spans="1:25" s="122" customFormat="1" hidden="1" x14ac:dyDescent="0.25">
      <c r="A21" s="214">
        <v>1962</v>
      </c>
      <c r="B21" s="140"/>
      <c r="C21" s="132">
        <f>[1]saving!AP21</f>
        <v>0</v>
      </c>
      <c r="D21" s="149"/>
      <c r="E21" s="149"/>
      <c r="F21" s="212"/>
      <c r="G21" s="157"/>
      <c r="H21" s="157"/>
      <c r="I21" s="157"/>
      <c r="J21" s="149"/>
      <c r="K21" s="192"/>
      <c r="L21" s="192"/>
      <c r="M21" s="213"/>
      <c r="N21" s="140"/>
      <c r="O21" s="158"/>
      <c r="P21" s="149"/>
      <c r="Q21" s="149"/>
      <c r="R21" s="212"/>
      <c r="S21" s="157"/>
      <c r="T21" s="157"/>
      <c r="U21" s="157"/>
      <c r="V21" s="149"/>
      <c r="W21" s="192"/>
      <c r="X21" s="192"/>
      <c r="Y21" s="211"/>
    </row>
    <row r="22" spans="1:25" s="122" customFormat="1" hidden="1" x14ac:dyDescent="0.25">
      <c r="A22" s="214">
        <v>1963</v>
      </c>
      <c r="B22" s="140"/>
      <c r="C22" s="132">
        <f>[1]saving!AP22</f>
        <v>0</v>
      </c>
      <c r="D22" s="149"/>
      <c r="E22" s="149"/>
      <c r="F22" s="212"/>
      <c r="G22" s="130"/>
      <c r="H22" s="130"/>
      <c r="I22" s="130"/>
      <c r="J22" s="149"/>
      <c r="K22" s="192"/>
      <c r="L22" s="192"/>
      <c r="M22" s="213"/>
      <c r="N22" s="140"/>
      <c r="O22" s="132"/>
      <c r="P22" s="149"/>
      <c r="Q22" s="149"/>
      <c r="R22" s="212"/>
      <c r="S22" s="130"/>
      <c r="T22" s="130"/>
      <c r="U22" s="130"/>
      <c r="V22" s="149"/>
      <c r="W22" s="192"/>
      <c r="X22" s="192"/>
      <c r="Y22" s="211"/>
    </row>
    <row r="23" spans="1:25" s="122" customFormat="1" hidden="1" x14ac:dyDescent="0.25">
      <c r="A23" s="214">
        <v>1964</v>
      </c>
      <c r="B23" s="140"/>
      <c r="C23" s="132">
        <f>[1]saving!AP23</f>
        <v>0</v>
      </c>
      <c r="D23" s="149"/>
      <c r="E23" s="149"/>
      <c r="F23" s="212"/>
      <c r="G23" s="130"/>
      <c r="H23" s="130"/>
      <c r="I23" s="130"/>
      <c r="J23" s="149"/>
      <c r="K23" s="192"/>
      <c r="L23" s="192"/>
      <c r="M23" s="213"/>
      <c r="N23" s="140"/>
      <c r="O23" s="132"/>
      <c r="P23" s="149"/>
      <c r="Q23" s="149"/>
      <c r="R23" s="212"/>
      <c r="S23" s="130"/>
      <c r="T23" s="130"/>
      <c r="U23" s="130"/>
      <c r="V23" s="149"/>
      <c r="W23" s="192"/>
      <c r="X23" s="192"/>
      <c r="Y23" s="211"/>
    </row>
    <row r="24" spans="1:25" s="122" customFormat="1" hidden="1" x14ac:dyDescent="0.25">
      <c r="A24" s="214">
        <v>1965</v>
      </c>
      <c r="B24" s="140"/>
      <c r="C24" s="132">
        <f>[1]saving!AP24</f>
        <v>0</v>
      </c>
      <c r="D24" s="149"/>
      <c r="E24" s="149"/>
      <c r="F24" s="212"/>
      <c r="G24" s="130"/>
      <c r="H24" s="130"/>
      <c r="I24" s="130"/>
      <c r="J24" s="149"/>
      <c r="K24" s="192"/>
      <c r="L24" s="192"/>
      <c r="M24" s="213"/>
      <c r="N24" s="140"/>
      <c r="O24" s="132"/>
      <c r="P24" s="149"/>
      <c r="Q24" s="149"/>
      <c r="R24" s="212"/>
      <c r="S24" s="130"/>
      <c r="T24" s="130"/>
      <c r="U24" s="130"/>
      <c r="V24" s="149"/>
      <c r="W24" s="192"/>
      <c r="X24" s="192"/>
      <c r="Y24" s="211"/>
    </row>
    <row r="25" spans="1:25" s="122" customFormat="1" hidden="1" x14ac:dyDescent="0.25">
      <c r="A25" s="214">
        <v>1966</v>
      </c>
      <c r="B25" s="140"/>
      <c r="C25" s="132">
        <f>[1]saving!AP25</f>
        <v>0</v>
      </c>
      <c r="D25" s="149"/>
      <c r="E25" s="149"/>
      <c r="F25" s="212"/>
      <c r="G25" s="130"/>
      <c r="H25" s="130"/>
      <c r="I25" s="130"/>
      <c r="J25" s="149"/>
      <c r="K25" s="192"/>
      <c r="L25" s="192"/>
      <c r="M25" s="213"/>
      <c r="N25" s="140"/>
      <c r="O25" s="132"/>
      <c r="P25" s="149"/>
      <c r="Q25" s="149"/>
      <c r="R25" s="212"/>
      <c r="S25" s="130"/>
      <c r="T25" s="130"/>
      <c r="U25" s="130"/>
      <c r="V25" s="149"/>
      <c r="W25" s="192"/>
      <c r="X25" s="192"/>
      <c r="Y25" s="211"/>
    </row>
    <row r="26" spans="1:25" s="122" customFormat="1" hidden="1" x14ac:dyDescent="0.25">
      <c r="A26" s="214">
        <v>1967</v>
      </c>
      <c r="B26" s="140"/>
      <c r="C26" s="132">
        <f>[1]saving!AP26</f>
        <v>0</v>
      </c>
      <c r="D26" s="149"/>
      <c r="E26" s="149"/>
      <c r="F26" s="212"/>
      <c r="G26" s="130"/>
      <c r="H26" s="130"/>
      <c r="I26" s="130"/>
      <c r="J26" s="149"/>
      <c r="K26" s="192"/>
      <c r="L26" s="192"/>
      <c r="M26" s="213"/>
      <c r="N26" s="140"/>
      <c r="O26" s="132"/>
      <c r="P26" s="149"/>
      <c r="Q26" s="149"/>
      <c r="R26" s="212"/>
      <c r="S26" s="130"/>
      <c r="T26" s="130"/>
      <c r="U26" s="130"/>
      <c r="V26" s="149"/>
      <c r="W26" s="192"/>
      <c r="X26" s="192"/>
      <c r="Y26" s="211"/>
    </row>
    <row r="27" spans="1:25" s="122" customFormat="1" hidden="1" x14ac:dyDescent="0.25">
      <c r="A27" s="214">
        <v>1968</v>
      </c>
      <c r="B27" s="140"/>
      <c r="C27" s="132">
        <f>[1]saving!AP27</f>
        <v>0</v>
      </c>
      <c r="D27" s="149"/>
      <c r="E27" s="149"/>
      <c r="F27" s="212"/>
      <c r="G27" s="130"/>
      <c r="H27" s="130"/>
      <c r="I27" s="130"/>
      <c r="J27" s="149"/>
      <c r="K27" s="192"/>
      <c r="L27" s="192"/>
      <c r="M27" s="213"/>
      <c r="N27" s="140"/>
      <c r="O27" s="132"/>
      <c r="P27" s="149"/>
      <c r="Q27" s="149"/>
      <c r="R27" s="212"/>
      <c r="S27" s="130"/>
      <c r="T27" s="130"/>
      <c r="U27" s="130"/>
      <c r="V27" s="149"/>
      <c r="W27" s="192"/>
      <c r="X27" s="192"/>
      <c r="Y27" s="211"/>
    </row>
    <row r="28" spans="1:25" s="122" customFormat="1" hidden="1" x14ac:dyDescent="0.25">
      <c r="A28" s="214">
        <v>1969</v>
      </c>
      <c r="B28" s="140"/>
      <c r="C28" s="132">
        <f>[1]saving!AP28</f>
        <v>0</v>
      </c>
      <c r="D28" s="149"/>
      <c r="E28" s="149"/>
      <c r="F28" s="212"/>
      <c r="G28" s="130"/>
      <c r="H28" s="130"/>
      <c r="I28" s="130"/>
      <c r="J28" s="149"/>
      <c r="K28" s="192"/>
      <c r="L28" s="192"/>
      <c r="M28" s="213"/>
      <c r="N28" s="140"/>
      <c r="O28" s="132"/>
      <c r="P28" s="149"/>
      <c r="Q28" s="149"/>
      <c r="R28" s="212"/>
      <c r="S28" s="130"/>
      <c r="T28" s="130"/>
      <c r="U28" s="130"/>
      <c r="V28" s="149"/>
      <c r="W28" s="192"/>
      <c r="X28" s="192"/>
      <c r="Y28" s="211"/>
    </row>
    <row r="29" spans="1:25" s="122" customFormat="1" x14ac:dyDescent="0.25">
      <c r="A29" s="209">
        <v>1970</v>
      </c>
      <c r="B29" s="140">
        <f>([2]TableA1!$B30/(1+[2]TableA42!$B29)/(1+[2]TableA0!$W29)-[2]TableA1!$B29)/([2]TableA21!$H29*[2]TableA0!$B29)</f>
        <v>0.18625518105726263</v>
      </c>
      <c r="C29" s="132">
        <f>[1]saving!AP29</f>
        <v>0.11768601834774001</v>
      </c>
      <c r="D29" s="132">
        <f>[1]saving!AQ29</f>
        <v>0.27153503894805903</v>
      </c>
      <c r="E29" s="132">
        <f>[1]saving!AR29</f>
        <v>0.281198561191559</v>
      </c>
      <c r="F29" s="132">
        <f>[1]saving!AS29</f>
        <v>0.27308014035224898</v>
      </c>
      <c r="G29" s="130">
        <f>[1]saving!AT29</f>
        <v>0.229509606957436</v>
      </c>
      <c r="H29" s="132">
        <f>[1]saving!AU29</f>
        <v>4.0928546339273501E-2</v>
      </c>
      <c r="I29" s="132">
        <f>[1]saving!AV29</f>
        <v>0.181376278400421</v>
      </c>
      <c r="J29" s="132">
        <f>[1]saving!AW29</f>
        <v>0.270747900009155</v>
      </c>
      <c r="K29" s="130">
        <f>[1]saving!AX29</f>
        <v>0.24546787142753601</v>
      </c>
      <c r="L29" s="132">
        <f>[1]saving!AY29</f>
        <v>0.28819575905799899</v>
      </c>
      <c r="M29" s="132">
        <f>[1]saving!AZ29</f>
        <v>0.29535517096519498</v>
      </c>
      <c r="N29" s="140">
        <f t="shared" ref="N29:N70" si="0">B29</f>
        <v>0.18625518105726263</v>
      </c>
      <c r="O29" s="148">
        <f>[1]saving!BB29</f>
        <v>0.191936269402504</v>
      </c>
      <c r="P29" s="160">
        <f>[1]saving!BC29</f>
        <v>0.12769480049610099</v>
      </c>
      <c r="Q29" s="160">
        <f>[1]saving!BD29</f>
        <v>0.13753677904605899</v>
      </c>
      <c r="R29" s="160">
        <f>[1]saving!BE29</f>
        <v>0.14492397010326399</v>
      </c>
      <c r="S29" s="160">
        <f>[1]saving!BF29</f>
        <v>0.131410151720047</v>
      </c>
      <c r="T29" s="161">
        <f>[1]saving!BG29</f>
        <v>0.51984274387359597</v>
      </c>
      <c r="U29" s="160">
        <f>[1]saving!BH29</f>
        <v>0.115269280970097</v>
      </c>
      <c r="V29" s="160">
        <f>[1]saving!BI29</f>
        <v>0.120248205959797</v>
      </c>
      <c r="W29" s="160">
        <f>[1]saving!BJ29</f>
        <v>0.104445710778236</v>
      </c>
      <c r="X29" s="160">
        <f>[1]saving!BK29</f>
        <v>0.13197472691536</v>
      </c>
      <c r="Y29" s="210">
        <f>[1]saving!BL29</f>
        <v>0.15095289051532701</v>
      </c>
    </row>
    <row r="30" spans="1:25" s="122" customFormat="1" x14ac:dyDescent="0.25">
      <c r="A30" s="208">
        <v>1971</v>
      </c>
      <c r="B30" s="140">
        <f>([2]TableA1!$B31/(1+[2]TableA42!$B30)/(1+[2]TableA0!$W30)-[2]TableA1!$B30)/([2]TableA21!$H30*[2]TableA0!$B30)</f>
        <v>0.19285421134419414</v>
      </c>
      <c r="C30" s="132">
        <f>[1]saving!AP30</f>
        <v>0.124726347625256</v>
      </c>
      <c r="D30" s="132">
        <f>[1]saving!AQ30</f>
        <v>0.41111984848976102</v>
      </c>
      <c r="E30" s="132">
        <f>[1]saving!AR30</f>
        <v>0.44161495566368097</v>
      </c>
      <c r="F30" s="132">
        <f>[1]saving!AS30</f>
        <v>0.49317708611488298</v>
      </c>
      <c r="G30" s="130">
        <f>[1]saving!AT30</f>
        <v>0.55507570505142201</v>
      </c>
      <c r="H30" s="132">
        <f>[1]saving!AU30</f>
        <v>4.2999643832445103E-2</v>
      </c>
      <c r="I30" s="132">
        <f>[1]saving!AV30</f>
        <v>0.19223128259182001</v>
      </c>
      <c r="J30" s="132">
        <f>[1]saving!AW30</f>
        <v>0.36911517381668102</v>
      </c>
      <c r="K30" s="130">
        <f>[1]saving!AX30</f>
        <v>0.328284442424774</v>
      </c>
      <c r="L30" s="132">
        <f>[1]saving!AY30</f>
        <v>0.39711800217628501</v>
      </c>
      <c r="M30" s="132">
        <f>[1]saving!AZ30</f>
        <v>0.46154883503913902</v>
      </c>
      <c r="N30" s="140">
        <f t="shared" si="0"/>
        <v>0.19285421134419414</v>
      </c>
      <c r="O30" s="132">
        <f>[1]saving!BB30</f>
        <v>0.20970314741134599</v>
      </c>
      <c r="P30" s="149">
        <f>[1]saving!BC30</f>
        <v>0.21547798812389399</v>
      </c>
      <c r="Q30" s="149">
        <f>[1]saving!BD30</f>
        <v>0.246436253190041</v>
      </c>
      <c r="R30" s="149">
        <f>[1]saving!BE30</f>
        <v>0.31213080883026101</v>
      </c>
      <c r="S30" s="149">
        <f>[1]saving!BF30</f>
        <v>0.414937794208527</v>
      </c>
      <c r="T30" s="150">
        <f>[1]saving!BG30</f>
        <v>0.52291280031204201</v>
      </c>
      <c r="U30" s="149">
        <f>[1]saving!BH30</f>
        <v>0.13305123150348699</v>
      </c>
      <c r="V30" s="149">
        <f>[1]saving!BI30</f>
        <v>0.173649832606316</v>
      </c>
      <c r="W30" s="149">
        <f>[1]saving!BJ30</f>
        <v>0.142539203166962</v>
      </c>
      <c r="X30" s="149">
        <f>[1]saving!BK30</f>
        <v>0.19682614505290999</v>
      </c>
      <c r="Y30" s="205">
        <f>[1]saving!BL30</f>
        <v>0.26601418852806102</v>
      </c>
    </row>
    <row r="31" spans="1:25" s="122" customFormat="1" x14ac:dyDescent="0.25">
      <c r="A31" s="208">
        <v>1972</v>
      </c>
      <c r="B31" s="140">
        <f>([2]TableA1!$B32/(1+[2]TableA42!$B31)/(1+[2]TableA0!$W31)-[2]TableA1!$B31)/([2]TableA21!$H31*[2]TableA0!$B31)</f>
        <v>0.18244854324699158</v>
      </c>
      <c r="C31" s="132">
        <f>[1]saving!AP31</f>
        <v>0.111550405621529</v>
      </c>
      <c r="D31" s="132">
        <f>[1]saving!AQ31</f>
        <v>0.37009057402610801</v>
      </c>
      <c r="E31" s="132">
        <f>[1]saving!AR31</f>
        <v>0.40923428535461398</v>
      </c>
      <c r="F31" s="132">
        <f>[1]saving!AS31</f>
        <v>0.50238829851150502</v>
      </c>
      <c r="G31" s="130">
        <f>[1]saving!AT31</f>
        <v>0.64627170562744096</v>
      </c>
      <c r="H31" s="132">
        <f>[1]saving!AU31</f>
        <v>3.9823945611715303E-2</v>
      </c>
      <c r="I31" s="132">
        <f>[1]saving!AV31</f>
        <v>0.17062203586101499</v>
      </c>
      <c r="J31" s="132">
        <f>[1]saving!AW31</f>
        <v>0.303278148174286</v>
      </c>
      <c r="K31" s="130">
        <f>[1]saving!AX31</f>
        <v>0.263990938663483</v>
      </c>
      <c r="L31" s="132">
        <f>[1]saving!AY31</f>
        <v>0.33008727431297302</v>
      </c>
      <c r="M31" s="132">
        <f>[1]saving!AZ31</f>
        <v>0.43062642216682401</v>
      </c>
      <c r="N31" s="140">
        <f t="shared" si="0"/>
        <v>0.18244854324699158</v>
      </c>
      <c r="O31" s="132">
        <f>[1]saving!BB31</f>
        <v>0.176930636167526</v>
      </c>
      <c r="P31" s="149">
        <f>[1]saving!BC31</f>
        <v>0.206085935235024</v>
      </c>
      <c r="Q31" s="149">
        <f>[1]saving!BD31</f>
        <v>0.242230445146561</v>
      </c>
      <c r="R31" s="149">
        <f>[1]saving!BE31</f>
        <v>0.32583770155906699</v>
      </c>
      <c r="S31" s="149">
        <f>[1]saving!BF31</f>
        <v>0.486661046743393</v>
      </c>
      <c r="T31" s="150">
        <f>[1]saving!BG31</f>
        <v>0.43617019057273898</v>
      </c>
      <c r="U31" s="149">
        <f>[1]saving!BH31</f>
        <v>0.11067633330822001</v>
      </c>
      <c r="V31" s="149">
        <f>[1]saving!BI31</f>
        <v>0.15484182536602001</v>
      </c>
      <c r="W31" s="149">
        <f>[1]saving!BJ31</f>
        <v>0.121789753437042</v>
      </c>
      <c r="X31" s="149">
        <f>[1]saving!BK31</f>
        <v>0.17962527275085399</v>
      </c>
      <c r="Y31" s="205">
        <f>[1]saving!BL31</f>
        <v>0.25486871600151101</v>
      </c>
    </row>
    <row r="32" spans="1:25" s="122" customFormat="1" x14ac:dyDescent="0.25">
      <c r="A32" s="208">
        <v>1973</v>
      </c>
      <c r="B32" s="140">
        <f>([2]TableA1!$B33/(1+[2]TableA42!$B32)/(1+[2]TableA0!$W32)-[2]TableA1!$B32)/([2]TableA21!$H32*[2]TableA0!$B32)</f>
        <v>0.1723106674331501</v>
      </c>
      <c r="C32" s="132">
        <f>[1]saving!AP32</f>
        <v>9.0112783014774295E-2</v>
      </c>
      <c r="D32" s="132">
        <f>[1]saving!AQ32</f>
        <v>7.6405555009841905E-2</v>
      </c>
      <c r="E32" s="132">
        <f>[1]saving!AR32</f>
        <v>8.6011536419391604E-2</v>
      </c>
      <c r="F32" s="132">
        <f>[1]saving!AS32</f>
        <v>0.127350643277168</v>
      </c>
      <c r="G32" s="130">
        <f>[1]saving!AT32</f>
        <v>0.18577253818511999</v>
      </c>
      <c r="H32" s="132">
        <f>[1]saving!AU32</f>
        <v>3.8497708737850203E-2</v>
      </c>
      <c r="I32" s="132">
        <f>[1]saving!AV32</f>
        <v>0.13240714371204401</v>
      </c>
      <c r="J32" s="132">
        <f>[1]saving!AW32</f>
        <v>5.0114225596189499E-2</v>
      </c>
      <c r="K32" s="130">
        <f>[1]saving!AX32</f>
        <v>4.9877550452947603E-2</v>
      </c>
      <c r="L32" s="132">
        <f>[1]saving!AY32</f>
        <v>5.02745434641838E-2</v>
      </c>
      <c r="M32" s="132">
        <f>[1]saving!AZ32</f>
        <v>9.7548581659793895E-2</v>
      </c>
      <c r="N32" s="140">
        <f t="shared" si="0"/>
        <v>0.1723106674331501</v>
      </c>
      <c r="O32" s="132">
        <f>[1]saving!BB32</f>
        <v>0.11122577637434</v>
      </c>
      <c r="P32" s="149">
        <f>[1]saving!BC32</f>
        <v>4.8127975314855603E-2</v>
      </c>
      <c r="Q32" s="149">
        <f>[1]saving!BD32</f>
        <v>5.2398428320884698E-2</v>
      </c>
      <c r="R32" s="149">
        <f>[1]saving!BE32</f>
        <v>5.9214893728494603E-2</v>
      </c>
      <c r="S32" s="149">
        <f>[1]saving!BF32</f>
        <v>8.4515653550624806E-2</v>
      </c>
      <c r="T32" s="150">
        <f>[1]saving!BG32</f>
        <v>0.31434705853462203</v>
      </c>
      <c r="U32" s="149">
        <f>[1]saving!BH32</f>
        <v>5.70956394076347E-2</v>
      </c>
      <c r="V32" s="149">
        <f>[1]saving!BI32</f>
        <v>4.32989411056042E-2</v>
      </c>
      <c r="W32" s="149">
        <f>[1]saving!BJ32</f>
        <v>3.8092862814664799E-2</v>
      </c>
      <c r="X32" s="149">
        <f>[1]saving!BK32</f>
        <v>4.7203067690134E-2</v>
      </c>
      <c r="Y32" s="205">
        <f>[1]saving!BL32</f>
        <v>4.7703899443149601E-2</v>
      </c>
    </row>
    <row r="33" spans="1:25" s="122" customFormat="1" x14ac:dyDescent="0.25">
      <c r="A33" s="208">
        <v>1974</v>
      </c>
      <c r="B33" s="140">
        <f>([2]TableA1!$B34/(1+[2]TableA42!$B33)/(1+[2]TableA0!$W33)-[2]TableA1!$B33)/([2]TableA21!$H33*[2]TableA0!$B33)</f>
        <v>0.15171072445239678</v>
      </c>
      <c r="C33" s="132">
        <f>[1]saving!AP33</f>
        <v>0.10687692463398001</v>
      </c>
      <c r="D33" s="132">
        <f>[1]saving!AQ33</f>
        <v>0.199345648288727</v>
      </c>
      <c r="E33" s="132">
        <f>[1]saving!AR33</f>
        <v>0.21052314341068301</v>
      </c>
      <c r="F33" s="132">
        <f>[1]saving!AS33</f>
        <v>0.24365665018558499</v>
      </c>
      <c r="G33" s="130">
        <f>[1]saving!AT33</f>
        <v>0.285170167684555</v>
      </c>
      <c r="H33" s="132">
        <f>[1]saving!AU33</f>
        <v>4.12459596991539E-2</v>
      </c>
      <c r="I33" s="132">
        <f>[1]saving!AV33</f>
        <v>0.16051581501960799</v>
      </c>
      <c r="J33" s="132">
        <f>[1]saving!AW33</f>
        <v>0.176185727119446</v>
      </c>
      <c r="K33" s="130">
        <f>[1]saving!AX33</f>
        <v>0.168099865317345</v>
      </c>
      <c r="L33" s="132">
        <f>[1]saving!AY33</f>
        <v>0.18160273134708399</v>
      </c>
      <c r="M33" s="132">
        <f>[1]saving!AZ33</f>
        <v>0.22211517393589</v>
      </c>
      <c r="N33" s="140">
        <f t="shared" si="0"/>
        <v>0.15171072445239678</v>
      </c>
      <c r="O33" s="132">
        <f>[1]saving!BB33</f>
        <v>0.15173925459384899</v>
      </c>
      <c r="P33" s="149">
        <f>[1]saving!BC33</f>
        <v>0.106486357748508</v>
      </c>
      <c r="Q33" s="149">
        <f>[1]saving!BD33</f>
        <v>0.117018662393093</v>
      </c>
      <c r="R33" s="149">
        <f>[1]saving!BE33</f>
        <v>0.13487401604652399</v>
      </c>
      <c r="S33" s="149">
        <f>[1]saving!BF33</f>
        <v>0.16147300601005601</v>
      </c>
      <c r="T33" s="150">
        <f>[1]saving!BG33</f>
        <v>0.38094756007194502</v>
      </c>
      <c r="U33" s="149">
        <f>[1]saving!BH33</f>
        <v>8.8071212172508198E-2</v>
      </c>
      <c r="V33" s="149">
        <f>[1]saving!BI33</f>
        <v>9.4013214111328097E-2</v>
      </c>
      <c r="W33" s="149">
        <f>[1]saving!BJ33</f>
        <v>8.1692285835743006E-2</v>
      </c>
      <c r="X33" s="149">
        <f>[1]saving!BK33</f>
        <v>0.10327543318271599</v>
      </c>
      <c r="Y33" s="205">
        <f>[1]saving!BL33</f>
        <v>0.122480988502502</v>
      </c>
    </row>
    <row r="34" spans="1:25" s="122" customFormat="1" x14ac:dyDescent="0.25">
      <c r="A34" s="208">
        <v>1975</v>
      </c>
      <c r="B34" s="140">
        <f>([2]TableA1!$B35/(1+[2]TableA42!$B34)/(1+[2]TableA0!$W34)-[2]TableA1!$B34)/([2]TableA21!$H34*[2]TableA0!$B34)</f>
        <v>0.13716082568695384</v>
      </c>
      <c r="C34" s="132">
        <f>[1]saving!AP34</f>
        <v>0.122912898659706</v>
      </c>
      <c r="D34" s="132">
        <f>[1]saving!AQ34</f>
        <v>0.22539748251438099</v>
      </c>
      <c r="E34" s="132">
        <f>[1]saving!AR34</f>
        <v>0.22370372712612199</v>
      </c>
      <c r="F34" s="132">
        <f>[1]saving!AS34</f>
        <v>0.27735784649848899</v>
      </c>
      <c r="G34" s="130">
        <f>[1]saving!AT34</f>
        <v>0.61760574579238903</v>
      </c>
      <c r="H34" s="132">
        <f>[1]saving!AU34</f>
        <v>6.31892085075378E-2</v>
      </c>
      <c r="I34" s="132">
        <f>[1]saving!AV34</f>
        <v>0.17210851609706901</v>
      </c>
      <c r="J34" s="132">
        <f>[1]saving!AW34</f>
        <v>0.20041257143020599</v>
      </c>
      <c r="K34" s="130">
        <f>[1]saving!AX34</f>
        <v>0.229892492294312</v>
      </c>
      <c r="L34" s="132">
        <f>[1]saving!AY34</f>
        <v>0.180338174104691</v>
      </c>
      <c r="M34" s="132">
        <f>[1]saving!AZ34</f>
        <v>0.120558686554432</v>
      </c>
      <c r="N34" s="140">
        <f t="shared" si="0"/>
        <v>0.13716082568695384</v>
      </c>
      <c r="O34" s="132">
        <f>[1]saving!BB34</f>
        <v>0.153356418013573</v>
      </c>
      <c r="P34" s="149">
        <f>[1]saving!BC34</f>
        <v>0.145406454801559</v>
      </c>
      <c r="Q34" s="149">
        <f>[1]saving!BD34</f>
        <v>0.16266049444675401</v>
      </c>
      <c r="R34" s="149">
        <f>[1]saving!BE34</f>
        <v>0.225445181131363</v>
      </c>
      <c r="S34" s="149">
        <f>[1]saving!BF34</f>
        <v>0.54321318864822399</v>
      </c>
      <c r="T34" s="150">
        <f>[1]saving!BG34</f>
        <v>0.284090906381607</v>
      </c>
      <c r="U34" s="149">
        <f>[1]saving!BH34</f>
        <v>0.11591738462448101</v>
      </c>
      <c r="V34" s="149">
        <f>[1]saving!BI34</f>
        <v>0.112853273749352</v>
      </c>
      <c r="W34" s="149">
        <f>[1]saving!BJ34</f>
        <v>0.106976009905338</v>
      </c>
      <c r="X34" s="149">
        <f>[1]saving!BK34</f>
        <v>0.117394208908081</v>
      </c>
      <c r="Y34" s="205">
        <f>[1]saving!BL34</f>
        <v>9.3653529882431003E-2</v>
      </c>
    </row>
    <row r="35" spans="1:25" s="122" customFormat="1" x14ac:dyDescent="0.25">
      <c r="A35" s="208">
        <v>1976</v>
      </c>
      <c r="B35" s="140">
        <f>([2]TableA1!$B36/(1+[2]TableA42!$B35)/(1+[2]TableA0!$W35)-[2]TableA1!$B35)/([2]TableA21!$H35*[2]TableA0!$B35)</f>
        <v>0.13318693649921937</v>
      </c>
      <c r="C35" s="132">
        <f>[1]saving!AP35</f>
        <v>0.10811357200145701</v>
      </c>
      <c r="D35" s="132">
        <f>[1]saving!AQ35</f>
        <v>0.15808135271072399</v>
      </c>
      <c r="E35" s="132">
        <f>[1]saving!AR35</f>
        <v>0.15295793116092701</v>
      </c>
      <c r="F35" s="132">
        <f>[1]saving!AS35</f>
        <v>0.195605888962746</v>
      </c>
      <c r="G35" s="130">
        <f>[1]saving!AT35</f>
        <v>0.48804327845573398</v>
      </c>
      <c r="H35" s="132">
        <f>[1]saving!AU35</f>
        <v>5.9745796024799298E-2</v>
      </c>
      <c r="I35" s="132">
        <f>[1]saving!AV35</f>
        <v>0.14779983460903201</v>
      </c>
      <c r="J35" s="132">
        <f>[1]saving!AW35</f>
        <v>0.13998778164386699</v>
      </c>
      <c r="K35" s="130">
        <f>[1]saving!AX35</f>
        <v>0.171359702944756</v>
      </c>
      <c r="L35" s="132">
        <f>[1]saving!AY35</f>
        <v>0.117944106459618</v>
      </c>
      <c r="M35" s="132">
        <f>[1]saving!AZ35</f>
        <v>5.3073789924383198E-2</v>
      </c>
      <c r="N35" s="140">
        <f t="shared" si="0"/>
        <v>0.13318693649921937</v>
      </c>
      <c r="O35" s="132">
        <f>[1]saving!BB35</f>
        <v>0.127267897129059</v>
      </c>
      <c r="P35" s="149">
        <f>[1]saving!BC35</f>
        <v>0.11168410629033999</v>
      </c>
      <c r="Q35" s="149">
        <f>[1]saving!BD35</f>
        <v>0.12339243292808499</v>
      </c>
      <c r="R35" s="149">
        <f>[1]saving!BE35</f>
        <v>0.17065243422985099</v>
      </c>
      <c r="S35" s="149">
        <f>[1]saving!BF35</f>
        <v>0.44926419854164101</v>
      </c>
      <c r="T35" s="150">
        <f>[1]saving!BG35</f>
        <v>0.22815033793449399</v>
      </c>
      <c r="U35" s="149">
        <f>[1]saving!BH35</f>
        <v>9.7987614572048201E-2</v>
      </c>
      <c r="V35" s="149">
        <f>[1]saving!BI35</f>
        <v>8.7655723094940199E-2</v>
      </c>
      <c r="W35" s="149">
        <f>[1]saving!BJ35</f>
        <v>8.5685238242149395E-2</v>
      </c>
      <c r="X35" s="149">
        <f>[1]saving!BK35</f>
        <v>8.9185900986194597E-2</v>
      </c>
      <c r="Y35" s="205">
        <f>[1]saving!BL35</f>
        <v>5.1049891859292998E-2</v>
      </c>
    </row>
    <row r="36" spans="1:25" s="122" customFormat="1" x14ac:dyDescent="0.25">
      <c r="A36" s="208">
        <v>1977</v>
      </c>
      <c r="B36" s="140">
        <f>([2]TableA1!$B37/(1+[2]TableA42!$B36)/(1+[2]TableA0!$W36)-[2]TableA1!$B36)/([2]TableA21!$H36*[2]TableA0!$B36)</f>
        <v>0.17096625228780118</v>
      </c>
      <c r="C36" s="132">
        <f>[1]saving!AP36</f>
        <v>0.11035659164190301</v>
      </c>
      <c r="D36" s="132">
        <f>[1]saving!AQ36</f>
        <v>0.40737754106521601</v>
      </c>
      <c r="E36" s="132">
        <f>[1]saving!AR36</f>
        <v>0.44428005814552302</v>
      </c>
      <c r="F36" s="132">
        <f>[1]saving!AS36</f>
        <v>0.58965373039245605</v>
      </c>
      <c r="G36" s="130">
        <f>[1]saving!AT36</f>
        <v>1.0330272912979099</v>
      </c>
      <c r="H36" s="132">
        <f>[1]saving!AU36</f>
        <v>4.2258299887180301E-2</v>
      </c>
      <c r="I36" s="132">
        <f>[1]saving!AV36</f>
        <v>0.16586288809776301</v>
      </c>
      <c r="J36" s="132">
        <f>[1]saving!AW36</f>
        <v>0.31816843152046198</v>
      </c>
      <c r="K36" s="130">
        <f>[1]saving!AX36</f>
        <v>0.31327000260353099</v>
      </c>
      <c r="L36" s="132">
        <f>[1]saving!AY36</f>
        <v>0.32170873880386402</v>
      </c>
      <c r="M36" s="132">
        <f>[1]saving!AZ36</f>
        <v>0.35800832509994501</v>
      </c>
      <c r="N36" s="140">
        <f t="shared" si="0"/>
        <v>0.17096625228780118</v>
      </c>
      <c r="O36" s="132">
        <f>[1]saving!BB36</f>
        <v>0.150270000100136</v>
      </c>
      <c r="P36" s="149">
        <f>[1]saving!BC36</f>
        <v>0.256332278251648</v>
      </c>
      <c r="Q36" s="149">
        <f>[1]saving!BD36</f>
        <v>0.30633750557899497</v>
      </c>
      <c r="R36" s="149">
        <f>[1]saving!BE36</f>
        <v>0.45062926411628701</v>
      </c>
      <c r="S36" s="149">
        <f>[1]saving!BF36</f>
        <v>0.94315654039382901</v>
      </c>
      <c r="T36" s="150">
        <f>[1]saving!BG36</f>
        <v>0.23812207579612699</v>
      </c>
      <c r="U36" s="149">
        <f>[1]saving!BH36</f>
        <v>0.124388955533504</v>
      </c>
      <c r="V36" s="149">
        <f>[1]saving!BI36</f>
        <v>0.176159292459488</v>
      </c>
      <c r="W36" s="149">
        <f>[1]saving!BJ36</f>
        <v>0.14486874639987901</v>
      </c>
      <c r="X36" s="149">
        <f>[1]saving!BK36</f>
        <v>0.200494170188904</v>
      </c>
      <c r="Y36" s="205">
        <f>[1]saving!BL36</f>
        <v>0.22781112790107699</v>
      </c>
    </row>
    <row r="37" spans="1:25" s="122" customFormat="1" x14ac:dyDescent="0.25">
      <c r="A37" s="208">
        <v>1978</v>
      </c>
      <c r="B37" s="140">
        <f>([2]TableA1!$B38/(1+[2]TableA42!$B37)/(1+[2]TableA0!$W37)-[2]TableA1!$B37)/([2]TableA21!$H37*[2]TableA0!$B37)</f>
        <v>0.17997789061924135</v>
      </c>
      <c r="C37" s="132">
        <f>[1]saving!AP37</f>
        <v>0.10303957760334</v>
      </c>
      <c r="D37" s="132">
        <f>[1]saving!AQ37</f>
        <v>0.403920888900757</v>
      </c>
      <c r="E37" s="132">
        <f>[1]saving!AR37</f>
        <v>0.45068144798278797</v>
      </c>
      <c r="F37" s="132">
        <f>[1]saving!AS37</f>
        <v>0.64263844490051303</v>
      </c>
      <c r="G37" s="130">
        <f>[1]saving!AT37</f>
        <v>1.15530562400818</v>
      </c>
      <c r="H37" s="132">
        <f>[1]saving!AU37</f>
        <v>4.1674859821796403E-2</v>
      </c>
      <c r="I37" s="132">
        <f>[1]saving!AV37</f>
        <v>0.15264579653739899</v>
      </c>
      <c r="J37" s="132">
        <f>[1]saving!AW37</f>
        <v>0.29003030061721802</v>
      </c>
      <c r="K37" s="130">
        <f>[1]saving!AX37</f>
        <v>0.28941309452056901</v>
      </c>
      <c r="L37" s="132">
        <f>[1]saving!AY37</f>
        <v>0.29049229621887201</v>
      </c>
      <c r="M37" s="132">
        <f>[1]saving!AZ37</f>
        <v>0.36936065554618802</v>
      </c>
      <c r="N37" s="140">
        <f t="shared" si="0"/>
        <v>0.17997789061924135</v>
      </c>
      <c r="O37" s="132">
        <f>[1]saving!BB37</f>
        <v>0.13455322384834301</v>
      </c>
      <c r="P37" s="149">
        <f>[1]saving!BC37</f>
        <v>0.26462700963020303</v>
      </c>
      <c r="Q37" s="149">
        <f>[1]saving!BD37</f>
        <v>0.321838349103928</v>
      </c>
      <c r="R37" s="149">
        <f>[1]saving!BE37</f>
        <v>0.492367923259735</v>
      </c>
      <c r="S37" s="149">
        <f>[1]saving!BF37</f>
        <v>1.0884095430374101</v>
      </c>
      <c r="T37" s="150">
        <f>[1]saving!BG37</f>
        <v>0.19810985028743699</v>
      </c>
      <c r="U37" s="149">
        <f>[1]saving!BH37</f>
        <v>0.1155024766922</v>
      </c>
      <c r="V37" s="149">
        <f>[1]saving!BI37</f>
        <v>0.17249621450901001</v>
      </c>
      <c r="W37" s="149">
        <f>[1]saving!BJ37</f>
        <v>0.139226123690605</v>
      </c>
      <c r="X37" s="149">
        <f>[1]saving!BK37</f>
        <v>0.19864077866077401</v>
      </c>
      <c r="Y37" s="205">
        <f>[1]saving!BL37</f>
        <v>0.22386421263217901</v>
      </c>
    </row>
    <row r="38" spans="1:25" s="122" customFormat="1" x14ac:dyDescent="0.25">
      <c r="A38" s="208">
        <v>1979</v>
      </c>
      <c r="B38" s="140">
        <f>([2]TableA1!$B39/(1+[2]TableA42!$B38)/(1+[2]TableA0!$W38)-[2]TableA1!$B38)/([2]TableA21!$H38*[2]TableA0!$B38)</f>
        <v>0.15315073043740932</v>
      </c>
      <c r="C38" s="132">
        <f>[1]saving!AP38</f>
        <v>8.7391063570976299E-2</v>
      </c>
      <c r="D38" s="132">
        <f>[1]saving!AQ38</f>
        <v>0.25611373782157898</v>
      </c>
      <c r="E38" s="132">
        <f>[1]saving!AR38</f>
        <v>0.27887707948684698</v>
      </c>
      <c r="F38" s="132">
        <f>[1]saving!AS38</f>
        <v>0.333457261323929</v>
      </c>
      <c r="G38" s="130">
        <f>[1]saving!AT38</f>
        <v>0.30071932077407798</v>
      </c>
      <c r="H38" s="132">
        <f>[1]saving!AU38</f>
        <v>2.9184028506278999E-2</v>
      </c>
      <c r="I38" s="132">
        <f>[1]saving!AV38</f>
        <v>0.13409601151943201</v>
      </c>
      <c r="J38" s="132">
        <f>[1]saving!AW38</f>
        <v>0.21816489100456199</v>
      </c>
      <c r="K38" s="130">
        <f>[1]saving!AX38</f>
        <v>0.20083850622177099</v>
      </c>
      <c r="L38" s="132">
        <f>[1]saving!AY38</f>
        <v>0.231494560837746</v>
      </c>
      <c r="M38" s="132">
        <f>[1]saving!AZ38</f>
        <v>0.35242071747779802</v>
      </c>
      <c r="N38" s="140">
        <f t="shared" si="0"/>
        <v>0.15315073043740932</v>
      </c>
      <c r="O38" s="132">
        <f>[1]saving!BB38</f>
        <v>0.102232806384563</v>
      </c>
      <c r="P38" s="149">
        <f>[1]saving!BC38</f>
        <v>0.18453447520732899</v>
      </c>
      <c r="Q38" s="149">
        <f>[1]saving!BD38</f>
        <v>0.19670581817627</v>
      </c>
      <c r="R38" s="149">
        <f>[1]saving!BE38</f>
        <v>0.24617098271846799</v>
      </c>
      <c r="S38" s="149">
        <f>[1]saving!BF38</f>
        <v>0.27607885003089899</v>
      </c>
      <c r="T38" s="150">
        <f>[1]saving!BG38</f>
        <v>7.0753023028373704E-2</v>
      </c>
      <c r="U38" s="149">
        <f>[1]saving!BH38</f>
        <v>0.111785985529423</v>
      </c>
      <c r="V38" s="149">
        <f>[1]saving!BI38</f>
        <v>0.15901903808116899</v>
      </c>
      <c r="W38" s="149">
        <f>[1]saving!BJ38</f>
        <v>0.15759451687336001</v>
      </c>
      <c r="X38" s="149">
        <f>[1]saving!BK38</f>
        <v>0.16013860702514601</v>
      </c>
      <c r="Y38" s="205">
        <f>[1]saving!BL38</f>
        <v>0.23168183863163</v>
      </c>
    </row>
    <row r="39" spans="1:25" s="122" customFormat="1" x14ac:dyDescent="0.25">
      <c r="A39" s="209">
        <v>1980</v>
      </c>
      <c r="B39" s="140">
        <f>([2]TableA1!$B40/(1+[2]TableA42!$B39)/(1+[2]TableA0!$W39)-[2]TableA1!$B39)/([2]TableA21!$H39*[2]TableA0!$B39)</f>
        <v>0.13178707111874213</v>
      </c>
      <c r="C39" s="132">
        <f>[1]saving!AP39</f>
        <v>8.3850882947444902E-2</v>
      </c>
      <c r="D39" s="132">
        <f>[1]saving!AQ39</f>
        <v>0.12636330723762501</v>
      </c>
      <c r="E39" s="132">
        <f>[1]saving!AR39</f>
        <v>0.125421613454819</v>
      </c>
      <c r="F39" s="132">
        <f>[1]saving!AS39</f>
        <v>0.12146463245153399</v>
      </c>
      <c r="G39" s="130">
        <f>[1]saving!AT39</f>
        <v>9.9223354482092004E-5</v>
      </c>
      <c r="H39" s="132">
        <f>[1]saving!AU39</f>
        <v>3.1366128474474002E-2</v>
      </c>
      <c r="I39" s="132">
        <f>[1]saving!AV39</f>
        <v>0.12553246319294001</v>
      </c>
      <c r="J39" s="132">
        <f>[1]saving!AW39</f>
        <v>0.1286980509758</v>
      </c>
      <c r="K39" s="130">
        <f>[1]saving!AX39</f>
        <v>0.12860415875911699</v>
      </c>
      <c r="L39" s="132">
        <f>[1]saving!AY39</f>
        <v>0.12877078354358701</v>
      </c>
      <c r="M39" s="132">
        <f>[1]saving!AZ39</f>
        <v>0.18844771385192899</v>
      </c>
      <c r="N39" s="140">
        <f t="shared" si="0"/>
        <v>0.13178707111874213</v>
      </c>
      <c r="O39" s="132">
        <f>[1]saving!BB39</f>
        <v>8.8711529970169095E-2</v>
      </c>
      <c r="P39" s="149">
        <f>[1]saving!BC39</f>
        <v>0.105962581932545</v>
      </c>
      <c r="Q39" s="149">
        <f>[1]saving!BD39</f>
        <v>9.6008345484733595E-2</v>
      </c>
      <c r="R39" s="149">
        <f>[1]saving!BE39</f>
        <v>8.6646653711795807E-2</v>
      </c>
      <c r="S39" s="149">
        <f>[1]saving!BF39</f>
        <v>-1.11083080992103E-2</v>
      </c>
      <c r="T39" s="150">
        <f>[1]saving!BG39</f>
        <v>5.62039501965046E-2</v>
      </c>
      <c r="U39" s="149">
        <f>[1]saving!BH39</f>
        <v>9.8663493990898105E-2</v>
      </c>
      <c r="V39" s="149">
        <f>[1]saving!BI39</f>
        <v>0.11371840536594401</v>
      </c>
      <c r="W39" s="149">
        <f>[1]saving!BJ39</f>
        <v>0.127550408244133</v>
      </c>
      <c r="X39" s="149">
        <f>[1]saving!BK39</f>
        <v>0.102748848497868</v>
      </c>
      <c r="Y39" s="205">
        <f>[1]saving!BL39</f>
        <v>0.13218227028846699</v>
      </c>
    </row>
    <row r="40" spans="1:25" s="122" customFormat="1" x14ac:dyDescent="0.25">
      <c r="A40" s="208">
        <v>1981</v>
      </c>
      <c r="B40" s="140">
        <f>([2]TableA1!$B41/(1+[2]TableA42!$B40)/(1+[2]TableA0!$W40)-[2]TableA1!$B40)/([2]TableA21!$H40*[2]TableA0!$B40)</f>
        <v>0.11514778527998228</v>
      </c>
      <c r="C40" s="132">
        <f>[1]saving!AP40</f>
        <v>9.1553166508674594E-2</v>
      </c>
      <c r="D40" s="132">
        <f>[1]saving!AQ40</f>
        <v>0.17401906847953799</v>
      </c>
      <c r="E40" s="132">
        <f>[1]saving!AR40</f>
        <v>0.17605139315128299</v>
      </c>
      <c r="F40" s="132">
        <f>[1]saving!AS40</f>
        <v>0.15887504816055301</v>
      </c>
      <c r="G40" s="130">
        <f>[1]saving!AT40</f>
        <v>6.5765520557761201E-3</v>
      </c>
      <c r="H40" s="132">
        <f>[1]saving!AU40</f>
        <v>3.75180393457413E-2</v>
      </c>
      <c r="I40" s="132">
        <f>[1]saving!AV40</f>
        <v>0.133696213364601</v>
      </c>
      <c r="J40" s="132">
        <f>[1]saving!AW40</f>
        <v>0.180963695049286</v>
      </c>
      <c r="K40" s="130">
        <f>[1]saving!AX40</f>
        <v>0.16931374371051799</v>
      </c>
      <c r="L40" s="132">
        <f>[1]saving!AY40</f>
        <v>0.19011254608631101</v>
      </c>
      <c r="M40" s="132">
        <f>[1]saving!AZ40</f>
        <v>0.238085031509399</v>
      </c>
      <c r="N40" s="140">
        <f t="shared" si="0"/>
        <v>0.11514778527998228</v>
      </c>
      <c r="O40" s="132">
        <f>[1]saving!BB40</f>
        <v>0.105288296937943</v>
      </c>
      <c r="P40" s="149">
        <f>[1]saving!BC40</f>
        <v>0.125910773873329</v>
      </c>
      <c r="Q40" s="149">
        <f>[1]saving!BD40</f>
        <v>0.116959318518639</v>
      </c>
      <c r="R40" s="149">
        <f>[1]saving!BE40</f>
        <v>0.107611887156963</v>
      </c>
      <c r="S40" s="149">
        <f>[1]saving!BF40</f>
        <v>-9.6871620044112206E-3</v>
      </c>
      <c r="T40" s="150">
        <f>[1]saving!BG40</f>
        <v>8.20595547556877E-2</v>
      </c>
      <c r="U40" s="149">
        <f>[1]saving!BH40</f>
        <v>0.112557053565979</v>
      </c>
      <c r="V40" s="149">
        <f>[1]saving!BI40</f>
        <v>0.13298292458057401</v>
      </c>
      <c r="W40" s="149">
        <f>[1]saving!BJ40</f>
        <v>0.14485745131969499</v>
      </c>
      <c r="X40" s="149">
        <f>[1]saving!BK40</f>
        <v>0.123467564582825</v>
      </c>
      <c r="Y40" s="205">
        <f>[1]saving!BL40</f>
        <v>0.15963208675384499</v>
      </c>
    </row>
    <row r="41" spans="1:25" s="122" customFormat="1" x14ac:dyDescent="0.25">
      <c r="A41" s="208">
        <v>1982</v>
      </c>
      <c r="B41" s="140">
        <f>([2]TableA1!$B42/(1+[2]TableA42!$B41)/(1+[2]TableA0!$W41)-[2]TableA1!$B41)/([2]TableA21!$H41*[2]TableA0!$B41)</f>
        <v>9.8853455262319576E-2</v>
      </c>
      <c r="C41" s="132">
        <f>[1]saving!AP41</f>
        <v>9.0163350105285603E-2</v>
      </c>
      <c r="D41" s="132">
        <f>[1]saving!AQ41</f>
        <v>0.28274279832839999</v>
      </c>
      <c r="E41" s="132">
        <f>[1]saving!AR41</f>
        <v>0.304135322570801</v>
      </c>
      <c r="F41" s="132">
        <f>[1]saving!AS41</f>
        <v>0.31258127093315102</v>
      </c>
      <c r="G41" s="130">
        <f>[1]saving!AT41</f>
        <v>0.186621278524399</v>
      </c>
      <c r="H41" s="132">
        <f>[1]saving!AU41</f>
        <v>3.0237760394811599E-2</v>
      </c>
      <c r="I41" s="132">
        <f>[1]saving!AV41</f>
        <v>0.13634474575519601</v>
      </c>
      <c r="J41" s="132">
        <f>[1]saving!AW41</f>
        <v>0.26981624960899397</v>
      </c>
      <c r="K41" s="130">
        <f>[1]saving!AX41</f>
        <v>0.23492692410945901</v>
      </c>
      <c r="L41" s="132">
        <f>[1]saving!AY41</f>
        <v>0.29756700992584201</v>
      </c>
      <c r="M41" s="132">
        <f>[1]saving!AZ41</f>
        <v>0.37238305807113598</v>
      </c>
      <c r="N41" s="140">
        <f t="shared" si="0"/>
        <v>9.8853455262319576E-2</v>
      </c>
      <c r="O41" s="132">
        <f>[1]saving!BB41</f>
        <v>0.11508338153362301</v>
      </c>
      <c r="P41" s="149">
        <f>[1]saving!BC41</f>
        <v>0.18022128939628601</v>
      </c>
      <c r="Q41" s="149">
        <f>[1]saving!BD41</f>
        <v>0.183771386742592</v>
      </c>
      <c r="R41" s="149">
        <f>[1]saving!BE41</f>
        <v>0.20964691042900099</v>
      </c>
      <c r="S41" s="149">
        <f>[1]saving!BF41</f>
        <v>0.13984614610672</v>
      </c>
      <c r="T41" s="150">
        <f>[1]saving!BG41</f>
        <v>8.6693145334720598E-2</v>
      </c>
      <c r="U41" s="149">
        <f>[1]saving!BH41</f>
        <v>0.124111227691174</v>
      </c>
      <c r="V41" s="149">
        <f>[1]saving!BI41</f>
        <v>0.169410735368729</v>
      </c>
      <c r="W41" s="149">
        <f>[1]saving!BJ41</f>
        <v>0.17293159663677199</v>
      </c>
      <c r="X41" s="149">
        <f>[1]saving!BK41</f>
        <v>0.16655501723289501</v>
      </c>
      <c r="Y41" s="205">
        <f>[1]saving!BL41</f>
        <v>0.23820234835147899</v>
      </c>
    </row>
    <row r="42" spans="1:25" s="122" customFormat="1" x14ac:dyDescent="0.25">
      <c r="A42" s="208">
        <v>1983</v>
      </c>
      <c r="B42" s="140">
        <f>([2]TableA1!$B43/(1+[2]TableA42!$B42)/(1+[2]TableA0!$W42)-[2]TableA1!$B42)/([2]TableA21!$H42*[2]TableA0!$B42)</f>
        <v>0.1067060062556225</v>
      </c>
      <c r="C42" s="132">
        <f>[1]saving!AP42</f>
        <v>7.6565645635127993E-2</v>
      </c>
      <c r="D42" s="132">
        <f>[1]saving!AQ42</f>
        <v>0.29220286011695901</v>
      </c>
      <c r="E42" s="132">
        <f>[1]saving!AR42</f>
        <v>0.32123842835426297</v>
      </c>
      <c r="F42" s="132">
        <f>[1]saving!AS42</f>
        <v>0.34010687470436102</v>
      </c>
      <c r="G42" s="130">
        <f>[1]saving!AT42</f>
        <v>0.225694894790649</v>
      </c>
      <c r="H42" s="132">
        <f>[1]saving!AU42</f>
        <v>1.9825426861643802E-2</v>
      </c>
      <c r="I42" s="132">
        <f>[1]saving!AV42</f>
        <v>0.11924059689045</v>
      </c>
      <c r="J42" s="132">
        <f>[1]saving!AW42</f>
        <v>0.27178704738616899</v>
      </c>
      <c r="K42" s="130">
        <f>[1]saving!AX42</f>
        <v>0.227857321500778</v>
      </c>
      <c r="L42" s="132">
        <f>[1]saving!AY42</f>
        <v>0.30678960680961598</v>
      </c>
      <c r="M42" s="132">
        <f>[1]saving!AZ42</f>
        <v>0.39196753501892101</v>
      </c>
      <c r="N42" s="140">
        <f t="shared" si="0"/>
        <v>0.1067060062556225</v>
      </c>
      <c r="O42" s="132">
        <f>[1]saving!BB42</f>
        <v>9.9411524832248702E-2</v>
      </c>
      <c r="P42" s="149">
        <f>[1]saving!BC42</f>
        <v>0.187723204493523</v>
      </c>
      <c r="Q42" s="149">
        <f>[1]saving!BD42</f>
        <v>0.19375580549240101</v>
      </c>
      <c r="R42" s="149">
        <f>[1]saving!BE42</f>
        <v>0.22925138473510701</v>
      </c>
      <c r="S42" s="149">
        <f>[1]saving!BF42</f>
        <v>0.16335834562778501</v>
      </c>
      <c r="T42" s="150">
        <f>[1]saving!BG42</f>
        <v>4.8023659735918003E-2</v>
      </c>
      <c r="U42" s="149">
        <f>[1]saving!BH42</f>
        <v>0.116127297282219</v>
      </c>
      <c r="V42" s="149">
        <f>[1]saving!BI42</f>
        <v>0.172726765275002</v>
      </c>
      <c r="W42" s="149">
        <f>[1]saving!BJ42</f>
        <v>0.17546723783016199</v>
      </c>
      <c r="X42" s="149">
        <f>[1]saving!BK42</f>
        <v>0.17049370706081399</v>
      </c>
      <c r="Y42" s="205">
        <f>[1]saving!BL42</f>
        <v>0.25558024644851701</v>
      </c>
    </row>
    <row r="43" spans="1:25" s="122" customFormat="1" x14ac:dyDescent="0.25">
      <c r="A43" s="208">
        <v>1984</v>
      </c>
      <c r="B43" s="140">
        <f>([2]TableA1!$B44/(1+[2]TableA42!$B43)/(1+[2]TableA0!$W43)-[2]TableA1!$B43)/([2]TableA21!$H43*[2]TableA0!$B43)</f>
        <v>0.10463398516519512</v>
      </c>
      <c r="C43" s="132">
        <f>[1]saving!AP43</f>
        <v>3.78680229187012E-2</v>
      </c>
      <c r="D43" s="132">
        <f>[1]saving!AQ43</f>
        <v>0.33711579442024198</v>
      </c>
      <c r="E43" s="132">
        <f>[1]saving!AR43</f>
        <v>0.39646312594413802</v>
      </c>
      <c r="F43" s="132">
        <f>[1]saving!AS43</f>
        <v>0.51922428607940696</v>
      </c>
      <c r="G43" s="130">
        <f>[1]saving!AT43</f>
        <v>0.72558557987213101</v>
      </c>
      <c r="H43" s="132">
        <f>[1]saving!AU43</f>
        <v>8.4185187006369201E-4</v>
      </c>
      <c r="I43" s="132">
        <f>[1]saving!AV43</f>
        <v>6.4910538494586903E-2</v>
      </c>
      <c r="J43" s="132">
        <f>[1]saving!AW43</f>
        <v>0.25873985886573803</v>
      </c>
      <c r="K43" s="130">
        <f>[1]saving!AX43</f>
        <v>0.20433099567890201</v>
      </c>
      <c r="L43" s="132">
        <f>[1]saving!AY43</f>
        <v>0.30180841684341397</v>
      </c>
      <c r="M43" s="132">
        <f>[1]saving!AZ43</f>
        <v>0.42698219418525701</v>
      </c>
      <c r="N43" s="140">
        <f t="shared" si="0"/>
        <v>0.10463398516519512</v>
      </c>
      <c r="O43" s="132">
        <f>[1]saving!BB43</f>
        <v>-1.6564595280215101E-3</v>
      </c>
      <c r="P43" s="149">
        <f>[1]saving!BC43</f>
        <v>0.32755255699157698</v>
      </c>
      <c r="Q43" s="149">
        <f>[1]saving!BD43</f>
        <v>0.36904931068420399</v>
      </c>
      <c r="R43" s="149">
        <f>[1]saving!BE43</f>
        <v>0.42444342374801602</v>
      </c>
      <c r="S43" s="149">
        <f>[1]saving!BF43</f>
        <v>0.66850459575653098</v>
      </c>
      <c r="T43" s="150">
        <f>[1]saving!BG43</f>
        <v>-0.17280076444149001</v>
      </c>
      <c r="U43" s="149">
        <f>[1]saving!BH43</f>
        <v>5.51638789474964E-2</v>
      </c>
      <c r="V43" s="149">
        <f>[1]saving!BI43</f>
        <v>0.29242759943008401</v>
      </c>
      <c r="W43" s="149">
        <f>[1]saving!BJ43</f>
        <v>0.24317051470279699</v>
      </c>
      <c r="X43" s="149">
        <f>[1]saving!BK43</f>
        <v>0.33259350061416598</v>
      </c>
      <c r="Y43" s="205">
        <f>[1]saving!BL43</f>
        <v>0.32585403323173501</v>
      </c>
    </row>
    <row r="44" spans="1:25" s="122" customFormat="1" x14ac:dyDescent="0.25">
      <c r="A44" s="208">
        <v>1985</v>
      </c>
      <c r="B44" s="140">
        <f>([2]TableA1!$B45/(1+[2]TableA42!$B44)/(1+[2]TableA0!$W44)-[2]TableA1!$B44)/([2]TableA21!$H44*[2]TableA0!$B44)</f>
        <v>0.1568979979392488</v>
      </c>
      <c r="C44" s="132">
        <f>[1]saving!AP44</f>
        <v>5.5644690990447998E-2</v>
      </c>
      <c r="D44" s="132">
        <f>[1]saving!AQ44</f>
        <v>0.45669668912887601</v>
      </c>
      <c r="E44" s="132">
        <f>[1]saving!AR44</f>
        <v>0.53631174564361594</v>
      </c>
      <c r="F44" s="132">
        <f>[1]saving!AS44</f>
        <v>0.74151945114135698</v>
      </c>
      <c r="G44" s="130">
        <f>[1]saving!AT44</f>
        <v>1.1709731817245499</v>
      </c>
      <c r="H44" s="132">
        <f>[1]saving!AU44</f>
        <v>7.60739902034402E-4</v>
      </c>
      <c r="I44" s="132">
        <f>[1]saving!AV44</f>
        <v>9.5399409532546997E-2</v>
      </c>
      <c r="J44" s="132">
        <f>[1]saving!AW44</f>
        <v>0.33262389898300199</v>
      </c>
      <c r="K44" s="130">
        <f>[1]saving!AX44</f>
        <v>0.27639585733413702</v>
      </c>
      <c r="L44" s="132">
        <f>[1]saving!AY44</f>
        <v>0.37675669789314298</v>
      </c>
      <c r="M44" s="132">
        <f>[1]saving!AZ44</f>
        <v>0.54227340221404996</v>
      </c>
      <c r="N44" s="140">
        <f t="shared" si="0"/>
        <v>0.1568979979392488</v>
      </c>
      <c r="O44" s="132">
        <f>[1]saving!BB44</f>
        <v>2.10595298558474E-2</v>
      </c>
      <c r="P44" s="149">
        <f>[1]saving!BC44</f>
        <v>0.41957893967628501</v>
      </c>
      <c r="Q44" s="149">
        <f>[1]saving!BD44</f>
        <v>0.48428985476493802</v>
      </c>
      <c r="R44" s="149">
        <f>[1]saving!BE44</f>
        <v>0.62512665987014804</v>
      </c>
      <c r="S44" s="149">
        <f>[1]saving!BF44</f>
        <v>1.07988905906677</v>
      </c>
      <c r="T44" s="150">
        <f>[1]saving!BG44</f>
        <v>-0.14101235568523399</v>
      </c>
      <c r="U44" s="149">
        <f>[1]saving!BH44</f>
        <v>7.6667994260788006E-2</v>
      </c>
      <c r="V44" s="149">
        <f>[1]saving!BI44</f>
        <v>0.34248414635658297</v>
      </c>
      <c r="W44" s="149">
        <f>[1]saving!BJ44</f>
        <v>0.28481656312942499</v>
      </c>
      <c r="X44" s="149">
        <f>[1]saving!BK44</f>
        <v>0.38892620801925698</v>
      </c>
      <c r="Y44" s="205">
        <f>[1]saving!BL44</f>
        <v>0.43310979008674599</v>
      </c>
    </row>
    <row r="45" spans="1:25" s="122" customFormat="1" x14ac:dyDescent="0.25">
      <c r="A45" s="208">
        <v>1986</v>
      </c>
      <c r="B45" s="140">
        <f>([2]TableA1!$B46/(1+[2]TableA42!$B45)/(1+[2]TableA0!$W45)-[2]TableA1!$B45)/([2]TableA21!$H45*[2]TableA0!$B45)</f>
        <v>0.15170521677224344</v>
      </c>
      <c r="C45" s="132">
        <f>[1]saving!AP45</f>
        <v>3.4528002142906203E-2</v>
      </c>
      <c r="D45" s="132">
        <f>[1]saving!AQ45</f>
        <v>0.27291938662528997</v>
      </c>
      <c r="E45" s="132">
        <f>[1]saving!AR45</f>
        <v>0.31404063105583202</v>
      </c>
      <c r="F45" s="132">
        <f>[1]saving!AS45</f>
        <v>0.42284172773361201</v>
      </c>
      <c r="G45" s="130">
        <f>[1]saving!AT45</f>
        <v>0.66531389951705899</v>
      </c>
      <c r="H45" s="132">
        <f>[1]saving!AU45</f>
        <v>-3.0689758714288499E-3</v>
      </c>
      <c r="I45" s="132">
        <f>[1]saving!AV45</f>
        <v>6.1246979981660801E-2</v>
      </c>
      <c r="J45" s="132">
        <f>[1]saving!AW45</f>
        <v>0.204417020082474</v>
      </c>
      <c r="K45" s="130">
        <f>[1]saving!AX45</f>
        <v>0.17620626091957101</v>
      </c>
      <c r="L45" s="132">
        <f>[1]saving!AY45</f>
        <v>0.226106181740761</v>
      </c>
      <c r="M45" s="132">
        <f>[1]saving!AZ45</f>
        <v>0.30076298117637601</v>
      </c>
      <c r="N45" s="140">
        <f t="shared" si="0"/>
        <v>0.15170521677224344</v>
      </c>
      <c r="O45" s="132">
        <f>[1]saving!BB45</f>
        <v>-1.0832874104380601E-2</v>
      </c>
      <c r="P45" s="149">
        <f>[1]saving!BC45</f>
        <v>0.30152386426925698</v>
      </c>
      <c r="Q45" s="149">
        <f>[1]saving!BD45</f>
        <v>0.34033778309822099</v>
      </c>
      <c r="R45" s="149">
        <f>[1]saving!BE45</f>
        <v>0.40237107872963002</v>
      </c>
      <c r="S45" s="149">
        <f>[1]saving!BF45</f>
        <v>0.65143001079559304</v>
      </c>
      <c r="T45" s="150">
        <f>[1]saving!BG45</f>
        <v>-0.16779632866382599</v>
      </c>
      <c r="U45" s="149">
        <f>[1]saving!BH45</f>
        <v>4.4530466198921197E-2</v>
      </c>
      <c r="V45" s="149">
        <f>[1]saving!BI45</f>
        <v>0.26104503870010398</v>
      </c>
      <c r="W45" s="149">
        <f>[1]saving!BJ45</f>
        <v>0.216895297169685</v>
      </c>
      <c r="X45" s="149">
        <f>[1]saving!BK45</f>
        <v>0.29582408070564298</v>
      </c>
      <c r="Y45" s="205">
        <f>[1]saving!BL45</f>
        <v>0.28678494691848799</v>
      </c>
    </row>
    <row r="46" spans="1:25" s="122" customFormat="1" x14ac:dyDescent="0.25">
      <c r="A46" s="208">
        <v>1987</v>
      </c>
      <c r="B46" s="140">
        <f>([2]TableA1!$B47/(1+[2]TableA42!$B46)/(1+[2]TableA0!$W46)-[2]TableA1!$B46)/([2]TableA21!$H46*[2]TableA0!$B46)</f>
        <v>0.15042481439551353</v>
      </c>
      <c r="C46" s="132">
        <f>[1]saving!AP46</f>
        <v>2.2297834977507602E-2</v>
      </c>
      <c r="D46" s="132">
        <f>[1]saving!AQ46</f>
        <v>0.26039078831672702</v>
      </c>
      <c r="E46" s="132">
        <f>[1]saving!AR46</f>
        <v>0.30170589685440102</v>
      </c>
      <c r="F46" s="132">
        <f>[1]saving!AS46</f>
        <v>0.416265249252319</v>
      </c>
      <c r="G46" s="130">
        <f>[1]saving!AT46</f>
        <v>0.67695456743240401</v>
      </c>
      <c r="H46" s="132">
        <f>[1]saving!AU46</f>
        <v>-6.453902926296E-3</v>
      </c>
      <c r="I46" s="132">
        <f>[1]saving!AV46</f>
        <v>4.2554803192615502E-2</v>
      </c>
      <c r="J46" s="132">
        <f>[1]saving!AW46</f>
        <v>0.18734034895896901</v>
      </c>
      <c r="K46" s="130">
        <f>[1]saving!AX46</f>
        <v>0.16202862560749101</v>
      </c>
      <c r="L46" s="132">
        <f>[1]saving!AY46</f>
        <v>0.206780895590782</v>
      </c>
      <c r="M46" s="132">
        <f>[1]saving!AZ46</f>
        <v>0.27531111240387002</v>
      </c>
      <c r="N46" s="140">
        <f t="shared" si="0"/>
        <v>0.15042481439551353</v>
      </c>
      <c r="O46" s="132">
        <f>[1]saving!BB46</f>
        <v>-2.9034897685050999E-2</v>
      </c>
      <c r="P46" s="149">
        <f>[1]saving!BC46</f>
        <v>0.30303847789764399</v>
      </c>
      <c r="Q46" s="149">
        <f>[1]saving!BD46</f>
        <v>0.34580773115158098</v>
      </c>
      <c r="R46" s="149">
        <f>[1]saving!BE46</f>
        <v>0.41823247075080899</v>
      </c>
      <c r="S46" s="149">
        <f>[1]saving!BF46</f>
        <v>0.67762953042983998</v>
      </c>
      <c r="T46" s="150">
        <f>[1]saving!BG46</f>
        <v>-0.19259679317474401</v>
      </c>
      <c r="U46" s="149">
        <f>[1]saving!BH46</f>
        <v>3.0441597104072599E-2</v>
      </c>
      <c r="V46" s="149">
        <f>[1]saving!BI46</f>
        <v>0.25467300415039101</v>
      </c>
      <c r="W46" s="149">
        <f>[1]saving!BJ46</f>
        <v>0.20709322392940499</v>
      </c>
      <c r="X46" s="149">
        <f>[1]saving!BK46</f>
        <v>0.29172056913375899</v>
      </c>
      <c r="Y46" s="205">
        <f>[1]saving!BL46</f>
        <v>0.28897741436958302</v>
      </c>
    </row>
    <row r="47" spans="1:25" s="122" customFormat="1" x14ac:dyDescent="0.25">
      <c r="A47" s="208">
        <v>1988</v>
      </c>
      <c r="B47" s="140">
        <f>([2]TableA1!$B48/(1+[2]TableA42!$B47)/(1+[2]TableA0!$W47)-[2]TableA1!$B47)/([2]TableA21!$H47*[2]TableA0!$B47)</f>
        <v>0.20016234939512695</v>
      </c>
      <c r="C47" s="132">
        <f>[1]saving!AP47</f>
        <v>8.8803552091121701E-2</v>
      </c>
      <c r="D47" s="132">
        <f>[1]saving!AQ47</f>
        <v>0.42494091391563399</v>
      </c>
      <c r="E47" s="132">
        <f>[1]saving!AR47</f>
        <v>0.45003363490104697</v>
      </c>
      <c r="F47" s="132">
        <f>[1]saving!AS47</f>
        <v>0.652188360691071</v>
      </c>
      <c r="G47" s="130">
        <f>[1]saving!AT47</f>
        <v>1.1835632324218801</v>
      </c>
      <c r="H47" s="132">
        <f>[1]saving!AU47</f>
        <v>2.2441124543547599E-2</v>
      </c>
      <c r="I47" s="132">
        <f>[1]saving!AV47</f>
        <v>0.13495096564292899</v>
      </c>
      <c r="J47" s="132">
        <f>[1]saving!AW47</f>
        <v>0.31857728958129899</v>
      </c>
      <c r="K47" s="130">
        <f>[1]saving!AX47</f>
        <v>0.36483681201934798</v>
      </c>
      <c r="L47" s="132">
        <f>[1]saving!AY47</f>
        <v>0.28333842754364003</v>
      </c>
      <c r="M47" s="132">
        <f>[1]saving!AZ47</f>
        <v>0.35969868302345298</v>
      </c>
      <c r="N47" s="140">
        <f t="shared" si="0"/>
        <v>0.20016234939512695</v>
      </c>
      <c r="O47" s="132">
        <f>[1]saving!BB47</f>
        <v>0.14056436717510201</v>
      </c>
      <c r="P47" s="149">
        <f>[1]saving!BC47</f>
        <v>0.27992165088653598</v>
      </c>
      <c r="Q47" s="149">
        <f>[1]saving!BD47</f>
        <v>0.33277773857116699</v>
      </c>
      <c r="R47" s="149">
        <f>[1]saving!BE47</f>
        <v>0.582658290863037</v>
      </c>
      <c r="S47" s="149">
        <f>[1]saving!BF47</f>
        <v>1.1237752437591599</v>
      </c>
      <c r="T47" s="150">
        <f>[1]saving!BG47</f>
        <v>8.3213970065116896E-2</v>
      </c>
      <c r="U47" s="149">
        <f>[1]saving!BH47</f>
        <v>0.161932587623596</v>
      </c>
      <c r="V47" s="149">
        <f>[1]saving!BI47</f>
        <v>0.149570763111115</v>
      </c>
      <c r="W47" s="149">
        <f>[1]saving!BJ47</f>
        <v>0.15825609862804399</v>
      </c>
      <c r="X47" s="149">
        <f>[1]saving!BK47</f>
        <v>0.14293088018894201</v>
      </c>
      <c r="Y47" s="205">
        <f>[1]saving!BL47</f>
        <v>0.30605983734130898</v>
      </c>
    </row>
    <row r="48" spans="1:25" s="122" customFormat="1" x14ac:dyDescent="0.25">
      <c r="A48" s="208">
        <v>1989</v>
      </c>
      <c r="B48" s="140">
        <f>([2]TableA1!$B49/(1+[2]TableA42!$B48)/(1+[2]TableA0!$W48)-[2]TableA1!$B48)/([2]TableA21!$H48*[2]TableA0!$B48)</f>
        <v>0.14826948477104074</v>
      </c>
      <c r="C48" s="132">
        <f>[1]saving!AP48</f>
        <v>5.4296288639307001E-2</v>
      </c>
      <c r="D48" s="132">
        <f>[1]saving!AQ48</f>
        <v>0.15389059484004999</v>
      </c>
      <c r="E48" s="132">
        <f>[1]saving!AR48</f>
        <v>0.12753663957118999</v>
      </c>
      <c r="F48" s="132">
        <f>[1]saving!AS48</f>
        <v>0.17221914231777199</v>
      </c>
      <c r="G48" s="130">
        <f>[1]saving!AT48</f>
        <v>0.33422270417213401</v>
      </c>
      <c r="H48" s="132">
        <f>[1]saving!AU48</f>
        <v>1.5022420324385201E-2</v>
      </c>
      <c r="I48" s="132">
        <f>[1]saving!AV48</f>
        <v>8.1269897520542103E-2</v>
      </c>
      <c r="J48" s="132">
        <f>[1]saving!AW48</f>
        <v>0.144909828901291</v>
      </c>
      <c r="K48" s="130">
        <f>[1]saving!AX48</f>
        <v>0.21817828714847601</v>
      </c>
      <c r="L48" s="132">
        <f>[1]saving!AY48</f>
        <v>8.8909909129142803E-2</v>
      </c>
      <c r="M48" s="132">
        <f>[1]saving!AZ48</f>
        <v>7.4785016477108002E-2</v>
      </c>
      <c r="N48" s="140">
        <f t="shared" si="0"/>
        <v>0.14826948477104074</v>
      </c>
      <c r="O48" s="132">
        <f>[1]saving!BB48</f>
        <v>0.10096387565136</v>
      </c>
      <c r="P48" s="149">
        <f>[1]saving!BC48</f>
        <v>5.8336079120636E-2</v>
      </c>
      <c r="Q48" s="149">
        <f>[1]saving!BD48</f>
        <v>6.1177141964435598E-2</v>
      </c>
      <c r="R48" s="149">
        <f>[1]saving!BE48</f>
        <v>0.153556868433952</v>
      </c>
      <c r="S48" s="149">
        <f>[1]saving!BF48</f>
        <v>0.32592785358428999</v>
      </c>
      <c r="T48" s="150">
        <f>[1]saving!BG48</f>
        <v>5.1370073109865202E-2</v>
      </c>
      <c r="U48" s="149">
        <f>[1]saving!BH48</f>
        <v>0.11924657970666901</v>
      </c>
      <c r="V48" s="149">
        <f>[1]saving!BI48</f>
        <v>1.60587094724178E-2</v>
      </c>
      <c r="W48" s="149">
        <f>[1]saving!BJ48</f>
        <v>5.1794011145830203E-2</v>
      </c>
      <c r="X48" s="149">
        <f>[1]saving!BK48</f>
        <v>-1.17070488631725E-2</v>
      </c>
      <c r="Y48" s="205">
        <f>[1]saving!BL48</f>
        <v>5.81041909754276E-2</v>
      </c>
    </row>
    <row r="49" spans="1:25" s="122" customFormat="1" x14ac:dyDescent="0.25">
      <c r="A49" s="209">
        <v>1990</v>
      </c>
      <c r="B49" s="140">
        <f>([2]TableA1!$B50/(1+[2]TableA42!$B49)/(1+[2]TableA0!$W49)-[2]TableA1!$B49)/([2]TableA21!$H49*[2]TableA0!$B49)</f>
        <v>9.233477456750383E-2</v>
      </c>
      <c r="C49" s="132">
        <f>[1]saving!AP49</f>
        <v>-2.2664653137326199E-2</v>
      </c>
      <c r="D49" s="132">
        <f>[1]saving!AQ49</f>
        <v>0.13439978659153001</v>
      </c>
      <c r="E49" s="132">
        <f>[1]saving!AR49</f>
        <v>0.19230963289737699</v>
      </c>
      <c r="F49" s="132">
        <f>[1]saving!AS49</f>
        <v>0.37874343991279602</v>
      </c>
      <c r="G49" s="130">
        <f>[1]saving!AT49</f>
        <v>0.86192506551742598</v>
      </c>
      <c r="H49" s="132">
        <f>[1]saving!AU49</f>
        <v>1.46280117332935E-2</v>
      </c>
      <c r="I49" s="132">
        <f>[1]saving!AV49</f>
        <v>-4.8193547874689102E-2</v>
      </c>
      <c r="J49" s="132">
        <f>[1]saving!AW49</f>
        <v>1.4804626815021E-2</v>
      </c>
      <c r="K49" s="130">
        <f>[1]saving!AX49</f>
        <v>-5.2306149154901496E-3</v>
      </c>
      <c r="L49" s="132">
        <f>[1]saving!AY49</f>
        <v>3.0332047492265701E-2</v>
      </c>
      <c r="M49" s="132">
        <f>[1]saving!AZ49</f>
        <v>8.1759974360466003E-2</v>
      </c>
      <c r="N49" s="140">
        <f t="shared" si="0"/>
        <v>9.233477456750383E-2</v>
      </c>
      <c r="O49" s="132">
        <f>[1]saving!BB49</f>
        <v>-4.3910540640354198E-2</v>
      </c>
      <c r="P49" s="149">
        <f>[1]saving!BC49</f>
        <v>0.14232313632965099</v>
      </c>
      <c r="Q49" s="149">
        <f>[1]saving!BD49</f>
        <v>0.117880262434483</v>
      </c>
      <c r="R49" s="149">
        <f>[1]saving!BE49</f>
        <v>0.35761857032775901</v>
      </c>
      <c r="S49" s="149">
        <f>[1]saving!BF49</f>
        <v>0.893443763256073</v>
      </c>
      <c r="T49" s="150">
        <f>[1]saving!BG49</f>
        <v>1.97589807212353E-2</v>
      </c>
      <c r="U49" s="149">
        <f>[1]saving!BH49</f>
        <v>-6.7160710692405701E-2</v>
      </c>
      <c r="V49" s="149">
        <f>[1]saving!BI49</f>
        <v>4.8298623412847498E-2</v>
      </c>
      <c r="W49" s="149">
        <f>[1]saving!BJ49</f>
        <v>0.19710451364517201</v>
      </c>
      <c r="X49" s="149">
        <f>[1]saving!BK49</f>
        <v>-7.01785609126091E-2</v>
      </c>
      <c r="Y49" s="205">
        <f>[1]saving!BL49</f>
        <v>5.8383829891681699E-2</v>
      </c>
    </row>
    <row r="50" spans="1:25" s="122" customFormat="1" x14ac:dyDescent="0.25">
      <c r="A50" s="208">
        <v>1991</v>
      </c>
      <c r="B50" s="140">
        <f>([2]TableA1!$B51/(1+[2]TableA42!$B50)/(1+[2]TableA0!$W50)-[2]TableA1!$B50)/([2]TableA21!$H50*[2]TableA0!$B50)</f>
        <v>0.11065379263569533</v>
      </c>
      <c r="C50" s="132">
        <f>[1]saving!AP50</f>
        <v>6.7561797797679901E-2</v>
      </c>
      <c r="D50" s="132">
        <f>[1]saving!AQ50</f>
        <v>0.14441299438476601</v>
      </c>
      <c r="E50" s="132">
        <f>[1]saving!AR50</f>
        <v>0.199000284075737</v>
      </c>
      <c r="F50" s="132">
        <f>[1]saving!AS50</f>
        <v>0.17789772152900701</v>
      </c>
      <c r="G50" s="130">
        <f>[1]saving!AT50</f>
        <v>-0.10395073890686</v>
      </c>
      <c r="H50" s="132">
        <f>[1]saving!AU50</f>
        <v>-1.4020243659615499E-2</v>
      </c>
      <c r="I50" s="132">
        <f>[1]saving!AV50</f>
        <v>0.123945042490959</v>
      </c>
      <c r="J50" s="132">
        <f>[1]saving!AW50</f>
        <v>0.127739638090134</v>
      </c>
      <c r="K50" s="130">
        <f>[1]saving!AX50</f>
        <v>1.91870499402285E-2</v>
      </c>
      <c r="L50" s="132">
        <f>[1]saving!AY50</f>
        <v>0.21827240288257599</v>
      </c>
      <c r="M50" s="132">
        <f>[1]saving!AZ50</f>
        <v>0.36804038286209101</v>
      </c>
      <c r="N50" s="140">
        <f t="shared" si="0"/>
        <v>0.11065379263569533</v>
      </c>
      <c r="O50" s="132">
        <f>[1]saving!BB50</f>
        <v>8.3241030573844896E-2</v>
      </c>
      <c r="P50" s="149">
        <f>[1]saving!BC50</f>
        <v>0.103144466876984</v>
      </c>
      <c r="Q50" s="149">
        <f>[1]saving!BD50</f>
        <v>0.11736910790205</v>
      </c>
      <c r="R50" s="149">
        <f>[1]saving!BE50</f>
        <v>0.14017376303672799</v>
      </c>
      <c r="S50" s="149">
        <f>[1]saving!BF50</f>
        <v>-0.23272952437400801</v>
      </c>
      <c r="T50" s="150">
        <f>[1]saving!BG50</f>
        <v>-1.8368603661656401E-2</v>
      </c>
      <c r="U50" s="149">
        <f>[1]saving!BH50</f>
        <v>0.121200792491436</v>
      </c>
      <c r="V50" s="149">
        <f>[1]saving!BI50</f>
        <v>8.6728096008300795E-2</v>
      </c>
      <c r="W50" s="149">
        <f>[1]saving!BJ50</f>
        <v>7.1280755102634402E-2</v>
      </c>
      <c r="X50" s="149">
        <f>[1]saving!BK50</f>
        <v>9.9137246608734103E-2</v>
      </c>
      <c r="Y50" s="205">
        <f>[1]saving!BL50</f>
        <v>0.36392664909362799</v>
      </c>
    </row>
    <row r="51" spans="1:25" s="122" customFormat="1" x14ac:dyDescent="0.25">
      <c r="A51" s="208">
        <v>1992</v>
      </c>
      <c r="B51" s="140">
        <f>([2]TableA1!$B52/(1+[2]TableA42!$B51)/(1+[2]TableA0!$W51)-[2]TableA1!$B51)/([2]TableA21!$H51*[2]TableA0!$B51)</f>
        <v>0.12518499220113438</v>
      </c>
      <c r="C51" s="132">
        <f>[1]saving!AP51</f>
        <v>5.8170400559902198E-2</v>
      </c>
      <c r="D51" s="132">
        <f>[1]saving!AQ51</f>
        <v>0.27403071522712702</v>
      </c>
      <c r="E51" s="132">
        <f>[1]saving!AR51</f>
        <v>0.32372525334358199</v>
      </c>
      <c r="F51" s="132">
        <f>[1]saving!AS51</f>
        <v>0.73664540052413896</v>
      </c>
      <c r="G51" s="130">
        <f>[1]saving!AT51</f>
        <v>1.0654391050338701</v>
      </c>
      <c r="H51" s="132">
        <f>[1]saving!AU51</f>
        <v>1.1829497292637801E-2</v>
      </c>
      <c r="I51" s="132">
        <f>[1]saving!AV51</f>
        <v>9.0519450604915605E-2</v>
      </c>
      <c r="J51" s="132">
        <f>[1]saving!AW51</f>
        <v>4.5531012117862701E-2</v>
      </c>
      <c r="K51" s="130">
        <f>[1]saving!AX51</f>
        <v>0.15837410092353801</v>
      </c>
      <c r="L51" s="132">
        <f>[1]saving!AY51</f>
        <v>-4.6418838202953297E-2</v>
      </c>
      <c r="M51" s="132">
        <f>[1]saving!AZ51</f>
        <v>0.53650552034378096</v>
      </c>
      <c r="N51" s="140">
        <f t="shared" si="0"/>
        <v>0.12518499220113438</v>
      </c>
      <c r="O51" s="132">
        <f>[1]saving!BB51</f>
        <v>0.108797274529934</v>
      </c>
      <c r="P51" s="149">
        <f>[1]saving!BC51</f>
        <v>0.14521616697311401</v>
      </c>
      <c r="Q51" s="149">
        <f>[1]saving!BD51</f>
        <v>0.26967892050743097</v>
      </c>
      <c r="R51" s="149">
        <f>[1]saving!BE51</f>
        <v>0.60366177558898904</v>
      </c>
      <c r="S51" s="149">
        <f>[1]saving!BF51</f>
        <v>1.1624673604965201</v>
      </c>
      <c r="T51" s="150">
        <f>[1]saving!BG51</f>
        <v>5.1220733672380399E-2</v>
      </c>
      <c r="U51" s="149">
        <f>[1]saving!BH51</f>
        <v>0.13021594285964999</v>
      </c>
      <c r="V51" s="149">
        <f>[1]saving!BI51</f>
        <v>-5.7569365948438603E-2</v>
      </c>
      <c r="W51" s="149">
        <f>[1]saving!BJ51</f>
        <v>-0.13434433937072801</v>
      </c>
      <c r="X51" s="149">
        <f>[1]saving!BK51</f>
        <v>3.82024049758911E-3</v>
      </c>
      <c r="Y51" s="205">
        <f>[1]saving!BL51</f>
        <v>0.295639097690582</v>
      </c>
    </row>
    <row r="52" spans="1:25" s="122" customFormat="1" x14ac:dyDescent="0.25">
      <c r="A52" s="208">
        <v>1993</v>
      </c>
      <c r="B52" s="140">
        <f>([2]TableA1!$B53/(1+[2]TableA42!$B52)/(1+[2]TableA0!$W52)-[2]TableA1!$B52)/([2]TableA21!$H52*[2]TableA0!$B52)</f>
        <v>9.9691821869915723E-2</v>
      </c>
      <c r="C52" s="132">
        <f>[1]saving!AP52</f>
        <v>2.2077059373259499E-2</v>
      </c>
      <c r="D52" s="132">
        <f>[1]saving!AQ52</f>
        <v>0.19384232163429299</v>
      </c>
      <c r="E52" s="132">
        <f>[1]saving!AR52</f>
        <v>0.241270542144775</v>
      </c>
      <c r="F52" s="132">
        <f>[1]saving!AS52</f>
        <v>0.38188672065734902</v>
      </c>
      <c r="G52" s="130">
        <f>[1]saving!AT52</f>
        <v>0.557650566101074</v>
      </c>
      <c r="H52" s="132">
        <f>[1]saving!AU52</f>
        <v>-1.27068320289254E-2</v>
      </c>
      <c r="I52" s="132">
        <f>[1]saving!AV52</f>
        <v>4.6393264085054398E-2</v>
      </c>
      <c r="J52" s="132">
        <f>[1]saving!AW52</f>
        <v>9.7805082798004206E-2</v>
      </c>
      <c r="K52" s="130">
        <f>[1]saving!AX52</f>
        <v>7.6820090413093595E-2</v>
      </c>
      <c r="L52" s="132">
        <f>[1]saving!AY52</f>
        <v>0.114007897675037</v>
      </c>
      <c r="M52" s="132">
        <f>[1]saving!AZ52</f>
        <v>0.26990112662315402</v>
      </c>
      <c r="N52" s="140">
        <f t="shared" si="0"/>
        <v>9.9691821869915723E-2</v>
      </c>
      <c r="O52" s="132">
        <f>[1]saving!BB52</f>
        <v>-9.4255665317177805E-4</v>
      </c>
      <c r="P52" s="149">
        <f>[1]saving!BC52</f>
        <v>0.20354148745536799</v>
      </c>
      <c r="Q52" s="149">
        <f>[1]saving!BD52</f>
        <v>0.266639024019241</v>
      </c>
      <c r="R52" s="149">
        <f>[1]saving!BE52</f>
        <v>0.407480299472809</v>
      </c>
      <c r="S52" s="149">
        <f>[1]saving!BF52</f>
        <v>0.48542997241020203</v>
      </c>
      <c r="T52" s="150">
        <f>[1]saving!BG52</f>
        <v>-8.00155699253082E-2</v>
      </c>
      <c r="U52" s="149">
        <f>[1]saving!BH52</f>
        <v>2.77752187103033E-2</v>
      </c>
      <c r="V52" s="149">
        <f>[1]saving!BI52</f>
        <v>0.113887868821621</v>
      </c>
      <c r="W52" s="149">
        <f>[1]saving!BJ52</f>
        <v>6.4401738345623002E-2</v>
      </c>
      <c r="X52" s="149">
        <f>[1]saving!BK52</f>
        <v>0.15423828363418601</v>
      </c>
      <c r="Y52" s="205">
        <f>[1]saving!BL52</f>
        <v>0.36219075322151201</v>
      </c>
    </row>
    <row r="53" spans="1:25" s="122" customFormat="1" x14ac:dyDescent="0.25">
      <c r="A53" s="208">
        <v>1994</v>
      </c>
      <c r="B53" s="140">
        <f>([2]TableA1!$B54/(1+[2]TableA42!$B53)/(1+[2]TableA0!$W53)-[2]TableA1!$B53)/([2]TableA21!$H53*[2]TableA0!$B53)</f>
        <v>0.11123560275447704</v>
      </c>
      <c r="C53" s="132">
        <f>[1]saving!AP53</f>
        <v>4.88301813602448E-2</v>
      </c>
      <c r="D53" s="132">
        <f>[1]saving!AQ53</f>
        <v>8.4820680320262895E-2</v>
      </c>
      <c r="E53" s="132">
        <f>[1]saving!AR53</f>
        <v>9.39190238714218E-2</v>
      </c>
      <c r="F53" s="132">
        <f>[1]saving!AS53</f>
        <v>9.8710455000400502E-2</v>
      </c>
      <c r="G53" s="130">
        <f>[1]saving!AT53</f>
        <v>-8.0688714981079102E-2</v>
      </c>
      <c r="H53" s="132">
        <f>[1]saving!AU53</f>
        <v>3.6639329046010999E-2</v>
      </c>
      <c r="I53" s="132">
        <f>[1]saving!AV53</f>
        <v>5.70940971374512E-2</v>
      </c>
      <c r="J53" s="132">
        <f>[1]saving!AW53</f>
        <v>7.7497862279415103E-2</v>
      </c>
      <c r="K53" s="130">
        <f>[1]saving!AX53</f>
        <v>6.3405275344848605E-2</v>
      </c>
      <c r="L53" s="132">
        <f>[1]saving!AY53</f>
        <v>8.9280098676681505E-2</v>
      </c>
      <c r="M53" s="132">
        <f>[1]saving!AZ53</f>
        <v>0.21558357775211301</v>
      </c>
      <c r="N53" s="140">
        <f t="shared" si="0"/>
        <v>0.11123560275447704</v>
      </c>
      <c r="O53" s="132">
        <f>[1]saving!BB53</f>
        <v>6.2820598483085605E-2</v>
      </c>
      <c r="P53" s="149">
        <f>[1]saving!BC53</f>
        <v>5.40110096335411E-2</v>
      </c>
      <c r="Q53" s="149">
        <f>[1]saving!BD53</f>
        <v>7.9112321138382E-2</v>
      </c>
      <c r="R53" s="149">
        <f>[1]saving!BE53</f>
        <v>0.11474734544754001</v>
      </c>
      <c r="S53" s="149">
        <f>[1]saving!BF53</f>
        <v>-4.71691004931927E-2</v>
      </c>
      <c r="T53" s="150">
        <f>[1]saving!BG53</f>
        <v>0.102252528071404</v>
      </c>
      <c r="U53" s="149">
        <f>[1]saving!BH53</f>
        <v>4.8309937119483899E-2</v>
      </c>
      <c r="V53" s="149">
        <f>[1]saving!BI53</f>
        <v>2.59306132793427E-2</v>
      </c>
      <c r="W53" s="149">
        <f>[1]saving!BJ53</f>
        <v>-3.0770150478929299E-3</v>
      </c>
      <c r="X53" s="149">
        <f>[1]saving!BK53</f>
        <v>4.93414551019669E-2</v>
      </c>
      <c r="Y53" s="205">
        <f>[1]saving!BL53</f>
        <v>0.209621697664261</v>
      </c>
    </row>
    <row r="54" spans="1:25" s="122" customFormat="1" x14ac:dyDescent="0.25">
      <c r="A54" s="208">
        <v>1995</v>
      </c>
      <c r="B54" s="140">
        <f>([2]TableA1!$B55/(1+[2]TableA42!$B54)/(1+[2]TableA0!$W54)-[2]TableA1!$B54)/([2]TableA21!$H54*[2]TableA0!$B54)</f>
        <v>0.12265717074275768</v>
      </c>
      <c r="C54" s="132">
        <f>[1]saving!AP54</f>
        <v>-1.7157934606075301E-2</v>
      </c>
      <c r="D54" s="132">
        <f>[1]saving!AQ54</f>
        <v>0.57943880558013905</v>
      </c>
      <c r="E54" s="132">
        <f>[1]saving!AR54</f>
        <v>0.86213433742523204</v>
      </c>
      <c r="F54" s="132">
        <f>[1]saving!AS54</f>
        <v>1.3977919816970801</v>
      </c>
      <c r="G54" s="130">
        <f>[1]saving!AT54</f>
        <v>1.8374092578887899</v>
      </c>
      <c r="H54" s="132">
        <f>[1]saving!AU54</f>
        <v>2.7961388230323798E-2</v>
      </c>
      <c r="I54" s="132">
        <f>[1]saving!AV54</f>
        <v>-4.7638501971960102E-2</v>
      </c>
      <c r="J54" s="132">
        <f>[1]saving!AW54</f>
        <v>0.14607465267181399</v>
      </c>
      <c r="K54" s="130">
        <f>[1]saving!AX54</f>
        <v>-8.8629335165023804E-2</v>
      </c>
      <c r="L54" s="132">
        <f>[1]saving!AY54</f>
        <v>0.34185445308685303</v>
      </c>
      <c r="M54" s="132">
        <f>[1]saving!AZ54</f>
        <v>1.1195249557495099</v>
      </c>
      <c r="N54" s="140">
        <f t="shared" si="0"/>
        <v>0.12265717074275768</v>
      </c>
      <c r="O54" s="132">
        <f>[1]saving!BB54</f>
        <v>6.5621281974017603E-3</v>
      </c>
      <c r="P54" s="149">
        <f>[1]saving!BC54</f>
        <v>0.43638962507247903</v>
      </c>
      <c r="Q54" s="149">
        <f>[1]saving!BD54</f>
        <v>0.65590292215347301</v>
      </c>
      <c r="R54" s="149">
        <f>[1]saving!BE54</f>
        <v>1.2988150119781501</v>
      </c>
      <c r="S54" s="149">
        <f>[1]saving!BF54</f>
        <v>1.7926317453384399</v>
      </c>
      <c r="T54" s="150">
        <f>[1]saving!BG54</f>
        <v>6.7974768579006195E-2</v>
      </c>
      <c r="U54" s="149">
        <f>[1]saving!BH54</f>
        <v>-1.60976257175207E-2</v>
      </c>
      <c r="V54" s="149">
        <f>[1]saving!BI54</f>
        <v>3.6375787109136602E-2</v>
      </c>
      <c r="W54" s="149">
        <f>[1]saving!BJ54</f>
        <v>-6.6397309303283705E-2</v>
      </c>
      <c r="X54" s="149">
        <f>[1]saving!BK54</f>
        <v>0.11873608827590899</v>
      </c>
      <c r="Y54" s="205">
        <f>[1]saving!BL54</f>
        <v>1.0159226655960101</v>
      </c>
    </row>
    <row r="55" spans="1:25" s="122" customFormat="1" x14ac:dyDescent="0.25">
      <c r="A55" s="208">
        <v>1996</v>
      </c>
      <c r="B55" s="140">
        <f>([2]TableA1!$B56/(1+[2]TableA42!$B55)/(1+[2]TableA0!$W55)-[2]TableA1!$B55)/([2]TableA21!$H55*[2]TableA0!$B55)</f>
        <v>0.11458434357089363</v>
      </c>
      <c r="C55" s="132">
        <f>[1]saving!AP55</f>
        <v>2.53998786211014E-2</v>
      </c>
      <c r="D55" s="132">
        <f>[1]saving!AQ55</f>
        <v>0.50064545869827304</v>
      </c>
      <c r="E55" s="132">
        <f>[1]saving!AR55</f>
        <v>0.64407229423522905</v>
      </c>
      <c r="F55" s="132">
        <f>[1]saving!AS55</f>
        <v>1.0094364881515501</v>
      </c>
      <c r="G55" s="130">
        <f>[1]saving!AT55</f>
        <v>1.3132697343826301</v>
      </c>
      <c r="H55" s="132">
        <f>[1]saving!AU55</f>
        <v>2.34711654484272E-2</v>
      </c>
      <c r="I55" s="132">
        <f>[1]saving!AV55</f>
        <v>2.6723176240921E-2</v>
      </c>
      <c r="J55" s="132">
        <f>[1]saving!AW55</f>
        <v>0.190842390060425</v>
      </c>
      <c r="K55" s="130">
        <f>[1]saving!AX55</f>
        <v>0.129049867391586</v>
      </c>
      <c r="L55" s="132">
        <f>[1]saving!AY55</f>
        <v>0.241004839539528</v>
      </c>
      <c r="M55" s="132">
        <f>[1]saving!AZ55</f>
        <v>0.80799770355224598</v>
      </c>
      <c r="N55" s="140">
        <f t="shared" si="0"/>
        <v>0.11458434357089363</v>
      </c>
      <c r="O55" s="132">
        <f>[1]saving!BB55</f>
        <v>3.9394706487655598E-2</v>
      </c>
      <c r="P55" s="149">
        <f>[1]saving!BC55</f>
        <v>0.39448732137680098</v>
      </c>
      <c r="Q55" s="149">
        <f>[1]saving!BD55</f>
        <v>0.51981312036514304</v>
      </c>
      <c r="R55" s="149">
        <f>[1]saving!BE55</f>
        <v>0.94843423366546598</v>
      </c>
      <c r="S55" s="149">
        <f>[1]saving!BF55</f>
        <v>1.2806080579757699</v>
      </c>
      <c r="T55" s="150">
        <f>[1]saving!BG55</f>
        <v>8.4199689328670502E-2</v>
      </c>
      <c r="U55" s="149">
        <f>[1]saving!BH55</f>
        <v>2.2688347846269601E-2</v>
      </c>
      <c r="V55" s="149">
        <f>[1]saving!BI55</f>
        <v>0.110181599855423</v>
      </c>
      <c r="W55" s="149">
        <f>[1]saving!BJ55</f>
        <v>9.0184405446052607E-2</v>
      </c>
      <c r="X55" s="149">
        <f>[1]saving!BK55</f>
        <v>0.12598440051078799</v>
      </c>
      <c r="Y55" s="205">
        <f>[1]saving!BL55</f>
        <v>0.74594330787658703</v>
      </c>
    </row>
    <row r="56" spans="1:25" s="122" customFormat="1" x14ac:dyDescent="0.25">
      <c r="A56" s="208">
        <v>1997</v>
      </c>
      <c r="B56" s="140">
        <f>([2]TableA1!$B57/(1+[2]TableA42!$B56)/(1+[2]TableA0!$W56)-[2]TableA1!$B56)/([2]TableA21!$H56*[2]TableA0!$B56)</f>
        <v>0.12296194754558941</v>
      </c>
      <c r="C56" s="132">
        <f>[1]saving!AP56</f>
        <v>2.66950335353613E-2</v>
      </c>
      <c r="D56" s="132">
        <f>[1]saving!AQ56</f>
        <v>0.404448091983795</v>
      </c>
      <c r="E56" s="132">
        <f>[1]saving!AR56</f>
        <v>0.53089708089828502</v>
      </c>
      <c r="F56" s="132">
        <f>[1]saving!AS56</f>
        <v>0.73393642902374301</v>
      </c>
      <c r="G56" s="130">
        <f>[1]saving!AT56</f>
        <v>0.77129071950912498</v>
      </c>
      <c r="H56" s="132">
        <f>[1]saving!AU56</f>
        <v>2.32346709817648E-2</v>
      </c>
      <c r="I56" s="132">
        <f>[1]saving!AV56</f>
        <v>2.9109362512826899E-2</v>
      </c>
      <c r="J56" s="132">
        <f>[1]saving!AW56</f>
        <v>0.18618333339691201</v>
      </c>
      <c r="K56" s="130">
        <f>[1]saving!AX56</f>
        <v>5.6564033031463602E-2</v>
      </c>
      <c r="L56" s="132">
        <f>[1]saving!AY56</f>
        <v>0.28934785723686202</v>
      </c>
      <c r="M56" s="132">
        <f>[1]saving!AZ56</f>
        <v>0.70800679922103904</v>
      </c>
      <c r="N56" s="140">
        <f t="shared" si="0"/>
        <v>0.12296194754558941</v>
      </c>
      <c r="O56" s="132">
        <f>[1]saving!BB56</f>
        <v>2.6502847671508799E-2</v>
      </c>
      <c r="P56" s="149">
        <f>[1]saving!BC56</f>
        <v>0.34134253859519997</v>
      </c>
      <c r="Q56" s="149">
        <f>[1]saving!BD56</f>
        <v>0.44483006000518799</v>
      </c>
      <c r="R56" s="149">
        <f>[1]saving!BE56</f>
        <v>0.67580175399780296</v>
      </c>
      <c r="S56" s="149">
        <f>[1]saving!BF56</f>
        <v>0.761197090148926</v>
      </c>
      <c r="T56" s="150">
        <f>[1]saving!BG56</f>
        <v>6.6021621227264404E-2</v>
      </c>
      <c r="U56" s="149">
        <f>[1]saving!BH56</f>
        <v>1.15348976105452E-2</v>
      </c>
      <c r="V56" s="149">
        <f>[1]saving!BI56</f>
        <v>0.157351419329643</v>
      </c>
      <c r="W56" s="149">
        <f>[1]saving!BJ56</f>
        <v>8.2283131778240204E-2</v>
      </c>
      <c r="X56" s="149">
        <f>[1]saving!BK56</f>
        <v>0.216927975416183</v>
      </c>
      <c r="Y56" s="205">
        <f>[1]saving!BL56</f>
        <v>0.62076252698898304</v>
      </c>
    </row>
    <row r="57" spans="1:25" s="122" customFormat="1" x14ac:dyDescent="0.25">
      <c r="A57" s="208">
        <v>1998</v>
      </c>
      <c r="B57" s="140">
        <f>([2]TableA1!$B58/(1+[2]TableA42!$B57)/(1+[2]TableA0!$W57)-[2]TableA1!$B57)/([2]TableA21!$H57*[2]TableA0!$B57)</f>
        <v>0.12342304296553178</v>
      </c>
      <c r="C57" s="132">
        <f>[1]saving!AP57</f>
        <v>4.7797895967960399E-2</v>
      </c>
      <c r="D57" s="132">
        <f>[1]saving!AQ57</f>
        <v>0.52299791574478105</v>
      </c>
      <c r="E57" s="132">
        <f>[1]saving!AR57</f>
        <v>0.636657655239105</v>
      </c>
      <c r="F57" s="132">
        <f>[1]saving!AS57</f>
        <v>0.985906541347504</v>
      </c>
      <c r="G57" s="130">
        <f>[1]saving!AT57</f>
        <v>1.13542461395264</v>
      </c>
      <c r="H57" s="132">
        <f>[1]saving!AU57</f>
        <v>2.56990417838097E-2</v>
      </c>
      <c r="I57" s="132">
        <f>[1]saving!AV57</f>
        <v>6.3437826931476607E-2</v>
      </c>
      <c r="J57" s="132">
        <f>[1]saving!AW57</f>
        <v>0.20891404151916501</v>
      </c>
      <c r="K57" s="130">
        <f>[1]saving!AX57</f>
        <v>0.19494491815567</v>
      </c>
      <c r="L57" s="132">
        <f>[1]saving!AY57</f>
        <v>0.21953405439853699</v>
      </c>
      <c r="M57" s="132">
        <f>[1]saving!AZ57</f>
        <v>0.88248866796493497</v>
      </c>
      <c r="N57" s="140">
        <f t="shared" si="0"/>
        <v>0.12342304296553178</v>
      </c>
      <c r="O57" s="132">
        <f>[1]saving!BB57</f>
        <v>6.6594891250133501E-2</v>
      </c>
      <c r="P57" s="149">
        <f>[1]saving!BC57</f>
        <v>0.41458100080490101</v>
      </c>
      <c r="Q57" s="149">
        <f>[1]saving!BD57</f>
        <v>0.53066867589950595</v>
      </c>
      <c r="R57" s="149">
        <f>[1]saving!BE57</f>
        <v>0.88205975294113204</v>
      </c>
      <c r="S57" s="149">
        <f>[1]saving!BF57</f>
        <v>1.05435025691986</v>
      </c>
      <c r="T57" s="150">
        <f>[1]saving!BG57</f>
        <v>4.9227807670831701E-2</v>
      </c>
      <c r="U57" s="149">
        <f>[1]saving!BH57</f>
        <v>7.3225237429141998E-2</v>
      </c>
      <c r="V57" s="149">
        <f>[1]saving!BI57</f>
        <v>0.14948014914989499</v>
      </c>
      <c r="W57" s="149">
        <f>[1]saving!BJ57</f>
        <v>0.115690737962723</v>
      </c>
      <c r="X57" s="149">
        <f>[1]saving!BK57</f>
        <v>0.17585493624210399</v>
      </c>
      <c r="Y57" s="205">
        <f>[1]saving!BL57</f>
        <v>0.77160400152206399</v>
      </c>
    </row>
    <row r="58" spans="1:25" s="122" customFormat="1" x14ac:dyDescent="0.25">
      <c r="A58" s="206">
        <f t="shared" ref="A58:A70" si="1">A57+1</f>
        <v>1999</v>
      </c>
      <c r="B58" s="140">
        <f>([2]TableA1!$B59/(1+[2]TableA42!$B58)/(1+[2]TableA0!$W58)-[2]TableA1!$B58)/([2]TableA21!$H58*[2]TableA0!$B58)</f>
        <v>0.11788746479430992</v>
      </c>
      <c r="C58" s="132">
        <f>[1]saving!AP58</f>
        <v>3.2368373125791598E-2</v>
      </c>
      <c r="D58" s="132">
        <f>[1]saving!AQ58</f>
        <v>0.43788474798202498</v>
      </c>
      <c r="E58" s="132">
        <f>[1]saving!AR58</f>
        <v>0.55630302429199197</v>
      </c>
      <c r="F58" s="132">
        <f>[1]saving!AS58</f>
        <v>0.78919774293899503</v>
      </c>
      <c r="G58" s="130">
        <f>[1]saving!AT58</f>
        <v>0.84611898660659801</v>
      </c>
      <c r="H58" s="132">
        <f>[1]saving!AU58</f>
        <v>2.4617958813905699E-2</v>
      </c>
      <c r="I58" s="132">
        <f>[1]saving!AV58</f>
        <v>3.7756402045488399E-2</v>
      </c>
      <c r="J58" s="132">
        <f>[1]saving!AW58</f>
        <v>0.19778762757778201</v>
      </c>
      <c r="K58" s="130">
        <f>[1]saving!AX58</f>
        <v>9.9816426634788499E-2</v>
      </c>
      <c r="L58" s="132">
        <f>[1]saving!AY58</f>
        <v>0.27374169230461098</v>
      </c>
      <c r="M58" s="132">
        <f>[1]saving!AZ58</f>
        <v>0.75107681751251198</v>
      </c>
      <c r="N58" s="140">
        <f t="shared" si="0"/>
        <v>0.11788746479430992</v>
      </c>
      <c r="O58" s="132">
        <f>[1]saving!BB58</f>
        <v>4.2190708220005001E-2</v>
      </c>
      <c r="P58" s="149">
        <f>[1]saving!BC58</f>
        <v>0.35526108741760298</v>
      </c>
      <c r="Q58" s="149">
        <f>[1]saving!BD58</f>
        <v>0.45473334193229697</v>
      </c>
      <c r="R58" s="149">
        <f>[1]saving!BE58</f>
        <v>0.699293613433838</v>
      </c>
      <c r="S58" s="149">
        <f>[1]saving!BF58</f>
        <v>0.80969274044036899</v>
      </c>
      <c r="T58" s="150">
        <f>[1]saving!BG58</f>
        <v>4.7011364251375198E-2</v>
      </c>
      <c r="U58" s="149">
        <f>[1]saving!BH58</f>
        <v>4.03561070561409E-2</v>
      </c>
      <c r="V58" s="149">
        <f>[1]saving!BI58</f>
        <v>0.15909674763679499</v>
      </c>
      <c r="W58" s="149">
        <f>[1]saving!BJ58</f>
        <v>9.8200470209121704E-2</v>
      </c>
      <c r="X58" s="149">
        <f>[1]saving!BK58</f>
        <v>0.20657189190387701</v>
      </c>
      <c r="Y58" s="205">
        <f>[1]saving!BL58</f>
        <v>0.63022285699844405</v>
      </c>
    </row>
    <row r="59" spans="1:25" s="122" customFormat="1" x14ac:dyDescent="0.25">
      <c r="A59" s="207">
        <f t="shared" si="1"/>
        <v>2000</v>
      </c>
      <c r="B59" s="140">
        <f>([2]TableA1!$B60/(1+[2]TableA42!$B59)/(1+[2]TableA0!$W59)-[2]TableA1!$B59)/([2]TableA21!$H59*[2]TableA0!$B59)</f>
        <v>0.10866480531232016</v>
      </c>
      <c r="C59" s="132">
        <f>[1]saving!AP59</f>
        <v>2.57285833358765E-2</v>
      </c>
      <c r="D59" s="132">
        <f>[1]saving!AQ59</f>
        <v>2.7407197281718299E-2</v>
      </c>
      <c r="E59" s="132">
        <f>[1]saving!AR59</f>
        <v>4.9804747104644803E-2</v>
      </c>
      <c r="F59" s="132">
        <f>[1]saving!AS59</f>
        <v>4.5072928071021999E-2</v>
      </c>
      <c r="G59" s="130">
        <f>[1]saving!AT59</f>
        <v>2.3809352889657E-2</v>
      </c>
      <c r="H59" s="132">
        <f>[1]saving!AU59</f>
        <v>5.21771162748337E-2</v>
      </c>
      <c r="I59" s="132">
        <f>[1]saving!AV59</f>
        <v>7.1674603968858702E-3</v>
      </c>
      <c r="J59" s="132">
        <f>[1]saving!AW59</f>
        <v>1.5012417919933799E-2</v>
      </c>
      <c r="K59" s="130">
        <f>[1]saving!AX59</f>
        <v>-3.8558341562747997E-2</v>
      </c>
      <c r="L59" s="132">
        <f>[1]saving!AY59</f>
        <v>5.5641498416662202E-2</v>
      </c>
      <c r="M59" s="132">
        <f>[1]saving!AZ59</f>
        <v>5.9389151632785797E-2</v>
      </c>
      <c r="N59" s="140">
        <f t="shared" si="0"/>
        <v>0.10866480531232016</v>
      </c>
      <c r="O59" s="132">
        <f>[1]saving!BB59</f>
        <v>2.9223101213574399E-2</v>
      </c>
      <c r="P59" s="149">
        <f>[1]saving!BC59</f>
        <v>2.14159227907658E-2</v>
      </c>
      <c r="Q59" s="149">
        <f>[1]saving!BD59</f>
        <v>2.6367008686065702E-2</v>
      </c>
      <c r="R59" s="149">
        <f>[1]saving!BE59</f>
        <v>2.6971133775077798E-4</v>
      </c>
      <c r="S59" s="149">
        <f>[1]saving!BF59</f>
        <v>-2.69361808896065E-2</v>
      </c>
      <c r="T59" s="150">
        <f>[1]saving!BG59</f>
        <v>8.8622599840164198E-2</v>
      </c>
      <c r="U59" s="149">
        <f>[1]saving!BH59</f>
        <v>6.2954463064670597E-3</v>
      </c>
      <c r="V59" s="149">
        <f>[1]saving!BI59</f>
        <v>3.3856377005577101E-2</v>
      </c>
      <c r="W59" s="149">
        <f>[1]saving!BJ59</f>
        <v>8.31977371126413E-3</v>
      </c>
      <c r="X59" s="149">
        <f>[1]saving!BK59</f>
        <v>5.3580209612846402E-2</v>
      </c>
      <c r="Y59" s="205">
        <f>[1]saving!BL59</f>
        <v>1.7367413267493199E-2</v>
      </c>
    </row>
    <row r="60" spans="1:25" s="122" customFormat="1" x14ac:dyDescent="0.25">
      <c r="A60" s="206">
        <f t="shared" si="1"/>
        <v>2001</v>
      </c>
      <c r="B60" s="140">
        <f>([2]TableA1!$B61/(1+[2]TableA42!$B60)/(1+[2]TableA0!$W60)-[2]TableA1!$B60)/([2]TableA21!$H60*[2]TableA0!$B60)</f>
        <v>0.1188737603605078</v>
      </c>
      <c r="C60" s="132">
        <f>[1]saving!AP60</f>
        <v>3.59904132783413E-2</v>
      </c>
      <c r="D60" s="132">
        <f>[1]saving!AQ60</f>
        <v>-9.1400250792503399E-2</v>
      </c>
      <c r="E60" s="132">
        <f>[1]saving!AR60</f>
        <v>-0.10633768886327701</v>
      </c>
      <c r="F60" s="132">
        <f>[1]saving!AS60</f>
        <v>-0.154203280806541</v>
      </c>
      <c r="G60" s="130">
        <f>[1]saving!AT60</f>
        <v>-0.28224536776542702</v>
      </c>
      <c r="H60" s="132">
        <f>[1]saving!AU60</f>
        <v>4.5345190912485102E-2</v>
      </c>
      <c r="I60" s="132">
        <f>[1]saving!AV60</f>
        <v>2.9256850481033301E-2</v>
      </c>
      <c r="J60" s="132">
        <f>[1]saving!AW60</f>
        <v>-4.73837442696095E-2</v>
      </c>
      <c r="K60" s="130">
        <f>[1]saving!AX60</f>
        <v>-4.7034550458192798E-2</v>
      </c>
      <c r="L60" s="132">
        <f>[1]saving!AY60</f>
        <v>-4.7645453363656998E-2</v>
      </c>
      <c r="M60" s="132">
        <f>[1]saving!AZ60</f>
        <v>-6.7064434289932306E-2</v>
      </c>
      <c r="N60" s="140">
        <f t="shared" si="0"/>
        <v>0.1188737603605078</v>
      </c>
      <c r="O60" s="132">
        <f>[1]saving!BB60</f>
        <v>6.5507143735885606E-2</v>
      </c>
      <c r="P60" s="149">
        <f>[1]saving!BC60</f>
        <v>-0.119083821773529</v>
      </c>
      <c r="Q60" s="149">
        <f>[1]saving!BD60</f>
        <v>-0.145796343684196</v>
      </c>
      <c r="R60" s="149">
        <f>[1]saving!BE60</f>
        <v>-0.19667914509773299</v>
      </c>
      <c r="S60" s="149">
        <f>[1]saving!BF60</f>
        <v>-0.31398195028305098</v>
      </c>
      <c r="T60" s="150">
        <f>[1]saving!BG60</f>
        <v>0.124531731009483</v>
      </c>
      <c r="U60" s="149">
        <f>[1]saving!BH60</f>
        <v>4.1889932006597498E-2</v>
      </c>
      <c r="V60" s="149">
        <f>[1]saving!BI60</f>
        <v>-7.3055557906627697E-2</v>
      </c>
      <c r="W60" s="149">
        <f>[1]saving!BJ60</f>
        <v>-4.7559835016727399E-2</v>
      </c>
      <c r="X60" s="149">
        <f>[1]saving!BK60</f>
        <v>-9.2544160783290905E-2</v>
      </c>
      <c r="Y60" s="205">
        <f>[1]saving!BL60</f>
        <v>-0.122306197881699</v>
      </c>
    </row>
    <row r="61" spans="1:25" s="122" customFormat="1" x14ac:dyDescent="0.25">
      <c r="A61" s="206">
        <f t="shared" si="1"/>
        <v>2002</v>
      </c>
      <c r="B61" s="140">
        <f>([2]TableA1!$B62/(1+[2]TableA42!$B61)/(1+[2]TableA0!$W61)-[2]TableA1!$B61)/([2]TableA21!$H61*[2]TableA0!$B61)</f>
        <v>0.12354977261696667</v>
      </c>
      <c r="C61" s="132">
        <f>[1]saving!AP61</f>
        <v>3.7334837019443498E-2</v>
      </c>
      <c r="D61" s="132">
        <f>[1]saving!AQ61</f>
        <v>0.15250924229621901</v>
      </c>
      <c r="E61" s="132">
        <f>[1]saving!AR61</f>
        <v>0.20573817193508101</v>
      </c>
      <c r="F61" s="132">
        <f>[1]saving!AS61</f>
        <v>0.329306781291962</v>
      </c>
      <c r="G61" s="130">
        <f>[1]saving!AT61</f>
        <v>0.36853337287902799</v>
      </c>
      <c r="H61" s="132">
        <f>[1]saving!AU61</f>
        <v>5.0682801753282498E-2</v>
      </c>
      <c r="I61" s="132">
        <f>[1]saving!AV61</f>
        <v>2.73631457239389E-2</v>
      </c>
      <c r="J61" s="132">
        <f>[1]saving!AW61</f>
        <v>3.3050335943698897E-2</v>
      </c>
      <c r="K61" s="130">
        <f>[1]saving!AX61</f>
        <v>-2.4885954335331899E-3</v>
      </c>
      <c r="L61" s="132">
        <f>[1]saving!AY61</f>
        <v>5.9679508209228502E-2</v>
      </c>
      <c r="M61" s="132">
        <f>[1]saving!AZ61</f>
        <v>0.30346661806106601</v>
      </c>
      <c r="N61" s="140">
        <f t="shared" si="0"/>
        <v>0.12354977261696667</v>
      </c>
      <c r="O61" s="132">
        <f>[1]saving!BB61</f>
        <v>3.4545835107564898E-2</v>
      </c>
      <c r="P61" s="149">
        <f>[1]saving!BC61</f>
        <v>0.13749119639396701</v>
      </c>
      <c r="Q61" s="149">
        <f>[1]saving!BD61</f>
        <v>0.18046456575393699</v>
      </c>
      <c r="R61" s="149">
        <f>[1]saving!BE61</f>
        <v>0.310906052589417</v>
      </c>
      <c r="S61" s="149">
        <f>[1]saving!BF61</f>
        <v>0.39337226748466497</v>
      </c>
      <c r="T61" s="150">
        <f>[1]saving!BG61</f>
        <v>3.90435755252838E-2</v>
      </c>
      <c r="U61" s="149">
        <f>[1]saving!BH61</f>
        <v>3.2674215734005002E-2</v>
      </c>
      <c r="V61" s="149">
        <f>[1]saving!BI61</f>
        <v>3.8547411561012303E-2</v>
      </c>
      <c r="W61" s="149">
        <f>[1]saving!BJ61</f>
        <v>2.5212585926055901E-2</v>
      </c>
      <c r="X61" s="149">
        <f>[1]saving!BK61</f>
        <v>4.8803038895130199E-2</v>
      </c>
      <c r="Y61" s="205">
        <f>[1]saving!BL61</f>
        <v>0.26051393151283297</v>
      </c>
    </row>
    <row r="62" spans="1:25" s="122" customFormat="1" x14ac:dyDescent="0.25">
      <c r="A62" s="206">
        <f t="shared" si="1"/>
        <v>2003</v>
      </c>
      <c r="B62" s="140">
        <f>([2]TableA1!$B63/(1+[2]TableA42!$B62)/(1+[2]TableA0!$W62)-[2]TableA1!$B62)/([2]TableA21!$H62*[2]TableA0!$B62)</f>
        <v>0.11348069039548429</v>
      </c>
      <c r="C62" s="132">
        <f>[1]saving!AP62</f>
        <v>5.05928657948971E-2</v>
      </c>
      <c r="D62" s="132">
        <f>[1]saving!AQ62</f>
        <v>0.254044890403748</v>
      </c>
      <c r="E62" s="132">
        <f>[1]saving!AR62</f>
        <v>0.33689785003662098</v>
      </c>
      <c r="F62" s="132">
        <f>[1]saving!AS62</f>
        <v>0.50572741031646695</v>
      </c>
      <c r="G62" s="130">
        <f>[1]saving!AT62</f>
        <v>0.56046956777572599</v>
      </c>
      <c r="H62" s="132">
        <f>[1]saving!AU62</f>
        <v>7.3004551231861101E-2</v>
      </c>
      <c r="I62" s="132">
        <f>[1]saving!AV62</f>
        <v>3.4243814647197703E-2</v>
      </c>
      <c r="J62" s="132">
        <f>[1]saving!AW62</f>
        <v>7.6172992587089497E-2</v>
      </c>
      <c r="K62" s="130">
        <f>[1]saving!AX62</f>
        <v>3.4299977123737301E-3</v>
      </c>
      <c r="L62" s="132">
        <f>[1]saving!AY62</f>
        <v>0.12973123788833599</v>
      </c>
      <c r="M62" s="132">
        <f>[1]saving!AZ62</f>
        <v>0.469105213880539</v>
      </c>
      <c r="N62" s="140">
        <f t="shared" si="0"/>
        <v>0.11348069039548429</v>
      </c>
      <c r="O62" s="132">
        <f>[1]saving!BB62</f>
        <v>5.1474165171384798E-2</v>
      </c>
      <c r="P62" s="149">
        <f>[1]saving!BC62</f>
        <v>0.21753928065299999</v>
      </c>
      <c r="Q62" s="149">
        <f>[1]saving!BD62</f>
        <v>0.27639299631118802</v>
      </c>
      <c r="R62" s="149">
        <f>[1]saving!BE62</f>
        <v>0.45045515894889798</v>
      </c>
      <c r="S62" s="149">
        <f>[1]saving!BF62</f>
        <v>0.54375696182250999</v>
      </c>
      <c r="T62" s="150">
        <f>[1]saving!BG62</f>
        <v>8.3631955087184906E-2</v>
      </c>
      <c r="U62" s="149">
        <f>[1]saving!BH62</f>
        <v>3.8260802626609802E-2</v>
      </c>
      <c r="V62" s="149">
        <f>[1]saving!BI62</f>
        <v>8.04757550358772E-2</v>
      </c>
      <c r="W62" s="149">
        <f>[1]saving!BJ62</f>
        <v>6.1257410794496502E-2</v>
      </c>
      <c r="X62" s="149">
        <f>[1]saving!BK62</f>
        <v>9.5245599746704102E-2</v>
      </c>
      <c r="Y62" s="205">
        <f>[1]saving!BL62</f>
        <v>0.39229059219360402</v>
      </c>
    </row>
    <row r="63" spans="1:25" s="122" customFormat="1" x14ac:dyDescent="0.25">
      <c r="A63" s="206">
        <f t="shared" si="1"/>
        <v>2004</v>
      </c>
      <c r="B63" s="140">
        <f>([2]TableA1!$B64/(1+[2]TableA42!$B63)/(1+[2]TableA0!$W63)-[2]TableA1!$B63)/([2]TableA21!$H63*[2]TableA0!$B63)</f>
        <v>0.11033493591914599</v>
      </c>
      <c r="C63" s="132">
        <f>[1]saving!AP63</f>
        <v>6.00815527141094E-2</v>
      </c>
      <c r="D63" s="132">
        <f>[1]saving!AQ63</f>
        <v>0.24662549793720201</v>
      </c>
      <c r="E63" s="132">
        <f>[1]saving!AR63</f>
        <v>0.28697732090950001</v>
      </c>
      <c r="F63" s="132">
        <f>[1]saving!AS63</f>
        <v>0.24312752485275299</v>
      </c>
      <c r="G63" s="130">
        <f>[1]saving!AT63</f>
        <v>-1.33342798799276E-2</v>
      </c>
      <c r="H63" s="132">
        <f>[1]saving!AU63</f>
        <v>6.0971461236476898E-2</v>
      </c>
      <c r="I63" s="132">
        <f>[1]saving!AV63</f>
        <v>5.9437539428472498E-2</v>
      </c>
      <c r="J63" s="132">
        <f>[1]saving!AW63</f>
        <v>0.249189928174019</v>
      </c>
      <c r="K63" s="130">
        <f>[1]saving!AX63</f>
        <v>0.12030877918004999</v>
      </c>
      <c r="L63" s="132">
        <f>[1]saving!AY63</f>
        <v>0.34241047501563998</v>
      </c>
      <c r="M63" s="132">
        <f>[1]saving!AZ63</f>
        <v>0.41599190235137901</v>
      </c>
      <c r="N63" s="140">
        <f t="shared" si="0"/>
        <v>0.11033493591914599</v>
      </c>
      <c r="O63" s="132">
        <f>[1]saving!BB63</f>
        <v>3.8460664451122298E-2</v>
      </c>
      <c r="P63" s="149">
        <f>[1]saving!BC63</f>
        <v>0.25033408403396601</v>
      </c>
      <c r="Q63" s="149">
        <f>[1]saving!BD63</f>
        <v>0.28884115815162698</v>
      </c>
      <c r="R63" s="149">
        <f>[1]saving!BE63</f>
        <v>0.21626450121402699</v>
      </c>
      <c r="S63" s="149">
        <f>[1]saving!BF63</f>
        <v>-2.8225123882293701E-2</v>
      </c>
      <c r="T63" s="150">
        <f>[1]saving!BG63</f>
        <v>5.8385461568832397E-2</v>
      </c>
      <c r="U63" s="149">
        <f>[1]saving!BH63</f>
        <v>3.0155109241604802E-2</v>
      </c>
      <c r="V63" s="149">
        <f>[1]saving!BI63</f>
        <v>0.27102899551391602</v>
      </c>
      <c r="W63" s="149">
        <f>[1]saving!BJ63</f>
        <v>0.14599153399467499</v>
      </c>
      <c r="X63" s="149">
        <f>[1]saving!BK63</f>
        <v>0.366639494895935</v>
      </c>
      <c r="Y63" s="205">
        <f>[1]saving!BL63</f>
        <v>0.37087213993072499</v>
      </c>
    </row>
    <row r="64" spans="1:25" s="122" customFormat="1" x14ac:dyDescent="0.25">
      <c r="A64" s="206">
        <f t="shared" si="1"/>
        <v>2005</v>
      </c>
      <c r="B64" s="140">
        <f>([2]TableA1!$B65/(1+[2]TableA42!$B64)/(1+[2]TableA0!$W64)-[2]TableA1!$B64)/([2]TableA21!$H64*[2]TableA0!$B64)</f>
        <v>9.8654644223930096E-2</v>
      </c>
      <c r="C64" s="132">
        <f>[1]saving!AP64</f>
        <v>5.0446059554815299E-2</v>
      </c>
      <c r="D64" s="132">
        <f>[1]saving!AQ64</f>
        <v>0.37739548087120101</v>
      </c>
      <c r="E64" s="132">
        <f>[1]saving!AR64</f>
        <v>0.415548145771027</v>
      </c>
      <c r="F64" s="132">
        <f>[1]saving!AS64</f>
        <v>0.387841045856476</v>
      </c>
      <c r="G64" s="130">
        <f>[1]saving!AT64</f>
        <v>0.40353614091873202</v>
      </c>
      <c r="H64" s="132">
        <f>[1]saving!AU64</f>
        <v>3.3884845674037899E-2</v>
      </c>
      <c r="I64" s="132">
        <f>[1]saving!AV64</f>
        <v>6.2424618750810602E-2</v>
      </c>
      <c r="J64" s="132">
        <f>[1]saving!AW64</f>
        <v>0.37010592222213701</v>
      </c>
      <c r="K64" s="130">
        <f>[1]saving!AX64</f>
        <v>0.25927424430847201</v>
      </c>
      <c r="L64" s="132">
        <f>[1]saving!AY64</f>
        <v>0.44857481122016901</v>
      </c>
      <c r="M64" s="132">
        <f>[1]saving!AZ64</f>
        <v>0.37795779109001199</v>
      </c>
      <c r="N64" s="140">
        <f t="shared" si="0"/>
        <v>9.8654644223930096E-2</v>
      </c>
      <c r="O64" s="132">
        <f>[1]saving!BB64</f>
        <v>4.2522080242633799E-2</v>
      </c>
      <c r="P64" s="149">
        <f>[1]saving!BC64</f>
        <v>0.33592611551284801</v>
      </c>
      <c r="Q64" s="149">
        <f>[1]saving!BD64</f>
        <v>0.345318973064423</v>
      </c>
      <c r="R64" s="149">
        <f>[1]saving!BE64</f>
        <v>0.32958135008812001</v>
      </c>
      <c r="S64" s="149">
        <f>[1]saving!BF64</f>
        <v>0.302705138921738</v>
      </c>
      <c r="T64" s="150">
        <f>[1]saving!BG64</f>
        <v>-4.94497418403625E-2</v>
      </c>
      <c r="U64" s="149">
        <f>[1]saving!BH64</f>
        <v>8.1160083413124098E-2</v>
      </c>
      <c r="V64" s="149">
        <f>[1]saving!BI64</f>
        <v>0.339670389890671</v>
      </c>
      <c r="W64" s="149">
        <f>[1]saving!BJ64</f>
        <v>0.31062689423561102</v>
      </c>
      <c r="X64" s="149">
        <f>[1]saving!BK64</f>
        <v>0.36163386702537498</v>
      </c>
      <c r="Y64" s="205">
        <f>[1]saving!BL64</f>
        <v>0.34562721848487898</v>
      </c>
    </row>
    <row r="65" spans="1:25" s="122" customFormat="1" x14ac:dyDescent="0.25">
      <c r="A65" s="206">
        <f t="shared" si="1"/>
        <v>2006</v>
      </c>
      <c r="B65" s="140">
        <f>([2]TableA1!$B66/(1+[2]TableA42!$B65)/(1+[2]TableA0!$W65)-[2]TableA1!$B65)/([2]TableA21!$H65*[2]TableA0!$B65)</f>
        <v>0.11973070052385061</v>
      </c>
      <c r="C65" s="132">
        <f>[1]saving!AP65</f>
        <v>6.2705226242542295E-2</v>
      </c>
      <c r="D65" s="132">
        <f>[1]saving!AQ65</f>
        <v>0.36701357364654502</v>
      </c>
      <c r="E65" s="132">
        <f>[1]saving!AR65</f>
        <v>0.40878731012344399</v>
      </c>
      <c r="F65" s="132">
        <f>[1]saving!AS65</f>
        <v>0.46113404631614702</v>
      </c>
      <c r="G65" s="130">
        <f>[1]saving!AT65</f>
        <v>0.345478504896164</v>
      </c>
      <c r="H65" s="132">
        <f>[1]saving!AU65</f>
        <v>4.1020154953002902E-2</v>
      </c>
      <c r="I65" s="132">
        <f>[1]saving!AV65</f>
        <v>7.8093290328979506E-2</v>
      </c>
      <c r="J65" s="132">
        <f>[1]saving!AW65</f>
        <v>0.30476474761962902</v>
      </c>
      <c r="K65" s="130">
        <f>[1]saving!AX65</f>
        <v>0.241129785776138</v>
      </c>
      <c r="L65" s="132">
        <f>[1]saving!AY65</f>
        <v>0.34971210360527</v>
      </c>
      <c r="M65" s="132">
        <f>[1]saving!AZ65</f>
        <v>0.53254026174545299</v>
      </c>
      <c r="N65" s="140">
        <f t="shared" si="0"/>
        <v>0.11973070052385061</v>
      </c>
      <c r="O65" s="132">
        <f>[1]saving!BB65</f>
        <v>6.0009345412254299E-2</v>
      </c>
      <c r="P65" s="149">
        <f>[1]saving!BC65</f>
        <v>0.32181006669998202</v>
      </c>
      <c r="Q65" s="149">
        <f>[1]saving!BD65</f>
        <v>0.37451484799385099</v>
      </c>
      <c r="R65" s="149">
        <f>[1]saving!BE65</f>
        <v>0.40666848421096802</v>
      </c>
      <c r="S65" s="149">
        <f>[1]saving!BF65</f>
        <v>0.29911917448043801</v>
      </c>
      <c r="T65" s="150">
        <f>[1]saving!BG65</f>
        <v>7.6766751706600203E-2</v>
      </c>
      <c r="U65" s="149">
        <f>[1]saving!BH65</f>
        <v>5.2996024489402799E-2</v>
      </c>
      <c r="V65" s="149">
        <f>[1]saving!BI65</f>
        <v>0.27316358685493503</v>
      </c>
      <c r="W65" s="149">
        <f>[1]saving!BJ65</f>
        <v>0.18179214000701899</v>
      </c>
      <c r="X65" s="149">
        <f>[1]saving!BK65</f>
        <v>0.34216237068176297</v>
      </c>
      <c r="Y65" s="205">
        <f>[1]saving!BL65</f>
        <v>0.46974343061447099</v>
      </c>
    </row>
    <row r="66" spans="1:25" s="122" customFormat="1" x14ac:dyDescent="0.25">
      <c r="A66" s="206">
        <f t="shared" si="1"/>
        <v>2007</v>
      </c>
      <c r="B66" s="140">
        <f>([2]TableA1!$B67/(1+[2]TableA42!$B66)/(1+[2]TableA0!$W66)-[2]TableA1!$B66)/([2]TableA21!$H66*[2]TableA0!$B66)</f>
        <v>0.14150676852289287</v>
      </c>
      <c r="C66" s="132">
        <f>[1]saving!AP66</f>
        <v>0.116127677261829</v>
      </c>
      <c r="D66" s="132">
        <f>[1]saving!AQ66</f>
        <v>-0.117424368858337</v>
      </c>
      <c r="E66" s="132">
        <f>[1]saving!AR66</f>
        <v>-0.214591205120087</v>
      </c>
      <c r="F66" s="132">
        <f>[1]saving!AS66</f>
        <v>-0.38980552554130599</v>
      </c>
      <c r="G66" s="130">
        <f>[1]saving!AT66</f>
        <v>-0.31988194584846502</v>
      </c>
      <c r="H66" s="132">
        <f>[1]saving!AU66</f>
        <v>2.6906767860055001E-2</v>
      </c>
      <c r="I66" s="132">
        <f>[1]saving!AV66</f>
        <v>0.17935408651828799</v>
      </c>
      <c r="J66" s="132">
        <f>[1]saving!AW66</f>
        <v>6.3832528889179202E-2</v>
      </c>
      <c r="K66" s="130">
        <f>[1]saving!AX66</f>
        <v>0.17976759374141699</v>
      </c>
      <c r="L66" s="132">
        <f>[1]saving!AY66</f>
        <v>-1.6849607229232798E-2</v>
      </c>
      <c r="M66" s="132">
        <f>[1]saving!AZ66</f>
        <v>-0.43202999234199502</v>
      </c>
      <c r="N66" s="140">
        <f t="shared" si="0"/>
        <v>0.14150676852289287</v>
      </c>
      <c r="O66" s="132">
        <f>[1]saving!BB66</f>
        <v>0.16180929541587799</v>
      </c>
      <c r="P66" s="149">
        <f>[1]saving!BC66</f>
        <v>-0.155741706490517</v>
      </c>
      <c r="Q66" s="149">
        <f>[1]saving!BD66</f>
        <v>-0.25828599929809598</v>
      </c>
      <c r="R66" s="149">
        <f>[1]saving!BE66</f>
        <v>-0.46266612410545299</v>
      </c>
      <c r="S66" s="149">
        <f>[1]saving!BF66</f>
        <v>-0.38201960921287498</v>
      </c>
      <c r="T66" s="150">
        <f>[1]saving!BG66</f>
        <v>5.9592138975858702E-2</v>
      </c>
      <c r="U66" s="149">
        <f>[1]saving!BH66</f>
        <v>0.20503607392311099</v>
      </c>
      <c r="V66" s="149">
        <f>[1]saving!BI66</f>
        <v>2.4313783273100902E-2</v>
      </c>
      <c r="W66" s="149">
        <f>[1]saving!BJ66</f>
        <v>0.12256912887096399</v>
      </c>
      <c r="X66" s="149">
        <f>[1]saving!BK66</f>
        <v>-4.8965990543365499E-2</v>
      </c>
      <c r="Y66" s="205">
        <f>[1]saving!BL66</f>
        <v>-0.50960659980773904</v>
      </c>
    </row>
    <row r="67" spans="1:25" s="122" customFormat="1" x14ac:dyDescent="0.25">
      <c r="A67" s="206">
        <f t="shared" si="1"/>
        <v>2008</v>
      </c>
      <c r="B67" s="140">
        <f>([2]TableA1!$B68/(1+[2]TableA42!$B67)/(1+[2]TableA0!$W67)-[2]TableA1!$B67)/([2]TableA21!$H67*[2]TableA0!$B67)</f>
        <v>0.1167111051505212</v>
      </c>
      <c r="C67" s="132">
        <f>[1]saving!AP67</f>
        <v>6.8920634686946897E-2</v>
      </c>
      <c r="D67" s="132">
        <f>[1]saving!AQ67</f>
        <v>6.2110718339681598E-2</v>
      </c>
      <c r="E67" s="132">
        <f>[1]saving!AR67</f>
        <v>9.5498785376548802E-3</v>
      </c>
      <c r="F67" s="132">
        <f>[1]saving!AS67</f>
        <v>-9.8110944032669095E-2</v>
      </c>
      <c r="G67" s="130">
        <f>[1]saving!AT67</f>
        <v>-0.38672614097595198</v>
      </c>
      <c r="H67" s="132">
        <f>[1]saving!AU67</f>
        <v>2.8933295980095902E-2</v>
      </c>
      <c r="I67" s="132">
        <f>[1]saving!AV67</f>
        <v>9.65421497821808E-2</v>
      </c>
      <c r="J67" s="132">
        <f>[1]saving!AW67</f>
        <v>0.16440565884113301</v>
      </c>
      <c r="K67" s="130">
        <f>[1]saving!AX67</f>
        <v>0.214070990681648</v>
      </c>
      <c r="L67" s="132">
        <f>[1]saving!AY67</f>
        <v>0.128279939293861</v>
      </c>
      <c r="M67" s="132">
        <f>[1]saving!AZ67</f>
        <v>8.3410330116748796E-2</v>
      </c>
      <c r="N67" s="140">
        <f t="shared" si="0"/>
        <v>0.1167111051505212</v>
      </c>
      <c r="O67" s="132">
        <f>[1]saving!BB67</f>
        <v>0.14939281344413799</v>
      </c>
      <c r="P67" s="149">
        <f>[1]saving!BC67</f>
        <v>-7.2422839701175704E-2</v>
      </c>
      <c r="Q67" s="149">
        <f>[1]saving!BD67</f>
        <v>-0.115994185209274</v>
      </c>
      <c r="R67" s="149">
        <f>[1]saving!BE67</f>
        <v>-0.17878474295139299</v>
      </c>
      <c r="S67" s="149">
        <f>[1]saving!BF67</f>
        <v>-0.41905730962753301</v>
      </c>
      <c r="T67" s="150">
        <f>[1]saving!BG67</f>
        <v>0.172215431928635</v>
      </c>
      <c r="U67" s="149">
        <f>[1]saving!BH67</f>
        <v>0.13970093429088601</v>
      </c>
      <c r="V67" s="149">
        <f>[1]saving!BI67</f>
        <v>-1.18420040234923E-2</v>
      </c>
      <c r="W67" s="149">
        <f>[1]saving!BJ67</f>
        <v>4.2880360037088401E-2</v>
      </c>
      <c r="X67" s="149">
        <f>[1]saving!BK67</f>
        <v>-5.3200989961624097E-2</v>
      </c>
      <c r="Y67" s="205">
        <f>[1]saving!BL67</f>
        <v>-3.37232016026974E-2</v>
      </c>
    </row>
    <row r="68" spans="1:25" s="122" customFormat="1" x14ac:dyDescent="0.25">
      <c r="A68" s="206">
        <f t="shared" si="1"/>
        <v>2009</v>
      </c>
      <c r="B68" s="140">
        <f>([2]TableA1!$B69/(1+[2]TableA42!$B68)/(1+[2]TableA0!$W68)-[2]TableA1!$B68)/([2]TableA21!$H68*[2]TableA0!$B68)</f>
        <v>0.10943054177527611</v>
      </c>
      <c r="C68" s="132">
        <f>[1]saving!AP68</f>
        <v>3.3724196255207103E-2</v>
      </c>
      <c r="D68" s="132">
        <f>[1]saving!AQ68</f>
        <v>0.44761419296264598</v>
      </c>
      <c r="E68" s="132">
        <f>[1]saving!AR68</f>
        <v>0.56679993867874101</v>
      </c>
      <c r="F68" s="132">
        <f>[1]saving!AS68</f>
        <v>1.0496865510940601</v>
      </c>
      <c r="G68" s="130">
        <f>[1]saving!AT68</f>
        <v>2.19848728179932</v>
      </c>
      <c r="H68" s="132">
        <f>[1]saving!AU68</f>
        <v>1.88932996243238E-2</v>
      </c>
      <c r="I68" s="132">
        <f>[1]saving!AV68</f>
        <v>4.3913155794143698E-2</v>
      </c>
      <c r="J68" s="132">
        <f>[1]saving!AW68</f>
        <v>0.103410132229328</v>
      </c>
      <c r="K68" s="130">
        <f>[1]saving!AX68</f>
        <v>0.133668467402458</v>
      </c>
      <c r="L68" s="132">
        <f>[1]saving!AY68</f>
        <v>8.0351099371910095E-2</v>
      </c>
      <c r="M68" s="132">
        <f>[1]saving!AZ68</f>
        <v>0.40182539820671098</v>
      </c>
      <c r="N68" s="140">
        <f t="shared" si="0"/>
        <v>0.10943054177527611</v>
      </c>
      <c r="O68" s="132">
        <f>[1]saving!BB68</f>
        <v>4.8264380544424099E-2</v>
      </c>
      <c r="P68" s="149">
        <f>[1]saving!BC68</f>
        <v>0.34665983915329002</v>
      </c>
      <c r="Q68" s="149">
        <f>[1]saving!BD68</f>
        <v>0.46606481075286899</v>
      </c>
      <c r="R68" s="149">
        <f>[1]saving!BE68</f>
        <v>0.95605528354644798</v>
      </c>
      <c r="S68" s="149">
        <f>[1]saving!BF68</f>
        <v>2.03302049636841</v>
      </c>
      <c r="T68" s="150">
        <f>[1]saving!BG68</f>
        <v>2.0451273769140198E-2</v>
      </c>
      <c r="U68" s="149">
        <f>[1]saving!BH68</f>
        <v>5.9969421476125703E-2</v>
      </c>
      <c r="V68" s="149">
        <f>[1]saving!BI68</f>
        <v>4.0609255433082601E-2</v>
      </c>
      <c r="W68" s="149">
        <f>[1]saving!BJ68</f>
        <v>5.5535152554512003E-2</v>
      </c>
      <c r="X68" s="149">
        <f>[1]saving!BK68</f>
        <v>2.9026795178651799E-2</v>
      </c>
      <c r="Y68" s="205">
        <f>[1]saving!BL68</f>
        <v>0.37803867459297202</v>
      </c>
    </row>
    <row r="69" spans="1:25" s="122" customFormat="1" x14ac:dyDescent="0.25">
      <c r="A69" s="206">
        <f t="shared" si="1"/>
        <v>2010</v>
      </c>
      <c r="B69" s="140">
        <f>([2]TableA1!$B70/(1+[2]TableA42!$B69)/(1+[2]TableA0!$W69)-[2]TableA1!$B69)/([2]TableA21!$H69*[2]TableA0!$B69)</f>
        <v>0.12520563579430191</v>
      </c>
      <c r="C69" s="132">
        <f>[1]saving!AP69</f>
        <v>7.9523317515850095E-2</v>
      </c>
      <c r="D69" s="132">
        <f>[1]saving!AQ69</f>
        <v>0.13321395218372301</v>
      </c>
      <c r="E69" s="132">
        <f>[1]saving!AR69</f>
        <v>0.15192565321922299</v>
      </c>
      <c r="F69" s="132">
        <f>[1]saving!AS69</f>
        <v>0.14641806483268699</v>
      </c>
      <c r="G69" s="130">
        <f>[1]saving!AT69</f>
        <v>-0.121035821735859</v>
      </c>
      <c r="H69" s="132">
        <f>[1]saving!AU69</f>
        <v>8.78329798579216E-2</v>
      </c>
      <c r="I69" s="132">
        <f>[1]saving!AV69</f>
        <v>7.3818199336528806E-2</v>
      </c>
      <c r="J69" s="132">
        <f>[1]saving!AW69</f>
        <v>0.12499809265136699</v>
      </c>
      <c r="K69" s="130">
        <f>[1]saving!AX69</f>
        <v>8.1772089004516602E-2</v>
      </c>
      <c r="L69" s="132">
        <f>[1]saving!AY69</f>
        <v>0.15796427428722401</v>
      </c>
      <c r="M69" s="132">
        <f>[1]saving!AZ69</f>
        <v>0.32024931907653797</v>
      </c>
      <c r="N69" s="140">
        <f t="shared" si="0"/>
        <v>0.12520563579430191</v>
      </c>
      <c r="O69" s="132">
        <f>[1]saving!BB69</f>
        <v>0.110061012208462</v>
      </c>
      <c r="P69" s="149">
        <f>[1]saving!BC69</f>
        <v>6.9399356842041002E-2</v>
      </c>
      <c r="Q69" s="149">
        <f>[1]saving!BD69</f>
        <v>7.8970625996589702E-2</v>
      </c>
      <c r="R69" s="149">
        <f>[1]saving!BE69</f>
        <v>9.5063090324401897E-2</v>
      </c>
      <c r="S69" s="149">
        <f>[1]saving!BF69</f>
        <v>-0.105072595179081</v>
      </c>
      <c r="T69" s="150">
        <f>[1]saving!BG69</f>
        <v>0.16156543791294101</v>
      </c>
      <c r="U69" s="149">
        <f>[1]saving!BH69</f>
        <v>8.8327474892139393E-2</v>
      </c>
      <c r="V69" s="149">
        <f>[1]saving!BI69</f>
        <v>5.5477172136306797E-2</v>
      </c>
      <c r="W69" s="149">
        <f>[1]saving!BJ69</f>
        <v>4.5212477445602403E-2</v>
      </c>
      <c r="X69" s="149">
        <f>[1]saving!BK69</f>
        <v>6.3455417752265902E-2</v>
      </c>
      <c r="Y69" s="205">
        <f>[1]saving!BL69</f>
        <v>0.21766886115074199</v>
      </c>
    </row>
    <row r="70" spans="1:25" s="122" customFormat="1" x14ac:dyDescent="0.25">
      <c r="A70" s="206">
        <f t="shared" si="1"/>
        <v>2011</v>
      </c>
      <c r="B70" s="140">
        <f>([2]TableA1!$B71/(1+[2]TableA42!$B70)/(1+[2]TableA0!$W70)-[2]TableA1!$B70)/([2]TableA21!$H70*[2]TableA0!$B70)</f>
        <v>0.10997397334833481</v>
      </c>
      <c r="C70" s="132">
        <f>[1]saving!AP70</f>
        <v>9.7004011273384094E-2</v>
      </c>
      <c r="D70" s="132">
        <f>[1]saving!AQ70</f>
        <v>0.172932028770447</v>
      </c>
      <c r="E70" s="132">
        <f>[1]saving!AR70</f>
        <v>0.14749638736248</v>
      </c>
      <c r="F70" s="132">
        <f>[1]saving!AS70</f>
        <v>2.1809903904795602E-2</v>
      </c>
      <c r="G70" s="130">
        <f>[1]saving!AT70</f>
        <v>-0.52069067955017101</v>
      </c>
      <c r="H70" s="132">
        <f>[1]saving!AU70</f>
        <v>6.1368633061647401E-2</v>
      </c>
      <c r="I70" s="132">
        <f>[1]saving!AV70</f>
        <v>0.12191334366798399</v>
      </c>
      <c r="J70" s="132">
        <f>[1]saving!AW70</f>
        <v>0.26720824837684598</v>
      </c>
      <c r="K70" s="130">
        <f>[1]saving!AX70</f>
        <v>0.243430376052856</v>
      </c>
      <c r="L70" s="132">
        <f>[1]saving!AY70</f>
        <v>0.28518515825271601</v>
      </c>
      <c r="M70" s="132">
        <f>[1]saving!AZ70</f>
        <v>0.36386066675186202</v>
      </c>
      <c r="N70" s="140">
        <f t="shared" si="0"/>
        <v>0.10997397334833481</v>
      </c>
      <c r="O70" s="132">
        <f>[1]saving!BB70</f>
        <v>0.13217213749885601</v>
      </c>
      <c r="P70" s="149">
        <f>[1]saving!BC70</f>
        <v>9.6385814249515506E-2</v>
      </c>
      <c r="Q70" s="149">
        <f>[1]saving!BD70</f>
        <v>6.5813958644866902E-2</v>
      </c>
      <c r="R70" s="149">
        <f>[1]saving!BE70</f>
        <v>-3.6759939044714002E-2</v>
      </c>
      <c r="S70" s="149">
        <f>[1]saving!BF70</f>
        <v>-0.48343068361282299</v>
      </c>
      <c r="T70" s="150">
        <f>[1]saving!BG70</f>
        <v>0.120428897440434</v>
      </c>
      <c r="U70" s="149">
        <f>[1]saving!BH70</f>
        <v>0.13724213838577301</v>
      </c>
      <c r="V70" s="149">
        <f>[1]saving!BI70</f>
        <v>0.16861820220947299</v>
      </c>
      <c r="W70" s="149">
        <f>[1]saving!BJ70</f>
        <v>0.17399550974368999</v>
      </c>
      <c r="X70" s="149">
        <f>[1]saving!BK70</f>
        <v>0.164461970329285</v>
      </c>
      <c r="Y70" s="205">
        <f>[1]saving!BL70</f>
        <v>0.22816900908946999</v>
      </c>
    </row>
    <row r="71" spans="1:25" s="122" customFormat="1" x14ac:dyDescent="0.25">
      <c r="A71" s="206">
        <v>2012</v>
      </c>
      <c r="B71" s="140"/>
      <c r="C71" s="132"/>
      <c r="D71" s="132"/>
      <c r="E71" s="132"/>
      <c r="F71" s="132"/>
      <c r="G71" s="130"/>
      <c r="H71" s="132"/>
      <c r="I71" s="132"/>
      <c r="J71" s="132"/>
      <c r="K71" s="130"/>
      <c r="L71" s="132"/>
      <c r="M71" s="132"/>
      <c r="N71" s="140"/>
      <c r="O71" s="132"/>
      <c r="P71" s="149"/>
      <c r="Q71" s="149"/>
      <c r="R71" s="149"/>
      <c r="S71" s="149"/>
      <c r="T71" s="150"/>
      <c r="U71" s="149"/>
      <c r="V71" s="149"/>
      <c r="W71" s="149"/>
      <c r="X71" s="149"/>
      <c r="Y71" s="205"/>
    </row>
    <row r="72" spans="1:25" s="122" customFormat="1" ht="13.8" thickBot="1" x14ac:dyDescent="0.3">
      <c r="A72" s="204">
        <v>2013</v>
      </c>
      <c r="B72" s="203"/>
      <c r="C72" s="201"/>
      <c r="D72" s="200"/>
      <c r="E72" s="200"/>
      <c r="F72" s="202"/>
      <c r="G72" s="200"/>
      <c r="H72" s="201"/>
      <c r="I72" s="200"/>
      <c r="J72" s="200"/>
      <c r="K72" s="199"/>
      <c r="L72" s="199"/>
      <c r="M72" s="198"/>
      <c r="N72" s="203"/>
      <c r="O72" s="201"/>
      <c r="P72" s="200"/>
      <c r="Q72" s="200"/>
      <c r="R72" s="202"/>
      <c r="S72" s="200"/>
      <c r="T72" s="201"/>
      <c r="U72" s="200"/>
      <c r="V72" s="200"/>
      <c r="W72" s="199"/>
      <c r="X72" s="199"/>
      <c r="Y72" s="198"/>
    </row>
    <row r="73" spans="1:25" s="122" customFormat="1" x14ac:dyDescent="0.25">
      <c r="A73" s="197"/>
      <c r="B73" s="196"/>
      <c r="C73" s="194"/>
      <c r="D73" s="119"/>
      <c r="E73" s="119"/>
      <c r="F73" s="193"/>
      <c r="G73" s="119"/>
      <c r="H73" s="119"/>
      <c r="I73" s="119"/>
      <c r="J73" s="192"/>
      <c r="K73" s="192"/>
    </row>
    <row r="74" spans="1:25" s="122" customFormat="1" x14ac:dyDescent="0.25">
      <c r="A74" s="168"/>
      <c r="B74" s="195"/>
      <c r="C74" s="194"/>
      <c r="D74" s="119"/>
      <c r="E74" s="119"/>
      <c r="F74" s="193"/>
      <c r="G74" s="119"/>
      <c r="H74" s="119"/>
      <c r="I74" s="119"/>
      <c r="J74" s="192"/>
      <c r="K74" s="192"/>
    </row>
    <row r="75" spans="1:25" s="122" customFormat="1" x14ac:dyDescent="0.25">
      <c r="A75" s="36"/>
      <c r="B75" s="191"/>
      <c r="C75" s="190"/>
      <c r="D75" s="190"/>
      <c r="E75" s="188"/>
      <c r="F75" s="187"/>
      <c r="G75" s="188"/>
      <c r="H75" s="188"/>
      <c r="I75" s="188"/>
    </row>
    <row r="76" spans="1:25" s="122" customFormat="1" x14ac:dyDescent="0.25">
      <c r="A76" s="14"/>
      <c r="B76" s="187"/>
      <c r="C76" s="189"/>
      <c r="D76" s="189"/>
      <c r="E76" s="188"/>
      <c r="F76" s="187"/>
      <c r="G76" s="188"/>
      <c r="H76" s="188"/>
      <c r="I76" s="188"/>
    </row>
    <row r="77" spans="1:25" s="122" customFormat="1" x14ac:dyDescent="0.25">
      <c r="A77" s="14"/>
      <c r="B77" s="187"/>
      <c r="C77" s="7"/>
      <c r="D77" s="7"/>
      <c r="E77" s="7"/>
      <c r="F77" s="187"/>
      <c r="G77" s="7"/>
      <c r="H77" s="7"/>
      <c r="I77" s="7"/>
    </row>
    <row r="78" spans="1:25" s="122" customFormat="1" x14ac:dyDescent="0.25">
      <c r="A78" s="14"/>
      <c r="B78" s="187"/>
      <c r="C78" s="7"/>
      <c r="D78" s="7"/>
      <c r="E78" s="7"/>
      <c r="F78" s="187"/>
      <c r="G78" s="7"/>
      <c r="H78" s="7"/>
      <c r="I78" s="7"/>
    </row>
    <row r="79" spans="1:25" s="122" customFormat="1" x14ac:dyDescent="0.25">
      <c r="A79" s="14"/>
      <c r="B79" s="187"/>
      <c r="C79" s="7"/>
      <c r="D79" s="7"/>
      <c r="E79" s="7"/>
      <c r="F79" s="187"/>
      <c r="G79" s="7"/>
      <c r="H79" s="7"/>
      <c r="I79" s="7"/>
    </row>
    <row r="80" spans="1:25" s="122" customFormat="1" x14ac:dyDescent="0.25">
      <c r="A80" s="14"/>
      <c r="B80" s="187"/>
      <c r="C80" s="7"/>
      <c r="D80" s="7"/>
      <c r="E80" s="7"/>
      <c r="F80" s="187"/>
      <c r="G80" s="7"/>
      <c r="H80" s="7"/>
      <c r="I80" s="7"/>
    </row>
    <row r="81" spans="1:9" s="122" customFormat="1" x14ac:dyDescent="0.25">
      <c r="A81" s="14"/>
      <c r="B81" s="187"/>
      <c r="C81" s="7"/>
      <c r="D81" s="7"/>
      <c r="E81" s="7"/>
      <c r="F81" s="187"/>
      <c r="G81" s="7"/>
      <c r="H81" s="7"/>
      <c r="I81" s="7"/>
    </row>
    <row r="82" spans="1:9" s="122" customFormat="1" x14ac:dyDescent="0.25">
      <c r="A82" s="14"/>
      <c r="B82" s="187"/>
      <c r="C82" s="7"/>
      <c r="D82" s="7"/>
      <c r="E82" s="7"/>
      <c r="F82" s="187"/>
      <c r="G82" s="7"/>
      <c r="H82" s="7"/>
      <c r="I82" s="7"/>
    </row>
    <row r="83" spans="1:9" s="122" customFormat="1" x14ac:dyDescent="0.25">
      <c r="A83" s="14"/>
      <c r="B83" s="187"/>
      <c r="C83" s="7"/>
      <c r="D83" s="7"/>
      <c r="E83" s="7"/>
      <c r="F83" s="187"/>
      <c r="G83" s="7"/>
      <c r="H83" s="7"/>
      <c r="I83" s="7"/>
    </row>
    <row r="84" spans="1:9" s="122" customFormat="1" x14ac:dyDescent="0.25">
      <c r="A84" s="14"/>
      <c r="B84" s="187"/>
      <c r="C84" s="7"/>
      <c r="D84" s="7"/>
      <c r="E84" s="7"/>
      <c r="F84" s="187"/>
      <c r="G84" s="7"/>
      <c r="H84" s="7"/>
      <c r="I84" s="7"/>
    </row>
    <row r="85" spans="1:9" s="122" customFormat="1" x14ac:dyDescent="0.25">
      <c r="A85" s="14"/>
      <c r="B85" s="187"/>
      <c r="C85" s="7"/>
      <c r="D85" s="7"/>
      <c r="E85" s="7"/>
      <c r="F85" s="187"/>
      <c r="G85" s="7"/>
      <c r="H85" s="7"/>
      <c r="I85" s="7"/>
    </row>
    <row r="86" spans="1:9" s="122" customFormat="1" x14ac:dyDescent="0.25">
      <c r="A86" s="14"/>
      <c r="B86" s="187"/>
      <c r="C86" s="7"/>
      <c r="D86" s="7"/>
      <c r="E86" s="7"/>
      <c r="F86" s="187"/>
      <c r="G86" s="7"/>
      <c r="H86" s="7"/>
      <c r="I86" s="7"/>
    </row>
    <row r="87" spans="1:9" s="122" customFormat="1" x14ac:dyDescent="0.25">
      <c r="A87" s="14"/>
      <c r="B87" s="187"/>
      <c r="C87" s="7"/>
      <c r="D87" s="7"/>
      <c r="E87" s="7"/>
      <c r="F87" s="187"/>
      <c r="G87" s="7"/>
      <c r="H87" s="7"/>
      <c r="I87" s="7"/>
    </row>
    <row r="88" spans="1:9" s="122" customFormat="1" x14ac:dyDescent="0.25">
      <c r="A88" s="14"/>
      <c r="B88" s="187"/>
      <c r="C88" s="7"/>
      <c r="D88" s="7"/>
      <c r="E88" s="7"/>
      <c r="F88" s="187"/>
      <c r="G88" s="7"/>
      <c r="H88" s="7"/>
      <c r="I88" s="7"/>
    </row>
    <row r="89" spans="1:9" s="122" customFormat="1" x14ac:dyDescent="0.25">
      <c r="A89" s="14"/>
      <c r="B89" s="187"/>
      <c r="C89" s="7"/>
      <c r="D89" s="7"/>
      <c r="E89" s="7"/>
      <c r="F89" s="187"/>
      <c r="G89" s="7"/>
      <c r="H89" s="7"/>
      <c r="I89" s="7"/>
    </row>
    <row r="90" spans="1:9" s="122" customFormat="1" x14ac:dyDescent="0.25">
      <c r="A90" s="14"/>
      <c r="B90" s="187"/>
      <c r="C90" s="7"/>
      <c r="D90" s="7"/>
      <c r="E90" s="7"/>
      <c r="F90" s="187"/>
      <c r="G90" s="7"/>
      <c r="H90" s="7"/>
      <c r="I90" s="7"/>
    </row>
    <row r="91" spans="1:9" s="122" customFormat="1" x14ac:dyDescent="0.25">
      <c r="A91" s="14"/>
      <c r="B91" s="187"/>
      <c r="C91" s="7"/>
      <c r="D91" s="7"/>
      <c r="E91" s="7"/>
      <c r="F91" s="187"/>
      <c r="G91" s="7"/>
      <c r="H91" s="7"/>
      <c r="I91" s="7"/>
    </row>
    <row r="92" spans="1:9" s="122" customFormat="1" x14ac:dyDescent="0.25">
      <c r="A92" s="14"/>
      <c r="B92" s="187"/>
      <c r="C92" s="7"/>
      <c r="D92" s="7"/>
      <c r="E92" s="7"/>
      <c r="F92" s="187"/>
      <c r="G92" s="7"/>
      <c r="H92" s="7"/>
      <c r="I92" s="7"/>
    </row>
    <row r="93" spans="1:9" s="122" customFormat="1" x14ac:dyDescent="0.25">
      <c r="A93" s="14"/>
      <c r="B93" s="187"/>
      <c r="C93" s="7"/>
      <c r="D93" s="7"/>
      <c r="E93" s="7"/>
      <c r="F93" s="187"/>
      <c r="G93" s="7"/>
      <c r="H93" s="7"/>
      <c r="I93" s="7"/>
    </row>
    <row r="94" spans="1:9" s="122" customFormat="1" x14ac:dyDescent="0.25">
      <c r="A94" s="14"/>
      <c r="B94" s="187"/>
      <c r="C94" s="7"/>
      <c r="D94" s="7"/>
      <c r="E94" s="7"/>
      <c r="F94" s="187"/>
      <c r="G94" s="7"/>
      <c r="H94" s="7"/>
      <c r="I94" s="7"/>
    </row>
    <row r="95" spans="1:9" s="122" customFormat="1" x14ac:dyDescent="0.25">
      <c r="A95" s="14"/>
      <c r="B95" s="187"/>
      <c r="C95" s="7"/>
      <c r="D95" s="7"/>
      <c r="E95" s="7"/>
      <c r="F95" s="187"/>
      <c r="G95" s="7"/>
      <c r="H95" s="7"/>
      <c r="I95" s="7"/>
    </row>
    <row r="96" spans="1:9" s="122" customFormat="1" x14ac:dyDescent="0.25">
      <c r="A96" s="14"/>
      <c r="B96" s="187"/>
      <c r="C96" s="7"/>
      <c r="D96" s="7"/>
      <c r="E96" s="7"/>
      <c r="F96" s="187"/>
      <c r="G96" s="7"/>
      <c r="H96" s="7"/>
      <c r="I96" s="7"/>
    </row>
    <row r="97" spans="1:9" s="122" customFormat="1" x14ac:dyDescent="0.25">
      <c r="A97" s="14"/>
      <c r="B97" s="187"/>
      <c r="C97" s="7"/>
      <c r="D97" s="7"/>
      <c r="E97" s="7"/>
      <c r="F97" s="187"/>
      <c r="G97" s="7"/>
      <c r="H97" s="7"/>
      <c r="I97" s="7"/>
    </row>
    <row r="98" spans="1:9" s="122" customFormat="1" x14ac:dyDescent="0.25">
      <c r="A98" s="14"/>
      <c r="B98" s="187"/>
      <c r="C98" s="7"/>
      <c r="D98" s="7"/>
      <c r="E98" s="7"/>
      <c r="F98" s="187"/>
      <c r="G98" s="7"/>
      <c r="H98" s="7"/>
      <c r="I98" s="7"/>
    </row>
    <row r="99" spans="1:9" s="122" customFormat="1" x14ac:dyDescent="0.25">
      <c r="A99" s="14"/>
      <c r="B99" s="187"/>
      <c r="C99" s="7"/>
      <c r="D99" s="7"/>
      <c r="E99" s="7"/>
      <c r="F99" s="187"/>
      <c r="G99" s="7"/>
      <c r="H99" s="7"/>
      <c r="I99" s="7"/>
    </row>
    <row r="100" spans="1:9" s="122" customFormat="1" x14ac:dyDescent="0.25">
      <c r="A100" s="14"/>
      <c r="B100" s="187"/>
      <c r="C100" s="7"/>
      <c r="D100" s="7"/>
      <c r="E100" s="7"/>
      <c r="F100" s="187"/>
      <c r="G100" s="7"/>
      <c r="H100" s="7"/>
      <c r="I100" s="7"/>
    </row>
    <row r="101" spans="1:9" s="122" customFormat="1" x14ac:dyDescent="0.25">
      <c r="A101" s="14"/>
      <c r="B101" s="187"/>
      <c r="C101" s="7"/>
      <c r="D101" s="7"/>
      <c r="E101" s="7"/>
      <c r="F101" s="187"/>
      <c r="G101" s="7"/>
      <c r="H101" s="7"/>
      <c r="I101" s="7"/>
    </row>
    <row r="102" spans="1:9" s="122" customFormat="1" x14ac:dyDescent="0.25">
      <c r="A102" s="14"/>
      <c r="B102" s="187"/>
      <c r="C102" s="7"/>
      <c r="D102" s="7"/>
      <c r="E102" s="7"/>
      <c r="F102" s="187"/>
      <c r="G102" s="7"/>
      <c r="H102" s="7"/>
      <c r="I102" s="7"/>
    </row>
    <row r="103" spans="1:9" s="122" customFormat="1" x14ac:dyDescent="0.25">
      <c r="A103" s="14"/>
      <c r="B103" s="187"/>
      <c r="C103" s="7"/>
      <c r="D103" s="7"/>
      <c r="E103" s="7"/>
      <c r="F103" s="187"/>
      <c r="G103" s="7"/>
      <c r="H103" s="7"/>
      <c r="I103" s="7"/>
    </row>
    <row r="104" spans="1:9" s="122" customFormat="1" x14ac:dyDescent="0.25">
      <c r="A104" s="14"/>
      <c r="B104" s="187"/>
      <c r="C104" s="7"/>
      <c r="D104" s="7"/>
      <c r="E104" s="7"/>
      <c r="F104" s="187"/>
      <c r="G104" s="7"/>
      <c r="H104" s="7"/>
      <c r="I104" s="7"/>
    </row>
    <row r="105" spans="1:9" s="122" customFormat="1" x14ac:dyDescent="0.25">
      <c r="A105" s="14"/>
      <c r="B105" s="187"/>
      <c r="C105" s="7"/>
      <c r="D105" s="7"/>
      <c r="E105" s="7"/>
      <c r="F105" s="187"/>
      <c r="G105" s="7"/>
      <c r="H105" s="7"/>
      <c r="I105" s="7"/>
    </row>
    <row r="106" spans="1:9" s="122" customFormat="1" x14ac:dyDescent="0.25">
      <c r="A106" s="14"/>
      <c r="B106" s="187"/>
      <c r="C106" s="7"/>
      <c r="D106" s="7"/>
      <c r="E106" s="7"/>
      <c r="F106" s="187"/>
      <c r="G106" s="7"/>
      <c r="H106" s="7"/>
      <c r="I106" s="7"/>
    </row>
    <row r="107" spans="1:9" s="122" customFormat="1" x14ac:dyDescent="0.25">
      <c r="A107" s="14"/>
      <c r="B107" s="187"/>
      <c r="C107" s="7"/>
      <c r="D107" s="7"/>
      <c r="E107" s="7"/>
      <c r="F107" s="187"/>
      <c r="G107" s="7"/>
      <c r="H107" s="7"/>
      <c r="I107" s="7"/>
    </row>
    <row r="108" spans="1:9" s="122" customFormat="1" x14ac:dyDescent="0.25">
      <c r="A108" s="14"/>
      <c r="B108" s="187"/>
      <c r="C108" s="7"/>
      <c r="D108" s="7"/>
      <c r="E108" s="7"/>
      <c r="F108" s="187"/>
      <c r="G108" s="7"/>
      <c r="H108" s="7"/>
      <c r="I108" s="7"/>
    </row>
    <row r="109" spans="1:9" s="122" customFormat="1" x14ac:dyDescent="0.25">
      <c r="A109" s="14"/>
      <c r="B109" s="187"/>
      <c r="C109" s="7"/>
      <c r="D109" s="7"/>
      <c r="E109" s="7"/>
      <c r="F109" s="187"/>
      <c r="G109" s="7"/>
      <c r="H109" s="7"/>
      <c r="I109" s="7"/>
    </row>
    <row r="110" spans="1:9" s="122" customFormat="1" x14ac:dyDescent="0.25">
      <c r="A110" s="14"/>
      <c r="B110" s="187"/>
      <c r="C110" s="7"/>
      <c r="D110" s="7"/>
      <c r="E110" s="7"/>
      <c r="F110" s="187"/>
      <c r="G110" s="7"/>
      <c r="H110" s="7"/>
      <c r="I110" s="7"/>
    </row>
    <row r="111" spans="1:9" s="122" customFormat="1" x14ac:dyDescent="0.25">
      <c r="A111" s="14"/>
      <c r="B111" s="187"/>
      <c r="C111" s="7"/>
      <c r="D111" s="7"/>
      <c r="E111" s="7"/>
      <c r="F111" s="187"/>
      <c r="G111" s="7"/>
      <c r="H111" s="7"/>
      <c r="I111" s="7"/>
    </row>
    <row r="112" spans="1:9" s="122" customFormat="1" x14ac:dyDescent="0.25">
      <c r="A112" s="14"/>
      <c r="B112" s="187"/>
      <c r="C112" s="7"/>
      <c r="D112" s="7"/>
      <c r="E112" s="7"/>
      <c r="F112" s="187"/>
      <c r="G112" s="7"/>
      <c r="H112" s="7"/>
      <c r="I112" s="7"/>
    </row>
    <row r="113" spans="1:9" s="122" customFormat="1" x14ac:dyDescent="0.25">
      <c r="A113" s="14"/>
      <c r="B113" s="187"/>
      <c r="C113" s="7"/>
      <c r="D113" s="7"/>
      <c r="E113" s="7"/>
      <c r="F113" s="187"/>
      <c r="G113" s="7"/>
      <c r="H113" s="7"/>
      <c r="I113" s="7"/>
    </row>
    <row r="114" spans="1:9" s="122" customFormat="1" x14ac:dyDescent="0.25">
      <c r="A114" s="14"/>
      <c r="B114" s="187"/>
      <c r="C114" s="7"/>
      <c r="D114" s="7"/>
      <c r="E114" s="7"/>
      <c r="F114" s="187"/>
      <c r="G114" s="7"/>
      <c r="H114" s="7"/>
      <c r="I114" s="7"/>
    </row>
    <row r="115" spans="1:9" s="122" customFormat="1" x14ac:dyDescent="0.25">
      <c r="A115" s="14"/>
      <c r="B115" s="187"/>
      <c r="C115" s="7"/>
      <c r="D115" s="7"/>
      <c r="E115" s="7"/>
      <c r="F115" s="187"/>
      <c r="G115" s="7"/>
      <c r="H115" s="7"/>
      <c r="I115" s="7"/>
    </row>
    <row r="116" spans="1:9" s="122" customFormat="1" x14ac:dyDescent="0.25">
      <c r="A116" s="14"/>
      <c r="B116" s="187"/>
      <c r="C116" s="7"/>
      <c r="D116" s="7"/>
      <c r="E116" s="7"/>
      <c r="F116" s="187"/>
      <c r="G116" s="7"/>
      <c r="H116" s="7"/>
      <c r="I116" s="7"/>
    </row>
    <row r="117" spans="1:9" s="122" customFormat="1" x14ac:dyDescent="0.25">
      <c r="A117" s="14"/>
      <c r="B117" s="187"/>
      <c r="C117" s="7"/>
      <c r="D117" s="7"/>
      <c r="E117" s="7"/>
      <c r="F117" s="187"/>
      <c r="G117" s="7"/>
      <c r="H117" s="7"/>
      <c r="I117" s="7"/>
    </row>
    <row r="118" spans="1:9" s="122" customFormat="1" x14ac:dyDescent="0.25">
      <c r="A118" s="14"/>
      <c r="B118" s="187"/>
      <c r="C118" s="7"/>
      <c r="D118" s="7"/>
      <c r="E118" s="7"/>
      <c r="F118" s="187"/>
      <c r="G118" s="7"/>
      <c r="H118" s="7"/>
      <c r="I118" s="7"/>
    </row>
    <row r="119" spans="1:9" s="122" customFormat="1" x14ac:dyDescent="0.25">
      <c r="A119" s="14"/>
      <c r="B119" s="187"/>
      <c r="C119" s="7"/>
      <c r="D119" s="7"/>
      <c r="E119" s="7"/>
      <c r="F119" s="187"/>
      <c r="G119" s="7"/>
      <c r="H119" s="7"/>
      <c r="I119" s="7"/>
    </row>
    <row r="120" spans="1:9" s="122" customFormat="1" x14ac:dyDescent="0.25">
      <c r="A120" s="14"/>
      <c r="B120" s="187"/>
      <c r="C120" s="7"/>
      <c r="D120" s="7"/>
      <c r="E120" s="7"/>
      <c r="F120" s="187"/>
      <c r="G120" s="7"/>
      <c r="H120" s="7"/>
      <c r="I120" s="7"/>
    </row>
    <row r="121" spans="1:9" s="122" customFormat="1" x14ac:dyDescent="0.25">
      <c r="A121" s="14"/>
      <c r="B121" s="187"/>
      <c r="C121" s="7"/>
      <c r="D121" s="7"/>
      <c r="E121" s="7"/>
      <c r="F121" s="187"/>
      <c r="G121" s="7"/>
      <c r="H121" s="7"/>
      <c r="I121" s="7"/>
    </row>
    <row r="122" spans="1:9" s="122" customFormat="1" x14ac:dyDescent="0.25">
      <c r="A122" s="14"/>
      <c r="B122" s="187"/>
      <c r="C122" s="7"/>
      <c r="D122" s="7"/>
      <c r="E122" s="7"/>
      <c r="F122" s="187"/>
      <c r="G122" s="7"/>
      <c r="H122" s="7"/>
      <c r="I122" s="7"/>
    </row>
    <row r="123" spans="1:9" s="122" customFormat="1" x14ac:dyDescent="0.25">
      <c r="A123" s="14"/>
      <c r="B123" s="187"/>
      <c r="C123" s="7"/>
      <c r="D123" s="7"/>
      <c r="E123" s="7"/>
      <c r="F123" s="187"/>
      <c r="G123" s="7"/>
      <c r="H123" s="7"/>
      <c r="I123" s="7"/>
    </row>
    <row r="124" spans="1:9" s="122" customFormat="1" x14ac:dyDescent="0.25">
      <c r="A124" s="14"/>
      <c r="B124" s="187"/>
      <c r="C124" s="7"/>
      <c r="D124" s="7"/>
      <c r="E124" s="7"/>
      <c r="F124" s="187"/>
      <c r="G124" s="7"/>
      <c r="H124" s="7"/>
      <c r="I124" s="7"/>
    </row>
    <row r="125" spans="1:9" s="122" customFormat="1" x14ac:dyDescent="0.25">
      <c r="A125" s="14"/>
      <c r="B125" s="187"/>
      <c r="C125" s="7"/>
      <c r="D125" s="7"/>
      <c r="E125" s="7"/>
      <c r="F125" s="187"/>
      <c r="G125" s="7"/>
      <c r="H125" s="7"/>
      <c r="I125" s="7"/>
    </row>
    <row r="126" spans="1:9" s="122" customFormat="1" x14ac:dyDescent="0.25">
      <c r="A126" s="14"/>
      <c r="B126" s="187"/>
      <c r="C126" s="7"/>
      <c r="D126" s="7"/>
      <c r="E126" s="7"/>
      <c r="F126" s="187"/>
      <c r="G126" s="7"/>
      <c r="H126" s="7"/>
      <c r="I126" s="7"/>
    </row>
    <row r="127" spans="1:9" s="122" customFormat="1" x14ac:dyDescent="0.25">
      <c r="A127" s="14"/>
      <c r="B127" s="187"/>
      <c r="C127" s="7"/>
      <c r="D127" s="7"/>
      <c r="E127" s="7"/>
      <c r="F127" s="187"/>
      <c r="G127" s="7"/>
      <c r="H127" s="7"/>
      <c r="I127" s="7"/>
    </row>
    <row r="128" spans="1:9" s="122" customFormat="1" x14ac:dyDescent="0.25">
      <c r="A128" s="14"/>
      <c r="B128" s="187"/>
      <c r="C128" s="7"/>
      <c r="D128" s="7"/>
      <c r="E128" s="7"/>
      <c r="F128" s="187"/>
      <c r="G128" s="7"/>
      <c r="H128" s="7"/>
      <c r="I128" s="7"/>
    </row>
    <row r="129" spans="1:9" s="122" customFormat="1" x14ac:dyDescent="0.25">
      <c r="A129" s="14"/>
      <c r="B129" s="187"/>
      <c r="C129" s="7"/>
      <c r="D129" s="7"/>
      <c r="E129" s="7"/>
      <c r="F129" s="187"/>
      <c r="G129" s="7"/>
      <c r="H129" s="7"/>
      <c r="I129" s="7"/>
    </row>
    <row r="130" spans="1:9" s="122" customFormat="1" x14ac:dyDescent="0.25">
      <c r="A130" s="14"/>
      <c r="B130" s="187"/>
      <c r="C130" s="7"/>
      <c r="D130" s="7"/>
      <c r="E130" s="7"/>
      <c r="F130" s="187"/>
      <c r="G130" s="7"/>
      <c r="H130" s="7"/>
      <c r="I130" s="7"/>
    </row>
    <row r="131" spans="1:9" s="122" customFormat="1" x14ac:dyDescent="0.25">
      <c r="A131" s="14"/>
      <c r="B131" s="187"/>
      <c r="C131" s="7"/>
      <c r="D131" s="7"/>
      <c r="E131" s="7"/>
      <c r="F131" s="187"/>
      <c r="G131" s="7"/>
      <c r="H131" s="7"/>
      <c r="I131" s="7"/>
    </row>
    <row r="132" spans="1:9" s="122" customFormat="1" x14ac:dyDescent="0.25">
      <c r="A132" s="14"/>
      <c r="B132" s="187"/>
      <c r="C132" s="7"/>
      <c r="D132" s="7"/>
      <c r="E132" s="7"/>
      <c r="F132" s="187"/>
      <c r="G132" s="7"/>
      <c r="H132" s="7"/>
      <c r="I132" s="7"/>
    </row>
    <row r="133" spans="1:9" s="122" customFormat="1" x14ac:dyDescent="0.25">
      <c r="A133" s="14"/>
      <c r="B133" s="187"/>
      <c r="C133" s="7"/>
      <c r="D133" s="7"/>
      <c r="E133" s="7"/>
      <c r="F133" s="187"/>
      <c r="G133" s="7"/>
      <c r="H133" s="7"/>
      <c r="I133" s="7"/>
    </row>
    <row r="134" spans="1:9" s="122" customFormat="1" x14ac:dyDescent="0.25">
      <c r="A134" s="14"/>
      <c r="B134" s="187"/>
      <c r="C134" s="7"/>
      <c r="D134" s="7"/>
      <c r="E134" s="7"/>
      <c r="F134" s="187"/>
      <c r="G134" s="7"/>
      <c r="H134" s="7"/>
      <c r="I134" s="7"/>
    </row>
    <row r="135" spans="1:9" s="122" customFormat="1" x14ac:dyDescent="0.25">
      <c r="A135" s="14"/>
      <c r="B135" s="187"/>
      <c r="C135" s="7"/>
      <c r="D135" s="7"/>
      <c r="E135" s="7"/>
      <c r="F135" s="187"/>
      <c r="G135" s="7"/>
      <c r="H135" s="7"/>
      <c r="I135" s="7"/>
    </row>
    <row r="136" spans="1:9" s="122" customFormat="1" x14ac:dyDescent="0.25">
      <c r="A136" s="14"/>
      <c r="B136" s="187"/>
      <c r="C136" s="7"/>
      <c r="D136" s="7"/>
      <c r="E136" s="7"/>
      <c r="F136" s="187"/>
      <c r="G136" s="7"/>
      <c r="H136" s="7"/>
      <c r="I136" s="7"/>
    </row>
    <row r="137" spans="1:9" s="122" customFormat="1" x14ac:dyDescent="0.25">
      <c r="A137" s="14"/>
      <c r="B137" s="187"/>
      <c r="C137" s="7"/>
      <c r="D137" s="7"/>
      <c r="E137" s="7"/>
      <c r="F137" s="187"/>
      <c r="G137" s="7"/>
      <c r="H137" s="7"/>
      <c r="I137" s="7"/>
    </row>
    <row r="138" spans="1:9" s="122" customFormat="1" x14ac:dyDescent="0.25">
      <c r="A138" s="14"/>
      <c r="B138" s="187"/>
      <c r="C138" s="7"/>
      <c r="D138" s="7"/>
      <c r="E138" s="7"/>
      <c r="F138" s="187"/>
      <c r="G138" s="7"/>
      <c r="H138" s="7"/>
      <c r="I138" s="7"/>
    </row>
    <row r="139" spans="1:9" s="122" customFormat="1" x14ac:dyDescent="0.25">
      <c r="A139" s="14"/>
      <c r="B139" s="187"/>
      <c r="C139" s="7"/>
      <c r="D139" s="7"/>
      <c r="E139" s="7"/>
      <c r="F139" s="187"/>
      <c r="G139" s="7"/>
      <c r="H139" s="7"/>
      <c r="I139" s="7"/>
    </row>
    <row r="140" spans="1:9" s="122" customFormat="1" x14ac:dyDescent="0.25">
      <c r="A140" s="14"/>
      <c r="B140" s="187"/>
      <c r="C140" s="7"/>
      <c r="D140" s="7"/>
      <c r="E140" s="7"/>
      <c r="F140" s="187"/>
      <c r="G140" s="7"/>
      <c r="H140" s="7"/>
      <c r="I140" s="7"/>
    </row>
    <row r="141" spans="1:9" s="122" customFormat="1" x14ac:dyDescent="0.25">
      <c r="A141" s="14"/>
      <c r="B141" s="187"/>
      <c r="C141" s="7"/>
      <c r="D141" s="7"/>
      <c r="E141" s="7"/>
      <c r="F141" s="187"/>
      <c r="G141" s="7"/>
      <c r="H141" s="7"/>
      <c r="I141" s="7"/>
    </row>
    <row r="142" spans="1:9" s="122" customFormat="1" x14ac:dyDescent="0.25">
      <c r="A142" s="14"/>
      <c r="B142" s="187"/>
      <c r="C142" s="7"/>
      <c r="D142" s="7"/>
      <c r="E142" s="7"/>
      <c r="F142" s="187"/>
      <c r="G142" s="7"/>
      <c r="H142" s="7"/>
      <c r="I142" s="7"/>
    </row>
    <row r="143" spans="1:9" s="122" customFormat="1" x14ac:dyDescent="0.25">
      <c r="A143" s="14"/>
      <c r="B143" s="187"/>
      <c r="C143" s="7"/>
      <c r="D143" s="7"/>
      <c r="E143" s="7"/>
      <c r="F143" s="187"/>
      <c r="G143" s="7"/>
      <c r="H143" s="7"/>
      <c r="I143" s="7"/>
    </row>
    <row r="144" spans="1:9" s="122" customFormat="1" x14ac:dyDescent="0.25">
      <c r="A144" s="14"/>
      <c r="B144" s="187"/>
      <c r="C144" s="7"/>
      <c r="D144" s="7"/>
      <c r="E144" s="7"/>
      <c r="F144" s="187"/>
      <c r="G144" s="7"/>
      <c r="H144" s="7"/>
      <c r="I144" s="7"/>
    </row>
    <row r="145" spans="1:9" s="122" customFormat="1" x14ac:dyDescent="0.25">
      <c r="A145" s="14"/>
      <c r="B145" s="187"/>
      <c r="C145" s="7"/>
      <c r="D145" s="7"/>
      <c r="E145" s="7"/>
      <c r="F145" s="187"/>
      <c r="G145" s="7"/>
      <c r="H145" s="7"/>
      <c r="I145" s="7"/>
    </row>
    <row r="146" spans="1:9" s="122" customFormat="1" x14ac:dyDescent="0.25">
      <c r="A146" s="14"/>
      <c r="B146" s="187"/>
      <c r="C146" s="7"/>
      <c r="D146" s="7"/>
      <c r="E146" s="7"/>
      <c r="F146" s="187"/>
      <c r="G146" s="7"/>
      <c r="H146" s="7"/>
      <c r="I146" s="7"/>
    </row>
    <row r="147" spans="1:9" s="122" customFormat="1" x14ac:dyDescent="0.25">
      <c r="A147" s="14"/>
      <c r="B147" s="187"/>
      <c r="C147" s="7"/>
      <c r="D147" s="7"/>
      <c r="E147" s="7"/>
      <c r="F147" s="187"/>
      <c r="G147" s="7"/>
      <c r="H147" s="7"/>
      <c r="I147" s="7"/>
    </row>
    <row r="148" spans="1:9" s="122" customFormat="1" x14ac:dyDescent="0.25">
      <c r="A148" s="14"/>
      <c r="B148" s="187"/>
      <c r="C148" s="7"/>
      <c r="D148" s="7"/>
      <c r="E148" s="7"/>
      <c r="F148" s="187"/>
      <c r="G148" s="7"/>
      <c r="H148" s="7"/>
      <c r="I148" s="7"/>
    </row>
    <row r="149" spans="1:9" s="122" customFormat="1" x14ac:dyDescent="0.25">
      <c r="A149" s="14"/>
      <c r="B149" s="187"/>
      <c r="C149" s="7"/>
      <c r="D149" s="7"/>
      <c r="E149" s="7"/>
      <c r="F149" s="187"/>
      <c r="G149" s="7"/>
      <c r="H149" s="7"/>
      <c r="I149" s="7"/>
    </row>
    <row r="150" spans="1:9" s="122" customFormat="1" x14ac:dyDescent="0.25">
      <c r="A150" s="14"/>
      <c r="B150" s="187"/>
      <c r="C150" s="7"/>
      <c r="D150" s="7"/>
      <c r="E150" s="7"/>
      <c r="F150" s="187"/>
      <c r="G150" s="7"/>
      <c r="H150" s="7"/>
      <c r="I150" s="7"/>
    </row>
    <row r="151" spans="1:9" s="122" customFormat="1" x14ac:dyDescent="0.25">
      <c r="A151" s="14"/>
      <c r="B151" s="187"/>
      <c r="C151" s="7"/>
      <c r="D151" s="7"/>
      <c r="E151" s="7"/>
      <c r="F151" s="187"/>
      <c r="G151" s="7"/>
      <c r="H151" s="7"/>
      <c r="I151" s="7"/>
    </row>
    <row r="152" spans="1:9" s="122" customFormat="1" x14ac:dyDescent="0.25">
      <c r="A152" s="14"/>
      <c r="B152" s="187"/>
      <c r="C152" s="7"/>
      <c r="D152" s="7"/>
      <c r="E152" s="7"/>
      <c r="F152" s="187"/>
      <c r="G152" s="7"/>
      <c r="H152" s="7"/>
      <c r="I152" s="7"/>
    </row>
    <row r="153" spans="1:9" s="122" customFormat="1" x14ac:dyDescent="0.25">
      <c r="A153" s="14"/>
      <c r="B153" s="187"/>
      <c r="C153" s="7"/>
      <c r="D153" s="7"/>
      <c r="E153" s="7"/>
      <c r="F153" s="187"/>
      <c r="G153" s="7"/>
      <c r="H153" s="7"/>
      <c r="I153" s="7"/>
    </row>
    <row r="154" spans="1:9" s="122" customFormat="1" x14ac:dyDescent="0.25">
      <c r="A154" s="14"/>
      <c r="B154" s="187"/>
      <c r="C154" s="7"/>
      <c r="D154" s="7"/>
      <c r="E154" s="7"/>
      <c r="F154" s="187"/>
      <c r="G154" s="7"/>
      <c r="H154" s="7"/>
      <c r="I154" s="7"/>
    </row>
    <row r="155" spans="1:9" s="122" customFormat="1" x14ac:dyDescent="0.25">
      <c r="A155" s="14"/>
      <c r="B155" s="187"/>
      <c r="C155" s="7"/>
      <c r="D155" s="7"/>
      <c r="E155" s="7"/>
      <c r="F155" s="187"/>
      <c r="G155" s="7"/>
      <c r="H155" s="7"/>
      <c r="I155" s="7"/>
    </row>
    <row r="156" spans="1:9" s="122" customFormat="1" x14ac:dyDescent="0.25">
      <c r="A156" s="14"/>
      <c r="B156" s="187"/>
      <c r="C156" s="7"/>
      <c r="D156" s="7"/>
      <c r="E156" s="7"/>
      <c r="F156" s="187"/>
      <c r="G156" s="7"/>
      <c r="H156" s="7"/>
      <c r="I156" s="7"/>
    </row>
    <row r="157" spans="1:9" s="122" customFormat="1" x14ac:dyDescent="0.25">
      <c r="A157" s="14"/>
      <c r="B157" s="187"/>
      <c r="C157" s="7"/>
      <c r="D157" s="7"/>
      <c r="E157" s="7"/>
      <c r="F157" s="187"/>
      <c r="G157" s="7"/>
      <c r="H157" s="7"/>
      <c r="I157" s="7"/>
    </row>
    <row r="158" spans="1:9" s="122" customFormat="1" x14ac:dyDescent="0.25">
      <c r="A158" s="14"/>
      <c r="B158" s="187"/>
      <c r="C158" s="7"/>
      <c r="D158" s="7"/>
      <c r="E158" s="7"/>
      <c r="F158" s="187"/>
      <c r="G158" s="7"/>
      <c r="H158" s="7"/>
      <c r="I158" s="7"/>
    </row>
    <row r="159" spans="1:9" s="122" customFormat="1" x14ac:dyDescent="0.25">
      <c r="A159" s="14"/>
      <c r="B159" s="187"/>
      <c r="C159" s="7"/>
      <c r="D159" s="7"/>
      <c r="E159" s="7"/>
      <c r="F159" s="187"/>
      <c r="G159" s="7"/>
      <c r="H159" s="7"/>
      <c r="I159" s="7"/>
    </row>
    <row r="160" spans="1:9" s="122" customFormat="1" x14ac:dyDescent="0.25">
      <c r="A160" s="14"/>
      <c r="B160" s="187"/>
      <c r="C160" s="7"/>
      <c r="D160" s="7"/>
      <c r="E160" s="7"/>
      <c r="F160" s="187"/>
      <c r="G160" s="7"/>
      <c r="H160" s="7"/>
      <c r="I160" s="7"/>
    </row>
    <row r="161" spans="1:9" s="122" customFormat="1" x14ac:dyDescent="0.25">
      <c r="A161" s="14"/>
      <c r="B161" s="187"/>
      <c r="C161" s="7"/>
      <c r="D161" s="7"/>
      <c r="E161" s="7"/>
      <c r="F161" s="187"/>
      <c r="G161" s="7"/>
      <c r="H161" s="7"/>
      <c r="I161" s="7"/>
    </row>
    <row r="162" spans="1:9" s="122" customFormat="1" x14ac:dyDescent="0.25">
      <c r="A162" s="14"/>
      <c r="B162" s="187"/>
      <c r="C162" s="7"/>
      <c r="D162" s="7"/>
      <c r="E162" s="7"/>
      <c r="F162" s="187"/>
      <c r="G162" s="7"/>
      <c r="H162" s="7"/>
      <c r="I162" s="7"/>
    </row>
    <row r="163" spans="1:9" s="122" customFormat="1" x14ac:dyDescent="0.25">
      <c r="A163" s="14"/>
      <c r="B163" s="187"/>
      <c r="C163" s="7"/>
      <c r="D163" s="7"/>
      <c r="E163" s="7"/>
      <c r="F163" s="187"/>
      <c r="G163" s="7"/>
      <c r="H163" s="7"/>
      <c r="I163" s="7"/>
    </row>
    <row r="164" spans="1:9" s="122" customFormat="1" x14ac:dyDescent="0.25">
      <c r="A164" s="14"/>
      <c r="B164" s="187"/>
      <c r="C164" s="7"/>
      <c r="D164" s="7"/>
      <c r="E164" s="7"/>
      <c r="F164" s="187"/>
      <c r="G164" s="7"/>
      <c r="H164" s="7"/>
      <c r="I164" s="7"/>
    </row>
    <row r="165" spans="1:9" s="122" customFormat="1" x14ac:dyDescent="0.25">
      <c r="A165" s="14"/>
      <c r="B165" s="187"/>
      <c r="C165" s="7"/>
      <c r="D165" s="7"/>
      <c r="E165" s="7"/>
      <c r="F165" s="187"/>
      <c r="G165" s="7"/>
      <c r="H165" s="7"/>
      <c r="I165" s="7"/>
    </row>
    <row r="166" spans="1:9" s="122" customFormat="1" x14ac:dyDescent="0.25">
      <c r="A166" s="14"/>
      <c r="B166" s="187"/>
      <c r="C166" s="7"/>
      <c r="D166" s="7"/>
      <c r="E166" s="7"/>
      <c r="F166" s="187"/>
      <c r="G166" s="7"/>
      <c r="H166" s="7"/>
      <c r="I166" s="7"/>
    </row>
    <row r="167" spans="1:9" s="122" customFormat="1" x14ac:dyDescent="0.25">
      <c r="A167" s="14"/>
      <c r="B167" s="187"/>
      <c r="C167" s="7"/>
      <c r="D167" s="7"/>
      <c r="E167" s="7"/>
      <c r="F167" s="187"/>
      <c r="G167" s="7"/>
      <c r="H167" s="7"/>
      <c r="I167" s="7"/>
    </row>
    <row r="168" spans="1:9" s="122" customFormat="1" x14ac:dyDescent="0.25">
      <c r="A168" s="14"/>
      <c r="B168" s="187"/>
      <c r="C168" s="7"/>
      <c r="D168" s="7"/>
      <c r="E168" s="7"/>
      <c r="F168" s="187"/>
      <c r="G168" s="7"/>
      <c r="H168" s="7"/>
      <c r="I168" s="7"/>
    </row>
    <row r="169" spans="1:9" s="122" customFormat="1" x14ac:dyDescent="0.25">
      <c r="A169" s="14"/>
      <c r="B169" s="187"/>
      <c r="C169" s="7"/>
      <c r="D169" s="7"/>
      <c r="E169" s="7"/>
      <c r="F169" s="187"/>
      <c r="G169" s="7"/>
      <c r="H169" s="7"/>
      <c r="I169" s="7"/>
    </row>
    <row r="170" spans="1:9" s="122" customFormat="1" x14ac:dyDescent="0.25">
      <c r="A170" s="14"/>
      <c r="B170" s="187"/>
      <c r="C170" s="7"/>
      <c r="D170" s="7"/>
      <c r="E170" s="7"/>
      <c r="F170" s="187"/>
      <c r="G170" s="7"/>
      <c r="H170" s="7"/>
      <c r="I170" s="7"/>
    </row>
    <row r="171" spans="1:9" s="122" customFormat="1" x14ac:dyDescent="0.25">
      <c r="A171" s="14"/>
      <c r="B171" s="187"/>
      <c r="C171" s="7"/>
      <c r="D171" s="7"/>
      <c r="E171" s="7"/>
      <c r="F171" s="187"/>
      <c r="G171" s="7"/>
      <c r="H171" s="7"/>
      <c r="I171" s="7"/>
    </row>
    <row r="172" spans="1:9" s="122" customFormat="1" x14ac:dyDescent="0.25">
      <c r="A172" s="14"/>
      <c r="B172" s="187"/>
      <c r="C172" s="7"/>
      <c r="D172" s="7"/>
      <c r="E172" s="7"/>
      <c r="F172" s="187"/>
      <c r="G172" s="7"/>
      <c r="H172" s="7"/>
      <c r="I172" s="7"/>
    </row>
    <row r="173" spans="1:9" s="122" customFormat="1" x14ac:dyDescent="0.25">
      <c r="A173" s="14"/>
      <c r="B173" s="187"/>
      <c r="C173" s="7"/>
      <c r="D173" s="7"/>
      <c r="E173" s="7"/>
      <c r="F173" s="187"/>
      <c r="G173" s="7"/>
      <c r="H173" s="7"/>
      <c r="I173" s="7"/>
    </row>
    <row r="174" spans="1:9" s="122" customFormat="1" x14ac:dyDescent="0.25">
      <c r="A174" s="14"/>
      <c r="B174" s="187"/>
      <c r="C174" s="7"/>
      <c r="D174" s="7"/>
      <c r="E174" s="7"/>
      <c r="F174" s="187"/>
      <c r="G174" s="7"/>
      <c r="H174" s="7"/>
      <c r="I174" s="7"/>
    </row>
    <row r="175" spans="1:9" s="122" customFormat="1" x14ac:dyDescent="0.25">
      <c r="A175" s="14"/>
      <c r="B175" s="187"/>
      <c r="C175" s="7"/>
      <c r="D175" s="7"/>
      <c r="E175" s="7"/>
      <c r="F175" s="187"/>
      <c r="G175" s="7"/>
      <c r="H175" s="7"/>
      <c r="I175" s="7"/>
    </row>
    <row r="176" spans="1:9" s="122" customFormat="1" x14ac:dyDescent="0.25">
      <c r="A176" s="14"/>
      <c r="B176" s="187"/>
      <c r="C176" s="7"/>
      <c r="D176" s="7"/>
      <c r="E176" s="7"/>
      <c r="F176" s="187"/>
      <c r="G176" s="7"/>
      <c r="H176" s="7"/>
      <c r="I176" s="7"/>
    </row>
    <row r="177" spans="1:9" s="122" customFormat="1" x14ac:dyDescent="0.25">
      <c r="A177" s="14"/>
      <c r="B177" s="187"/>
      <c r="C177" s="7"/>
      <c r="D177" s="7"/>
      <c r="E177" s="7"/>
      <c r="F177" s="187"/>
      <c r="G177" s="7"/>
      <c r="H177" s="7"/>
      <c r="I177" s="7"/>
    </row>
    <row r="178" spans="1:9" s="122" customFormat="1" x14ac:dyDescent="0.25">
      <c r="A178" s="14"/>
      <c r="B178" s="187"/>
      <c r="C178" s="7"/>
      <c r="D178" s="7"/>
      <c r="E178" s="7"/>
      <c r="F178" s="187"/>
      <c r="G178" s="7"/>
      <c r="H178" s="7"/>
      <c r="I178" s="7"/>
    </row>
    <row r="179" spans="1:9" s="122" customFormat="1" x14ac:dyDescent="0.25">
      <c r="A179" s="14"/>
      <c r="B179" s="187"/>
      <c r="C179" s="7"/>
      <c r="D179" s="7"/>
      <c r="E179" s="7"/>
      <c r="F179" s="187"/>
      <c r="G179" s="7"/>
      <c r="H179" s="7"/>
      <c r="I179" s="7"/>
    </row>
    <row r="180" spans="1:9" s="122" customFormat="1" x14ac:dyDescent="0.25">
      <c r="A180" s="14"/>
      <c r="B180" s="187"/>
      <c r="C180" s="7"/>
      <c r="D180" s="7"/>
      <c r="E180" s="7"/>
      <c r="F180" s="187"/>
      <c r="G180" s="7"/>
      <c r="H180" s="7"/>
      <c r="I180" s="7"/>
    </row>
    <row r="181" spans="1:9" s="122" customFormat="1" x14ac:dyDescent="0.25">
      <c r="A181" s="14"/>
      <c r="B181" s="187"/>
      <c r="C181" s="7"/>
      <c r="D181" s="7"/>
      <c r="E181" s="7"/>
      <c r="F181" s="187"/>
      <c r="G181" s="7"/>
      <c r="H181" s="7"/>
      <c r="I181" s="7"/>
    </row>
    <row r="182" spans="1:9" s="122" customFormat="1" x14ac:dyDescent="0.25">
      <c r="A182" s="14"/>
      <c r="B182" s="187"/>
      <c r="C182" s="7"/>
      <c r="D182" s="7"/>
      <c r="E182" s="7"/>
      <c r="F182" s="187"/>
      <c r="G182" s="7"/>
      <c r="H182" s="7"/>
      <c r="I182" s="7"/>
    </row>
    <row r="183" spans="1:9" s="122" customFormat="1" x14ac:dyDescent="0.25">
      <c r="A183" s="14"/>
      <c r="B183" s="187"/>
      <c r="C183" s="7"/>
      <c r="D183" s="7"/>
      <c r="E183" s="7"/>
      <c r="F183" s="187"/>
      <c r="G183" s="7"/>
      <c r="H183" s="7"/>
      <c r="I183" s="7"/>
    </row>
    <row r="184" spans="1:9" s="122" customFormat="1" x14ac:dyDescent="0.25">
      <c r="A184" s="14"/>
      <c r="B184" s="187"/>
      <c r="C184" s="7"/>
      <c r="D184" s="7"/>
      <c r="E184" s="7"/>
      <c r="F184" s="187"/>
      <c r="G184" s="7"/>
      <c r="H184" s="7"/>
      <c r="I184" s="7"/>
    </row>
    <row r="185" spans="1:9" s="122" customFormat="1" x14ac:dyDescent="0.25">
      <c r="A185" s="14"/>
      <c r="B185" s="187"/>
      <c r="C185" s="7"/>
      <c r="D185" s="7"/>
      <c r="E185" s="7"/>
      <c r="F185" s="187"/>
      <c r="G185" s="7"/>
      <c r="H185" s="7"/>
      <c r="I185" s="7"/>
    </row>
    <row r="186" spans="1:9" s="122" customFormat="1" x14ac:dyDescent="0.25">
      <c r="A186" s="14"/>
      <c r="B186" s="187"/>
      <c r="C186" s="7"/>
      <c r="D186" s="7"/>
      <c r="E186" s="7"/>
      <c r="F186" s="187"/>
      <c r="G186" s="7"/>
      <c r="H186" s="7"/>
      <c r="I186" s="7"/>
    </row>
    <row r="187" spans="1:9" s="122" customFormat="1" x14ac:dyDescent="0.25">
      <c r="A187" s="14"/>
      <c r="B187" s="187"/>
      <c r="C187" s="7"/>
      <c r="D187" s="7"/>
      <c r="E187" s="7"/>
      <c r="F187" s="187"/>
      <c r="G187" s="7"/>
      <c r="H187" s="7"/>
      <c r="I187" s="7"/>
    </row>
    <row r="188" spans="1:9" s="122" customFormat="1" x14ac:dyDescent="0.25">
      <c r="A188" s="14"/>
      <c r="B188" s="187"/>
      <c r="C188" s="7"/>
      <c r="D188" s="7"/>
      <c r="E188" s="7"/>
      <c r="F188" s="187"/>
      <c r="G188" s="7"/>
      <c r="H188" s="7"/>
      <c r="I188" s="7"/>
    </row>
    <row r="189" spans="1:9" s="122" customFormat="1" x14ac:dyDescent="0.25">
      <c r="A189" s="14"/>
      <c r="B189" s="187"/>
      <c r="C189" s="7"/>
      <c r="D189" s="7"/>
      <c r="E189" s="7"/>
      <c r="F189" s="187"/>
      <c r="G189" s="7"/>
      <c r="H189" s="7"/>
      <c r="I189" s="7"/>
    </row>
    <row r="190" spans="1:9" s="122" customFormat="1" x14ac:dyDescent="0.25">
      <c r="A190" s="14"/>
      <c r="B190" s="187"/>
      <c r="C190" s="7"/>
      <c r="D190" s="7"/>
      <c r="E190" s="7"/>
      <c r="F190" s="187"/>
      <c r="G190" s="7"/>
      <c r="H190" s="7"/>
      <c r="I190" s="7"/>
    </row>
    <row r="191" spans="1:9" s="122" customFormat="1" x14ac:dyDescent="0.25">
      <c r="A191" s="14"/>
      <c r="B191" s="187"/>
      <c r="C191" s="7"/>
      <c r="D191" s="7"/>
      <c r="E191" s="7"/>
      <c r="F191" s="187"/>
      <c r="G191" s="7"/>
      <c r="H191" s="7"/>
      <c r="I191" s="7"/>
    </row>
    <row r="192" spans="1:9" s="122" customFormat="1" x14ac:dyDescent="0.25">
      <c r="A192" s="14"/>
      <c r="B192" s="187"/>
      <c r="C192" s="7"/>
      <c r="D192" s="7"/>
      <c r="E192" s="7"/>
      <c r="F192" s="187"/>
      <c r="G192" s="7"/>
      <c r="H192" s="7"/>
      <c r="I192" s="7"/>
    </row>
    <row r="193" spans="1:9" s="122" customFormat="1" x14ac:dyDescent="0.25">
      <c r="A193" s="14"/>
      <c r="B193" s="187"/>
      <c r="C193" s="7"/>
      <c r="D193" s="7"/>
      <c r="E193" s="7"/>
      <c r="F193" s="187"/>
      <c r="G193" s="7"/>
      <c r="H193" s="7"/>
      <c r="I193" s="7"/>
    </row>
    <row r="194" spans="1:9" s="122" customFormat="1" x14ac:dyDescent="0.25">
      <c r="A194" s="14"/>
      <c r="B194" s="187"/>
      <c r="C194" s="7"/>
      <c r="D194" s="7"/>
      <c r="E194" s="7"/>
      <c r="F194" s="187"/>
      <c r="G194" s="7"/>
      <c r="H194" s="7"/>
      <c r="I194" s="7"/>
    </row>
    <row r="195" spans="1:9" s="122" customFormat="1" x14ac:dyDescent="0.25">
      <c r="A195" s="14"/>
      <c r="B195" s="187"/>
      <c r="C195" s="7"/>
      <c r="D195" s="7"/>
      <c r="E195" s="7"/>
      <c r="F195" s="187"/>
      <c r="G195" s="7"/>
      <c r="H195" s="7"/>
      <c r="I195" s="7"/>
    </row>
    <row r="196" spans="1:9" s="122" customFormat="1" x14ac:dyDescent="0.25">
      <c r="A196" s="14"/>
      <c r="B196" s="187"/>
      <c r="C196" s="7"/>
      <c r="D196" s="7"/>
      <c r="E196" s="7"/>
      <c r="F196" s="187"/>
      <c r="G196" s="7"/>
      <c r="H196" s="7"/>
      <c r="I196" s="7"/>
    </row>
    <row r="197" spans="1:9" s="122" customFormat="1" x14ac:dyDescent="0.25">
      <c r="A197" s="14"/>
      <c r="B197" s="187"/>
      <c r="C197" s="7"/>
      <c r="D197" s="7"/>
      <c r="E197" s="7"/>
      <c r="F197" s="187"/>
      <c r="G197" s="7"/>
      <c r="H197" s="7"/>
      <c r="I197" s="7"/>
    </row>
    <row r="198" spans="1:9" s="122" customFormat="1" x14ac:dyDescent="0.25">
      <c r="A198" s="14"/>
      <c r="B198" s="187"/>
      <c r="C198" s="7"/>
      <c r="D198" s="7"/>
      <c r="E198" s="7"/>
      <c r="F198" s="187"/>
      <c r="G198" s="7"/>
      <c r="H198" s="7"/>
      <c r="I198" s="7"/>
    </row>
    <row r="199" spans="1:9" s="122" customFormat="1" x14ac:dyDescent="0.25">
      <c r="A199" s="14"/>
      <c r="B199" s="187"/>
      <c r="C199" s="7"/>
      <c r="D199" s="7"/>
      <c r="E199" s="7"/>
      <c r="F199" s="187"/>
      <c r="G199" s="7"/>
      <c r="H199" s="7"/>
      <c r="I199" s="7"/>
    </row>
    <row r="200" spans="1:9" s="122" customFormat="1" x14ac:dyDescent="0.25">
      <c r="A200" s="14"/>
      <c r="B200" s="187"/>
      <c r="C200" s="7"/>
      <c r="D200" s="7"/>
      <c r="E200" s="7"/>
      <c r="F200" s="187"/>
      <c r="G200" s="7"/>
      <c r="H200" s="7"/>
      <c r="I200" s="7"/>
    </row>
    <row r="201" spans="1:9" s="122" customFormat="1" x14ac:dyDescent="0.25">
      <c r="A201" s="14"/>
      <c r="B201" s="187"/>
      <c r="C201" s="7"/>
      <c r="D201" s="7"/>
      <c r="E201" s="7"/>
      <c r="F201" s="187"/>
      <c r="G201" s="7"/>
      <c r="H201" s="7"/>
      <c r="I201" s="7"/>
    </row>
    <row r="202" spans="1:9" s="122" customFormat="1" x14ac:dyDescent="0.25">
      <c r="A202" s="14"/>
      <c r="B202" s="187"/>
      <c r="C202" s="7"/>
      <c r="D202" s="7"/>
      <c r="E202" s="7"/>
      <c r="F202" s="187"/>
      <c r="G202" s="7"/>
      <c r="H202" s="7"/>
      <c r="I202" s="7"/>
    </row>
    <row r="203" spans="1:9" s="122" customFormat="1" x14ac:dyDescent="0.25">
      <c r="A203" s="14"/>
      <c r="B203" s="187"/>
      <c r="C203" s="7"/>
      <c r="D203" s="7"/>
      <c r="E203" s="7"/>
      <c r="F203" s="187"/>
      <c r="G203" s="7"/>
      <c r="H203" s="7"/>
      <c r="I203" s="7"/>
    </row>
    <row r="204" spans="1:9" s="122" customFormat="1" x14ac:dyDescent="0.25">
      <c r="A204" s="14"/>
      <c r="B204" s="187"/>
      <c r="C204" s="7"/>
      <c r="D204" s="7"/>
      <c r="E204" s="7"/>
      <c r="F204" s="187"/>
      <c r="G204" s="7"/>
      <c r="H204" s="7"/>
      <c r="I204" s="7"/>
    </row>
    <row r="205" spans="1:9" s="122" customFormat="1" x14ac:dyDescent="0.25">
      <c r="A205" s="14"/>
      <c r="B205" s="187"/>
      <c r="C205" s="7"/>
      <c r="D205" s="7"/>
      <c r="E205" s="7"/>
      <c r="F205" s="187"/>
      <c r="G205" s="7"/>
      <c r="H205" s="7"/>
      <c r="I205" s="7"/>
    </row>
    <row r="206" spans="1:9" s="122" customFormat="1" x14ac:dyDescent="0.25">
      <c r="A206" s="14"/>
      <c r="B206" s="187"/>
      <c r="C206" s="7"/>
      <c r="D206" s="7"/>
      <c r="E206" s="7"/>
      <c r="F206" s="187"/>
      <c r="G206" s="7"/>
      <c r="H206" s="7"/>
      <c r="I206" s="7"/>
    </row>
    <row r="207" spans="1:9" s="122" customFormat="1" x14ac:dyDescent="0.25">
      <c r="A207" s="14"/>
      <c r="B207" s="187"/>
      <c r="C207" s="7"/>
      <c r="D207" s="7"/>
      <c r="E207" s="7"/>
      <c r="F207" s="187"/>
      <c r="G207" s="7"/>
      <c r="H207" s="7"/>
      <c r="I207" s="7"/>
    </row>
    <row r="208" spans="1:9" s="122" customFormat="1" x14ac:dyDescent="0.25">
      <c r="A208" s="14"/>
      <c r="B208" s="187"/>
      <c r="C208" s="7"/>
      <c r="D208" s="7"/>
      <c r="E208" s="7"/>
      <c r="F208" s="187"/>
      <c r="G208" s="7"/>
      <c r="H208" s="7"/>
      <c r="I208" s="7"/>
    </row>
    <row r="209" spans="1:9" s="122" customFormat="1" x14ac:dyDescent="0.25">
      <c r="A209" s="14"/>
      <c r="B209" s="187"/>
      <c r="C209" s="7"/>
      <c r="D209" s="7"/>
      <c r="E209" s="7"/>
      <c r="F209" s="187"/>
      <c r="G209" s="7"/>
      <c r="H209" s="7"/>
      <c r="I209" s="7"/>
    </row>
    <row r="210" spans="1:9" s="122" customFormat="1" x14ac:dyDescent="0.25">
      <c r="A210" s="14"/>
      <c r="B210" s="187"/>
      <c r="C210" s="7"/>
      <c r="D210" s="7"/>
      <c r="E210" s="7"/>
      <c r="F210" s="187"/>
      <c r="G210" s="7"/>
      <c r="H210" s="7"/>
      <c r="I210" s="7"/>
    </row>
    <row r="211" spans="1:9" s="122" customFormat="1" x14ac:dyDescent="0.25">
      <c r="A211" s="14"/>
      <c r="B211" s="187"/>
      <c r="C211" s="7"/>
      <c r="D211" s="7"/>
      <c r="E211" s="7"/>
      <c r="F211" s="187"/>
      <c r="G211" s="7"/>
      <c r="H211" s="7"/>
      <c r="I211" s="7"/>
    </row>
    <row r="212" spans="1:9" s="122" customFormat="1" x14ac:dyDescent="0.25">
      <c r="A212" s="14"/>
      <c r="B212" s="187"/>
      <c r="C212" s="7"/>
      <c r="D212" s="7"/>
      <c r="E212" s="7"/>
      <c r="F212" s="187"/>
      <c r="G212" s="7"/>
      <c r="H212" s="7"/>
      <c r="I212" s="7"/>
    </row>
    <row r="213" spans="1:9" s="122" customFormat="1" x14ac:dyDescent="0.25">
      <c r="A213" s="14"/>
      <c r="B213" s="187"/>
      <c r="C213" s="7"/>
      <c r="D213" s="7"/>
      <c r="E213" s="7"/>
      <c r="F213" s="187"/>
      <c r="G213" s="7"/>
      <c r="H213" s="7"/>
      <c r="I213" s="7"/>
    </row>
    <row r="214" spans="1:9" s="122" customFormat="1" x14ac:dyDescent="0.25">
      <c r="A214" s="14"/>
      <c r="B214" s="187"/>
      <c r="C214" s="7"/>
      <c r="D214" s="7"/>
      <c r="E214" s="7"/>
      <c r="F214" s="187"/>
      <c r="G214" s="7"/>
      <c r="H214" s="7"/>
      <c r="I214" s="7"/>
    </row>
    <row r="215" spans="1:9" s="122" customFormat="1" x14ac:dyDescent="0.25">
      <c r="A215" s="14"/>
      <c r="B215" s="187"/>
      <c r="C215" s="7"/>
      <c r="D215" s="7"/>
      <c r="E215" s="7"/>
      <c r="F215" s="187"/>
      <c r="G215" s="7"/>
      <c r="H215" s="7"/>
      <c r="I215" s="7"/>
    </row>
    <row r="216" spans="1:9" s="122" customFormat="1" x14ac:dyDescent="0.25">
      <c r="A216" s="14"/>
      <c r="B216" s="187"/>
      <c r="C216" s="7"/>
      <c r="D216" s="7"/>
      <c r="E216" s="7"/>
      <c r="F216" s="187"/>
      <c r="G216" s="7"/>
      <c r="H216" s="7"/>
      <c r="I216" s="7"/>
    </row>
    <row r="217" spans="1:9" s="122" customFormat="1" x14ac:dyDescent="0.25">
      <c r="A217" s="14"/>
      <c r="B217" s="187"/>
      <c r="C217" s="7"/>
      <c r="D217" s="7"/>
      <c r="E217" s="7"/>
      <c r="F217" s="187"/>
      <c r="G217" s="7"/>
      <c r="H217" s="7"/>
      <c r="I217" s="7"/>
    </row>
    <row r="218" spans="1:9" s="122" customFormat="1" x14ac:dyDescent="0.25">
      <c r="A218" s="14"/>
      <c r="B218" s="187"/>
      <c r="C218" s="7"/>
      <c r="D218" s="7"/>
      <c r="E218" s="7"/>
      <c r="F218" s="187"/>
      <c r="G218" s="7"/>
      <c r="H218" s="7"/>
      <c r="I218" s="7"/>
    </row>
    <row r="219" spans="1:9" s="122" customFormat="1" x14ac:dyDescent="0.25">
      <c r="A219" s="14"/>
      <c r="B219" s="187"/>
      <c r="C219" s="7"/>
      <c r="D219" s="7"/>
      <c r="E219" s="7"/>
      <c r="F219" s="187"/>
      <c r="G219" s="7"/>
      <c r="H219" s="7"/>
      <c r="I219" s="7"/>
    </row>
    <row r="220" spans="1:9" s="122" customFormat="1" x14ac:dyDescent="0.25">
      <c r="A220" s="14"/>
      <c r="B220" s="187"/>
      <c r="C220" s="7"/>
      <c r="D220" s="7"/>
      <c r="E220" s="7"/>
      <c r="F220" s="187"/>
      <c r="G220" s="7"/>
      <c r="H220" s="7"/>
      <c r="I220" s="7"/>
    </row>
    <row r="221" spans="1:9" s="122" customFormat="1" x14ac:dyDescent="0.25">
      <c r="A221" s="14"/>
      <c r="B221" s="187"/>
      <c r="C221" s="7"/>
      <c r="D221" s="7"/>
      <c r="E221" s="7"/>
      <c r="F221" s="187"/>
      <c r="G221" s="7"/>
      <c r="H221" s="7"/>
      <c r="I221" s="7"/>
    </row>
    <row r="222" spans="1:9" s="122" customFormat="1" x14ac:dyDescent="0.25">
      <c r="A222" s="14"/>
      <c r="B222" s="187"/>
      <c r="C222" s="7"/>
      <c r="D222" s="7"/>
      <c r="E222" s="7"/>
      <c r="F222" s="187"/>
      <c r="G222" s="7"/>
      <c r="H222" s="7"/>
      <c r="I222" s="7"/>
    </row>
    <row r="223" spans="1:9" s="122" customFormat="1" x14ac:dyDescent="0.25">
      <c r="A223" s="14"/>
      <c r="B223" s="187"/>
      <c r="C223" s="7"/>
      <c r="D223" s="7"/>
      <c r="E223" s="7"/>
      <c r="F223" s="187"/>
      <c r="G223" s="7"/>
      <c r="H223" s="7"/>
      <c r="I223" s="7"/>
    </row>
    <row r="224" spans="1:9" s="122" customFormat="1" x14ac:dyDescent="0.25">
      <c r="A224" s="14"/>
      <c r="B224" s="187"/>
      <c r="C224" s="7"/>
      <c r="D224" s="7"/>
      <c r="E224" s="7"/>
      <c r="F224" s="187"/>
      <c r="G224" s="7"/>
      <c r="H224" s="7"/>
      <c r="I224" s="7"/>
    </row>
    <row r="225" spans="1:9" s="122" customFormat="1" x14ac:dyDescent="0.25">
      <c r="A225" s="14"/>
      <c r="B225" s="187"/>
      <c r="C225" s="7"/>
      <c r="D225" s="7"/>
      <c r="E225" s="7"/>
      <c r="F225" s="187"/>
      <c r="G225" s="7"/>
      <c r="H225" s="7"/>
      <c r="I225" s="7"/>
    </row>
    <row r="226" spans="1:9" s="122" customFormat="1" x14ac:dyDescent="0.25">
      <c r="A226" s="14"/>
      <c r="B226" s="187"/>
      <c r="C226" s="7"/>
      <c r="D226" s="7"/>
      <c r="E226" s="7"/>
      <c r="F226" s="187"/>
      <c r="G226" s="7"/>
      <c r="H226" s="7"/>
      <c r="I226" s="7"/>
    </row>
    <row r="227" spans="1:9" s="122" customFormat="1" x14ac:dyDescent="0.25">
      <c r="A227" s="14"/>
      <c r="B227" s="187"/>
      <c r="C227" s="7"/>
      <c r="D227" s="7"/>
      <c r="E227" s="7"/>
      <c r="F227" s="187"/>
      <c r="G227" s="7"/>
      <c r="H227" s="7"/>
      <c r="I227" s="7"/>
    </row>
    <row r="228" spans="1:9" s="122" customFormat="1" x14ac:dyDescent="0.25">
      <c r="A228" s="14"/>
      <c r="B228" s="187"/>
      <c r="C228" s="7"/>
      <c r="D228" s="7"/>
      <c r="E228" s="7"/>
      <c r="F228" s="187"/>
      <c r="G228" s="7"/>
      <c r="H228" s="7"/>
      <c r="I228" s="7"/>
    </row>
    <row r="229" spans="1:9" s="122" customFormat="1" x14ac:dyDescent="0.25">
      <c r="A229" s="14"/>
      <c r="B229" s="187"/>
      <c r="C229" s="7"/>
      <c r="D229" s="7"/>
      <c r="E229" s="7"/>
      <c r="F229" s="187"/>
      <c r="G229" s="7"/>
      <c r="H229" s="7"/>
      <c r="I229" s="7"/>
    </row>
    <row r="230" spans="1:9" s="122" customFormat="1" x14ac:dyDescent="0.25">
      <c r="A230" s="14"/>
      <c r="B230" s="187"/>
      <c r="C230" s="7"/>
      <c r="D230" s="7"/>
      <c r="E230" s="7"/>
      <c r="F230" s="187"/>
      <c r="G230" s="7"/>
      <c r="H230" s="7"/>
      <c r="I230" s="7"/>
    </row>
    <row r="231" spans="1:9" s="122" customFormat="1" x14ac:dyDescent="0.25">
      <c r="A231" s="14"/>
      <c r="B231" s="187"/>
      <c r="C231" s="7"/>
      <c r="D231" s="7"/>
      <c r="E231" s="7"/>
      <c r="F231" s="187"/>
      <c r="G231" s="7"/>
      <c r="H231" s="7"/>
      <c r="I231" s="7"/>
    </row>
    <row r="232" spans="1:9" s="122" customFormat="1" x14ac:dyDescent="0.25">
      <c r="A232" s="14"/>
      <c r="B232" s="187"/>
      <c r="C232" s="7"/>
      <c r="D232" s="7"/>
      <c r="E232" s="7"/>
      <c r="F232" s="187"/>
      <c r="G232" s="7"/>
      <c r="H232" s="7"/>
      <c r="I232" s="7"/>
    </row>
    <row r="233" spans="1:9" s="122" customFormat="1" x14ac:dyDescent="0.25">
      <c r="A233" s="14"/>
      <c r="B233" s="187"/>
      <c r="C233" s="7"/>
      <c r="D233" s="7"/>
      <c r="E233" s="7"/>
      <c r="F233" s="187"/>
      <c r="G233" s="7"/>
      <c r="H233" s="7"/>
      <c r="I233" s="7"/>
    </row>
    <row r="234" spans="1:9" s="122" customFormat="1" x14ac:dyDescent="0.25">
      <c r="A234" s="14"/>
      <c r="B234" s="187"/>
      <c r="C234" s="7"/>
      <c r="D234" s="7"/>
      <c r="E234" s="7"/>
      <c r="F234" s="187"/>
      <c r="G234" s="7"/>
      <c r="H234" s="7"/>
      <c r="I234" s="7"/>
    </row>
    <row r="235" spans="1:9" s="122" customFormat="1" x14ac:dyDescent="0.25">
      <c r="A235" s="14"/>
      <c r="B235" s="187"/>
      <c r="C235" s="7"/>
      <c r="D235" s="7"/>
      <c r="E235" s="7"/>
      <c r="F235" s="187"/>
      <c r="G235" s="7"/>
      <c r="H235" s="7"/>
      <c r="I235" s="7"/>
    </row>
    <row r="236" spans="1:9" s="122" customFormat="1" x14ac:dyDescent="0.25">
      <c r="A236" s="14"/>
      <c r="B236" s="187"/>
      <c r="C236" s="7"/>
      <c r="D236" s="7"/>
      <c r="E236" s="7"/>
      <c r="F236" s="187"/>
      <c r="G236" s="7"/>
      <c r="H236" s="7"/>
      <c r="I236" s="7"/>
    </row>
    <row r="237" spans="1:9" s="122" customFormat="1" x14ac:dyDescent="0.25">
      <c r="A237" s="14"/>
      <c r="B237" s="187"/>
      <c r="C237" s="7"/>
      <c r="D237" s="7"/>
      <c r="E237" s="7"/>
      <c r="F237" s="187"/>
      <c r="G237" s="7"/>
      <c r="H237" s="7"/>
      <c r="I237" s="7"/>
    </row>
    <row r="238" spans="1:9" s="122" customFormat="1" x14ac:dyDescent="0.25">
      <c r="A238" s="14"/>
      <c r="B238" s="187"/>
      <c r="C238" s="7"/>
      <c r="D238" s="7"/>
      <c r="E238" s="7"/>
      <c r="F238" s="187"/>
      <c r="G238" s="7"/>
      <c r="H238" s="7"/>
      <c r="I238" s="7"/>
    </row>
    <row r="239" spans="1:9" s="122" customFormat="1" x14ac:dyDescent="0.25">
      <c r="A239" s="14"/>
      <c r="B239" s="187"/>
      <c r="C239" s="7"/>
      <c r="D239" s="7"/>
      <c r="E239" s="7"/>
      <c r="F239" s="187"/>
      <c r="G239" s="7"/>
      <c r="H239" s="7"/>
      <c r="I239" s="7"/>
    </row>
    <row r="240" spans="1:9" s="122" customFormat="1" x14ac:dyDescent="0.25">
      <c r="A240" s="14"/>
      <c r="B240" s="187"/>
      <c r="C240" s="7"/>
      <c r="D240" s="7"/>
      <c r="E240" s="7"/>
      <c r="F240" s="187"/>
      <c r="G240" s="7"/>
      <c r="H240" s="7"/>
      <c r="I240" s="7"/>
    </row>
    <row r="241" spans="1:9" s="122" customFormat="1" x14ac:dyDescent="0.25">
      <c r="A241" s="14"/>
      <c r="B241" s="187"/>
      <c r="C241" s="7"/>
      <c r="D241" s="7"/>
      <c r="E241" s="7"/>
      <c r="F241" s="187"/>
      <c r="G241" s="7"/>
      <c r="H241" s="7"/>
      <c r="I241" s="7"/>
    </row>
    <row r="242" spans="1:9" s="122" customFormat="1" x14ac:dyDescent="0.25">
      <c r="A242" s="14"/>
      <c r="B242" s="187"/>
      <c r="C242" s="7"/>
      <c r="D242" s="7"/>
      <c r="E242" s="7"/>
      <c r="F242" s="187"/>
      <c r="G242" s="7"/>
      <c r="H242" s="7"/>
      <c r="I242" s="7"/>
    </row>
    <row r="243" spans="1:9" s="122" customFormat="1" x14ac:dyDescent="0.25">
      <c r="A243" s="14"/>
      <c r="B243" s="187"/>
      <c r="C243" s="7"/>
      <c r="D243" s="7"/>
      <c r="E243" s="7"/>
      <c r="F243" s="187"/>
      <c r="G243" s="7"/>
      <c r="H243" s="7"/>
      <c r="I243" s="7"/>
    </row>
    <row r="244" spans="1:9" s="122" customFormat="1" x14ac:dyDescent="0.25">
      <c r="A244" s="14"/>
      <c r="B244" s="187"/>
      <c r="C244" s="7"/>
      <c r="D244" s="7"/>
      <c r="E244" s="7"/>
      <c r="F244" s="187"/>
      <c r="G244" s="7"/>
      <c r="H244" s="7"/>
      <c r="I244" s="7"/>
    </row>
    <row r="245" spans="1:9" s="122" customFormat="1" x14ac:dyDescent="0.25">
      <c r="A245" s="14"/>
      <c r="B245" s="187"/>
      <c r="C245" s="7"/>
      <c r="D245" s="7"/>
      <c r="E245" s="7"/>
      <c r="F245" s="187"/>
      <c r="G245" s="7"/>
      <c r="H245" s="7"/>
      <c r="I245" s="7"/>
    </row>
    <row r="246" spans="1:9" s="122" customFormat="1" x14ac:dyDescent="0.25">
      <c r="A246" s="14"/>
      <c r="B246" s="187"/>
      <c r="C246" s="7"/>
      <c r="D246" s="7"/>
      <c r="E246" s="7"/>
      <c r="F246" s="187"/>
      <c r="G246" s="7"/>
      <c r="H246" s="7"/>
      <c r="I246" s="7"/>
    </row>
    <row r="247" spans="1:9" s="122" customFormat="1" x14ac:dyDescent="0.25">
      <c r="A247" s="14"/>
      <c r="B247" s="187"/>
      <c r="C247" s="7"/>
      <c r="D247" s="7"/>
      <c r="E247" s="7"/>
      <c r="F247" s="187"/>
      <c r="G247" s="7"/>
      <c r="H247" s="7"/>
      <c r="I247" s="7"/>
    </row>
    <row r="248" spans="1:9" s="122" customFormat="1" x14ac:dyDescent="0.25">
      <c r="A248" s="14"/>
      <c r="B248" s="187"/>
      <c r="C248" s="7"/>
      <c r="D248" s="7"/>
      <c r="E248" s="7"/>
      <c r="F248" s="187"/>
      <c r="G248" s="7"/>
      <c r="H248" s="7"/>
      <c r="I248" s="7"/>
    </row>
    <row r="249" spans="1:9" s="122" customFormat="1" x14ac:dyDescent="0.25">
      <c r="A249" s="14"/>
      <c r="B249" s="187"/>
      <c r="C249" s="7"/>
      <c r="D249" s="7"/>
      <c r="E249" s="7"/>
      <c r="F249" s="187"/>
      <c r="G249" s="7"/>
      <c r="H249" s="7"/>
      <c r="I249" s="7"/>
    </row>
    <row r="250" spans="1:9" s="122" customFormat="1" x14ac:dyDescent="0.25">
      <c r="A250" s="14"/>
      <c r="B250" s="187"/>
      <c r="C250" s="7"/>
      <c r="D250" s="7"/>
      <c r="E250" s="7"/>
      <c r="F250" s="187"/>
      <c r="G250" s="7"/>
      <c r="H250" s="7"/>
      <c r="I250" s="7"/>
    </row>
    <row r="251" spans="1:9" s="122" customFormat="1" x14ac:dyDescent="0.25">
      <c r="A251" s="14"/>
      <c r="B251" s="187"/>
      <c r="C251" s="7"/>
      <c r="D251" s="7"/>
      <c r="E251" s="7"/>
      <c r="F251" s="187"/>
      <c r="G251" s="7"/>
      <c r="H251" s="7"/>
      <c r="I251" s="7"/>
    </row>
    <row r="252" spans="1:9" s="122" customFormat="1" x14ac:dyDescent="0.25">
      <c r="A252" s="14"/>
      <c r="B252" s="187"/>
      <c r="C252" s="7"/>
      <c r="D252" s="7"/>
      <c r="E252" s="7"/>
      <c r="F252" s="187"/>
      <c r="G252" s="7"/>
      <c r="H252" s="7"/>
      <c r="I252" s="7"/>
    </row>
    <row r="253" spans="1:9" s="122" customFormat="1" x14ac:dyDescent="0.25">
      <c r="A253" s="14"/>
      <c r="B253" s="187"/>
      <c r="C253" s="7"/>
      <c r="D253" s="7"/>
      <c r="E253" s="7"/>
      <c r="F253" s="187"/>
      <c r="G253" s="7"/>
      <c r="H253" s="7"/>
      <c r="I253" s="7"/>
    </row>
    <row r="254" spans="1:9" s="122" customFormat="1" x14ac:dyDescent="0.25">
      <c r="A254" s="14"/>
      <c r="B254" s="187"/>
      <c r="C254" s="7"/>
      <c r="D254" s="7"/>
      <c r="E254" s="7"/>
      <c r="F254" s="187"/>
      <c r="G254" s="7"/>
      <c r="H254" s="7"/>
      <c r="I254" s="7"/>
    </row>
    <row r="255" spans="1:9" s="122" customFormat="1" x14ac:dyDescent="0.25">
      <c r="A255" s="14"/>
      <c r="B255" s="187"/>
      <c r="C255" s="7"/>
      <c r="D255" s="7"/>
      <c r="E255" s="7"/>
      <c r="F255" s="187"/>
      <c r="G255" s="7"/>
      <c r="H255" s="7"/>
      <c r="I255" s="7"/>
    </row>
    <row r="256" spans="1:9" s="122" customFormat="1" x14ac:dyDescent="0.25">
      <c r="A256" s="14"/>
      <c r="B256" s="187"/>
      <c r="C256" s="7"/>
      <c r="D256" s="7"/>
      <c r="E256" s="7"/>
      <c r="F256" s="187"/>
      <c r="G256" s="7"/>
      <c r="H256" s="7"/>
      <c r="I256" s="7"/>
    </row>
    <row r="257" spans="1:9" s="122" customFormat="1" x14ac:dyDescent="0.25">
      <c r="A257" s="14"/>
      <c r="B257" s="187"/>
      <c r="C257" s="7"/>
      <c r="D257" s="7"/>
      <c r="E257" s="7"/>
      <c r="F257" s="187"/>
      <c r="G257" s="7"/>
      <c r="H257" s="7"/>
      <c r="I257" s="7"/>
    </row>
    <row r="258" spans="1:9" s="122" customFormat="1" x14ac:dyDescent="0.25">
      <c r="A258" s="14"/>
      <c r="B258" s="187"/>
      <c r="C258" s="7"/>
      <c r="D258" s="7"/>
      <c r="E258" s="7"/>
      <c r="F258" s="187"/>
      <c r="G258" s="7"/>
      <c r="H258" s="7"/>
      <c r="I258" s="7"/>
    </row>
    <row r="259" spans="1:9" s="122" customFormat="1" x14ac:dyDescent="0.25">
      <c r="A259" s="14"/>
      <c r="B259" s="187"/>
      <c r="C259" s="7"/>
      <c r="D259" s="7"/>
      <c r="E259" s="7"/>
      <c r="F259" s="187"/>
      <c r="G259" s="7"/>
      <c r="H259" s="7"/>
      <c r="I259" s="7"/>
    </row>
    <row r="260" spans="1:9" s="122" customFormat="1" x14ac:dyDescent="0.25">
      <c r="A260" s="14"/>
      <c r="B260" s="187"/>
      <c r="C260" s="7"/>
      <c r="D260" s="7"/>
      <c r="E260" s="7"/>
      <c r="F260" s="187"/>
      <c r="G260" s="7"/>
      <c r="H260" s="7"/>
      <c r="I260" s="7"/>
    </row>
    <row r="261" spans="1:9" s="122" customFormat="1" x14ac:dyDescent="0.25">
      <c r="A261" s="14"/>
      <c r="B261" s="187"/>
      <c r="C261" s="7"/>
      <c r="D261" s="7"/>
      <c r="E261" s="7"/>
      <c r="F261" s="187"/>
      <c r="G261" s="7"/>
      <c r="H261" s="7"/>
      <c r="I261" s="7"/>
    </row>
    <row r="262" spans="1:9" s="122" customFormat="1" x14ac:dyDescent="0.25">
      <c r="A262" s="14"/>
      <c r="C262" s="7"/>
      <c r="D262" s="7"/>
      <c r="E262" s="7"/>
      <c r="G262" s="7"/>
      <c r="H262" s="7"/>
      <c r="I262" s="7"/>
    </row>
    <row r="263" spans="1:9" s="122" customFormat="1" x14ac:dyDescent="0.25">
      <c r="A263" s="14"/>
      <c r="C263" s="7"/>
      <c r="D263" s="7"/>
      <c r="E263" s="7"/>
      <c r="G263" s="7"/>
      <c r="H263" s="7"/>
      <c r="I263" s="7"/>
    </row>
    <row r="264" spans="1:9" s="122" customFormat="1" x14ac:dyDescent="0.25">
      <c r="A264" s="14"/>
      <c r="C264" s="7"/>
      <c r="D264" s="7"/>
      <c r="E264" s="7"/>
      <c r="G264" s="7"/>
      <c r="H264" s="7"/>
      <c r="I264" s="7"/>
    </row>
    <row r="265" spans="1:9" s="122" customFormat="1" x14ac:dyDescent="0.25">
      <c r="A265" s="14"/>
      <c r="C265" s="7"/>
      <c r="D265" s="7"/>
      <c r="E265" s="7"/>
      <c r="G265" s="7"/>
      <c r="H265" s="7"/>
      <c r="I265" s="7"/>
    </row>
    <row r="266" spans="1:9" s="122" customFormat="1" x14ac:dyDescent="0.25">
      <c r="A266" s="14"/>
      <c r="C266" s="7"/>
      <c r="D266" s="7"/>
      <c r="E266" s="7"/>
      <c r="G266" s="7"/>
      <c r="H266" s="7"/>
      <c r="I266" s="7"/>
    </row>
    <row r="267" spans="1:9" s="122" customFormat="1" x14ac:dyDescent="0.25">
      <c r="A267" s="14"/>
      <c r="C267" s="7"/>
      <c r="D267" s="7"/>
      <c r="E267" s="7"/>
      <c r="G267" s="7"/>
      <c r="H267" s="7"/>
      <c r="I267" s="7"/>
    </row>
    <row r="268" spans="1:9" s="122" customFormat="1" x14ac:dyDescent="0.25">
      <c r="A268" s="14"/>
      <c r="C268" s="7"/>
      <c r="D268" s="7"/>
      <c r="E268" s="7"/>
      <c r="G268" s="7"/>
      <c r="H268" s="7"/>
      <c r="I268" s="7"/>
    </row>
    <row r="269" spans="1:9" s="122" customFormat="1" x14ac:dyDescent="0.25">
      <c r="A269" s="14"/>
      <c r="C269" s="7"/>
      <c r="D269" s="7"/>
      <c r="E269" s="7"/>
      <c r="G269" s="7"/>
      <c r="H269" s="7"/>
      <c r="I269" s="7"/>
    </row>
    <row r="270" spans="1:9" s="122" customFormat="1" x14ac:dyDescent="0.25">
      <c r="A270" s="14"/>
      <c r="C270" s="7"/>
      <c r="D270" s="7"/>
      <c r="E270" s="7"/>
      <c r="G270" s="7"/>
      <c r="H270" s="7"/>
      <c r="I270" s="7"/>
    </row>
    <row r="271" spans="1:9" s="122" customFormat="1" x14ac:dyDescent="0.25">
      <c r="A271" s="14"/>
      <c r="C271" s="7"/>
      <c r="D271" s="7"/>
      <c r="E271" s="7"/>
      <c r="G271" s="7"/>
      <c r="H271" s="7"/>
      <c r="I271" s="7"/>
    </row>
    <row r="272" spans="1:9" s="122" customFormat="1" x14ac:dyDescent="0.25">
      <c r="A272" s="14"/>
      <c r="C272" s="7"/>
      <c r="D272" s="7"/>
      <c r="E272" s="7"/>
      <c r="G272" s="7"/>
      <c r="H272" s="7"/>
      <c r="I272" s="7"/>
    </row>
    <row r="273" spans="1:9" s="122" customFormat="1" x14ac:dyDescent="0.25">
      <c r="A273" s="14"/>
      <c r="C273" s="7"/>
      <c r="D273" s="7"/>
      <c r="E273" s="7"/>
      <c r="G273" s="7"/>
      <c r="H273" s="7"/>
      <c r="I273" s="7"/>
    </row>
  </sheetData>
  <mergeCells count="4">
    <mergeCell ref="B6:M6"/>
    <mergeCell ref="A3:Y3"/>
    <mergeCell ref="B4:M4"/>
    <mergeCell ref="N6:Y6"/>
  </mergeCells>
  <hyperlinks>
    <hyperlink ref="A1" location="Index!A1" display="Back to index"/>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sheetPr>
  <dimension ref="A1:AW273"/>
  <sheetViews>
    <sheetView workbookViewId="0">
      <pane xSplit="1" ySplit="7" topLeftCell="AB29" activePane="bottomRight" state="frozen"/>
      <selection activeCell="F39" sqref="F39"/>
      <selection pane="topRight" activeCell="F39" sqref="F39"/>
      <selection pane="bottomLeft" activeCell="F39" sqref="F39"/>
      <selection pane="bottomRight" activeCell="A58" sqref="A58"/>
    </sheetView>
  </sheetViews>
  <sheetFormatPr baseColWidth="10" defaultColWidth="9.109375" defaultRowHeight="13.2" x14ac:dyDescent="0.25"/>
  <cols>
    <col min="1" max="1" width="9.109375" style="14"/>
    <col min="2" max="5" width="17" style="14" customWidth="1"/>
    <col min="6" max="6" width="16.109375" style="122" customWidth="1"/>
    <col min="7" max="7" width="17.88671875" style="122" customWidth="1"/>
    <col min="8" max="8" width="17.109375" style="122" customWidth="1"/>
    <col min="9" max="9" width="10.109375" style="122" customWidth="1"/>
    <col min="10" max="10" width="10.33203125" style="122" customWidth="1"/>
    <col min="11" max="11" width="10" style="122" customWidth="1"/>
    <col min="12" max="13" width="13" style="122" customWidth="1"/>
    <col min="14" max="15" width="8.88671875" style="7" customWidth="1"/>
    <col min="16" max="16" width="10.109375" style="7" customWidth="1"/>
    <col min="17" max="17" width="8.88671875" style="7" customWidth="1"/>
    <col min="18" max="18" width="13.44140625" style="7" customWidth="1"/>
    <col min="19" max="19" width="8.88671875" style="7" customWidth="1"/>
    <col min="20" max="20" width="14.109375" style="7" customWidth="1"/>
    <col min="21" max="21" width="14.33203125" style="7" customWidth="1"/>
    <col min="22" max="22" width="11.44140625" style="7" customWidth="1"/>
    <col min="23" max="23" width="9.6640625" style="7" customWidth="1"/>
    <col min="24" max="31" width="13" style="122" customWidth="1"/>
    <col min="32" max="32" width="12.5546875" style="7" customWidth="1"/>
    <col min="33" max="36" width="8.88671875" style="7" customWidth="1"/>
    <col min="37" max="43" width="9.109375" style="14"/>
    <col min="44" max="44" width="8.6640625" style="14" customWidth="1"/>
    <col min="45" max="45" width="6.5546875" style="122" customWidth="1"/>
    <col min="46" max="16384" width="9.109375" style="14"/>
  </cols>
  <sheetData>
    <row r="1" spans="1:49" ht="15" x14ac:dyDescent="0.25">
      <c r="A1" s="37" t="s">
        <v>68</v>
      </c>
      <c r="B1" s="37"/>
      <c r="C1" s="37"/>
      <c r="D1" s="37"/>
      <c r="E1" s="37"/>
      <c r="J1" s="323"/>
      <c r="N1" s="34"/>
    </row>
    <row r="2" spans="1:49" ht="13.8" thickBot="1" x14ac:dyDescent="0.3">
      <c r="A2" s="176"/>
      <c r="B2" s="176"/>
      <c r="C2" s="176"/>
      <c r="D2" s="176"/>
      <c r="E2" s="176"/>
      <c r="F2" s="176"/>
      <c r="G2" s="176"/>
      <c r="H2" s="176"/>
      <c r="I2" s="176"/>
      <c r="J2" s="176"/>
      <c r="K2" s="176"/>
      <c r="L2" s="176"/>
      <c r="M2" s="176"/>
      <c r="N2" s="242"/>
      <c r="O2" s="242"/>
      <c r="P2" s="242"/>
      <c r="Q2" s="242"/>
      <c r="R2" s="242"/>
      <c r="S2" s="242"/>
      <c r="T2" s="242"/>
      <c r="U2" s="242"/>
      <c r="V2" s="242"/>
      <c r="W2" s="242"/>
      <c r="X2" s="176"/>
      <c r="Y2" s="176"/>
      <c r="Z2" s="176"/>
      <c r="AA2" s="176"/>
      <c r="AB2" s="176"/>
      <c r="AC2" s="176"/>
      <c r="AD2" s="176"/>
      <c r="AE2" s="176"/>
      <c r="AF2" s="14"/>
      <c r="AG2" s="242"/>
      <c r="AH2" s="242"/>
      <c r="AI2" s="242"/>
      <c r="AJ2" s="242"/>
      <c r="AS2" s="176"/>
    </row>
    <row r="3" spans="1:49" ht="16.5" customHeight="1" thickBot="1" x14ac:dyDescent="0.3">
      <c r="B3" s="322" t="s">
        <v>8</v>
      </c>
      <c r="C3" s="321"/>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0"/>
      <c r="AS3" s="319"/>
    </row>
    <row r="4" spans="1:49" ht="16.5" customHeight="1" thickBot="1" x14ac:dyDescent="0.3">
      <c r="A4" s="241"/>
      <c r="B4" s="239"/>
      <c r="C4" s="239"/>
      <c r="D4" s="239"/>
      <c r="E4" s="239"/>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S4" s="318"/>
    </row>
    <row r="5" spans="1:49" ht="24.75" customHeight="1" thickBot="1" x14ac:dyDescent="0.3">
      <c r="A5" s="237"/>
      <c r="B5" s="503" t="s">
        <v>149</v>
      </c>
      <c r="C5" s="504"/>
      <c r="D5" s="504"/>
      <c r="E5" s="505"/>
      <c r="F5" s="523" t="s">
        <v>200</v>
      </c>
      <c r="G5" s="524"/>
      <c r="H5" s="524"/>
      <c r="I5" s="524"/>
      <c r="J5" s="524"/>
      <c r="K5" s="525"/>
      <c r="L5" s="317"/>
      <c r="M5" s="69"/>
      <c r="N5" s="316"/>
      <c r="O5" s="316"/>
      <c r="P5" s="316"/>
      <c r="Q5" s="316"/>
      <c r="R5" s="315"/>
      <c r="S5" s="315"/>
      <c r="T5" s="527" t="s">
        <v>148</v>
      </c>
      <c r="U5" s="528"/>
      <c r="V5" s="528" t="s">
        <v>147</v>
      </c>
      <c r="W5" s="528"/>
      <c r="AF5" s="69"/>
      <c r="AG5" s="69"/>
      <c r="AH5" s="69"/>
      <c r="AI5" s="69"/>
      <c r="AJ5" s="69"/>
      <c r="AS5" s="69"/>
    </row>
    <row r="6" spans="1:49" ht="39" customHeight="1" thickBot="1" x14ac:dyDescent="0.3">
      <c r="A6" s="237"/>
      <c r="B6" s="506"/>
      <c r="C6" s="507"/>
      <c r="D6" s="507"/>
      <c r="E6" s="508"/>
      <c r="F6" s="512" t="s">
        <v>146</v>
      </c>
      <c r="G6" s="513"/>
      <c r="H6" s="513"/>
      <c r="I6" s="526" t="s">
        <v>201</v>
      </c>
      <c r="J6" s="513"/>
      <c r="K6" s="513"/>
      <c r="L6" s="518" t="s">
        <v>203</v>
      </c>
      <c r="M6" s="519"/>
      <c r="N6" s="522" t="s">
        <v>145</v>
      </c>
      <c r="O6" s="522"/>
      <c r="P6" s="518" t="s">
        <v>144</v>
      </c>
      <c r="Q6" s="519"/>
      <c r="R6" s="314" t="s">
        <v>143</v>
      </c>
      <c r="S6" s="313" t="s">
        <v>142</v>
      </c>
      <c r="T6" s="312" t="s">
        <v>141</v>
      </c>
      <c r="U6" s="312" t="s">
        <v>140</v>
      </c>
      <c r="V6" s="312" t="s">
        <v>139</v>
      </c>
      <c r="W6" s="312" t="s">
        <v>138</v>
      </c>
      <c r="X6" s="514" t="s">
        <v>137</v>
      </c>
      <c r="Y6" s="516"/>
      <c r="Z6" s="515" t="s">
        <v>136</v>
      </c>
      <c r="AA6" s="515"/>
      <c r="AB6" s="514" t="s">
        <v>135</v>
      </c>
      <c r="AC6" s="515"/>
      <c r="AD6" s="516"/>
      <c r="AE6" s="514" t="s">
        <v>204</v>
      </c>
      <c r="AF6" s="516"/>
      <c r="AG6" s="517" t="s">
        <v>134</v>
      </c>
      <c r="AH6" s="517"/>
      <c r="AI6" s="520" t="s">
        <v>133</v>
      </c>
      <c r="AJ6" s="521"/>
      <c r="AK6" s="509" t="s">
        <v>132</v>
      </c>
      <c r="AL6" s="510"/>
      <c r="AM6" s="510"/>
      <c r="AN6" s="510"/>
      <c r="AO6" s="511"/>
      <c r="AS6" s="311"/>
    </row>
    <row r="7" spans="1:49" ht="45.6" x14ac:dyDescent="0.25">
      <c r="A7" s="214"/>
      <c r="B7" s="214" t="s">
        <v>131</v>
      </c>
      <c r="C7" s="292" t="s">
        <v>130</v>
      </c>
      <c r="D7" s="292" t="s">
        <v>129</v>
      </c>
      <c r="E7" s="291" t="s">
        <v>128</v>
      </c>
      <c r="F7" s="292" t="s">
        <v>127</v>
      </c>
      <c r="G7" s="310" t="s">
        <v>126</v>
      </c>
      <c r="H7" s="309" t="s">
        <v>125</v>
      </c>
      <c r="I7" s="308" t="s">
        <v>202</v>
      </c>
      <c r="J7" s="308" t="s">
        <v>124</v>
      </c>
      <c r="K7" s="307" t="s">
        <v>123</v>
      </c>
      <c r="L7" s="306" t="s">
        <v>121</v>
      </c>
      <c r="M7" s="305" t="s">
        <v>120</v>
      </c>
      <c r="N7" s="232" t="s">
        <v>121</v>
      </c>
      <c r="O7" s="232" t="s">
        <v>120</v>
      </c>
      <c r="P7" s="306" t="s">
        <v>121</v>
      </c>
      <c r="Q7" s="305" t="s">
        <v>120</v>
      </c>
      <c r="R7" s="306"/>
      <c r="S7" s="232"/>
      <c r="T7" s="232"/>
      <c r="U7" s="232"/>
      <c r="V7" s="232"/>
      <c r="W7" s="232"/>
      <c r="X7" s="306" t="s">
        <v>121</v>
      </c>
      <c r="Y7" s="305" t="s">
        <v>120</v>
      </c>
      <c r="Z7" s="232" t="s">
        <v>121</v>
      </c>
      <c r="AA7" s="232" t="s">
        <v>120</v>
      </c>
      <c r="AB7" s="306" t="s">
        <v>121</v>
      </c>
      <c r="AC7" s="232" t="s">
        <v>120</v>
      </c>
      <c r="AD7" s="305" t="s">
        <v>122</v>
      </c>
      <c r="AE7" s="306" t="s">
        <v>121</v>
      </c>
      <c r="AF7" s="305" t="s">
        <v>120</v>
      </c>
      <c r="AG7" s="232" t="s">
        <v>121</v>
      </c>
      <c r="AH7" s="232" t="s">
        <v>120</v>
      </c>
      <c r="AI7" s="306" t="s">
        <v>121</v>
      </c>
      <c r="AJ7" s="305" t="s">
        <v>120</v>
      </c>
      <c r="AK7" s="26" t="s">
        <v>119</v>
      </c>
      <c r="AL7" s="26" t="s">
        <v>118</v>
      </c>
      <c r="AM7" s="26" t="s">
        <v>117</v>
      </c>
      <c r="AN7" s="26" t="s">
        <v>116</v>
      </c>
      <c r="AO7" s="304" t="s">
        <v>115</v>
      </c>
      <c r="AR7" s="303" t="s">
        <v>114</v>
      </c>
      <c r="AS7" s="303" t="s">
        <v>114</v>
      </c>
      <c r="AT7" s="302" t="s">
        <v>113</v>
      </c>
      <c r="AU7" s="302" t="s">
        <v>112</v>
      </c>
      <c r="AV7" s="302" t="s">
        <v>111</v>
      </c>
      <c r="AW7" s="302"/>
    </row>
    <row r="8" spans="1:49" s="122" customFormat="1" hidden="1" x14ac:dyDescent="0.25">
      <c r="A8" s="214">
        <v>1949</v>
      </c>
      <c r="B8" s="214"/>
      <c r="C8" s="292"/>
      <c r="D8" s="292"/>
      <c r="E8" s="291"/>
      <c r="F8" s="131"/>
      <c r="G8" s="293"/>
      <c r="H8" s="290"/>
      <c r="I8" s="289"/>
      <c r="J8" s="289"/>
      <c r="K8" s="288"/>
      <c r="L8" s="286"/>
      <c r="M8" s="287"/>
      <c r="N8" s="130"/>
      <c r="O8" s="130"/>
      <c r="P8" s="132"/>
      <c r="Q8" s="266"/>
      <c r="R8" s="132"/>
      <c r="S8" s="130"/>
      <c r="T8" s="130"/>
      <c r="U8" s="130"/>
      <c r="V8" s="130"/>
      <c r="W8" s="130"/>
      <c r="X8" s="286"/>
      <c r="Y8" s="287"/>
      <c r="Z8" s="182"/>
      <c r="AA8" s="182"/>
      <c r="AB8" s="286"/>
      <c r="AC8" s="182"/>
      <c r="AD8" s="287"/>
      <c r="AE8" s="286"/>
      <c r="AF8" s="266"/>
      <c r="AG8" s="130"/>
      <c r="AH8" s="130"/>
      <c r="AI8" s="132"/>
      <c r="AJ8" s="266"/>
      <c r="AK8" s="192"/>
      <c r="AL8" s="192"/>
      <c r="AM8" s="192"/>
      <c r="AN8" s="192"/>
      <c r="AO8" s="213"/>
      <c r="AS8" s="182"/>
    </row>
    <row r="9" spans="1:49" s="122" customFormat="1" hidden="1" x14ac:dyDescent="0.25">
      <c r="A9" s="215">
        <v>1950</v>
      </c>
      <c r="B9" s="214"/>
      <c r="C9" s="292"/>
      <c r="D9" s="292"/>
      <c r="E9" s="291"/>
      <c r="F9" s="147"/>
      <c r="G9" s="301"/>
      <c r="H9" s="300"/>
      <c r="I9" s="299"/>
      <c r="J9" s="299"/>
      <c r="K9" s="298"/>
      <c r="L9" s="296"/>
      <c r="M9" s="297"/>
      <c r="N9" s="130"/>
      <c r="O9" s="130"/>
      <c r="P9" s="132"/>
      <c r="Q9" s="266"/>
      <c r="R9" s="132"/>
      <c r="S9" s="130"/>
      <c r="T9" s="130"/>
      <c r="U9" s="130"/>
      <c r="V9" s="130"/>
      <c r="W9" s="130"/>
      <c r="X9" s="296"/>
      <c r="Y9" s="297"/>
      <c r="Z9" s="184"/>
      <c r="AA9" s="184"/>
      <c r="AB9" s="296"/>
      <c r="AC9" s="184"/>
      <c r="AD9" s="297"/>
      <c r="AE9" s="296"/>
      <c r="AF9" s="295"/>
      <c r="AG9" s="146"/>
      <c r="AH9" s="146"/>
      <c r="AI9" s="132"/>
      <c r="AJ9" s="266"/>
      <c r="AK9" s="192"/>
      <c r="AL9" s="192"/>
      <c r="AM9" s="192"/>
      <c r="AN9" s="192"/>
      <c r="AO9" s="213"/>
      <c r="AS9" s="184"/>
    </row>
    <row r="10" spans="1:49" s="122" customFormat="1" hidden="1" x14ac:dyDescent="0.25">
      <c r="A10" s="214">
        <v>1951</v>
      </c>
      <c r="B10" s="214"/>
      <c r="C10" s="292"/>
      <c r="D10" s="292"/>
      <c r="E10" s="291"/>
      <c r="F10" s="131"/>
      <c r="G10" s="293"/>
      <c r="H10" s="290"/>
      <c r="I10" s="289"/>
      <c r="J10" s="289"/>
      <c r="K10" s="288"/>
      <c r="L10" s="286"/>
      <c r="M10" s="287"/>
      <c r="N10" s="130"/>
      <c r="O10" s="130"/>
      <c r="P10" s="132"/>
      <c r="Q10" s="266"/>
      <c r="R10" s="132"/>
      <c r="S10" s="130"/>
      <c r="T10" s="130"/>
      <c r="U10" s="130"/>
      <c r="V10" s="130"/>
      <c r="W10" s="130"/>
      <c r="X10" s="286"/>
      <c r="Y10" s="287"/>
      <c r="Z10" s="182"/>
      <c r="AA10" s="182"/>
      <c r="AB10" s="286"/>
      <c r="AC10" s="182"/>
      <c r="AD10" s="287"/>
      <c r="AE10" s="286"/>
      <c r="AF10" s="266"/>
      <c r="AG10" s="130"/>
      <c r="AH10" s="130"/>
      <c r="AI10" s="132"/>
      <c r="AJ10" s="266"/>
      <c r="AK10" s="192"/>
      <c r="AL10" s="192"/>
      <c r="AM10" s="192"/>
      <c r="AN10" s="192"/>
      <c r="AO10" s="213"/>
      <c r="AS10" s="182"/>
    </row>
    <row r="11" spans="1:49" s="122" customFormat="1" hidden="1" x14ac:dyDescent="0.25">
      <c r="A11" s="214">
        <v>1952</v>
      </c>
      <c r="B11" s="214"/>
      <c r="C11" s="292"/>
      <c r="D11" s="292"/>
      <c r="E11" s="291"/>
      <c r="F11" s="131"/>
      <c r="G11" s="293"/>
      <c r="H11" s="290"/>
      <c r="I11" s="289"/>
      <c r="J11" s="289"/>
      <c r="K11" s="288"/>
      <c r="L11" s="286"/>
      <c r="M11" s="287"/>
      <c r="N11" s="130"/>
      <c r="O11" s="130"/>
      <c r="P11" s="132"/>
      <c r="Q11" s="266"/>
      <c r="R11" s="132"/>
      <c r="S11" s="130"/>
      <c r="T11" s="130"/>
      <c r="U11" s="130"/>
      <c r="V11" s="130"/>
      <c r="W11" s="130"/>
      <c r="X11" s="286"/>
      <c r="Y11" s="287"/>
      <c r="Z11" s="182"/>
      <c r="AA11" s="182"/>
      <c r="AB11" s="286"/>
      <c r="AC11" s="182"/>
      <c r="AD11" s="287"/>
      <c r="AE11" s="286"/>
      <c r="AF11" s="266"/>
      <c r="AG11" s="130"/>
      <c r="AH11" s="130"/>
      <c r="AI11" s="132"/>
      <c r="AJ11" s="266"/>
      <c r="AK11" s="192"/>
      <c r="AL11" s="192"/>
      <c r="AM11" s="192"/>
      <c r="AN11" s="192"/>
      <c r="AO11" s="213"/>
      <c r="AS11" s="182"/>
    </row>
    <row r="12" spans="1:49" s="122" customFormat="1" hidden="1" x14ac:dyDescent="0.25">
      <c r="A12" s="214">
        <v>1953</v>
      </c>
      <c r="B12" s="214"/>
      <c r="C12" s="292"/>
      <c r="D12" s="292"/>
      <c r="E12" s="291"/>
      <c r="F12" s="131"/>
      <c r="G12" s="293"/>
      <c r="H12" s="290"/>
      <c r="I12" s="289"/>
      <c r="J12" s="289"/>
      <c r="K12" s="288"/>
      <c r="L12" s="286"/>
      <c r="M12" s="287"/>
      <c r="N12" s="130"/>
      <c r="O12" s="130"/>
      <c r="P12" s="132"/>
      <c r="Q12" s="266"/>
      <c r="R12" s="132"/>
      <c r="S12" s="130"/>
      <c r="T12" s="130"/>
      <c r="U12" s="130"/>
      <c r="V12" s="130"/>
      <c r="W12" s="130"/>
      <c r="X12" s="286"/>
      <c r="Y12" s="287"/>
      <c r="Z12" s="182"/>
      <c r="AA12" s="182"/>
      <c r="AB12" s="286"/>
      <c r="AC12" s="182"/>
      <c r="AD12" s="287"/>
      <c r="AE12" s="286"/>
      <c r="AF12" s="266"/>
      <c r="AG12" s="130"/>
      <c r="AH12" s="130"/>
      <c r="AI12" s="132"/>
      <c r="AJ12" s="266"/>
      <c r="AK12" s="192"/>
      <c r="AL12" s="192"/>
      <c r="AM12" s="192"/>
      <c r="AN12" s="192"/>
      <c r="AO12" s="213"/>
      <c r="AS12" s="182"/>
    </row>
    <row r="13" spans="1:49" s="122" customFormat="1" hidden="1" x14ac:dyDescent="0.25">
      <c r="A13" s="214">
        <v>1954</v>
      </c>
      <c r="B13" s="214"/>
      <c r="C13" s="292"/>
      <c r="D13" s="292"/>
      <c r="E13" s="291"/>
      <c r="F13" s="131"/>
      <c r="G13" s="293"/>
      <c r="H13" s="290"/>
      <c r="I13" s="289"/>
      <c r="J13" s="289"/>
      <c r="K13" s="288"/>
      <c r="L13" s="286"/>
      <c r="M13" s="287"/>
      <c r="N13" s="130"/>
      <c r="O13" s="130"/>
      <c r="P13" s="132"/>
      <c r="Q13" s="266"/>
      <c r="R13" s="132"/>
      <c r="S13" s="130"/>
      <c r="T13" s="130"/>
      <c r="U13" s="130"/>
      <c r="V13" s="130"/>
      <c r="W13" s="130"/>
      <c r="X13" s="286"/>
      <c r="Y13" s="287"/>
      <c r="Z13" s="182"/>
      <c r="AA13" s="182"/>
      <c r="AB13" s="286"/>
      <c r="AC13" s="182"/>
      <c r="AD13" s="287"/>
      <c r="AE13" s="286"/>
      <c r="AF13" s="266"/>
      <c r="AG13" s="130"/>
      <c r="AH13" s="130"/>
      <c r="AI13" s="132"/>
      <c r="AJ13" s="266"/>
      <c r="AK13" s="192"/>
      <c r="AL13" s="192"/>
      <c r="AM13" s="192"/>
      <c r="AN13" s="192"/>
      <c r="AO13" s="213"/>
      <c r="AS13" s="182"/>
    </row>
    <row r="14" spans="1:49" s="122" customFormat="1" hidden="1" x14ac:dyDescent="0.25">
      <c r="A14" s="214">
        <v>1955</v>
      </c>
      <c r="B14" s="214"/>
      <c r="C14" s="292"/>
      <c r="D14" s="292"/>
      <c r="E14" s="291"/>
      <c r="F14" s="131"/>
      <c r="G14" s="293"/>
      <c r="H14" s="290"/>
      <c r="I14" s="289"/>
      <c r="J14" s="289"/>
      <c r="K14" s="288"/>
      <c r="L14" s="286"/>
      <c r="M14" s="287"/>
      <c r="N14" s="130"/>
      <c r="O14" s="130"/>
      <c r="P14" s="132"/>
      <c r="Q14" s="266"/>
      <c r="R14" s="132"/>
      <c r="S14" s="130"/>
      <c r="T14" s="130"/>
      <c r="U14" s="130"/>
      <c r="V14" s="130"/>
      <c r="W14" s="130"/>
      <c r="X14" s="286"/>
      <c r="Y14" s="287"/>
      <c r="Z14" s="182"/>
      <c r="AA14" s="182"/>
      <c r="AB14" s="286"/>
      <c r="AC14" s="182"/>
      <c r="AD14" s="287"/>
      <c r="AE14" s="286"/>
      <c r="AF14" s="266"/>
      <c r="AG14" s="130"/>
      <c r="AH14" s="130"/>
      <c r="AI14" s="132"/>
      <c r="AJ14" s="266"/>
      <c r="AK14" s="192"/>
      <c r="AL14" s="192"/>
      <c r="AM14" s="192"/>
      <c r="AN14" s="192"/>
      <c r="AO14" s="213"/>
      <c r="AS14" s="182"/>
    </row>
    <row r="15" spans="1:49" s="122" customFormat="1" hidden="1" x14ac:dyDescent="0.25">
      <c r="A15" s="214">
        <v>1956</v>
      </c>
      <c r="B15" s="214"/>
      <c r="C15" s="292"/>
      <c r="D15" s="292"/>
      <c r="E15" s="291"/>
      <c r="F15" s="131"/>
      <c r="G15" s="293"/>
      <c r="H15" s="290"/>
      <c r="I15" s="289"/>
      <c r="J15" s="289"/>
      <c r="K15" s="288"/>
      <c r="L15" s="286"/>
      <c r="M15" s="287"/>
      <c r="N15" s="130"/>
      <c r="O15" s="130"/>
      <c r="P15" s="132"/>
      <c r="Q15" s="266"/>
      <c r="R15" s="132"/>
      <c r="S15" s="130"/>
      <c r="T15" s="130"/>
      <c r="U15" s="130"/>
      <c r="V15" s="130"/>
      <c r="W15" s="130"/>
      <c r="X15" s="286"/>
      <c r="Y15" s="287"/>
      <c r="Z15" s="182"/>
      <c r="AA15" s="182"/>
      <c r="AB15" s="286"/>
      <c r="AC15" s="182"/>
      <c r="AD15" s="287"/>
      <c r="AE15" s="286"/>
      <c r="AF15" s="266"/>
      <c r="AG15" s="130"/>
      <c r="AH15" s="130"/>
      <c r="AI15" s="132"/>
      <c r="AJ15" s="266"/>
      <c r="AK15" s="192"/>
      <c r="AL15" s="192"/>
      <c r="AM15" s="192"/>
      <c r="AN15" s="192"/>
      <c r="AO15" s="213"/>
      <c r="AS15" s="182"/>
    </row>
    <row r="16" spans="1:49" s="122" customFormat="1" hidden="1" x14ac:dyDescent="0.25">
      <c r="A16" s="214">
        <v>1957</v>
      </c>
      <c r="B16" s="214"/>
      <c r="C16" s="292"/>
      <c r="D16" s="292"/>
      <c r="E16" s="291"/>
      <c r="F16" s="131"/>
      <c r="G16" s="293"/>
      <c r="H16" s="290"/>
      <c r="I16" s="289"/>
      <c r="J16" s="289"/>
      <c r="K16" s="288"/>
      <c r="L16" s="286"/>
      <c r="M16" s="287"/>
      <c r="N16" s="130"/>
      <c r="O16" s="130"/>
      <c r="P16" s="132"/>
      <c r="Q16" s="266"/>
      <c r="R16" s="132"/>
      <c r="S16" s="130"/>
      <c r="T16" s="130"/>
      <c r="U16" s="130"/>
      <c r="V16" s="130"/>
      <c r="W16" s="130"/>
      <c r="X16" s="286"/>
      <c r="Y16" s="287"/>
      <c r="Z16" s="182"/>
      <c r="AA16" s="182"/>
      <c r="AB16" s="286"/>
      <c r="AC16" s="182"/>
      <c r="AD16" s="287"/>
      <c r="AE16" s="286"/>
      <c r="AF16" s="266"/>
      <c r="AG16" s="130"/>
      <c r="AH16" s="130"/>
      <c r="AI16" s="132"/>
      <c r="AJ16" s="266"/>
      <c r="AK16" s="192"/>
      <c r="AL16" s="192"/>
      <c r="AM16" s="192"/>
      <c r="AN16" s="192"/>
      <c r="AO16" s="213"/>
      <c r="AS16" s="182"/>
    </row>
    <row r="17" spans="1:49" s="122" customFormat="1" hidden="1" x14ac:dyDescent="0.25">
      <c r="A17" s="214">
        <v>1958</v>
      </c>
      <c r="B17" s="214"/>
      <c r="C17" s="292"/>
      <c r="D17" s="292"/>
      <c r="E17" s="291"/>
      <c r="F17" s="131"/>
      <c r="G17" s="293"/>
      <c r="H17" s="290"/>
      <c r="I17" s="289"/>
      <c r="J17" s="289"/>
      <c r="K17" s="288"/>
      <c r="L17" s="286"/>
      <c r="M17" s="287"/>
      <c r="N17" s="130"/>
      <c r="O17" s="130"/>
      <c r="P17" s="132"/>
      <c r="Q17" s="266"/>
      <c r="R17" s="132"/>
      <c r="S17" s="130"/>
      <c r="T17" s="130"/>
      <c r="U17" s="130"/>
      <c r="V17" s="130"/>
      <c r="W17" s="130"/>
      <c r="X17" s="286"/>
      <c r="Y17" s="287"/>
      <c r="Z17" s="182"/>
      <c r="AA17" s="182"/>
      <c r="AB17" s="286"/>
      <c r="AC17" s="182"/>
      <c r="AD17" s="287"/>
      <c r="AE17" s="286"/>
      <c r="AF17" s="266"/>
      <c r="AG17" s="130"/>
      <c r="AH17" s="130"/>
      <c r="AI17" s="132"/>
      <c r="AJ17" s="266"/>
      <c r="AK17" s="192"/>
      <c r="AL17" s="192"/>
      <c r="AM17" s="192"/>
      <c r="AN17" s="192"/>
      <c r="AO17" s="213"/>
      <c r="AS17" s="182"/>
    </row>
    <row r="18" spans="1:49" s="122" customFormat="1" hidden="1" x14ac:dyDescent="0.25">
      <c r="A18" s="214">
        <v>1959</v>
      </c>
      <c r="B18" s="214"/>
      <c r="C18" s="292"/>
      <c r="D18" s="292"/>
      <c r="E18" s="291"/>
      <c r="F18" s="131"/>
      <c r="G18" s="293"/>
      <c r="H18" s="290"/>
      <c r="I18" s="289"/>
      <c r="J18" s="289"/>
      <c r="K18" s="288"/>
      <c r="L18" s="286"/>
      <c r="M18" s="287"/>
      <c r="N18" s="130"/>
      <c r="O18" s="130"/>
      <c r="P18" s="132"/>
      <c r="Q18" s="266"/>
      <c r="R18" s="132"/>
      <c r="S18" s="130"/>
      <c r="T18" s="130"/>
      <c r="U18" s="130"/>
      <c r="V18" s="130"/>
      <c r="W18" s="130"/>
      <c r="X18" s="286"/>
      <c r="Y18" s="287"/>
      <c r="Z18" s="182"/>
      <c r="AA18" s="182"/>
      <c r="AB18" s="286"/>
      <c r="AC18" s="182"/>
      <c r="AD18" s="287"/>
      <c r="AE18" s="286"/>
      <c r="AF18" s="266"/>
      <c r="AG18" s="130"/>
      <c r="AH18" s="130"/>
      <c r="AI18" s="132"/>
      <c r="AJ18" s="266"/>
      <c r="AK18" s="192"/>
      <c r="AL18" s="192"/>
      <c r="AM18" s="192"/>
      <c r="AN18" s="192"/>
      <c r="AO18" s="213"/>
      <c r="AS18" s="182"/>
    </row>
    <row r="19" spans="1:49" s="122" customFormat="1" hidden="1" x14ac:dyDescent="0.25">
      <c r="A19" s="215">
        <v>1960</v>
      </c>
      <c r="B19" s="214"/>
      <c r="C19" s="292"/>
      <c r="D19" s="292"/>
      <c r="E19" s="291"/>
      <c r="F19" s="147"/>
      <c r="G19" s="301"/>
      <c r="H19" s="300"/>
      <c r="I19" s="299"/>
      <c r="J19" s="299"/>
      <c r="K19" s="298"/>
      <c r="L19" s="296"/>
      <c r="M19" s="297"/>
      <c r="N19" s="149"/>
      <c r="O19" s="149"/>
      <c r="P19" s="150"/>
      <c r="Q19" s="285"/>
      <c r="R19" s="150"/>
      <c r="S19" s="149"/>
      <c r="T19" s="149"/>
      <c r="U19" s="149"/>
      <c r="V19" s="149"/>
      <c r="W19" s="149"/>
      <c r="X19" s="296"/>
      <c r="Y19" s="297"/>
      <c r="Z19" s="184"/>
      <c r="AA19" s="184"/>
      <c r="AB19" s="296"/>
      <c r="AC19" s="184"/>
      <c r="AD19" s="297"/>
      <c r="AE19" s="296"/>
      <c r="AF19" s="295"/>
      <c r="AG19" s="160"/>
      <c r="AH19" s="160"/>
      <c r="AI19" s="150"/>
      <c r="AJ19" s="285"/>
      <c r="AK19" s="192"/>
      <c r="AL19" s="192"/>
      <c r="AM19" s="192"/>
      <c r="AN19" s="192"/>
      <c r="AO19" s="213"/>
      <c r="AS19" s="184"/>
    </row>
    <row r="20" spans="1:49" s="122" customFormat="1" hidden="1" x14ac:dyDescent="0.25">
      <c r="A20" s="214">
        <v>1961</v>
      </c>
      <c r="B20" s="214"/>
      <c r="C20" s="292"/>
      <c r="D20" s="292"/>
      <c r="E20" s="291"/>
      <c r="F20" s="131"/>
      <c r="G20" s="293"/>
      <c r="H20" s="290"/>
      <c r="I20" s="289"/>
      <c r="J20" s="289"/>
      <c r="K20" s="288"/>
      <c r="L20" s="286"/>
      <c r="M20" s="287"/>
      <c r="N20" s="149"/>
      <c r="O20" s="149"/>
      <c r="P20" s="150"/>
      <c r="Q20" s="285"/>
      <c r="R20" s="150"/>
      <c r="S20" s="149"/>
      <c r="T20" s="149"/>
      <c r="U20" s="149"/>
      <c r="V20" s="149"/>
      <c r="W20" s="149"/>
      <c r="X20" s="286"/>
      <c r="Y20" s="287"/>
      <c r="Z20" s="182"/>
      <c r="AA20" s="182"/>
      <c r="AB20" s="286"/>
      <c r="AC20" s="182"/>
      <c r="AD20" s="287"/>
      <c r="AE20" s="286"/>
      <c r="AF20" s="266"/>
      <c r="AG20" s="149"/>
      <c r="AH20" s="149"/>
      <c r="AI20" s="150"/>
      <c r="AJ20" s="285"/>
      <c r="AK20" s="192"/>
      <c r="AL20" s="192"/>
      <c r="AM20" s="192"/>
      <c r="AN20" s="192"/>
      <c r="AO20" s="213"/>
      <c r="AS20" s="182"/>
    </row>
    <row r="21" spans="1:49" s="122" customFormat="1" hidden="1" x14ac:dyDescent="0.25">
      <c r="A21" s="214">
        <v>1962</v>
      </c>
      <c r="B21" s="214"/>
      <c r="C21" s="292"/>
      <c r="D21" s="292"/>
      <c r="E21" s="291"/>
      <c r="F21" s="131"/>
      <c r="G21" s="293"/>
      <c r="H21" s="290"/>
      <c r="I21" s="289"/>
      <c r="J21" s="289"/>
      <c r="K21" s="288"/>
      <c r="L21" s="286"/>
      <c r="M21" s="287"/>
      <c r="N21" s="149"/>
      <c r="O21" s="149"/>
      <c r="P21" s="150"/>
      <c r="Q21" s="285"/>
      <c r="R21" s="150"/>
      <c r="S21" s="149"/>
      <c r="T21" s="149"/>
      <c r="U21" s="149"/>
      <c r="V21" s="149"/>
      <c r="W21" s="149"/>
      <c r="X21" s="286"/>
      <c r="Y21" s="287"/>
      <c r="Z21" s="182"/>
      <c r="AA21" s="182"/>
      <c r="AB21" s="286"/>
      <c r="AC21" s="182"/>
      <c r="AD21" s="287"/>
      <c r="AE21" s="286"/>
      <c r="AF21" s="294"/>
      <c r="AG21" s="149"/>
      <c r="AH21" s="149"/>
      <c r="AI21" s="150"/>
      <c r="AJ21" s="285"/>
      <c r="AK21" s="192"/>
      <c r="AL21" s="192"/>
      <c r="AM21" s="192"/>
      <c r="AN21" s="192"/>
      <c r="AO21" s="213"/>
      <c r="AS21" s="182"/>
    </row>
    <row r="22" spans="1:49" s="122" customFormat="1" hidden="1" x14ac:dyDescent="0.25">
      <c r="A22" s="214">
        <v>1963</v>
      </c>
      <c r="B22" s="214"/>
      <c r="C22" s="292"/>
      <c r="D22" s="292"/>
      <c r="E22" s="291"/>
      <c r="F22" s="131"/>
      <c r="G22" s="293"/>
      <c r="H22" s="290"/>
      <c r="I22" s="289"/>
      <c r="J22" s="289"/>
      <c r="K22" s="288"/>
      <c r="L22" s="286"/>
      <c r="M22" s="287"/>
      <c r="N22" s="149"/>
      <c r="O22" s="149"/>
      <c r="P22" s="150"/>
      <c r="Q22" s="285"/>
      <c r="R22" s="150"/>
      <c r="S22" s="149"/>
      <c r="T22" s="149"/>
      <c r="U22" s="149"/>
      <c r="V22" s="149"/>
      <c r="W22" s="149"/>
      <c r="X22" s="286"/>
      <c r="Y22" s="287"/>
      <c r="Z22" s="182"/>
      <c r="AA22" s="182"/>
      <c r="AB22" s="286"/>
      <c r="AC22" s="182"/>
      <c r="AD22" s="287"/>
      <c r="AE22" s="286"/>
      <c r="AF22" s="266"/>
      <c r="AG22" s="149"/>
      <c r="AH22" s="149"/>
      <c r="AI22" s="150"/>
      <c r="AJ22" s="285"/>
      <c r="AK22" s="192"/>
      <c r="AL22" s="192"/>
      <c r="AM22" s="192"/>
      <c r="AN22" s="192"/>
      <c r="AO22" s="213"/>
      <c r="AS22" s="182"/>
    </row>
    <row r="23" spans="1:49" s="122" customFormat="1" hidden="1" x14ac:dyDescent="0.25">
      <c r="A23" s="214">
        <v>1964</v>
      </c>
      <c r="B23" s="214"/>
      <c r="C23" s="292"/>
      <c r="D23" s="292"/>
      <c r="E23" s="291"/>
      <c r="F23" s="131"/>
      <c r="G23" s="293"/>
      <c r="H23" s="290"/>
      <c r="I23" s="289"/>
      <c r="J23" s="289"/>
      <c r="K23" s="288"/>
      <c r="L23" s="286"/>
      <c r="M23" s="287"/>
      <c r="N23" s="149"/>
      <c r="O23" s="149"/>
      <c r="P23" s="150"/>
      <c r="Q23" s="285"/>
      <c r="R23" s="150"/>
      <c r="S23" s="149"/>
      <c r="T23" s="149"/>
      <c r="U23" s="149"/>
      <c r="V23" s="149"/>
      <c r="W23" s="149"/>
      <c r="X23" s="286"/>
      <c r="Y23" s="287"/>
      <c r="Z23" s="182"/>
      <c r="AA23" s="182"/>
      <c r="AB23" s="286"/>
      <c r="AC23" s="182"/>
      <c r="AD23" s="287"/>
      <c r="AE23" s="286"/>
      <c r="AF23" s="266"/>
      <c r="AG23" s="149"/>
      <c r="AH23" s="149"/>
      <c r="AI23" s="150"/>
      <c r="AJ23" s="285"/>
      <c r="AK23" s="192"/>
      <c r="AL23" s="192"/>
      <c r="AM23" s="192"/>
      <c r="AN23" s="192"/>
      <c r="AO23" s="213"/>
      <c r="AS23" s="182"/>
    </row>
    <row r="24" spans="1:49" s="122" customFormat="1" hidden="1" x14ac:dyDescent="0.25">
      <c r="A24" s="214">
        <v>1965</v>
      </c>
      <c r="B24" s="214"/>
      <c r="C24" s="292"/>
      <c r="D24" s="292"/>
      <c r="E24" s="291"/>
      <c r="F24" s="131"/>
      <c r="G24" s="293"/>
      <c r="H24" s="290"/>
      <c r="I24" s="289"/>
      <c r="J24" s="289"/>
      <c r="K24" s="288"/>
      <c r="L24" s="286"/>
      <c r="M24" s="287"/>
      <c r="N24" s="149"/>
      <c r="O24" s="149"/>
      <c r="P24" s="150"/>
      <c r="Q24" s="285"/>
      <c r="R24" s="150"/>
      <c r="S24" s="149"/>
      <c r="T24" s="149"/>
      <c r="U24" s="149"/>
      <c r="V24" s="149"/>
      <c r="W24" s="149"/>
      <c r="X24" s="286"/>
      <c r="Y24" s="287"/>
      <c r="Z24" s="182"/>
      <c r="AA24" s="182"/>
      <c r="AB24" s="286"/>
      <c r="AC24" s="182"/>
      <c r="AD24" s="287"/>
      <c r="AE24" s="286"/>
      <c r="AF24" s="266"/>
      <c r="AG24" s="149"/>
      <c r="AH24" s="149"/>
      <c r="AI24" s="150"/>
      <c r="AJ24" s="285"/>
      <c r="AK24" s="192"/>
      <c r="AL24" s="192"/>
      <c r="AM24" s="192"/>
      <c r="AN24" s="192"/>
      <c r="AO24" s="213"/>
      <c r="AS24" s="182"/>
    </row>
    <row r="25" spans="1:49" s="122" customFormat="1" hidden="1" x14ac:dyDescent="0.25">
      <c r="A25" s="214">
        <v>1966</v>
      </c>
      <c r="B25" s="214"/>
      <c r="C25" s="292"/>
      <c r="D25" s="292"/>
      <c r="E25" s="291"/>
      <c r="F25" s="131"/>
      <c r="G25" s="293"/>
      <c r="H25" s="290"/>
      <c r="I25" s="289"/>
      <c r="J25" s="289"/>
      <c r="K25" s="288"/>
      <c r="L25" s="286"/>
      <c r="M25" s="271" t="e">
        <f>1+AH25*((AA25*AL25*AM25)/(Y25*AK25)+AC25)</f>
        <v>#DIV/0!</v>
      </c>
      <c r="N25" s="149"/>
      <c r="O25" s="149"/>
      <c r="P25" s="150"/>
      <c r="Q25" s="285"/>
      <c r="R25" s="150"/>
      <c r="S25" s="149"/>
      <c r="T25" s="149"/>
      <c r="U25" s="149"/>
      <c r="V25" s="149"/>
      <c r="W25" s="149"/>
      <c r="X25" s="286"/>
      <c r="Y25" s="287"/>
      <c r="Z25" s="182"/>
      <c r="AA25" s="182"/>
      <c r="AB25" s="286"/>
      <c r="AC25" s="182"/>
      <c r="AD25" s="287"/>
      <c r="AE25" s="286"/>
      <c r="AF25" s="266"/>
      <c r="AG25" s="149"/>
      <c r="AH25" s="149"/>
      <c r="AI25" s="150"/>
      <c r="AJ25" s="285"/>
      <c r="AK25" s="192"/>
      <c r="AL25" s="192"/>
      <c r="AM25" s="192"/>
      <c r="AN25" s="192"/>
      <c r="AO25" s="213"/>
      <c r="AS25" s="182"/>
    </row>
    <row r="26" spans="1:49" s="122" customFormat="1" hidden="1" x14ac:dyDescent="0.25">
      <c r="A26" s="214">
        <v>1967</v>
      </c>
      <c r="B26" s="214"/>
      <c r="C26" s="292"/>
      <c r="D26" s="292"/>
      <c r="E26" s="291"/>
      <c r="F26" s="131"/>
      <c r="G26" s="293"/>
      <c r="H26" s="290"/>
      <c r="I26" s="289"/>
      <c r="J26" s="289"/>
      <c r="K26" s="288"/>
      <c r="L26" s="286"/>
      <c r="M26" s="271" t="e">
        <f>1+AH26*((AA26*AL26*AM26)/(Y26*AK26)+AC26)</f>
        <v>#DIV/0!</v>
      </c>
      <c r="N26" s="149"/>
      <c r="O26" s="149"/>
      <c r="P26" s="150"/>
      <c r="Q26" s="285"/>
      <c r="R26" s="150"/>
      <c r="S26" s="149"/>
      <c r="T26" s="149"/>
      <c r="U26" s="149"/>
      <c r="V26" s="149"/>
      <c r="W26" s="149"/>
      <c r="X26" s="286"/>
      <c r="Y26" s="287"/>
      <c r="Z26" s="182"/>
      <c r="AA26" s="182"/>
      <c r="AB26" s="286"/>
      <c r="AC26" s="182"/>
      <c r="AD26" s="287"/>
      <c r="AE26" s="286"/>
      <c r="AF26" s="266"/>
      <c r="AG26" s="149"/>
      <c r="AH26" s="149"/>
      <c r="AI26" s="150"/>
      <c r="AJ26" s="285"/>
      <c r="AK26" s="192"/>
      <c r="AL26" s="192"/>
      <c r="AM26" s="192"/>
      <c r="AN26" s="192"/>
      <c r="AO26" s="213"/>
      <c r="AS26" s="182"/>
    </row>
    <row r="27" spans="1:49" s="122" customFormat="1" hidden="1" x14ac:dyDescent="0.25">
      <c r="A27" s="214">
        <v>1968</v>
      </c>
      <c r="B27" s="214"/>
      <c r="C27" s="292"/>
      <c r="D27" s="292"/>
      <c r="E27" s="291"/>
      <c r="F27" s="131"/>
      <c r="G27" s="277" t="e">
        <f>AF27/AE27</f>
        <v>#DIV/0!</v>
      </c>
      <c r="H27" s="290"/>
      <c r="I27" s="289"/>
      <c r="J27" s="289"/>
      <c r="K27" s="288"/>
      <c r="L27" s="286"/>
      <c r="M27" s="271" t="e">
        <f>1+AH27*((AA27*AL27*AM27)/(Y27*AK27)+AC27)</f>
        <v>#DIV/0!</v>
      </c>
      <c r="N27" s="149"/>
      <c r="O27" s="149"/>
      <c r="P27" s="150"/>
      <c r="Q27" s="285"/>
      <c r="R27" s="150"/>
      <c r="S27" s="149"/>
      <c r="T27" s="149"/>
      <c r="U27" s="149"/>
      <c r="V27" s="149"/>
      <c r="W27" s="149"/>
      <c r="X27" s="286"/>
      <c r="Y27" s="287"/>
      <c r="Z27" s="182"/>
      <c r="AA27" s="182"/>
      <c r="AB27" s="286"/>
      <c r="AC27" s="182"/>
      <c r="AD27" s="287"/>
      <c r="AE27" s="286"/>
      <c r="AF27" s="266"/>
      <c r="AG27" s="149"/>
      <c r="AH27" s="149"/>
      <c r="AI27" s="150"/>
      <c r="AJ27" s="285"/>
      <c r="AK27" s="192"/>
      <c r="AL27" s="192"/>
      <c r="AM27" s="192"/>
      <c r="AN27" s="192"/>
      <c r="AO27" s="213"/>
      <c r="AS27" s="182"/>
    </row>
    <row r="28" spans="1:49" s="122" customFormat="1" hidden="1" x14ac:dyDescent="0.25">
      <c r="A28" s="214">
        <v>1969</v>
      </c>
      <c r="B28" s="214"/>
      <c r="C28" s="292"/>
      <c r="D28" s="292"/>
      <c r="E28" s="291"/>
      <c r="F28" s="131"/>
      <c r="G28" s="277" t="e">
        <f>AF28/AE28</f>
        <v>#DIV/0!</v>
      </c>
      <c r="H28" s="290"/>
      <c r="I28" s="289"/>
      <c r="J28" s="289"/>
      <c r="K28" s="288"/>
      <c r="L28" s="286"/>
      <c r="M28" s="271" t="e">
        <f>1+AH28*((AA28*AL28*AM28)/(Y28*AK28)+AC28)</f>
        <v>#DIV/0!</v>
      </c>
      <c r="N28" s="149"/>
      <c r="O28" s="149"/>
      <c r="P28" s="150"/>
      <c r="Q28" s="285"/>
      <c r="R28" s="150"/>
      <c r="S28" s="149"/>
      <c r="T28" s="149"/>
      <c r="U28" s="149"/>
      <c r="V28" s="149"/>
      <c r="W28" s="149"/>
      <c r="X28" s="286"/>
      <c r="Y28" s="287"/>
      <c r="Z28" s="182"/>
      <c r="AA28" s="182"/>
      <c r="AB28" s="286"/>
      <c r="AC28" s="268">
        <f>TableB5!K28</f>
        <v>0</v>
      </c>
      <c r="AD28" s="287"/>
      <c r="AE28" s="286"/>
      <c r="AF28" s="266"/>
      <c r="AG28" s="149"/>
      <c r="AH28" s="149"/>
      <c r="AI28" s="150"/>
      <c r="AJ28" s="285"/>
      <c r="AK28" s="192"/>
      <c r="AL28" s="192"/>
      <c r="AM28" s="192"/>
      <c r="AN28" s="192"/>
      <c r="AO28" s="213"/>
      <c r="AS28" s="182"/>
    </row>
    <row r="29" spans="1:49" s="122" customFormat="1" x14ac:dyDescent="0.25">
      <c r="A29" s="209">
        <v>1970</v>
      </c>
      <c r="B29" s="279">
        <f t="shared" ref="B29:B71" si="0">(Y29/X29)/($Y$29/$X$29)</f>
        <v>1</v>
      </c>
      <c r="C29" s="130"/>
      <c r="D29" s="130">
        <f>([1]statawealthsharecapgain!C29/[1]statawealthsharecapgain!B29)/([1]statawealthsharecapgain!$C$29/[1]statawealthsharecapgain!$B$29)</f>
        <v>1</v>
      </c>
      <c r="E29" s="278"/>
      <c r="F29" s="131"/>
      <c r="G29" s="277"/>
      <c r="H29" s="276"/>
      <c r="I29" s="284"/>
      <c r="J29" s="284"/>
      <c r="K29" s="283"/>
      <c r="L29" s="281"/>
      <c r="M29" s="282"/>
      <c r="N29" s="192"/>
      <c r="O29" s="192"/>
      <c r="P29" s="192"/>
      <c r="Q29" s="282"/>
      <c r="R29" s="281"/>
      <c r="S29" s="192"/>
      <c r="T29" s="192"/>
      <c r="U29" s="192"/>
      <c r="V29" s="192"/>
      <c r="W29" s="192"/>
      <c r="X29" s="269">
        <f>TableB1!B29</f>
        <v>0.39698969013988999</v>
      </c>
      <c r="Y29" s="270">
        <f>TableB1!C29</f>
        <v>0.60301033686846495</v>
      </c>
      <c r="Z29" s="268">
        <f>TableB23!C29</f>
        <v>0.80284349607980454</v>
      </c>
      <c r="AA29" s="77">
        <f>TableB23!D29</f>
        <v>0.19715856257503361</v>
      </c>
      <c r="AB29" s="269">
        <f>TableB5!J29</f>
        <v>5.2176319062709801E-2</v>
      </c>
      <c r="AC29" s="268">
        <f>TableB5!K29</f>
        <v>8.1587545573711395E-2</v>
      </c>
      <c r="AD29" s="79">
        <f t="shared" ref="AD29:AD71" si="1">AC29-AB29</f>
        <v>2.9411226511001594E-2</v>
      </c>
      <c r="AG29" s="130">
        <f>TableB8!C29</f>
        <v>0.11768601834774001</v>
      </c>
      <c r="AH29" s="130">
        <f>TableB8!D29</f>
        <v>0.27153503894805903</v>
      </c>
      <c r="AI29" s="132">
        <f t="shared" ref="AI29:AI71" si="2">Z29*$AL29*$AM29/($AK29*X29)</f>
        <v>0.52028569751976694</v>
      </c>
      <c r="AJ29" s="266">
        <f t="shared" ref="AJ29:AJ71" si="3">AA29*$AL29*$AM29/($AK29*Y29)</f>
        <v>8.4116483466838296E-2</v>
      </c>
      <c r="AK29" s="265">
        <f>[2]TableA1!$B29</f>
        <v>336.5769402567546</v>
      </c>
      <c r="AL29" s="265">
        <f>[2]TableA0!$B29</f>
        <v>111.51680393784711</v>
      </c>
      <c r="AM29" s="264">
        <f>[2]TableA22!$Q29</f>
        <v>0.77648713775285483</v>
      </c>
      <c r="AN29" s="264">
        <f>[2]TableA22!$R29</f>
        <v>0.2235149276713301</v>
      </c>
      <c r="AO29" s="263">
        <f>[2]TableA0!$W29</f>
        <v>5.2000000000000005E-2</v>
      </c>
      <c r="AS29" s="182"/>
    </row>
    <row r="30" spans="1:49" s="122" customFormat="1" x14ac:dyDescent="0.25">
      <c r="A30" s="208">
        <v>1971</v>
      </c>
      <c r="B30" s="279">
        <f t="shared" si="0"/>
        <v>0.97931384959148882</v>
      </c>
      <c r="C30" s="130"/>
      <c r="D30" s="130">
        <f>([1]statawealthsharecapgain!C30/[1]statawealthsharecapgain!B30)/([1]statawealthsharecapgain!$C$29/[1]statawealthsharecapgain!$B$29)</f>
        <v>0.98828308764557626</v>
      </c>
      <c r="E30" s="280"/>
      <c r="F30" s="131">
        <f t="shared" ref="F30:F71" si="4">(Y30/X30)/(Y29/X29)-1</f>
        <v>-2.0686150408511184E-2</v>
      </c>
      <c r="G30" s="277">
        <f t="shared" ref="G30:G71" si="5">(AF30-1)-(AE30-1)</f>
        <v>-5.6624412536621094E-4</v>
      </c>
      <c r="H30" s="276">
        <f t="shared" ref="H30:H71" si="6">M30/L30-1</f>
        <v>-2.0963966714774074E-2</v>
      </c>
      <c r="I30" s="275">
        <f t="shared" ref="I30:I71" si="7">(V30+T30)/(M30-L30)*(H30)</f>
        <v>2.3884298844676854E-2</v>
      </c>
      <c r="J30" s="274">
        <f t="shared" ref="J30:J71" si="8">U30/(M30-L30)*(H30)</f>
        <v>-4.8091084477318032E-2</v>
      </c>
      <c r="K30" s="273">
        <f t="shared" ref="K30:K71" si="9">W30/(M30-L30)*(H30)</f>
        <v>3.2428189178672182E-3</v>
      </c>
      <c r="L30" s="139">
        <f t="shared" ref="L30:L71" si="10">1+AG29*((Z29*AL29*AM29)/(X29*AK29)+AB29)</f>
        <v>1.0673707753869097</v>
      </c>
      <c r="M30" s="271">
        <f t="shared" ref="M30:M71" si="11">1+AH29*((AA29*AL29*AM29)/(Y29*AK29)+AC29)</f>
        <v>1.044994449979376</v>
      </c>
      <c r="N30" s="131">
        <f t="shared" ref="N30:N71" si="12">AG29*AI29</f>
        <v>6.1230352144377997E-2</v>
      </c>
      <c r="O30" s="131">
        <f t="shared" ref="O30:O71" si="13">AH29*AJ29</f>
        <v>2.2840572614341699E-2</v>
      </c>
      <c r="P30" s="139">
        <f t="shared" ref="P30:P71" si="14">AB29*AG29</f>
        <v>6.1404232425316023E-3</v>
      </c>
      <c r="Q30" s="271">
        <f t="shared" ref="Q30:Q71" si="15">AC29*AH29</f>
        <v>2.2153877365034266E-2</v>
      </c>
      <c r="R30" s="139">
        <f t="shared" ref="R30:R71" si="16">(AH29*(AA29*AL29*AM29)/(Y29*AK29)) - (AG29*(Z29*AL29*AM29)/(X29*AK29))</f>
        <v>-3.8389779530036298E-2</v>
      </c>
      <c r="S30" s="131">
        <f t="shared" ref="S30:S71" si="17">(AH29*AC29)-(AG29*AB29)</f>
        <v>1.6013454122502664E-2</v>
      </c>
      <c r="T30" s="131">
        <f t="shared" ref="T30:T71" si="18">(AH29-AG29)*AJ29</f>
        <v>1.2941238597715999E-2</v>
      </c>
      <c r="U30" s="131">
        <f t="shared" ref="U30:U71" si="19">(AJ29-AI29)*AG29</f>
        <v>-5.1331018127752301E-2</v>
      </c>
      <c r="V30" s="131">
        <f t="shared" ref="V30:V71" si="20">(AH29-AG29)*AC29</f>
        <v>1.2552163979699391E-2</v>
      </c>
      <c r="W30" s="131">
        <f t="shared" ref="W30:W71" si="21">(AC29-AB29)*AG29</f>
        <v>3.4612901428032711E-3</v>
      </c>
      <c r="X30" s="269">
        <f>TableB1!B30</f>
        <v>0.40200427835602298</v>
      </c>
      <c r="Y30" s="270">
        <f>TableB1!C30</f>
        <v>0.59799575381096504</v>
      </c>
      <c r="Z30" s="268">
        <f>TableB23!C30</f>
        <v>0.80794233778176416</v>
      </c>
      <c r="AA30" s="77">
        <f>TableB23!D30</f>
        <v>0.19205965755940096</v>
      </c>
      <c r="AB30" s="269">
        <f>TableB5!J30</f>
        <v>5.1963172852992998E-2</v>
      </c>
      <c r="AC30" s="268">
        <f>TableB5!K30</f>
        <v>8.2156188786029802E-2</v>
      </c>
      <c r="AD30" s="79">
        <f t="shared" si="1"/>
        <v>3.0193015933036804E-2</v>
      </c>
      <c r="AE30" s="267">
        <f>(1+TableB5!Q29)</f>
        <v>0.99477291107177734</v>
      </c>
      <c r="AF30" s="266">
        <f>1+TableB5!R29</f>
        <v>0.99420666694641113</v>
      </c>
      <c r="AG30" s="130">
        <f>TableB8!C30</f>
        <v>0.124726347625256</v>
      </c>
      <c r="AH30" s="130">
        <f>TableB8!D30</f>
        <v>0.41111984848976102</v>
      </c>
      <c r="AI30" s="132">
        <f t="shared" si="2"/>
        <v>0.52373521825464386</v>
      </c>
      <c r="AJ30" s="266">
        <f t="shared" si="3"/>
        <v>8.3695120162874406E-2</v>
      </c>
      <c r="AK30" s="265">
        <f>[2]TableA1!$B30</f>
        <v>371.40391824464098</v>
      </c>
      <c r="AL30" s="265">
        <f>[2]TableA0!$B30</f>
        <v>124.41598706502074</v>
      </c>
      <c r="AM30" s="264">
        <f>[2]TableA22!$Q30</f>
        <v>0.77791541772692152</v>
      </c>
      <c r="AN30" s="264">
        <f>[2]TableA22!$R30</f>
        <v>0.22208257638343976</v>
      </c>
      <c r="AO30" s="263">
        <f>[2]TableA0!$W30</f>
        <v>5.5E-2</v>
      </c>
      <c r="AR30" s="262">
        <f t="shared" ref="AR30:AR71" si="22">(AF30/AE30)*(M30/L30)-(F30+1)</f>
        <v>-8.351026941404438E-4</v>
      </c>
      <c r="AS30" s="182">
        <f t="shared" ref="AS30:AS71" si="23">F30-(G30+H30)</f>
        <v>8.4406043162910116E-4</v>
      </c>
      <c r="AT30" s="141">
        <f t="shared" ref="AT30:AT71" si="24">LN(H30+1)-R30-S30</f>
        <v>1.1894944943316443E-3</v>
      </c>
      <c r="AU30" s="141">
        <f t="shared" ref="AU30:AU71" si="25">LN(H30+1)-T30-U30-V30-W30</f>
        <v>1.1894944943316534E-3</v>
      </c>
      <c r="AV30" s="141">
        <f t="shared" ref="AV30:AV71" si="26">LN(G30+1)-((AF30-1)-(AE30-1))</f>
        <v>-1.6037674920824519E-7</v>
      </c>
      <c r="AW30" s="141"/>
    </row>
    <row r="31" spans="1:49" s="122" customFormat="1" x14ac:dyDescent="0.25">
      <c r="A31" s="208">
        <v>1972</v>
      </c>
      <c r="B31" s="279">
        <f t="shared" si="0"/>
        <v>0.97751449996511164</v>
      </c>
      <c r="C31" s="130"/>
      <c r="D31" s="130">
        <f>([1]statawealthsharecapgain!C31/[1]statawealthsharecapgain!B31)/([1]statawealthsharecapgain!$C$29/[1]statawealthsharecapgain!$B$29)</f>
        <v>0.97927752806003565</v>
      </c>
      <c r="E31" s="263"/>
      <c r="F31" s="131">
        <f t="shared" si="4"/>
        <v>-1.8373574795534919E-3</v>
      </c>
      <c r="G31" s="277">
        <f t="shared" si="5"/>
        <v>3.7789344787597656E-5</v>
      </c>
      <c r="H31" s="276">
        <f t="shared" si="6"/>
        <v>-3.3774739511367446E-3</v>
      </c>
      <c r="I31" s="275">
        <f t="shared" si="7"/>
        <v>4.4316594653571802E-2</v>
      </c>
      <c r="J31" s="274">
        <f t="shared" si="8"/>
        <v>-5.1207641925051534E-2</v>
      </c>
      <c r="K31" s="273">
        <f t="shared" si="9"/>
        <v>3.5135733203429244E-3</v>
      </c>
      <c r="L31" s="139">
        <f t="shared" si="10"/>
        <v>1.0718047576565917</v>
      </c>
      <c r="M31" s="271">
        <f t="shared" si="11"/>
        <v>1.0681847650069021</v>
      </c>
      <c r="N31" s="131">
        <f t="shared" si="12"/>
        <v>6.532358089561803E-2</v>
      </c>
      <c r="O31" s="131">
        <f t="shared" si="13"/>
        <v>3.4408725120693269E-2</v>
      </c>
      <c r="P31" s="139">
        <f t="shared" si="14"/>
        <v>6.4811767609736703E-3</v>
      </c>
      <c r="Q31" s="271">
        <f t="shared" si="15"/>
        <v>3.3776039886208774E-2</v>
      </c>
      <c r="R31" s="139">
        <f t="shared" si="16"/>
        <v>-3.0914855774924761E-2</v>
      </c>
      <c r="S31" s="131">
        <f t="shared" si="17"/>
        <v>2.7294863125235103E-2</v>
      </c>
      <c r="T31" s="131">
        <f t="shared" si="18"/>
        <v>2.3969738468721021E-2</v>
      </c>
      <c r="U31" s="131">
        <f t="shared" si="19"/>
        <v>-5.4884594243645786E-2</v>
      </c>
      <c r="V31" s="131">
        <f t="shared" si="20"/>
        <v>2.352899852411626E-2</v>
      </c>
      <c r="W31" s="131">
        <f t="shared" si="21"/>
        <v>3.7658646011188416E-3</v>
      </c>
      <c r="X31" s="269">
        <f>TableB1!B31</f>
        <v>0.40244646099438902</v>
      </c>
      <c r="Y31" s="270">
        <f>TableB1!C31</f>
        <v>0.59755357579761703</v>
      </c>
      <c r="Z31" s="268">
        <f>TableB23!C31</f>
        <v>0.81304117948372379</v>
      </c>
      <c r="AA31" s="77">
        <f>TableB23!D31</f>
        <v>0.1869607525437692</v>
      </c>
      <c r="AB31" s="269">
        <f>TableB5!J31</f>
        <v>5.0806917250156403E-2</v>
      </c>
      <c r="AC31" s="268">
        <f>TableB5!K31</f>
        <v>7.9729251563549E-2</v>
      </c>
      <c r="AD31" s="79">
        <f t="shared" si="1"/>
        <v>2.8922334313392598E-2</v>
      </c>
      <c r="AE31" s="267">
        <f>(1+TableB5!Q30)</f>
        <v>0.99531781673431396</v>
      </c>
      <c r="AF31" s="266">
        <f>1+TableB5!R30</f>
        <v>0.99535560607910156</v>
      </c>
      <c r="AG31" s="130">
        <f>TableB8!C31</f>
        <v>0.111550405621529</v>
      </c>
      <c r="AH31" s="130">
        <f>TableB8!D31</f>
        <v>0.37009057402610801</v>
      </c>
      <c r="AI31" s="132">
        <f t="shared" si="2"/>
        <v>0.52544818631920787</v>
      </c>
      <c r="AJ31" s="266">
        <f t="shared" si="3"/>
        <v>8.1376510936690086E-2</v>
      </c>
      <c r="AK31" s="265">
        <f>[2]TableA1!$B31</f>
        <v>417.71030723050444</v>
      </c>
      <c r="AL31" s="265">
        <f>[2]TableA0!$B31</f>
        <v>138.83914776941629</v>
      </c>
      <c r="AM31" s="264">
        <f>[2]TableA22!$Q31</f>
        <v>0.78250788070092026</v>
      </c>
      <c r="AN31" s="264">
        <f>[2]TableA22!$R31</f>
        <v>0.21749544681171259</v>
      </c>
      <c r="AO31" s="263">
        <f>[2]TableA0!$W31</f>
        <v>6.2E-2</v>
      </c>
      <c r="AR31" s="262">
        <f t="shared" si="22"/>
        <v>-1.502277590748724E-3</v>
      </c>
      <c r="AS31" s="182">
        <f t="shared" si="23"/>
        <v>1.5023271267956551E-3</v>
      </c>
      <c r="AT31" s="141">
        <f t="shared" si="24"/>
        <v>2.3680215813402794E-4</v>
      </c>
      <c r="AU31" s="141">
        <f t="shared" si="25"/>
        <v>2.3680215813403618E-4</v>
      </c>
      <c r="AV31" s="141">
        <f t="shared" si="26"/>
        <v>-7.1399930208531281E-10</v>
      </c>
      <c r="AW31" s="141"/>
    </row>
    <row r="32" spans="1:49" s="122" customFormat="1" x14ac:dyDescent="0.25">
      <c r="A32" s="208">
        <v>1973</v>
      </c>
      <c r="B32" s="279">
        <f t="shared" si="0"/>
        <v>0.97474517763971524</v>
      </c>
      <c r="C32" s="130"/>
      <c r="D32" s="130">
        <f>([1]statawealthsharecapgain!C32/[1]statawealthsharecapgain!B32)/([1]statawealthsharecapgain!$C$29/[1]statawealthsharecapgain!$B$29)</f>
        <v>0.97246012042966556</v>
      </c>
      <c r="E32" s="263"/>
      <c r="F32" s="131">
        <f t="shared" si="4"/>
        <v>-2.8330242932408378E-3</v>
      </c>
      <c r="G32" s="277">
        <f t="shared" si="5"/>
        <v>2.4914741516113281E-4</v>
      </c>
      <c r="H32" s="276">
        <f t="shared" si="6"/>
        <v>-4.3764421944684218E-3</v>
      </c>
      <c r="I32" s="275">
        <f t="shared" si="7"/>
        <v>3.9136554884971697E-2</v>
      </c>
      <c r="J32" s="274">
        <f t="shared" si="8"/>
        <v>-4.6544430166310317E-2</v>
      </c>
      <c r="K32" s="273">
        <f t="shared" si="9"/>
        <v>3.0314330868700537E-3</v>
      </c>
      <c r="L32" s="139">
        <f t="shared" si="10"/>
        <v>1.0642814905446387</v>
      </c>
      <c r="M32" s="271">
        <f t="shared" si="11"/>
        <v>1.0596237241226274</v>
      </c>
      <c r="N32" s="131">
        <f t="shared" si="12"/>
        <v>5.8613958317004382E-2</v>
      </c>
      <c r="O32" s="131">
        <f t="shared" si="13"/>
        <v>3.011667964480149E-2</v>
      </c>
      <c r="P32" s="139">
        <f t="shared" si="14"/>
        <v>5.6675322276344055E-3</v>
      </c>
      <c r="Q32" s="271">
        <f t="shared" si="15"/>
        <v>2.950704447782582E-2</v>
      </c>
      <c r="R32" s="139">
        <f t="shared" si="16"/>
        <v>-2.8497278672202898E-2</v>
      </c>
      <c r="S32" s="131">
        <f t="shared" si="17"/>
        <v>2.3839512250191416E-2</v>
      </c>
      <c r="T32" s="131">
        <f t="shared" si="18"/>
        <v>2.1039096841748921E-2</v>
      </c>
      <c r="U32" s="131">
        <f t="shared" si="19"/>
        <v>-4.9536375513951812E-2</v>
      </c>
      <c r="V32" s="131">
        <f t="shared" si="20"/>
        <v>2.0613214126011001E-2</v>
      </c>
      <c r="W32" s="131">
        <f t="shared" si="21"/>
        <v>3.2262981241804106E-3</v>
      </c>
      <c r="X32" s="269">
        <f>TableB1!B32</f>
        <v>0.40312891307236098</v>
      </c>
      <c r="Y32" s="270">
        <f>TableB1!C32</f>
        <v>0.59687112793918795</v>
      </c>
      <c r="Z32" s="268">
        <f>TableB23!C32</f>
        <v>0.81814002118568263</v>
      </c>
      <c r="AA32" s="77">
        <f>TableB23!D32</f>
        <v>0.18186184752813611</v>
      </c>
      <c r="AB32" s="269">
        <f>TableB5!J32</f>
        <v>5.1611304283142097E-2</v>
      </c>
      <c r="AC32" s="268">
        <f>TableB5!K32</f>
        <v>8.2256078720092801E-2</v>
      </c>
      <c r="AD32" s="79">
        <f t="shared" si="1"/>
        <v>3.0644774436950704E-2</v>
      </c>
      <c r="AE32" s="267">
        <f>(1+TableB5!Q31)</f>
        <v>1.0071499347686768</v>
      </c>
      <c r="AF32" s="266">
        <f>1+TableB5!R31</f>
        <v>1.0073990821838379</v>
      </c>
      <c r="AG32" s="130">
        <f>TableB8!C32</f>
        <v>9.0112783014774295E-2</v>
      </c>
      <c r="AH32" s="130">
        <f>TableB8!D32</f>
        <v>7.6405555009841905E-2</v>
      </c>
      <c r="AI32" s="132">
        <f t="shared" si="2"/>
        <v>0.53050016697885671</v>
      </c>
      <c r="AJ32" s="266">
        <f t="shared" si="3"/>
        <v>7.9645796911074998E-2</v>
      </c>
      <c r="AK32" s="265">
        <f>[2]TableA1!$B32</f>
        <v>474.86344379280956</v>
      </c>
      <c r="AL32" s="265">
        <f>[2]TableA0!$B32</f>
        <v>159.34694154051013</v>
      </c>
      <c r="AM32" s="264">
        <f>[2]TableA22!$Q32</f>
        <v>0.77898095594834682</v>
      </c>
      <c r="AN32" s="264">
        <f>[2]TableA22!$R32</f>
        <v>0.22102049190670262</v>
      </c>
      <c r="AO32" s="263">
        <f>[2]TableA0!$W32</f>
        <v>7.2999999999999995E-2</v>
      </c>
      <c r="AR32" s="262">
        <f t="shared" si="22"/>
        <v>-1.2971218659131312E-3</v>
      </c>
      <c r="AS32" s="182">
        <f t="shared" si="23"/>
        <v>1.2942704860664511E-3</v>
      </c>
      <c r="AT32" s="141">
        <f t="shared" si="24"/>
        <v>2.7171957134325408E-4</v>
      </c>
      <c r="AU32" s="141">
        <f t="shared" si="25"/>
        <v>2.7171957134325148E-4</v>
      </c>
      <c r="AV32" s="141">
        <f t="shared" si="26"/>
        <v>-3.1032062975538694E-8</v>
      </c>
      <c r="AW32" s="141"/>
    </row>
    <row r="33" spans="1:49" s="122" customFormat="1" x14ac:dyDescent="0.25">
      <c r="A33" s="208">
        <v>1974</v>
      </c>
      <c r="B33" s="279">
        <f t="shared" si="0"/>
        <v>0.93903481948724066</v>
      </c>
      <c r="C33" s="130"/>
      <c r="D33" s="130">
        <f>([1]statawealthsharecapgain!C33/[1]statawealthsharecapgain!B33)/([1]statawealthsharecapgain!$C$29/[1]statawealthsharecapgain!$B$29)</f>
        <v>0.96198987226995925</v>
      </c>
      <c r="E33" s="263"/>
      <c r="F33" s="131">
        <f t="shared" si="4"/>
        <v>-3.6635583300801744E-2</v>
      </c>
      <c r="G33" s="277">
        <f t="shared" si="5"/>
        <v>1.4985799789428711E-3</v>
      </c>
      <c r="H33" s="276">
        <f t="shared" si="6"/>
        <v>-3.8087572349354226E-2</v>
      </c>
      <c r="I33" s="275">
        <f t="shared" si="7"/>
        <v>-2.1086169764332604E-3</v>
      </c>
      <c r="J33" s="274">
        <f t="shared" si="8"/>
        <v>-3.8602805430950016E-2</v>
      </c>
      <c r="K33" s="273">
        <f t="shared" si="9"/>
        <v>2.6238500580289584E-3</v>
      </c>
      <c r="L33" s="139">
        <f t="shared" si="10"/>
        <v>1.0524556847002435</v>
      </c>
      <c r="M33" s="271">
        <f t="shared" si="11"/>
        <v>1.0123702026647339</v>
      </c>
      <c r="N33" s="131">
        <f t="shared" si="12"/>
        <v>4.780484643626725E-2</v>
      </c>
      <c r="O33" s="131">
        <f t="shared" si="13"/>
        <v>6.085381317191837E-3</v>
      </c>
      <c r="P33" s="139">
        <f t="shared" si="14"/>
        <v>4.6508382639762749E-3</v>
      </c>
      <c r="Q33" s="271">
        <f t="shared" si="15"/>
        <v>6.2848213475419365E-3</v>
      </c>
      <c r="R33" s="139">
        <f t="shared" si="16"/>
        <v>-4.1719465119075413E-2</v>
      </c>
      <c r="S33" s="131">
        <f t="shared" si="17"/>
        <v>1.6339830835656616E-3</v>
      </c>
      <c r="T33" s="131">
        <f t="shared" si="18"/>
        <v>-1.0917230978946448E-3</v>
      </c>
      <c r="U33" s="131">
        <f t="shared" si="19"/>
        <v>-4.0627742021180767E-2</v>
      </c>
      <c r="V33" s="131">
        <f t="shared" si="20"/>
        <v>-1.1275028258079791E-3</v>
      </c>
      <c r="W33" s="131">
        <f t="shared" si="21"/>
        <v>2.7614859093736408E-3</v>
      </c>
      <c r="X33" s="269">
        <f>TableB1!B33</f>
        <v>0.41214108883481998</v>
      </c>
      <c r="Y33" s="270">
        <f>TableB1!C33</f>
        <v>0.58785895601577598</v>
      </c>
      <c r="Z33" s="268">
        <f>TableB23!C33</f>
        <v>0.82323886288764403</v>
      </c>
      <c r="AA33" s="77">
        <f>TableB23!D33</f>
        <v>0.17676294251250368</v>
      </c>
      <c r="AB33" s="269">
        <f>TableB5!J33</f>
        <v>5.1818553358316401E-2</v>
      </c>
      <c r="AC33" s="268">
        <f>TableB5!K33</f>
        <v>8.3771422505378695E-2</v>
      </c>
      <c r="AD33" s="79">
        <f t="shared" si="1"/>
        <v>3.1952869147062295E-2</v>
      </c>
      <c r="AE33" s="267">
        <f>(1+TableB5!Q32)</f>
        <v>1.0432209968566895</v>
      </c>
      <c r="AF33" s="266">
        <f>1+TableB5!R32</f>
        <v>1.0447195768356323</v>
      </c>
      <c r="AG33" s="130">
        <f>TableB8!C33</f>
        <v>0.10687692463398001</v>
      </c>
      <c r="AH33" s="130">
        <f>TableB8!D33</f>
        <v>0.199345648288727</v>
      </c>
      <c r="AI33" s="132">
        <f t="shared" si="2"/>
        <v>0.52767873503578888</v>
      </c>
      <c r="AJ33" s="266">
        <f t="shared" si="3"/>
        <v>7.9434236637440259E-2</v>
      </c>
      <c r="AK33" s="265">
        <f>[2]TableA1!$B33</f>
        <v>547.36057394006002</v>
      </c>
      <c r="AL33" s="265">
        <f>[2]TableA0!$B33</f>
        <v>185.77796920565842</v>
      </c>
      <c r="AM33" s="264">
        <f>[2]TableA22!$Q33</f>
        <v>0.77833927219509236</v>
      </c>
      <c r="AN33" s="264">
        <f>[2]TableA22!$R33</f>
        <v>0.2216618749766287</v>
      </c>
      <c r="AO33" s="263">
        <f>[2]TableA0!$W33</f>
        <v>0.13699999999999998</v>
      </c>
      <c r="AR33" s="262">
        <f t="shared" si="22"/>
        <v>-7.0208285016248873E-5</v>
      </c>
      <c r="AS33" s="182">
        <f t="shared" si="23"/>
        <v>-4.6590930390388863E-5</v>
      </c>
      <c r="AT33" s="141">
        <f t="shared" si="24"/>
        <v>1.2536180272710706E-3</v>
      </c>
      <c r="AU33" s="141">
        <f t="shared" si="25"/>
        <v>1.2536180272710706E-3</v>
      </c>
      <c r="AV33" s="141">
        <f t="shared" si="26"/>
        <v>-1.121750427997498E-6</v>
      </c>
      <c r="AW33" s="141"/>
    </row>
    <row r="34" spans="1:49" s="122" customFormat="1" x14ac:dyDescent="0.25">
      <c r="A34" s="208">
        <v>1975</v>
      </c>
      <c r="B34" s="279">
        <f t="shared" si="0"/>
        <v>0.91593325326048913</v>
      </c>
      <c r="C34" s="130"/>
      <c r="D34" s="130">
        <f>([1]statawealthsharecapgain!C34/[1]statawealthsharecapgain!B34)/([1]statawealthsharecapgain!$C$29/[1]statawealthsharecapgain!$B$29)</f>
        <v>0.94046381477415841</v>
      </c>
      <c r="E34" s="263"/>
      <c r="F34" s="131">
        <f t="shared" si="4"/>
        <v>-2.4601394695210721E-2</v>
      </c>
      <c r="G34" s="277">
        <f t="shared" si="5"/>
        <v>2.4507641792297363E-3</v>
      </c>
      <c r="H34" s="276">
        <f t="shared" si="6"/>
        <v>-2.768583123393864E-2</v>
      </c>
      <c r="I34" s="275">
        <f t="shared" si="7"/>
        <v>1.4211247002483251E-2</v>
      </c>
      <c r="J34" s="274">
        <f t="shared" si="8"/>
        <v>-4.5112929251587303E-2</v>
      </c>
      <c r="K34" s="273">
        <f t="shared" si="9"/>
        <v>3.2158510151654293E-3</v>
      </c>
      <c r="L34" s="139">
        <f t="shared" si="10"/>
        <v>1.0619348880172925</v>
      </c>
      <c r="M34" s="271">
        <f t="shared" si="11"/>
        <v>1.0325343379262142</v>
      </c>
      <c r="N34" s="131">
        <f t="shared" si="12"/>
        <v>5.6396680395373912E-2</v>
      </c>
      <c r="O34" s="131">
        <f t="shared" si="13"/>
        <v>1.5834869398810677E-2</v>
      </c>
      <c r="P34" s="139">
        <f t="shared" si="14"/>
        <v>5.5382076219186536E-3</v>
      </c>
      <c r="Q34" s="271">
        <f t="shared" si="15"/>
        <v>1.6699468527403571E-2</v>
      </c>
      <c r="R34" s="139">
        <f t="shared" si="16"/>
        <v>-4.0561810996563238E-2</v>
      </c>
      <c r="S34" s="131">
        <f t="shared" si="17"/>
        <v>1.1161260905484917E-2</v>
      </c>
      <c r="T34" s="131">
        <f t="shared" si="18"/>
        <v>7.3451824763532429E-3</v>
      </c>
      <c r="U34" s="131">
        <f t="shared" si="19"/>
        <v>-4.7906993472916479E-2</v>
      </c>
      <c r="V34" s="131">
        <f t="shared" si="20"/>
        <v>7.746236517814916E-3</v>
      </c>
      <c r="W34" s="131">
        <f t="shared" si="21"/>
        <v>3.415024387670002E-3</v>
      </c>
      <c r="X34" s="269">
        <f>TableB1!B34</f>
        <v>0.418189002200961</v>
      </c>
      <c r="Y34" s="270">
        <f>TableB1!C34</f>
        <v>0.58181104622781299</v>
      </c>
      <c r="Z34" s="268">
        <f>TableB23!C34</f>
        <v>0.82833770458960276</v>
      </c>
      <c r="AA34" s="77">
        <f>TableB23!D34</f>
        <v>0.17166403749687142</v>
      </c>
      <c r="AB34" s="269">
        <f>TableB5!J34</f>
        <v>4.6327892690897002E-2</v>
      </c>
      <c r="AC34" s="268">
        <f>TableB5!K34</f>
        <v>6.85607120394707E-2</v>
      </c>
      <c r="AD34" s="79">
        <f t="shared" si="1"/>
        <v>2.2232819348573699E-2</v>
      </c>
      <c r="AE34" s="267">
        <f>(1+TableB5!Q33)</f>
        <v>0.97390925884246826</v>
      </c>
      <c r="AF34" s="266">
        <f>1+TableB5!R33</f>
        <v>0.976360023021698</v>
      </c>
      <c r="AG34" s="130">
        <f>TableB8!C34</f>
        <v>0.122912898659706</v>
      </c>
      <c r="AH34" s="130">
        <f>TableB8!D34</f>
        <v>0.22539748251438099</v>
      </c>
      <c r="AI34" s="132">
        <f t="shared" si="2"/>
        <v>0.52396013977297606</v>
      </c>
      <c r="AJ34" s="266">
        <f t="shared" si="3"/>
        <v>7.8047821745963447E-2</v>
      </c>
      <c r="AK34" s="265">
        <f>[2]TableA1!$B34</f>
        <v>634.57665670158258</v>
      </c>
      <c r="AL34" s="265">
        <f>[2]TableA0!$B34</f>
        <v>207.80672342535038</v>
      </c>
      <c r="AM34" s="264">
        <f>[2]TableA22!$Q34</f>
        <v>0.80777037984153321</v>
      </c>
      <c r="AN34" s="264">
        <f>[2]TableA22!$R34</f>
        <v>0.19223013131313499</v>
      </c>
      <c r="AO34" s="263">
        <f>[2]TableA0!$W34</f>
        <v>0.11800000000000001</v>
      </c>
      <c r="AR34" s="262">
        <f t="shared" si="22"/>
        <v>-6.3768627515448095E-4</v>
      </c>
      <c r="AS34" s="182">
        <f t="shared" si="23"/>
        <v>6.3367235949818301E-4</v>
      </c>
      <c r="AT34" s="141">
        <f t="shared" si="24"/>
        <v>1.3242422405309994E-3</v>
      </c>
      <c r="AU34" s="141">
        <f t="shared" si="25"/>
        <v>1.3242422405309985E-3</v>
      </c>
      <c r="AV34" s="141">
        <f t="shared" si="26"/>
        <v>-2.9982249021131419E-6</v>
      </c>
      <c r="AW34" s="141"/>
    </row>
    <row r="35" spans="1:49" s="122" customFormat="1" x14ac:dyDescent="0.25">
      <c r="A35" s="208">
        <v>1976</v>
      </c>
      <c r="B35" s="279">
        <f t="shared" si="0"/>
        <v>0.88625173313685102</v>
      </c>
      <c r="C35" s="130"/>
      <c r="D35" s="130">
        <f>([1]statawealthsharecapgain!C35/[1]statawealthsharecapgain!B35)/([1]statawealthsharecapgain!$C$29/[1]statawealthsharecapgain!$B$29)</f>
        <v>0.90431916349003516</v>
      </c>
      <c r="E35" s="263"/>
      <c r="F35" s="131">
        <f t="shared" si="4"/>
        <v>-3.240576757965663E-2</v>
      </c>
      <c r="G35" s="277">
        <f t="shared" si="5"/>
        <v>1.7265081405639648E-3</v>
      </c>
      <c r="H35" s="276">
        <f t="shared" si="6"/>
        <v>-3.4623593760382043E-2</v>
      </c>
      <c r="I35" s="275">
        <f t="shared" si="7"/>
        <v>1.40409066220092E-2</v>
      </c>
      <c r="J35" s="274">
        <f t="shared" si="8"/>
        <v>-5.1218197337436502E-2</v>
      </c>
      <c r="K35" s="273">
        <f t="shared" si="9"/>
        <v>2.5536969550454137E-3</v>
      </c>
      <c r="L35" s="139">
        <f t="shared" si="10"/>
        <v>1.0700957551410752</v>
      </c>
      <c r="M35" s="271">
        <f t="shared" si="11"/>
        <v>1.0330451944303614</v>
      </c>
      <c r="N35" s="131">
        <f t="shared" si="12"/>
        <v>6.44014595616412E-2</v>
      </c>
      <c r="O35" s="131">
        <f t="shared" si="13"/>
        <v>1.7591782537271321E-2</v>
      </c>
      <c r="P35" s="139">
        <f t="shared" si="14"/>
        <v>5.6942955794339577E-3</v>
      </c>
      <c r="Q35" s="271">
        <f t="shared" si="15"/>
        <v>1.5453411893090107E-2</v>
      </c>
      <c r="R35" s="139">
        <f t="shared" si="16"/>
        <v>-4.6809677024369889E-2</v>
      </c>
      <c r="S35" s="131">
        <f t="shared" si="17"/>
        <v>9.7591163136561496E-3</v>
      </c>
      <c r="T35" s="131">
        <f t="shared" si="18"/>
        <v>7.9986985323989169E-3</v>
      </c>
      <c r="U35" s="131">
        <f t="shared" si="19"/>
        <v>-5.480837555676879E-2</v>
      </c>
      <c r="V35" s="131">
        <f t="shared" si="20"/>
        <v>7.0264160421453599E-3</v>
      </c>
      <c r="W35" s="131">
        <f t="shared" si="21"/>
        <v>2.7327002715107898E-3</v>
      </c>
      <c r="X35" s="269">
        <f>TableB1!B35</f>
        <v>0.42622506051598102</v>
      </c>
      <c r="Y35" s="270">
        <f>TableB1!C35</f>
        <v>0.57377498102098801</v>
      </c>
      <c r="Z35" s="268">
        <f>TableB23!C35</f>
        <v>0.82893867856563941</v>
      </c>
      <c r="AA35" s="77">
        <f>TableB23!D35</f>
        <v>0.17106260743775786</v>
      </c>
      <c r="AB35" s="269">
        <f>TableB5!J35</f>
        <v>4.5747738331556299E-2</v>
      </c>
      <c r="AC35" s="268">
        <f>TableB5!K35</f>
        <v>6.9339796900749207E-2</v>
      </c>
      <c r="AD35" s="79">
        <f t="shared" si="1"/>
        <v>2.3592058569192907E-2</v>
      </c>
      <c r="AE35" s="267">
        <f>(1+TableB5!Q34)</f>
        <v>0.97161769866943359</v>
      </c>
      <c r="AF35" s="266">
        <f>1+TableB5!R34</f>
        <v>0.97334420680999756</v>
      </c>
      <c r="AG35" s="130">
        <f>TableB8!C35</f>
        <v>0.10811357200145701</v>
      </c>
      <c r="AH35" s="130">
        <f>TableB8!D35</f>
        <v>0.15808135271072399</v>
      </c>
      <c r="AI35" s="132">
        <f t="shared" si="2"/>
        <v>0.52284994216355762</v>
      </c>
      <c r="AJ35" s="266">
        <f t="shared" si="3"/>
        <v>8.0150663380338064E-2</v>
      </c>
      <c r="AK35" s="265">
        <f>[2]TableA1!$B35</f>
        <v>723.99562776218568</v>
      </c>
      <c r="AL35" s="265">
        <f>[2]TableA0!$B35</f>
        <v>240.61879431791007</v>
      </c>
      <c r="AM35" s="264">
        <f>[2]TableA22!$Q35</f>
        <v>0.80890969044266581</v>
      </c>
      <c r="AN35" s="264">
        <f>[2]TableA22!$R35</f>
        <v>0.19109075476665144</v>
      </c>
      <c r="AO35" s="263">
        <f>[2]TableA0!$W35</f>
        <v>9.6000000000000002E-2</v>
      </c>
      <c r="AR35" s="262">
        <f t="shared" si="22"/>
        <v>-5.0240845381133159E-4</v>
      </c>
      <c r="AS35" s="182">
        <f t="shared" si="23"/>
        <v>4.9131804016144809E-4</v>
      </c>
      <c r="AT35" s="141">
        <f t="shared" si="24"/>
        <v>1.8133652940048785E-3</v>
      </c>
      <c r="AU35" s="141">
        <f t="shared" si="25"/>
        <v>1.8133652940048647E-3</v>
      </c>
      <c r="AV35" s="141">
        <f t="shared" si="26"/>
        <v>-1.4887019220300585E-6</v>
      </c>
      <c r="AW35" s="141"/>
    </row>
    <row r="36" spans="1:49" s="122" customFormat="1" x14ac:dyDescent="0.25">
      <c r="A36" s="208">
        <v>1977</v>
      </c>
      <c r="B36" s="279">
        <f t="shared" si="0"/>
        <v>0.85630409877674263</v>
      </c>
      <c r="C36" s="130"/>
      <c r="D36" s="130">
        <f>([1]statawealthsharecapgain!C36/[1]statawealthsharecapgain!B36)/([1]statawealthsharecapgain!$C$29/[1]statawealthsharecapgain!$B$29)</f>
        <v>0.87857119811353057</v>
      </c>
      <c r="E36" s="263"/>
      <c r="F36" s="131">
        <f t="shared" si="4"/>
        <v>-3.3791340812513893E-2</v>
      </c>
      <c r="G36" s="277">
        <f t="shared" si="5"/>
        <v>1.537024974822998E-3</v>
      </c>
      <c r="H36" s="276">
        <f t="shared" si="6"/>
        <v>-3.5649957737939775E-2</v>
      </c>
      <c r="I36" s="275">
        <f t="shared" si="7"/>
        <v>7.0371131897617551E-3</v>
      </c>
      <c r="J36" s="274">
        <f t="shared" si="8"/>
        <v>-4.5089978415096724E-2</v>
      </c>
      <c r="K36" s="273">
        <f t="shared" si="9"/>
        <v>2.4029074873950932E-3</v>
      </c>
      <c r="L36" s="139">
        <f t="shared" si="10"/>
        <v>1.0614731262700698</v>
      </c>
      <c r="M36" s="271">
        <f t="shared" si="11"/>
        <v>1.023631654178583</v>
      </c>
      <c r="N36" s="131">
        <f t="shared" si="12"/>
        <v>5.6527174868057417E-2</v>
      </c>
      <c r="O36" s="131">
        <f t="shared" si="13"/>
        <v>1.267032528782573E-2</v>
      </c>
      <c r="P36" s="139">
        <f t="shared" si="14"/>
        <v>4.9459514020125262E-3</v>
      </c>
      <c r="Q36" s="271">
        <f t="shared" si="15"/>
        <v>1.0961328890757301E-2</v>
      </c>
      <c r="R36" s="139">
        <f t="shared" si="16"/>
        <v>-4.3856849580231685E-2</v>
      </c>
      <c r="S36" s="131">
        <f t="shared" si="17"/>
        <v>6.0153774887447744E-3</v>
      </c>
      <c r="T36" s="131">
        <f t="shared" si="18"/>
        <v>4.0049507714910075E-3</v>
      </c>
      <c r="U36" s="131">
        <f t="shared" si="19"/>
        <v>-4.7861800351722696E-2</v>
      </c>
      <c r="V36" s="131">
        <f t="shared" si="20"/>
        <v>3.4647557659617466E-3</v>
      </c>
      <c r="W36" s="131">
        <f t="shared" si="21"/>
        <v>2.5506217227830282E-3</v>
      </c>
      <c r="X36" s="269">
        <f>TableB1!B36</f>
        <v>0.43465236711435901</v>
      </c>
      <c r="Y36" s="270">
        <f>TableB1!C36</f>
        <v>0.56534766220227495</v>
      </c>
      <c r="Z36" s="268">
        <f>TableB23!C36</f>
        <v>0.8295396525416775</v>
      </c>
      <c r="AA36" s="77">
        <f>TableB23!D36</f>
        <v>0.17046117737864339</v>
      </c>
      <c r="AB36" s="269">
        <f>TableB5!J36</f>
        <v>4.4991783797740902E-2</v>
      </c>
      <c r="AC36" s="268">
        <f>TableB5!K36</f>
        <v>7.1207687258720398E-2</v>
      </c>
      <c r="AD36" s="79">
        <f t="shared" si="1"/>
        <v>2.6215903460979496E-2</v>
      </c>
      <c r="AE36" s="267">
        <f>(1+TableB5!Q35)</f>
        <v>0.98945432901382446</v>
      </c>
      <c r="AF36" s="266">
        <f>1+TableB5!R35</f>
        <v>0.99099135398864746</v>
      </c>
      <c r="AG36" s="130">
        <f>TableB8!C36</f>
        <v>0.11035659164190301</v>
      </c>
      <c r="AH36" s="130">
        <f>TableB8!D36</f>
        <v>0.40737754106521601</v>
      </c>
      <c r="AI36" s="132">
        <f t="shared" si="2"/>
        <v>0.50918314503030004</v>
      </c>
      <c r="AJ36" s="266">
        <f t="shared" si="3"/>
        <v>8.0443100486719987E-2</v>
      </c>
      <c r="AK36" s="265">
        <f>[2]TableA1!$B36</f>
        <v>817.53072228819883</v>
      </c>
      <c r="AL36" s="265">
        <f>[2]TableA0!$B36</f>
        <v>270.66452840010533</v>
      </c>
      <c r="AM36" s="264">
        <f>[2]TableA22!$Q36</f>
        <v>0.80584526143017898</v>
      </c>
      <c r="AN36" s="264">
        <f>[2]TableA22!$R36</f>
        <v>0.19415440458515992</v>
      </c>
      <c r="AO36" s="263">
        <f>[2]TableA0!$W36</f>
        <v>9.4E-2</v>
      </c>
      <c r="AR36" s="262">
        <f t="shared" si="22"/>
        <v>-3.6058911760805668E-4</v>
      </c>
      <c r="AS36" s="182">
        <f t="shared" si="23"/>
        <v>3.2159195060288415E-4</v>
      </c>
      <c r="AT36" s="141">
        <f t="shared" si="24"/>
        <v>1.5405361895543968E-3</v>
      </c>
      <c r="AU36" s="141">
        <f t="shared" si="25"/>
        <v>1.540536189554396E-3</v>
      </c>
      <c r="AV36" s="141">
        <f t="shared" si="26"/>
        <v>-1.1800139008038332E-6</v>
      </c>
      <c r="AW36" s="141"/>
    </row>
    <row r="37" spans="1:49" s="122" customFormat="1" x14ac:dyDescent="0.25">
      <c r="A37" s="208">
        <v>1978</v>
      </c>
      <c r="B37" s="279">
        <f t="shared" si="0"/>
        <v>0.85682410892620831</v>
      </c>
      <c r="C37" s="130"/>
      <c r="D37" s="130">
        <f>([1]statawealthsharecapgain!C37/[1]statawealthsharecapgain!B37)/([1]statawealthsharecapgain!$C$29/[1]statawealthsharecapgain!$B$29)</f>
        <v>0.88043594209099796</v>
      </c>
      <c r="E37" s="263"/>
      <c r="F37" s="131">
        <f t="shared" si="4"/>
        <v>6.0727275533145608E-4</v>
      </c>
      <c r="G37" s="277">
        <f t="shared" si="5"/>
        <v>-1.5552043914794922E-3</v>
      </c>
      <c r="H37" s="276">
        <f t="shared" si="6"/>
        <v>5.8640594910963628E-4</v>
      </c>
      <c r="I37" s="275">
        <f t="shared" si="7"/>
        <v>4.2447504992996973E-2</v>
      </c>
      <c r="J37" s="274">
        <f t="shared" si="8"/>
        <v>-4.4587461066183741E-2</v>
      </c>
      <c r="K37" s="273">
        <f t="shared" si="9"/>
        <v>2.7263620222963332E-3</v>
      </c>
      <c r="L37" s="139">
        <f t="shared" si="10"/>
        <v>1.0611568563188567</v>
      </c>
      <c r="M37" s="271">
        <f t="shared" si="11"/>
        <v>1.0617791250123405</v>
      </c>
      <c r="N37" s="131">
        <f t="shared" si="12"/>
        <v>5.6191716407048696E-2</v>
      </c>
      <c r="O37" s="131">
        <f t="shared" si="13"/>
        <v>3.2770712471942069E-2</v>
      </c>
      <c r="P37" s="139">
        <f t="shared" si="14"/>
        <v>4.9651399118080808E-3</v>
      </c>
      <c r="Q37" s="271">
        <f t="shared" si="15"/>
        <v>2.9008412540398428E-2</v>
      </c>
      <c r="R37" s="139">
        <f t="shared" si="16"/>
        <v>-2.342100393510662E-2</v>
      </c>
      <c r="S37" s="131">
        <f t="shared" si="17"/>
        <v>2.4043272628590347E-2</v>
      </c>
      <c r="T37" s="131">
        <f t="shared" si="18"/>
        <v>2.3893286081120544E-2</v>
      </c>
      <c r="U37" s="131">
        <f t="shared" si="19"/>
        <v>-4.7314290016227167E-2</v>
      </c>
      <c r="V37" s="131">
        <f t="shared" si="20"/>
        <v>2.1150174875823484E-2</v>
      </c>
      <c r="W37" s="131">
        <f t="shared" si="21"/>
        <v>2.8930977527668661E-3</v>
      </c>
      <c r="X37" s="269">
        <f>TableB1!B37</f>
        <v>0.434503187991299</v>
      </c>
      <c r="Y37" s="270">
        <f>TableB1!C37</f>
        <v>0.56549682892027098</v>
      </c>
      <c r="Z37" s="268">
        <f>TableB23!C37</f>
        <v>0.83014062651771492</v>
      </c>
      <c r="AA37" s="77">
        <f>TableB23!D37</f>
        <v>0.16985974731952966</v>
      </c>
      <c r="AB37" s="269">
        <f>TableB5!J37</f>
        <v>4.4756509363651303E-2</v>
      </c>
      <c r="AC37" s="268">
        <f>TableB5!K37</f>
        <v>6.8071387708187103E-2</v>
      </c>
      <c r="AD37" s="79">
        <f t="shared" si="1"/>
        <v>2.33148783445358E-2</v>
      </c>
      <c r="AE37" s="267">
        <f>(1+TableB5!Q36)</f>
        <v>0.98896652460098267</v>
      </c>
      <c r="AF37" s="266">
        <f>1+TableB5!R36</f>
        <v>0.98741132020950317</v>
      </c>
      <c r="AG37" s="130">
        <f>TableB8!C37</f>
        <v>0.10303957760334</v>
      </c>
      <c r="AH37" s="130">
        <f>TableB8!D37</f>
        <v>0.403920888900757</v>
      </c>
      <c r="AI37" s="132">
        <f t="shared" si="2"/>
        <v>0.50418622416437786</v>
      </c>
      <c r="AJ37" s="266">
        <f t="shared" si="3"/>
        <v>7.9267027748849098E-2</v>
      </c>
      <c r="AK37" s="265">
        <f>[2]TableA1!$B37</f>
        <v>939.27774192838933</v>
      </c>
      <c r="AL37" s="265">
        <f>[2]TableA0!$B37</f>
        <v>305.90335099999999</v>
      </c>
      <c r="AM37" s="264">
        <f>[2]TableA22!$Q37</f>
        <v>0.81029296923133498</v>
      </c>
      <c r="AN37" s="264">
        <f>[2]TableA22!$R37</f>
        <v>0.1897074351300346</v>
      </c>
      <c r="AO37" s="263">
        <f>[2]TableA0!$W37</f>
        <v>9.0999999999999998E-2</v>
      </c>
      <c r="AR37" s="262">
        <f t="shared" si="22"/>
        <v>-1.5943441018406723E-3</v>
      </c>
      <c r="AS37" s="182">
        <f t="shared" si="23"/>
        <v>1.576071197701312E-3</v>
      </c>
      <c r="AT37" s="141">
        <f t="shared" si="24"/>
        <v>-3.6034613156030182E-5</v>
      </c>
      <c r="AU37" s="141">
        <f t="shared" si="25"/>
        <v>-3.6034613156029315E-5</v>
      </c>
      <c r="AV37" s="141">
        <f t="shared" si="26"/>
        <v>-1.2105856511874548E-6</v>
      </c>
      <c r="AW37" s="141"/>
    </row>
    <row r="38" spans="1:49" s="122" customFormat="1" x14ac:dyDescent="0.25">
      <c r="A38" s="208">
        <v>1979</v>
      </c>
      <c r="B38" s="279">
        <f t="shared" si="0"/>
        <v>0.8558362759825251</v>
      </c>
      <c r="C38" s="130"/>
      <c r="D38" s="130">
        <f>([1]statawealthsharecapgain!C38/[1]statawealthsharecapgain!B38)/([1]statawealthsharecapgain!$C$29/[1]statawealthsharecapgain!$B$29)</f>
        <v>0.88648690828352184</v>
      </c>
      <c r="E38" s="263"/>
      <c r="F38" s="131">
        <f t="shared" si="4"/>
        <v>-1.1529005001051917E-3</v>
      </c>
      <c r="G38" s="277">
        <f t="shared" si="5"/>
        <v>-5.2803754806518555E-3</v>
      </c>
      <c r="H38" s="276">
        <f t="shared" si="6"/>
        <v>2.7922961824891068E-3</v>
      </c>
      <c r="I38" s="275">
        <f t="shared" si="7"/>
        <v>4.1958106510957743E-2</v>
      </c>
      <c r="J38" s="274">
        <f t="shared" si="8"/>
        <v>-4.1439556057746421E-2</v>
      </c>
      <c r="K38" s="273">
        <f t="shared" si="9"/>
        <v>2.27374572927772E-3</v>
      </c>
      <c r="L38" s="139">
        <f t="shared" si="10"/>
        <v>1.0565628273911509</v>
      </c>
      <c r="M38" s="271">
        <f t="shared" si="11"/>
        <v>1.0595130637406351</v>
      </c>
      <c r="N38" s="131">
        <f t="shared" si="12"/>
        <v>5.1951135571320389E-2</v>
      </c>
      <c r="O38" s="131">
        <f t="shared" si="13"/>
        <v>3.2017608308836099E-2</v>
      </c>
      <c r="P38" s="139">
        <f t="shared" si="14"/>
        <v>4.6116918198305613E-3</v>
      </c>
      <c r="Q38" s="271">
        <f t="shared" si="15"/>
        <v>2.7495455431798998E-2</v>
      </c>
      <c r="R38" s="139">
        <f t="shared" si="16"/>
        <v>-1.9933527262484298E-2</v>
      </c>
      <c r="S38" s="131">
        <f t="shared" si="17"/>
        <v>2.2883763611968436E-2</v>
      </c>
      <c r="T38" s="131">
        <f t="shared" si="18"/>
        <v>2.3849967251722459E-2</v>
      </c>
      <c r="U38" s="131">
        <f t="shared" si="19"/>
        <v>-4.3783494514206746E-2</v>
      </c>
      <c r="V38" s="131">
        <f t="shared" si="20"/>
        <v>2.0481408395474212E-2</v>
      </c>
      <c r="W38" s="131">
        <f t="shared" si="21"/>
        <v>2.4023552164942276E-3</v>
      </c>
      <c r="X38" s="269">
        <f>TableB1!B38</f>
        <v>0.43478664988651899</v>
      </c>
      <c r="Y38" s="270">
        <f>TableB1!C38</f>
        <v>0.56521336175501302</v>
      </c>
      <c r="Z38" s="268">
        <f>TableB23!C38</f>
        <v>0.83074160049375301</v>
      </c>
      <c r="AA38" s="77">
        <f>TableB23!D38</f>
        <v>0.1692583172604166</v>
      </c>
      <c r="AB38" s="269">
        <f>TableB5!J38</f>
        <v>4.3706037104129798E-2</v>
      </c>
      <c r="AC38" s="268">
        <f>TableB5!K38</f>
        <v>6.8879649043083205E-2</v>
      </c>
      <c r="AD38" s="79">
        <f t="shared" si="1"/>
        <v>2.5173611938953407E-2</v>
      </c>
      <c r="AE38" s="267">
        <f>(1+TableB5!Q37)</f>
        <v>1.003876805305481</v>
      </c>
      <c r="AF38" s="266">
        <f>1+TableB5!R37</f>
        <v>0.9985964298248291</v>
      </c>
      <c r="AG38" s="130">
        <f>TableB8!C38</f>
        <v>8.7391063570976299E-2</v>
      </c>
      <c r="AH38" s="130">
        <f>TableB8!D38</f>
        <v>0.25611373782157898</v>
      </c>
      <c r="AI38" s="132">
        <f t="shared" si="2"/>
        <v>0.49384473488125652</v>
      </c>
      <c r="AJ38" s="266">
        <f t="shared" si="3"/>
        <v>7.7399520183519824E-2</v>
      </c>
      <c r="AK38" s="265">
        <f>[2]TableA1!$B38</f>
        <v>1086.5448605000001</v>
      </c>
      <c r="AL38" s="265">
        <f>[2]TableA0!$B38</f>
        <v>348.57646</v>
      </c>
      <c r="AM38" s="264">
        <f>[2]TableA22!$Q38</f>
        <v>0.80565716991966485</v>
      </c>
      <c r="AN38" s="264">
        <f>[2]TableA22!$R38</f>
        <v>0.19434314242113304</v>
      </c>
      <c r="AO38" s="263">
        <f>[2]TableA0!$W38</f>
        <v>0.10800000000000001</v>
      </c>
      <c r="AR38" s="262">
        <f t="shared" si="22"/>
        <v>-1.3294742979124141E-3</v>
      </c>
      <c r="AS38" s="182">
        <f t="shared" si="23"/>
        <v>1.3351787980575569E-3</v>
      </c>
      <c r="AT38" s="141">
        <f t="shared" si="24"/>
        <v>-1.618313840430867E-4</v>
      </c>
      <c r="AU38" s="141">
        <f t="shared" si="25"/>
        <v>-1.6183138404310101E-4</v>
      </c>
      <c r="AV38" s="141">
        <f t="shared" si="26"/>
        <v>-1.3990454242100714E-5</v>
      </c>
      <c r="AW38" s="141"/>
    </row>
    <row r="39" spans="1:49" s="122" customFormat="1" x14ac:dyDescent="0.25">
      <c r="A39" s="209">
        <v>1980</v>
      </c>
      <c r="B39" s="279">
        <f t="shared" si="0"/>
        <v>0.84383276905304361</v>
      </c>
      <c r="C39" s="130"/>
      <c r="D39" s="130">
        <f>([1]statawealthsharecapgain!C39/[1]statawealthsharecapgain!B39)/([1]statawealthsharecapgain!$C$29/[1]statawealthsharecapgain!$B$29)</f>
        <v>0.87629205705591084</v>
      </c>
      <c r="E39" s="263"/>
      <c r="F39" s="131">
        <f t="shared" si="4"/>
        <v>-1.4025471070037376E-2</v>
      </c>
      <c r="G39" s="277">
        <f t="shared" si="5"/>
        <v>-5.8727860450744629E-3</v>
      </c>
      <c r="H39" s="276">
        <f t="shared" si="6"/>
        <v>-9.0861859204498518E-3</v>
      </c>
      <c r="I39" s="275">
        <f t="shared" si="7"/>
        <v>2.3573210746398798E-2</v>
      </c>
      <c r="J39" s="274">
        <f t="shared" si="8"/>
        <v>-3.4760635223530956E-2</v>
      </c>
      <c r="K39" s="273">
        <f t="shared" si="9"/>
        <v>2.1012385566822047E-3</v>
      </c>
      <c r="L39" s="139">
        <f t="shared" si="10"/>
        <v>1.0469771336872022</v>
      </c>
      <c r="M39" s="271">
        <f t="shared" si="11"/>
        <v>1.0374641047960607</v>
      </c>
      <c r="N39" s="131">
        <f t="shared" si="12"/>
        <v>4.3157616620199825E-2</v>
      </c>
      <c r="O39" s="131">
        <f t="shared" si="13"/>
        <v>1.9823080419798005E-2</v>
      </c>
      <c r="P39" s="139">
        <f t="shared" si="14"/>
        <v>3.8195170670024562E-3</v>
      </c>
      <c r="Q39" s="271">
        <f t="shared" si="15"/>
        <v>1.7641024376262585E-2</v>
      </c>
      <c r="R39" s="139">
        <f t="shared" si="16"/>
        <v>-2.333453620040182E-2</v>
      </c>
      <c r="S39" s="131">
        <f t="shared" si="17"/>
        <v>1.3821507309260128E-2</v>
      </c>
      <c r="T39" s="131">
        <f t="shared" si="18"/>
        <v>1.3059054031076961E-2</v>
      </c>
      <c r="U39" s="131">
        <f t="shared" si="19"/>
        <v>-3.6393590231478784E-2</v>
      </c>
      <c r="V39" s="131">
        <f t="shared" si="20"/>
        <v>1.1621558587991963E-2</v>
      </c>
      <c r="W39" s="131">
        <f t="shared" si="21"/>
        <v>2.1999487212681652E-3</v>
      </c>
      <c r="X39" s="269">
        <f>TableB1!B39</f>
        <v>0.438260913076439</v>
      </c>
      <c r="Y39" s="270">
        <f>TableB1!C39</f>
        <v>0.56173910047865405</v>
      </c>
      <c r="Z39" s="268">
        <f>TableB23!C39</f>
        <v>0.83254349373368608</v>
      </c>
      <c r="AA39" s="77">
        <f>TableB23!D39</f>
        <v>0.16745644533388901</v>
      </c>
      <c r="AB39" s="269">
        <f>TableB5!J39</f>
        <v>4.14623133838177E-2</v>
      </c>
      <c r="AC39" s="268">
        <f>TableB5!K39</f>
        <v>6.6349908709526104E-2</v>
      </c>
      <c r="AD39" s="79">
        <f t="shared" si="1"/>
        <v>2.4887595325708403E-2</v>
      </c>
      <c r="AE39" s="267">
        <f>(1+TableB5!Q38)</f>
        <v>0.98973178863525391</v>
      </c>
      <c r="AF39" s="266">
        <f>1+TableB5!R38</f>
        <v>0.98385900259017944</v>
      </c>
      <c r="AG39" s="130">
        <f>TableB8!C39</f>
        <v>8.3850882947444902E-2</v>
      </c>
      <c r="AH39" s="130">
        <f>TableB8!D39</f>
        <v>0.12636330723762501</v>
      </c>
      <c r="AI39" s="132">
        <f t="shared" si="2"/>
        <v>0.49144458000529473</v>
      </c>
      <c r="AJ39" s="266">
        <f t="shared" si="3"/>
        <v>7.7120097738003587E-2</v>
      </c>
      <c r="AK39" s="265">
        <f>[2]TableA1!$B39</f>
        <v>1237.9825795000002</v>
      </c>
      <c r="AL39" s="265">
        <f>[2]TableA0!$B39</f>
        <v>394.02741100000003</v>
      </c>
      <c r="AM39" s="264">
        <f>[2]TableA22!$Q39</f>
        <v>0.81280891079762274</v>
      </c>
      <c r="AN39" s="264">
        <f>[2]TableA22!$R39</f>
        <v>0.1871923600941216</v>
      </c>
      <c r="AO39" s="263">
        <f>[2]TableA0!$W39</f>
        <v>0.13600000000000001</v>
      </c>
      <c r="AR39" s="262">
        <f t="shared" si="22"/>
        <v>-9.4051469721978531E-4</v>
      </c>
      <c r="AS39" s="182">
        <f t="shared" si="23"/>
        <v>9.3350089548693838E-4</v>
      </c>
      <c r="AT39" s="141">
        <f t="shared" si="24"/>
        <v>3.8531181880774312E-4</v>
      </c>
      <c r="AU39" s="141">
        <f t="shared" si="25"/>
        <v>3.8531181880774659E-4</v>
      </c>
      <c r="AV39" s="141">
        <f t="shared" si="26"/>
        <v>-1.7312623464773962E-5</v>
      </c>
      <c r="AW39" s="141"/>
    </row>
    <row r="40" spans="1:49" s="122" customFormat="1" x14ac:dyDescent="0.25">
      <c r="A40" s="208">
        <v>1981</v>
      </c>
      <c r="B40" s="279">
        <f t="shared" si="0"/>
        <v>0.81836241276414801</v>
      </c>
      <c r="C40" s="130"/>
      <c r="D40" s="130">
        <f>([1]statawealthsharecapgain!C40/[1]statawealthsharecapgain!B40)/([1]statawealthsharecapgain!$C$29/[1]statawealthsharecapgain!$B$29)</f>
        <v>0.8584354111065311</v>
      </c>
      <c r="E40" s="263"/>
      <c r="F40" s="131">
        <f t="shared" si="4"/>
        <v>-3.0184127972985308E-2</v>
      </c>
      <c r="G40" s="277">
        <f t="shared" si="5"/>
        <v>-5.0151348114013672E-3</v>
      </c>
      <c r="H40" s="276">
        <f t="shared" si="6"/>
        <v>-2.5419505704618262E-2</v>
      </c>
      <c r="I40" s="275">
        <f t="shared" si="7"/>
        <v>5.8383718149254728E-3</v>
      </c>
      <c r="J40" s="274">
        <f t="shared" si="8"/>
        <v>-3.3255462834474774E-2</v>
      </c>
      <c r="K40" s="273">
        <f t="shared" si="9"/>
        <v>1.9975853149310327E-3</v>
      </c>
      <c r="L40" s="139">
        <f t="shared" si="10"/>
        <v>1.044684713539457</v>
      </c>
      <c r="M40" s="271">
        <f t="shared" si="11"/>
        <v>1.0181293445041133</v>
      </c>
      <c r="N40" s="131">
        <f t="shared" si="12"/>
        <v>4.1208061953180192E-2</v>
      </c>
      <c r="O40" s="131">
        <f t="shared" si="13"/>
        <v>9.7451506046630169E-3</v>
      </c>
      <c r="P40" s="139">
        <f t="shared" si="14"/>
        <v>3.4766515862767761E-3</v>
      </c>
      <c r="Q40" s="271">
        <f t="shared" si="15"/>
        <v>8.384193899450219E-3</v>
      </c>
      <c r="R40" s="139">
        <f t="shared" si="16"/>
        <v>-3.146291134851717E-2</v>
      </c>
      <c r="S40" s="131">
        <f t="shared" si="17"/>
        <v>4.9075423131734429E-3</v>
      </c>
      <c r="T40" s="131">
        <f t="shared" si="18"/>
        <v>3.278562316338168E-3</v>
      </c>
      <c r="U40" s="131">
        <f t="shared" si="19"/>
        <v>-3.4741473664855339E-2</v>
      </c>
      <c r="V40" s="131">
        <f t="shared" si="20"/>
        <v>2.8206954706740902E-3</v>
      </c>
      <c r="W40" s="131">
        <f t="shared" si="21"/>
        <v>2.0868468424993522E-3</v>
      </c>
      <c r="X40" s="269">
        <f>TableB1!B40</f>
        <v>0.44582006194013801</v>
      </c>
      <c r="Y40" s="270">
        <f>TableB1!C40</f>
        <v>0.55417995193684799</v>
      </c>
      <c r="Z40" s="268">
        <f>TableB23!C40</f>
        <v>0.83434538697361937</v>
      </c>
      <c r="AA40" s="77">
        <f>TableB23!D40</f>
        <v>0.16565457340736142</v>
      </c>
      <c r="AB40" s="269">
        <f>TableB5!J40</f>
        <v>4.3626051396131502E-2</v>
      </c>
      <c r="AC40" s="268">
        <f>TableB5!K40</f>
        <v>6.5954416990280207E-2</v>
      </c>
      <c r="AD40" s="79">
        <f t="shared" si="1"/>
        <v>2.2328365594148705E-2</v>
      </c>
      <c r="AE40" s="267">
        <f>(1+TableB5!Q39)</f>
        <v>0.96137332916259766</v>
      </c>
      <c r="AF40" s="266">
        <f>1+TableB5!R39</f>
        <v>0.95635819435119629</v>
      </c>
      <c r="AG40" s="130">
        <f>TableB8!C40</f>
        <v>9.1553166508674594E-2</v>
      </c>
      <c r="AH40" s="130">
        <f>TableB8!D40</f>
        <v>0.17401906847953799</v>
      </c>
      <c r="AI40" s="132">
        <f t="shared" si="2"/>
        <v>0.48447696042575777</v>
      </c>
      <c r="AJ40" s="266">
        <f t="shared" si="3"/>
        <v>7.7381917516593179E-2</v>
      </c>
      <c r="AK40" s="265">
        <f>[2]TableA1!$B40</f>
        <v>1388.8595559999999</v>
      </c>
      <c r="AL40" s="265">
        <f>[2]TableA0!$B40</f>
        <v>441.95747899999998</v>
      </c>
      <c r="AM40" s="264">
        <f>[2]TableA22!$Q40</f>
        <v>0.81351340053439958</v>
      </c>
      <c r="AN40" s="264">
        <f>[2]TableA22!$R40</f>
        <v>0.18648656137406186</v>
      </c>
      <c r="AO40" s="263">
        <f>[2]TableA0!$W40</f>
        <v>0.13400000000000001</v>
      </c>
      <c r="AR40" s="262">
        <f t="shared" si="22"/>
        <v>-3.1940951740228041E-4</v>
      </c>
      <c r="AS40" s="182">
        <f t="shared" si="23"/>
        <v>2.5051254303432025E-4</v>
      </c>
      <c r="AT40" s="141">
        <f t="shared" si="24"/>
        <v>8.0720620054080747E-4</v>
      </c>
      <c r="AU40" s="141">
        <f t="shared" si="25"/>
        <v>8.072062005408079E-4</v>
      </c>
      <c r="AV40" s="141">
        <f t="shared" si="26"/>
        <v>-1.2617993559323713E-5</v>
      </c>
      <c r="AW40" s="141"/>
    </row>
    <row r="41" spans="1:49" s="122" customFormat="1" x14ac:dyDescent="0.25">
      <c r="A41" s="208">
        <v>1982</v>
      </c>
      <c r="B41" s="279">
        <f t="shared" si="0"/>
        <v>0.79748482719466107</v>
      </c>
      <c r="C41" s="130"/>
      <c r="D41" s="130">
        <f>([1]statawealthsharecapgain!C41/[1]statawealthsharecapgain!B41)/([1]statawealthsharecapgain!$C$29/[1]statawealthsharecapgain!$B$29)</f>
        <v>0.83721645438637016</v>
      </c>
      <c r="E41" s="263"/>
      <c r="F41" s="131">
        <f t="shared" si="4"/>
        <v>-2.5511417977970852E-2</v>
      </c>
      <c r="G41" s="277">
        <f t="shared" si="5"/>
        <v>-3.458559513092041E-3</v>
      </c>
      <c r="H41" s="276">
        <f t="shared" si="6"/>
        <v>-2.2326759824353282E-2</v>
      </c>
      <c r="I41" s="275">
        <f t="shared" si="7"/>
        <v>1.1275209342649788E-2</v>
      </c>
      <c r="J41" s="274">
        <f t="shared" si="8"/>
        <v>-3.5551922467220644E-2</v>
      </c>
      <c r="K41" s="273">
        <f t="shared" si="9"/>
        <v>1.9499533002175526E-3</v>
      </c>
      <c r="L41" s="139">
        <f t="shared" si="10"/>
        <v>1.048349502975062</v>
      </c>
      <c r="M41" s="271">
        <f t="shared" si="11"/>
        <v>1.0249432554101576</v>
      </c>
      <c r="N41" s="131">
        <f t="shared" si="12"/>
        <v>4.4355399827475953E-2</v>
      </c>
      <c r="O41" s="131">
        <f t="shared" si="13"/>
        <v>1.3465929203397989E-2</v>
      </c>
      <c r="P41" s="139">
        <f t="shared" si="14"/>
        <v>3.994103147586023E-3</v>
      </c>
      <c r="Q41" s="271">
        <f t="shared" si="15"/>
        <v>1.1477326206759576E-2</v>
      </c>
      <c r="R41" s="139">
        <f t="shared" si="16"/>
        <v>-3.0889470624077965E-2</v>
      </c>
      <c r="S41" s="131">
        <f t="shared" si="17"/>
        <v>7.483223059173553E-3</v>
      </c>
      <c r="T41" s="131">
        <f t="shared" si="18"/>
        <v>6.3813696242408105E-3</v>
      </c>
      <c r="U41" s="131">
        <f t="shared" si="19"/>
        <v>-3.7270840248318775E-2</v>
      </c>
      <c r="V41" s="131">
        <f t="shared" si="20"/>
        <v>5.4389904860658944E-3</v>
      </c>
      <c r="W41" s="131">
        <f t="shared" si="21"/>
        <v>2.0442325731076572E-3</v>
      </c>
      <c r="X41" s="269">
        <f>TableB1!B41</f>
        <v>0.45221341792701403</v>
      </c>
      <c r="Y41" s="270">
        <f>TableB1!C41</f>
        <v>0.54778659725771495</v>
      </c>
      <c r="Z41" s="268">
        <f>TableB23!C41</f>
        <v>0.83614728021355289</v>
      </c>
      <c r="AA41" s="77">
        <f>TableB23!D41</f>
        <v>0.16385270148083389</v>
      </c>
      <c r="AB41" s="269">
        <f>TableB5!J41</f>
        <v>4.3520260602235801E-2</v>
      </c>
      <c r="AC41" s="268">
        <f>TableB5!K41</f>
        <v>6.4114779233932495E-2</v>
      </c>
      <c r="AD41" s="79">
        <f t="shared" si="1"/>
        <v>2.0594518631696694E-2</v>
      </c>
      <c r="AE41" s="267">
        <f>(1+TableB5!Q40)</f>
        <v>0.94878286123275757</v>
      </c>
      <c r="AF41" s="266">
        <f>1+TableB5!R40</f>
        <v>0.94532430171966553</v>
      </c>
      <c r="AG41" s="130">
        <f>TableB8!C41</f>
        <v>9.0163350105285603E-2</v>
      </c>
      <c r="AH41" s="130">
        <f>TableB8!D41</f>
        <v>0.28274279832839999</v>
      </c>
      <c r="AI41" s="132">
        <f t="shared" si="2"/>
        <v>0.49554202157714111</v>
      </c>
      <c r="AJ41" s="266">
        <f t="shared" si="3"/>
        <v>8.0164733878142061E-2</v>
      </c>
      <c r="AK41" s="265">
        <f>[2]TableA1!$B41</f>
        <v>1544.78475</v>
      </c>
      <c r="AL41" s="265">
        <f>[2]TableA0!$B41</f>
        <v>503.848139</v>
      </c>
      <c r="AM41" s="264">
        <f>[2]TableA22!$Q41</f>
        <v>0.82169277039275168</v>
      </c>
      <c r="AN41" s="264">
        <f>[2]TableA22!$R41</f>
        <v>0.17830722960724865</v>
      </c>
      <c r="AO41" s="263">
        <f>[2]TableA0!$W41</f>
        <v>0.11800000000000001</v>
      </c>
      <c r="AR41" s="262">
        <f t="shared" si="22"/>
        <v>-3.792142809156962E-4</v>
      </c>
      <c r="AS41" s="182">
        <f t="shared" si="23"/>
        <v>2.7390135947447103E-4</v>
      </c>
      <c r="AT41" s="141">
        <f t="shared" si="24"/>
        <v>8.2647254046986415E-4</v>
      </c>
      <c r="AU41" s="141">
        <f t="shared" si="25"/>
        <v>8.2647254046986545E-4</v>
      </c>
      <c r="AV41" s="141">
        <f t="shared" si="26"/>
        <v>-5.9946428298067976E-6</v>
      </c>
      <c r="AW41" s="141"/>
    </row>
    <row r="42" spans="1:49" s="122" customFormat="1" x14ac:dyDescent="0.25">
      <c r="A42" s="208">
        <v>1983</v>
      </c>
      <c r="B42" s="279">
        <f t="shared" si="0"/>
        <v>0.78990972971013673</v>
      </c>
      <c r="C42" s="130"/>
      <c r="D42" s="130">
        <f>([1]statawealthsharecapgain!C42/[1]statawealthsharecapgain!B42)/([1]statawealthsharecapgain!$C$29/[1]statawealthsharecapgain!$B$29)</f>
        <v>0.82080512672136841</v>
      </c>
      <c r="E42" s="278"/>
      <c r="F42" s="131">
        <f t="shared" si="4"/>
        <v>-9.4987355573540322E-3</v>
      </c>
      <c r="G42" s="277">
        <f t="shared" si="5"/>
        <v>-2.6864409446716309E-3</v>
      </c>
      <c r="H42" s="276">
        <f t="shared" si="6"/>
        <v>-7.4476833205195936E-3</v>
      </c>
      <c r="I42" s="275">
        <f t="shared" si="7"/>
        <v>2.6497398446228643E-2</v>
      </c>
      <c r="J42" s="274">
        <f t="shared" si="8"/>
        <v>-3.5715885038004061E-2</v>
      </c>
      <c r="K42" s="273">
        <f t="shared" si="9"/>
        <v>1.7708032712557102E-3</v>
      </c>
      <c r="L42" s="139">
        <f t="shared" si="10"/>
        <v>1.0486036612766934</v>
      </c>
      <c r="M42" s="271">
        <f t="shared" si="11"/>
        <v>1.0407939932787671</v>
      </c>
      <c r="N42" s="131">
        <f t="shared" si="12"/>
        <v>4.4679728783340769E-2</v>
      </c>
      <c r="O42" s="131">
        <f t="shared" si="13"/>
        <v>2.2666001183957375E-2</v>
      </c>
      <c r="P42" s="139">
        <f t="shared" si="14"/>
        <v>3.9239324933526545E-3</v>
      </c>
      <c r="Q42" s="271">
        <f t="shared" si="15"/>
        <v>1.8127992094809663E-2</v>
      </c>
      <c r="R42" s="139">
        <f t="shared" si="16"/>
        <v>-2.2013727599383397E-2</v>
      </c>
      <c r="S42" s="131">
        <f t="shared" si="17"/>
        <v>1.4204059601457007E-2</v>
      </c>
      <c r="T42" s="131">
        <f t="shared" si="18"/>
        <v>1.5438080217205405E-2</v>
      </c>
      <c r="U42" s="131">
        <f t="shared" si="19"/>
        <v>-3.7451807816588793E-2</v>
      </c>
      <c r="V42" s="131">
        <f t="shared" si="20"/>
        <v>1.2347188807817513E-2</v>
      </c>
      <c r="W42" s="131">
        <f t="shared" si="21"/>
        <v>1.8568707936394964E-3</v>
      </c>
      <c r="X42" s="269">
        <f>TableB1!B42</f>
        <v>0.45457871987139198</v>
      </c>
      <c r="Y42" s="270">
        <f>TableB1!C42</f>
        <v>0.54542129886361201</v>
      </c>
      <c r="Z42" s="268">
        <f>TableB23!C42</f>
        <v>0.83794917345348674</v>
      </c>
      <c r="AA42" s="77">
        <f>TableB23!D42</f>
        <v>0.16205082955430514</v>
      </c>
      <c r="AB42" s="269">
        <f>TableB5!J42</f>
        <v>4.62604053318501E-2</v>
      </c>
      <c r="AC42" s="268">
        <f>TableB5!K42</f>
        <v>6.6377155482768999E-2</v>
      </c>
      <c r="AD42" s="79">
        <f t="shared" si="1"/>
        <v>2.0116750150918898E-2</v>
      </c>
      <c r="AE42" s="267">
        <f>(1+TableB5!Q41)</f>
        <v>0.949657142162323</v>
      </c>
      <c r="AF42" s="266">
        <f>1+TableB5!R41</f>
        <v>0.94697070121765137</v>
      </c>
      <c r="AG42" s="130">
        <f>TableB8!C42</f>
        <v>7.6565645635127993E-2</v>
      </c>
      <c r="AH42" s="130">
        <f>TableB8!D42</f>
        <v>0.29220286011695901</v>
      </c>
      <c r="AI42" s="132">
        <f t="shared" si="2"/>
        <v>0.48691531575697516</v>
      </c>
      <c r="AJ42" s="266">
        <f t="shared" si="3"/>
        <v>7.8480909081176803E-2</v>
      </c>
      <c r="AK42" s="265">
        <f>[2]TableA1!$B42</f>
        <v>1711.3172565</v>
      </c>
      <c r="AL42" s="265">
        <f>[2]TableA0!$B42</f>
        <v>555.91393700000015</v>
      </c>
      <c r="AM42" s="264">
        <f>[2]TableA22!$Q42</f>
        <v>0.81314468435442955</v>
      </c>
      <c r="AN42" s="264">
        <f>[2]TableA22!$R42</f>
        <v>0.18685512708226898</v>
      </c>
      <c r="AO42" s="263">
        <f>[2]TableA0!$W42</f>
        <v>9.6000000000000002E-2</v>
      </c>
      <c r="AR42" s="262">
        <f t="shared" si="22"/>
        <v>-7.5673287304756087E-4</v>
      </c>
      <c r="AS42" s="182">
        <f t="shared" si="23"/>
        <v>6.3538870783719226E-4</v>
      </c>
      <c r="AT42" s="141">
        <f t="shared" si="24"/>
        <v>3.3411220753274198E-4</v>
      </c>
      <c r="AU42" s="141">
        <f t="shared" si="25"/>
        <v>3.3411220753273309E-4</v>
      </c>
      <c r="AV42" s="141">
        <f t="shared" si="26"/>
        <v>-3.6149581738422268E-6</v>
      </c>
      <c r="AW42" s="141"/>
    </row>
    <row r="43" spans="1:49" s="122" customFormat="1" x14ac:dyDescent="0.25">
      <c r="A43" s="208">
        <v>1984</v>
      </c>
      <c r="B43" s="279">
        <f t="shared" si="0"/>
        <v>0.78994029596568383</v>
      </c>
      <c r="C43" s="130">
        <f t="shared" ref="C43:C71" si="27">(Y43/X43)/($Y$43/$X$43)</f>
        <v>1</v>
      </c>
      <c r="D43" s="130">
        <f>([1]statawealthsharecapgain!C43/[1]statawealthsharecapgain!B43)/([1]statawealthsharecapgain!$C$29/[1]statawealthsharecapgain!$B$29)</f>
        <v>0.81570067731840235</v>
      </c>
      <c r="E43" s="278">
        <f>([1]statawealthcompo2capgain84!C43/[1]statawealthcompo2capgain84!B43)/([1]statawealthcompo2capgain84!$C$43/[1]statawealthcompo2capgain84!$B$43)</f>
        <v>1</v>
      </c>
      <c r="F43" s="131">
        <f t="shared" si="4"/>
        <v>3.8695884349015941E-5</v>
      </c>
      <c r="G43" s="277">
        <f t="shared" si="5"/>
        <v>-2.1331310272216797E-3</v>
      </c>
      <c r="H43" s="276">
        <f t="shared" si="6"/>
        <v>1.4459687539625232E-3</v>
      </c>
      <c r="I43" s="275">
        <f t="shared" si="7"/>
        <v>3.0011626605860448E-2</v>
      </c>
      <c r="J43" s="274">
        <f t="shared" si="8"/>
        <v>-3.0045498369699448E-2</v>
      </c>
      <c r="K43" s="273">
        <f t="shared" si="9"/>
        <v>1.4798405178015565E-3</v>
      </c>
      <c r="L43" s="139">
        <f t="shared" si="10"/>
        <v>1.0408229433221408</v>
      </c>
      <c r="M43" s="271">
        <f t="shared" si="11"/>
        <v>1.042327940776592</v>
      </c>
      <c r="N43" s="131">
        <f t="shared" si="12"/>
        <v>3.7280985520565017E-2</v>
      </c>
      <c r="O43" s="131">
        <f t="shared" si="13"/>
        <v>2.2932346098098882E-2</v>
      </c>
      <c r="P43" s="139">
        <f t="shared" si="14"/>
        <v>3.5419578015758206E-3</v>
      </c>
      <c r="Q43" s="271">
        <f t="shared" si="15"/>
        <v>1.9395594678493187E-2</v>
      </c>
      <c r="R43" s="139">
        <f t="shared" si="16"/>
        <v>-1.4348639422466128E-2</v>
      </c>
      <c r="S43" s="131">
        <f t="shared" si="17"/>
        <v>1.5853636876917366E-2</v>
      </c>
      <c r="T43" s="131">
        <f t="shared" si="18"/>
        <v>1.6923404624266801E-2</v>
      </c>
      <c r="U43" s="131">
        <f t="shared" si="19"/>
        <v>-3.1272044046732929E-2</v>
      </c>
      <c r="V43" s="131">
        <f t="shared" si="20"/>
        <v>1.4313384913531704E-2</v>
      </c>
      <c r="W43" s="131">
        <f t="shared" si="21"/>
        <v>1.5402519633856639E-3</v>
      </c>
      <c r="X43" s="269">
        <f>TableB1!B43</f>
        <v>0.45456912927329601</v>
      </c>
      <c r="Y43" s="270">
        <f>TableB1!C43</f>
        <v>0.54543089680373702</v>
      </c>
      <c r="Z43" s="268">
        <f>TableB23!C43</f>
        <v>0.83975106669342003</v>
      </c>
      <c r="AA43" s="77">
        <f>TableB23!D43</f>
        <v>0.16024895762777813</v>
      </c>
      <c r="AB43" s="269">
        <f>TableB5!J43</f>
        <v>5.0259098410606398E-2</v>
      </c>
      <c r="AC43" s="268">
        <f>TableB5!K43</f>
        <v>7.1716621518135099E-2</v>
      </c>
      <c r="AD43" s="79">
        <f t="shared" si="1"/>
        <v>2.14575231075287E-2</v>
      </c>
      <c r="AE43" s="267">
        <f>(1+TableB5!Q42)</f>
        <v>0.95198166370391846</v>
      </c>
      <c r="AF43" s="266">
        <f>1+TableB5!R42</f>
        <v>0.94984853267669678</v>
      </c>
      <c r="AG43" s="130">
        <f>TableB8!C43</f>
        <v>3.78680229187012E-2</v>
      </c>
      <c r="AH43" s="130">
        <f>TableB8!D43</f>
        <v>0.33711579442024198</v>
      </c>
      <c r="AI43" s="132">
        <f t="shared" si="2"/>
        <v>0.4777252687445771</v>
      </c>
      <c r="AJ43" s="266">
        <f t="shared" si="3"/>
        <v>7.5977161694235726E-2</v>
      </c>
      <c r="AK43" s="265">
        <f>[2]TableA1!$B43</f>
        <v>1858.8908019999999</v>
      </c>
      <c r="AL43" s="265">
        <f>[2]TableA0!$B43</f>
        <v>603.39533300000016</v>
      </c>
      <c r="AM43" s="264">
        <f>[2]TableA22!$Q43</f>
        <v>0.79667193740155695</v>
      </c>
      <c r="AN43" s="264">
        <f>[2]TableA22!$R43</f>
        <v>0.20332803398552576</v>
      </c>
      <c r="AO43" s="263">
        <f>[2]TableA0!$W43</f>
        <v>7.400000000000001E-2</v>
      </c>
      <c r="AR43" s="262">
        <f t="shared" si="22"/>
        <v>-8.3669416198206559E-4</v>
      </c>
      <c r="AS43" s="182">
        <f t="shared" si="23"/>
        <v>7.2585815760817241E-4</v>
      </c>
      <c r="AT43" s="141">
        <f t="shared" si="24"/>
        <v>-6.0073106642875851E-5</v>
      </c>
      <c r="AU43" s="141">
        <f t="shared" si="25"/>
        <v>-6.0073106642880838E-5</v>
      </c>
      <c r="AV43" s="141">
        <f t="shared" si="26"/>
        <v>-2.2783645997346072E-6</v>
      </c>
      <c r="AW43" s="141"/>
    </row>
    <row r="44" spans="1:49" s="122" customFormat="1" x14ac:dyDescent="0.25">
      <c r="A44" s="208">
        <v>1985</v>
      </c>
      <c r="B44" s="279">
        <f t="shared" si="0"/>
        <v>0.81218251329920532</v>
      </c>
      <c r="C44" s="130">
        <f t="shared" si="27"/>
        <v>1.0281568334304694</v>
      </c>
      <c r="D44" s="130">
        <f>([1]statawealthsharecapgain!C44/[1]statawealthsharecapgain!B44)/([1]statawealthsharecapgain!$C$29/[1]statawealthsharecapgain!$B$29)</f>
        <v>0.83891132155643977</v>
      </c>
      <c r="E44" s="278">
        <f>([1]statawealthcompo2capgain84!C44/[1]statawealthcompo2capgain84!B44)/([1]statawealthcompo2capgain84!$C$43/[1]statawealthcompo2capgain84!$B$43)</f>
        <v>1.0441946011472123</v>
      </c>
      <c r="F44" s="131">
        <f t="shared" si="4"/>
        <v>2.8156833430469375E-2</v>
      </c>
      <c r="G44" s="277">
        <f t="shared" si="5"/>
        <v>-2.2118687629699707E-3</v>
      </c>
      <c r="H44" s="276">
        <f t="shared" si="6"/>
        <v>2.9212123798350031E-2</v>
      </c>
      <c r="I44" s="275">
        <f t="shared" si="7"/>
        <v>4.3330693558170361E-2</v>
      </c>
      <c r="J44" s="274">
        <f t="shared" si="8"/>
        <v>-1.4915196207221782E-2</v>
      </c>
      <c r="K44" s="273">
        <f t="shared" si="9"/>
        <v>7.9662644740148721E-4</v>
      </c>
      <c r="L44" s="139">
        <f t="shared" si="10"/>
        <v>1.0199937241161485</v>
      </c>
      <c r="M44" s="271">
        <f t="shared" si="11"/>
        <v>1.0497899070585694</v>
      </c>
      <c r="N44" s="131">
        <f t="shared" si="12"/>
        <v>1.8090511425662335E-2</v>
      </c>
      <c r="O44" s="131">
        <f t="shared" si="13"/>
        <v>2.5613101222347456E-2</v>
      </c>
      <c r="P44" s="139">
        <f t="shared" si="14"/>
        <v>1.9032126904861022E-3</v>
      </c>
      <c r="Q44" s="271">
        <f t="shared" si="15"/>
        <v>2.4176805836221935E-2</v>
      </c>
      <c r="R44" s="139">
        <f t="shared" si="16"/>
        <v>7.5225897966851203E-3</v>
      </c>
      <c r="S44" s="131">
        <f t="shared" si="17"/>
        <v>2.2273593145735831E-2</v>
      </c>
      <c r="T44" s="131">
        <f t="shared" si="18"/>
        <v>2.2735996322012272E-2</v>
      </c>
      <c r="U44" s="131">
        <f t="shared" si="19"/>
        <v>-1.521340652532715E-2</v>
      </c>
      <c r="V44" s="131">
        <f t="shared" si="20"/>
        <v>2.1461039168921378E-2</v>
      </c>
      <c r="W44" s="131">
        <f t="shared" si="21"/>
        <v>8.1255397681445738E-4</v>
      </c>
      <c r="X44" s="269">
        <f>TableB1!B44</f>
        <v>0.44769361964392501</v>
      </c>
      <c r="Y44" s="270">
        <f>TableB1!C44</f>
        <v>0.55230639063255205</v>
      </c>
      <c r="Z44" s="268">
        <f>TableB23!C44</f>
        <v>0.83531952482870819</v>
      </c>
      <c r="AA44" s="77">
        <f>TableB23!D44</f>
        <v>0.16468055061467038</v>
      </c>
      <c r="AB44" s="269">
        <f>TableB5!J44</f>
        <v>5.3408902138471603E-2</v>
      </c>
      <c r="AC44" s="268">
        <f>TableB5!K44</f>
        <v>7.6307363808155101E-2</v>
      </c>
      <c r="AD44" s="79">
        <f t="shared" si="1"/>
        <v>2.2898461669683498E-2</v>
      </c>
      <c r="AE44" s="267">
        <f>(1+TableB5!Q43)</f>
        <v>0.96080940961837769</v>
      </c>
      <c r="AF44" s="266">
        <f>1+TableB5!R43</f>
        <v>0.95859754085540771</v>
      </c>
      <c r="AG44" s="130">
        <f>TableB8!C44</f>
        <v>5.5644690990447998E-2</v>
      </c>
      <c r="AH44" s="130">
        <f>TableB8!D44</f>
        <v>0.45669668912887601</v>
      </c>
      <c r="AI44" s="132">
        <f t="shared" si="2"/>
        <v>0.47930408357662035</v>
      </c>
      <c r="AJ44" s="266">
        <f t="shared" si="3"/>
        <v>7.6595215677436129E-2</v>
      </c>
      <c r="AK44" s="265">
        <f>[2]TableA1!$B44</f>
        <v>1986.8724605000002</v>
      </c>
      <c r="AL44" s="265">
        <f>[2]TableA0!$B44</f>
        <v>650.12334499999997</v>
      </c>
      <c r="AM44" s="264">
        <f>[2]TableA22!$Q44</f>
        <v>0.78507948758243085</v>
      </c>
      <c r="AN44" s="264">
        <f>[2]TableA22!$R44</f>
        <v>0.21492064715335535</v>
      </c>
      <c r="AO44" s="263">
        <f>[2]TableA0!$W44</f>
        <v>5.7999999999999996E-2</v>
      </c>
      <c r="AR44" s="262">
        <f t="shared" si="22"/>
        <v>-1.3140475302606536E-3</v>
      </c>
      <c r="AS44" s="182">
        <f t="shared" si="23"/>
        <v>1.1565783950893138E-3</v>
      </c>
      <c r="AT44" s="141">
        <f t="shared" si="24"/>
        <v>-1.0026017589602858E-3</v>
      </c>
      <c r="AU44" s="141">
        <f t="shared" si="25"/>
        <v>-1.0026017589602903E-3</v>
      </c>
      <c r="AV44" s="141">
        <f t="shared" si="26"/>
        <v>-2.4497947953261955E-6</v>
      </c>
      <c r="AW44" s="141"/>
    </row>
    <row r="45" spans="1:49" s="122" customFormat="1" x14ac:dyDescent="0.25">
      <c r="A45" s="208">
        <v>1986</v>
      </c>
      <c r="B45" s="279">
        <f t="shared" si="0"/>
        <v>0.84201337658297926</v>
      </c>
      <c r="C45" s="130">
        <f t="shared" si="27"/>
        <v>1.0659202738273243</v>
      </c>
      <c r="D45" s="130">
        <f>([1]statawealthsharecapgain!C45/[1]statawealthsharecapgain!B45)/([1]statawealthsharecapgain!$C$29/[1]statawealthsharecapgain!$B$29)</f>
        <v>0.86991632100059724</v>
      </c>
      <c r="E45" s="278">
        <f>([1]statawealthcompo2capgain84!C45/[1]statawealthcompo2capgain84!B45)/([1]statawealthcompo2capgain84!$C$43/[1]statawealthcompo2capgain84!$B$43)</f>
        <v>1.1111487261789352</v>
      </c>
      <c r="F45" s="131">
        <f t="shared" si="4"/>
        <v>3.6729260720717249E-2</v>
      </c>
      <c r="G45" s="277">
        <f t="shared" si="5"/>
        <v>-3.9771795272827148E-3</v>
      </c>
      <c r="H45" s="276">
        <f t="shared" si="6"/>
        <v>3.9030485337843146E-2</v>
      </c>
      <c r="I45" s="275">
        <f t="shared" si="7"/>
        <v>5.9556473359355357E-2</v>
      </c>
      <c r="J45" s="274">
        <f t="shared" si="8"/>
        <v>-2.1763483209200501E-2</v>
      </c>
      <c r="K45" s="273">
        <f t="shared" si="9"/>
        <v>1.2374951876883851E-3</v>
      </c>
      <c r="L45" s="139">
        <f t="shared" si="10"/>
        <v>1.0296426494767152</v>
      </c>
      <c r="M45" s="271">
        <f t="shared" si="11"/>
        <v>1.0698301018103342</v>
      </c>
      <c r="N45" s="131">
        <f t="shared" si="12"/>
        <v>2.66707276210809E-2</v>
      </c>
      <c r="O45" s="131">
        <f t="shared" si="13"/>
        <v>3.4980781402997256E-2</v>
      </c>
      <c r="P45" s="139">
        <f t="shared" si="14"/>
        <v>2.9719218556343296E-3</v>
      </c>
      <c r="Q45" s="271">
        <f t="shared" si="15"/>
        <v>3.4849320407337056E-2</v>
      </c>
      <c r="R45" s="139">
        <f t="shared" si="16"/>
        <v>8.3100537819163559E-3</v>
      </c>
      <c r="S45" s="131">
        <f t="shared" si="17"/>
        <v>3.1877398551702726E-2</v>
      </c>
      <c r="T45" s="131">
        <f t="shared" si="18"/>
        <v>3.0718664295279606E-2</v>
      </c>
      <c r="U45" s="131">
        <f t="shared" si="19"/>
        <v>-2.240861051336325E-2</v>
      </c>
      <c r="V45" s="131">
        <f t="shared" si="20"/>
        <v>3.0603220727936569E-2</v>
      </c>
      <c r="W45" s="131">
        <f t="shared" si="21"/>
        <v>1.2741778237661562E-3</v>
      </c>
      <c r="X45" s="269">
        <f>TableB1!B45</f>
        <v>0.43879235631309399</v>
      </c>
      <c r="Y45" s="270">
        <f>TableB1!C45</f>
        <v>0.56120763818768804</v>
      </c>
      <c r="Z45" s="268">
        <f>TableB23!C45</f>
        <v>0.83088798296399757</v>
      </c>
      <c r="AA45" s="77">
        <f>TableB23!D45</f>
        <v>0.16911214360156288</v>
      </c>
      <c r="AB45" s="269">
        <f>TableB5!J45</f>
        <v>5.7604912668466603E-2</v>
      </c>
      <c r="AC45" s="268">
        <f>TableB5!K45</f>
        <v>8.6369149386882796E-2</v>
      </c>
      <c r="AD45" s="79">
        <f t="shared" si="1"/>
        <v>2.8764236718416193E-2</v>
      </c>
      <c r="AE45" s="267">
        <f>(1+TableB5!Q44)</f>
        <v>0.98056411743164063</v>
      </c>
      <c r="AF45" s="266">
        <f>1+TableB5!R44</f>
        <v>0.97658693790435791</v>
      </c>
      <c r="AG45" s="130">
        <f>TableB8!C45</f>
        <v>3.4528002142906203E-2</v>
      </c>
      <c r="AH45" s="130">
        <f>TableB8!D45</f>
        <v>0.27291938662528997</v>
      </c>
      <c r="AI45" s="132">
        <f t="shared" si="2"/>
        <v>0.46678745850239545</v>
      </c>
      <c r="AJ45" s="266">
        <f t="shared" si="3"/>
        <v>7.4282579440932875E-2</v>
      </c>
      <c r="AK45" s="265">
        <f>[2]TableA1!$B45</f>
        <v>2165.8335779999998</v>
      </c>
      <c r="AL45" s="265">
        <f>[2]TableA0!$B45</f>
        <v>703.39359200000001</v>
      </c>
      <c r="AM45" s="264">
        <f>[2]TableA22!$Q45</f>
        <v>0.75903609691032659</v>
      </c>
      <c r="AN45" s="264">
        <f>[2]TableA22!$R45</f>
        <v>0.24096420656856024</v>
      </c>
      <c r="AO45" s="263">
        <f>[2]TableA0!$W45</f>
        <v>2.7000000000000003E-2</v>
      </c>
      <c r="AR45" s="262">
        <f t="shared" si="22"/>
        <v>-1.9130951821058062E-3</v>
      </c>
      <c r="AS45" s="182">
        <f t="shared" si="23"/>
        <v>1.6759549101568183E-3</v>
      </c>
      <c r="AT45" s="141">
        <f t="shared" si="24"/>
        <v>-1.8993996095834353E-3</v>
      </c>
      <c r="AU45" s="141">
        <f t="shared" si="25"/>
        <v>-1.8993996095834343E-3</v>
      </c>
      <c r="AV45" s="141">
        <f t="shared" si="26"/>
        <v>-7.9300115326495779E-6</v>
      </c>
      <c r="AW45" s="141"/>
    </row>
    <row r="46" spans="1:49" s="122" customFormat="1" x14ac:dyDescent="0.25">
      <c r="A46" s="208">
        <v>1987</v>
      </c>
      <c r="B46" s="279">
        <f t="shared" si="0"/>
        <v>0.85969967019433324</v>
      </c>
      <c r="C46" s="130">
        <f t="shared" si="27"/>
        <v>1.0883096793326261</v>
      </c>
      <c r="D46" s="130">
        <f>([1]statawealthsharecapgain!C46/[1]statawealthsharecapgain!B46)/([1]statawealthsharecapgain!$C$29/[1]statawealthsharecapgain!$B$29)</f>
        <v>0.90074347223949536</v>
      </c>
      <c r="E46" s="278">
        <f>([1]statawealthcompo2capgain84!C46/[1]statawealthcompo2capgain84!B46)/([1]statawealthcompo2capgain84!$C$43/[1]statawealthcompo2capgain84!$B$43)</f>
        <v>1.1487506266922043</v>
      </c>
      <c r="F46" s="131">
        <f t="shared" si="4"/>
        <v>2.1004765604945241E-2</v>
      </c>
      <c r="G46" s="277">
        <f t="shared" si="5"/>
        <v>-5.4388046264648438E-3</v>
      </c>
      <c r="H46" s="276">
        <f t="shared" si="6"/>
        <v>2.528100688091639E-2</v>
      </c>
      <c r="I46" s="275">
        <f t="shared" si="7"/>
        <v>3.7616888363880975E-2</v>
      </c>
      <c r="J46" s="274">
        <f t="shared" si="8"/>
        <v>-1.331139033130415E-2</v>
      </c>
      <c r="K46" s="273">
        <f t="shared" si="9"/>
        <v>9.7550884833946707E-4</v>
      </c>
      <c r="L46" s="139">
        <f t="shared" si="10"/>
        <v>1.0181062209155112</v>
      </c>
      <c r="M46" s="271">
        <f t="shared" si="11"/>
        <v>1.04384497129198</v>
      </c>
      <c r="N46" s="131">
        <f t="shared" si="12"/>
        <v>1.6117238367452449E-2</v>
      </c>
      <c r="O46" s="131">
        <f t="shared" si="13"/>
        <v>2.0273156017963777E-2</v>
      </c>
      <c r="P46" s="139">
        <f t="shared" si="14"/>
        <v>1.9889825480587397E-3</v>
      </c>
      <c r="Q46" s="271">
        <f t="shared" si="15"/>
        <v>2.3571815274016091E-2</v>
      </c>
      <c r="R46" s="139">
        <f t="shared" si="16"/>
        <v>4.1559176505113274E-3</v>
      </c>
      <c r="S46" s="131">
        <f t="shared" si="17"/>
        <v>2.158283272595735E-2</v>
      </c>
      <c r="T46" s="131">
        <f t="shared" si="18"/>
        <v>1.7708326955846645E-2</v>
      </c>
      <c r="U46" s="131">
        <f t="shared" si="19"/>
        <v>-1.3552409305335321E-2</v>
      </c>
      <c r="V46" s="131">
        <f t="shared" si="20"/>
        <v>2.0589661098904817E-2</v>
      </c>
      <c r="W46" s="131">
        <f t="shared" si="21"/>
        <v>9.931716270525357E-4</v>
      </c>
      <c r="X46" s="269">
        <f>TableB1!B46</f>
        <v>0.43368011279868901</v>
      </c>
      <c r="Y46" s="270">
        <f>TableB1!C46</f>
        <v>0.56631986533218603</v>
      </c>
      <c r="Z46" s="268">
        <f>TableB23!C46</f>
        <v>0.82645644109928662</v>
      </c>
      <c r="AA46" s="77">
        <f>TableB23!D46</f>
        <v>0.17354373658845521</v>
      </c>
      <c r="AB46" s="269">
        <f>TableB5!J46</f>
        <v>5.8869984000921201E-2</v>
      </c>
      <c r="AC46" s="268">
        <f>TableB5!K46</f>
        <v>8.7199784815311404E-2</v>
      </c>
      <c r="AD46" s="79">
        <f t="shared" si="1"/>
        <v>2.8329800814390203E-2</v>
      </c>
      <c r="AE46" s="267">
        <f>(1+TableB5!Q45)</f>
        <v>1.016255259513855</v>
      </c>
      <c r="AF46" s="266">
        <f>1+TableB5!R45</f>
        <v>1.0108164548873901</v>
      </c>
      <c r="AG46" s="130">
        <f>TableB8!C46</f>
        <v>2.2297834977507602E-2</v>
      </c>
      <c r="AH46" s="130">
        <f>TableB8!D46</f>
        <v>0.26039078831672702</v>
      </c>
      <c r="AI46" s="132">
        <f t="shared" si="2"/>
        <v>0.45369705398641397</v>
      </c>
      <c r="AJ46" s="266">
        <f t="shared" si="3"/>
        <v>7.2956274000725629E-2</v>
      </c>
      <c r="AK46" s="265">
        <f>[2]TableA1!$B46</f>
        <v>2328.8280244999996</v>
      </c>
      <c r="AL46" s="265">
        <f>[2]TableA0!$B46</f>
        <v>740.35043500000006</v>
      </c>
      <c r="AM46" s="264">
        <f>[2]TableA22!$Q46</f>
        <v>0.7488857736048119</v>
      </c>
      <c r="AN46" s="264">
        <f>[2]TableA22!$R46</f>
        <v>0.25111408413957437</v>
      </c>
      <c r="AO46" s="263">
        <f>[2]TableA0!$W46</f>
        <v>3.1E-2</v>
      </c>
      <c r="AR46" s="262">
        <f t="shared" si="22"/>
        <v>-1.2108674316559931E-3</v>
      </c>
      <c r="AS46" s="182">
        <f t="shared" si="23"/>
        <v>1.162563350493695E-3</v>
      </c>
      <c r="AT46" s="141">
        <f t="shared" si="24"/>
        <v>-7.7202230462623464E-4</v>
      </c>
      <c r="AU46" s="141">
        <f t="shared" si="25"/>
        <v>-7.7202230462623442E-4</v>
      </c>
      <c r="AV46" s="141">
        <f t="shared" si="26"/>
        <v>-1.4844145285176219E-5</v>
      </c>
      <c r="AW46" s="141"/>
    </row>
    <row r="47" spans="1:49" s="122" customFormat="1" x14ac:dyDescent="0.25">
      <c r="A47" s="208">
        <v>1988</v>
      </c>
      <c r="B47" s="279">
        <f t="shared" si="0"/>
        <v>0.88030104639637607</v>
      </c>
      <c r="C47" s="130">
        <f t="shared" si="27"/>
        <v>1.1143893416909796</v>
      </c>
      <c r="D47" s="130">
        <f>([1]statawealthsharecapgain!C47/[1]statawealthsharecapgain!B47)/([1]statawealthsharecapgain!$C$29/[1]statawealthsharecapgain!$B$29)</f>
        <v>0.93296406345648575</v>
      </c>
      <c r="E47" s="278">
        <f>([1]statawealthcompo2capgain84!C47/[1]statawealthcompo2capgain84!B47)/([1]statawealthcompo2capgain84!$C$43/[1]statawealthcompo2capgain84!$B$43)</f>
        <v>1.1632948315313072</v>
      </c>
      <c r="F47" s="131">
        <f t="shared" si="4"/>
        <v>2.396345714240633E-2</v>
      </c>
      <c r="G47" s="277">
        <f t="shared" si="5"/>
        <v>-7.2844028472900391E-3</v>
      </c>
      <c r="H47" s="276">
        <f t="shared" si="6"/>
        <v>2.9931931092763708E-2</v>
      </c>
      <c r="I47" s="275">
        <f t="shared" si="7"/>
        <v>3.7701137638363573E-2</v>
      </c>
      <c r="J47" s="274">
        <f t="shared" si="8"/>
        <v>-8.3937616444231151E-3</v>
      </c>
      <c r="K47" s="273">
        <f t="shared" si="9"/>
        <v>6.2455509882317734E-4</v>
      </c>
      <c r="L47" s="139">
        <f t="shared" si="10"/>
        <v>1.0114291352279514</v>
      </c>
      <c r="M47" s="271">
        <f t="shared" si="11"/>
        <v>1.041703162408808</v>
      </c>
      <c r="N47" s="131">
        <f t="shared" si="12"/>
        <v>1.0116462039570416E-2</v>
      </c>
      <c r="O47" s="131">
        <f t="shared" si="13"/>
        <v>1.8997141699700081E-2</v>
      </c>
      <c r="P47" s="139">
        <f t="shared" si="14"/>
        <v>1.3126731883810537E-3</v>
      </c>
      <c r="Q47" s="271">
        <f t="shared" si="15"/>
        <v>2.2706020709107898E-2</v>
      </c>
      <c r="R47" s="139">
        <f t="shared" si="16"/>
        <v>8.8806796601296669E-3</v>
      </c>
      <c r="S47" s="131">
        <f t="shared" si="17"/>
        <v>2.1393347520726844E-2</v>
      </c>
      <c r="T47" s="131">
        <f t="shared" si="18"/>
        <v>1.7370374741458073E-2</v>
      </c>
      <c r="U47" s="131">
        <f t="shared" si="19"/>
        <v>-8.4896950813284078E-3</v>
      </c>
      <c r="V47" s="131">
        <f t="shared" si="20"/>
        <v>2.0761654297221911E-2</v>
      </c>
      <c r="W47" s="131">
        <f t="shared" si="21"/>
        <v>6.3169322350493321E-4</v>
      </c>
      <c r="X47" s="269">
        <f>TableB1!B47</f>
        <v>0.42787344288080897</v>
      </c>
      <c r="Y47" s="270">
        <f>TableB1!C47</f>
        <v>0.57212651893496502</v>
      </c>
      <c r="Z47" s="268">
        <f>TableB23!C47</f>
        <v>0.82202489923457545</v>
      </c>
      <c r="AA47" s="77">
        <f>TableB23!D47</f>
        <v>0.17797532957534734</v>
      </c>
      <c r="AB47" s="269">
        <f>TableB5!J47</f>
        <v>6.1736602336168303E-2</v>
      </c>
      <c r="AC47" s="268">
        <f>TableB5!K47</f>
        <v>9.3079157173633603E-2</v>
      </c>
      <c r="AD47" s="79">
        <f t="shared" si="1"/>
        <v>3.13425548374653E-2</v>
      </c>
      <c r="AE47" s="267">
        <f>(1+TableB5!Q46)</f>
        <v>1.0220565795898437</v>
      </c>
      <c r="AF47" s="266">
        <f>1+TableB5!R46</f>
        <v>1.0147721767425537</v>
      </c>
      <c r="AG47" s="130">
        <f>TableB8!C47</f>
        <v>8.8803552091121701E-2</v>
      </c>
      <c r="AH47" s="130">
        <f>TableB8!D47</f>
        <v>0.42494091391563399</v>
      </c>
      <c r="AI47" s="132">
        <f t="shared" si="2"/>
        <v>0.44806107947565277</v>
      </c>
      <c r="AJ47" s="266">
        <f t="shared" si="3"/>
        <v>7.2549647614344986E-2</v>
      </c>
      <c r="AK47" s="265">
        <f>[2]TableA1!$B47</f>
        <v>2515.925851</v>
      </c>
      <c r="AL47" s="265">
        <f>[2]TableA0!$B47</f>
        <v>800.18508200000008</v>
      </c>
      <c r="AM47" s="264">
        <f>[2]TableA22!$Q47</f>
        <v>0.73328865677453747</v>
      </c>
      <c r="AN47" s="264">
        <f>[2]TableA22!$R47</f>
        <v>0.26671123318506207</v>
      </c>
      <c r="AO47" s="263">
        <f>[2]TableA0!$W47</f>
        <v>2.7000000000000003E-2</v>
      </c>
      <c r="AR47" s="262">
        <f t="shared" si="22"/>
        <v>-1.3720581113585428E-3</v>
      </c>
      <c r="AS47" s="182">
        <f t="shared" si="23"/>
        <v>1.315928896932661E-3</v>
      </c>
      <c r="AT47" s="141">
        <f t="shared" si="24"/>
        <v>-7.8131344081415477E-4</v>
      </c>
      <c r="AU47" s="141">
        <f t="shared" si="25"/>
        <v>-7.8131344081415206E-4</v>
      </c>
      <c r="AV47" s="141">
        <f t="shared" si="26"/>
        <v>-2.6660813391465692E-5</v>
      </c>
      <c r="AW47" s="141"/>
    </row>
    <row r="48" spans="1:49" s="122" customFormat="1" x14ac:dyDescent="0.25">
      <c r="A48" s="208">
        <v>1989</v>
      </c>
      <c r="B48" s="279">
        <f t="shared" si="0"/>
        <v>0.89398026826741794</v>
      </c>
      <c r="C48" s="130">
        <f t="shared" si="27"/>
        <v>1.1317061211246955</v>
      </c>
      <c r="D48" s="130">
        <f>([1]statawealthsharecapgain!C48/[1]statawealthsharecapgain!B48)/([1]statawealthsharecapgain!$C$29/[1]statawealthsharecapgain!$B$29)</f>
        <v>0.95398109613563919</v>
      </c>
      <c r="E48" s="278">
        <f>([1]statawealthcompo2capgain84!C48/[1]statawealthcompo2capgain84!B48)/([1]statawealthcompo2capgain84!$C$43/[1]statawealthcompo2capgain84!$B$43)</f>
        <v>1.1986453309726754</v>
      </c>
      <c r="F48" s="131">
        <f t="shared" si="4"/>
        <v>1.5539254357403776E-2</v>
      </c>
      <c r="G48" s="277">
        <f t="shared" si="5"/>
        <v>-1.0413169860839844E-2</v>
      </c>
      <c r="H48" s="276">
        <f t="shared" si="6"/>
        <v>2.4023043196790272E-2</v>
      </c>
      <c r="I48" s="275">
        <f t="shared" si="7"/>
        <v>5.3262727538563356E-2</v>
      </c>
      <c r="J48" s="274">
        <f t="shared" si="8"/>
        <v>-3.1902465525931997E-2</v>
      </c>
      <c r="K48" s="273">
        <f t="shared" si="9"/>
        <v>2.6627811841589341E-3</v>
      </c>
      <c r="L48" s="139">
        <f t="shared" si="10"/>
        <v>1.0452718449927092</v>
      </c>
      <c r="M48" s="271">
        <f t="shared" si="11"/>
        <v>1.0703824556773578</v>
      </c>
      <c r="N48" s="131">
        <f t="shared" si="12"/>
        <v>3.9789415411220351E-2</v>
      </c>
      <c r="O48" s="131">
        <f t="shared" si="13"/>
        <v>3.0829313561496954E-2</v>
      </c>
      <c r="P48" s="139">
        <f t="shared" si="14"/>
        <v>5.4824295814887873E-3</v>
      </c>
      <c r="Q48" s="271">
        <f t="shared" si="15"/>
        <v>3.95531421158608E-2</v>
      </c>
      <c r="R48" s="139">
        <f t="shared" si="16"/>
        <v>-8.9601018497233974E-3</v>
      </c>
      <c r="S48" s="131">
        <f t="shared" si="17"/>
        <v>3.4070712534372015E-2</v>
      </c>
      <c r="T48" s="131">
        <f t="shared" si="18"/>
        <v>2.4386647150383942E-2</v>
      </c>
      <c r="U48" s="131">
        <f t="shared" si="19"/>
        <v>-3.334674900010734E-2</v>
      </c>
      <c r="V48" s="131">
        <f t="shared" si="20"/>
        <v>3.1287382333194322E-2</v>
      </c>
      <c r="W48" s="131">
        <f t="shared" si="21"/>
        <v>2.7833302011776883E-3</v>
      </c>
      <c r="X48" s="269">
        <f>TableB1!B48</f>
        <v>0.42410300150768898</v>
      </c>
      <c r="Y48" s="270">
        <f>TableB1!C48</f>
        <v>0.57589698921022703</v>
      </c>
      <c r="Z48" s="268">
        <f>TableB23!C48</f>
        <v>0.8268948715121438</v>
      </c>
      <c r="AA48" s="77">
        <f>TableB23!D48</f>
        <v>0.17310522054661465</v>
      </c>
      <c r="AB48" s="269">
        <f>TableB5!J48</f>
        <v>6.1858665198087699E-2</v>
      </c>
      <c r="AC48" s="268">
        <f>TableB5!K48</f>
        <v>9.1904774308204706E-2</v>
      </c>
      <c r="AD48" s="79">
        <f t="shared" si="1"/>
        <v>3.0046109110117007E-2</v>
      </c>
      <c r="AE48" s="267">
        <f>(1+TableB5!Q47)</f>
        <v>1.0304422378540039</v>
      </c>
      <c r="AF48" s="266">
        <f>1+TableB5!R47</f>
        <v>1.0200290679931641</v>
      </c>
      <c r="AG48" s="130">
        <f>TableB8!C48</f>
        <v>5.4296288639307001E-2</v>
      </c>
      <c r="AH48" s="130">
        <f>TableB8!D48</f>
        <v>0.15389059484004999</v>
      </c>
      <c r="AI48" s="132">
        <f t="shared" si="2"/>
        <v>0.43292743089802244</v>
      </c>
      <c r="AJ48" s="266">
        <f t="shared" si="3"/>
        <v>6.6742352363767021E-2</v>
      </c>
      <c r="AK48" s="265">
        <f>[2]TableA1!$B48</f>
        <v>2808.8800179999998</v>
      </c>
      <c r="AL48" s="265">
        <f>[2]TableA0!$B48</f>
        <v>861.45158100000003</v>
      </c>
      <c r="AM48" s="264">
        <f>[2]TableA22!$Q48</f>
        <v>0.72399983650580901</v>
      </c>
      <c r="AN48" s="264">
        <f>[2]TableA22!$R48</f>
        <v>0.27600006189455467</v>
      </c>
      <c r="AO48" s="263">
        <f>[2]TableA0!$W48</f>
        <v>3.6000000000000004E-2</v>
      </c>
      <c r="AR48" s="262">
        <f t="shared" si="22"/>
        <v>-1.8645116266635675E-3</v>
      </c>
      <c r="AS48" s="182">
        <f t="shared" si="23"/>
        <v>1.9293810214533469E-3</v>
      </c>
      <c r="AT48" s="141">
        <f t="shared" si="24"/>
        <v>-1.3715811986585238E-3</v>
      </c>
      <c r="AU48" s="141">
        <f t="shared" si="25"/>
        <v>-1.3715811986585191E-3</v>
      </c>
      <c r="AV48" s="141">
        <f t="shared" si="26"/>
        <v>-5.4596398389549286E-5</v>
      </c>
      <c r="AW48" s="141"/>
    </row>
    <row r="49" spans="1:49" s="122" customFormat="1" x14ac:dyDescent="0.25">
      <c r="A49" s="209">
        <v>1990</v>
      </c>
      <c r="B49" s="279">
        <f t="shared" si="0"/>
        <v>0.88419430766995388</v>
      </c>
      <c r="C49" s="130">
        <f t="shared" si="27"/>
        <v>1.1193178929922123</v>
      </c>
      <c r="D49" s="130">
        <f>([1]statawealthsharecapgain!C49/[1]statawealthsharecapgain!B49)/([1]statawealthsharecapgain!$C$29/[1]statawealthsharecapgain!$B$29)</f>
        <v>0.96879637626168236</v>
      </c>
      <c r="E49" s="278">
        <f>([1]statawealthcompo2capgain84!C49/[1]statawealthcompo2capgain84!B49)/([1]statawealthcompo2capgain84!$C$43/[1]statawealthcompo2capgain84!$B$43)</f>
        <v>1.2054014589953015</v>
      </c>
      <c r="F49" s="131">
        <f t="shared" si="4"/>
        <v>-1.0946506253912913E-2</v>
      </c>
      <c r="G49" s="277">
        <f t="shared" si="5"/>
        <v>-9.3159675598144531E-3</v>
      </c>
      <c r="H49" s="276">
        <f t="shared" si="6"/>
        <v>-2.3866310361486676E-3</v>
      </c>
      <c r="I49" s="275">
        <f t="shared" si="7"/>
        <v>1.5386978582841994E-2</v>
      </c>
      <c r="J49" s="274">
        <f t="shared" si="8"/>
        <v>-1.9362321022514214E-2</v>
      </c>
      <c r="K49" s="273">
        <f t="shared" si="9"/>
        <v>1.5887114035236486E-3</v>
      </c>
      <c r="L49" s="139">
        <f t="shared" si="10"/>
        <v>1.0268650486883504</v>
      </c>
      <c r="M49" s="271">
        <f t="shared" si="11"/>
        <v>1.0244143006932145</v>
      </c>
      <c r="N49" s="131">
        <f t="shared" si="12"/>
        <v>2.3506352747912664E-2</v>
      </c>
      <c r="O49" s="131">
        <f t="shared" si="13"/>
        <v>1.0271020306284323E-2</v>
      </c>
      <c r="P49" s="139">
        <f t="shared" si="14"/>
        <v>3.3586959404376246E-3</v>
      </c>
      <c r="Q49" s="271">
        <f t="shared" si="15"/>
        <v>1.4143280386930166E-2</v>
      </c>
      <c r="R49" s="139">
        <f t="shared" si="16"/>
        <v>-1.3235332441628339E-2</v>
      </c>
      <c r="S49" s="131">
        <f t="shared" si="17"/>
        <v>1.0784584446492541E-2</v>
      </c>
      <c r="T49" s="131">
        <f t="shared" si="18"/>
        <v>6.6471582778748961E-3</v>
      </c>
      <c r="U49" s="131">
        <f t="shared" si="19"/>
        <v>-1.9882490719503234E-2</v>
      </c>
      <c r="V49" s="131">
        <f t="shared" si="20"/>
        <v>9.1531922337615181E-3</v>
      </c>
      <c r="W49" s="131">
        <f t="shared" si="21"/>
        <v>1.6313922127310246E-3</v>
      </c>
      <c r="X49" s="269">
        <f>TableB1!B49</f>
        <v>0.42679354548454301</v>
      </c>
      <c r="Y49" s="270">
        <f>TableB1!C49</f>
        <v>0.57320647314190898</v>
      </c>
      <c r="Z49" s="268">
        <f>TableB23!C49</f>
        <v>0.83176484378971227</v>
      </c>
      <c r="AA49" s="77">
        <f>TableB23!D49</f>
        <v>0.16823511151788248</v>
      </c>
      <c r="AB49" s="269">
        <f>TableB5!J49</f>
        <v>6.0716599225997897E-2</v>
      </c>
      <c r="AC49" s="268">
        <f>TableB5!K49</f>
        <v>8.8145047426223797E-2</v>
      </c>
      <c r="AD49" s="79">
        <f t="shared" si="1"/>
        <v>2.7428448200225899E-2</v>
      </c>
      <c r="AE49" s="267">
        <f>(1+TableB5!Q48)</f>
        <v>1.0126132965087891</v>
      </c>
      <c r="AF49" s="266">
        <f>1+TableB5!R48</f>
        <v>1.0032973289489746</v>
      </c>
      <c r="AG49" s="130">
        <f>TableB8!C49</f>
        <v>-2.2664653137326199E-2</v>
      </c>
      <c r="AH49" s="130">
        <f>TableB8!D49</f>
        <v>0.13439978659153001</v>
      </c>
      <c r="AI49" s="132">
        <f t="shared" si="2"/>
        <v>0.4294227387255739</v>
      </c>
      <c r="AJ49" s="266">
        <f t="shared" si="3"/>
        <v>6.467074654174966E-2</v>
      </c>
      <c r="AK49" s="265">
        <f>[2]TableA1!$B49</f>
        <v>3007.5752375000002</v>
      </c>
      <c r="AL49" s="265">
        <f>[2]TableA0!$B49</f>
        <v>907.818758</v>
      </c>
      <c r="AM49" s="264">
        <f>[2]TableA22!$Q49</f>
        <v>0.72999463512660867</v>
      </c>
      <c r="AN49" s="264">
        <f>[2]TableA22!$R49</f>
        <v>0.27000550221519226</v>
      </c>
      <c r="AO49" s="263">
        <f>[2]TableA0!$W49</f>
        <v>3.4000000000000002E-2</v>
      </c>
      <c r="AR49" s="262">
        <f t="shared" si="22"/>
        <v>-6.1809411618252152E-4</v>
      </c>
      <c r="AS49" s="182">
        <f t="shared" si="23"/>
        <v>7.5609234205020748E-4</v>
      </c>
      <c r="AT49" s="141">
        <f t="shared" si="24"/>
        <v>6.1264415586211388E-5</v>
      </c>
      <c r="AU49" s="141">
        <f t="shared" si="25"/>
        <v>6.1264415586207701E-5</v>
      </c>
      <c r="AV49" s="141">
        <f t="shared" si="26"/>
        <v>-4.3665025344726341E-5</v>
      </c>
      <c r="AW49" s="141"/>
    </row>
    <row r="50" spans="1:49" s="122" customFormat="1" x14ac:dyDescent="0.25">
      <c r="A50" s="208">
        <v>1991</v>
      </c>
      <c r="B50" s="279">
        <f t="shared" si="0"/>
        <v>0.9092074907917036</v>
      </c>
      <c r="C50" s="130">
        <f t="shared" si="27"/>
        <v>1.1509825431556424</v>
      </c>
      <c r="D50" s="130">
        <f>([1]statawealthsharecapgain!C50/[1]statawealthsharecapgain!B50)/([1]statawealthsharecapgain!$C$29/[1]statawealthsharecapgain!$B$29)</f>
        <v>1.011055584951118</v>
      </c>
      <c r="E50" s="278">
        <f>([1]statawealthcompo2capgain84!C50/[1]statawealthcompo2capgain84!B50)/([1]statawealthcompo2capgain84!$C$43/[1]statawealthcompo2capgain84!$B$43)</f>
        <v>1.2680249588311221</v>
      </c>
      <c r="F50" s="131">
        <f t="shared" si="4"/>
        <v>2.8289237902543007E-2</v>
      </c>
      <c r="G50" s="277">
        <f t="shared" si="5"/>
        <v>-4.3613910675048828E-3</v>
      </c>
      <c r="H50" s="276">
        <f t="shared" si="6"/>
        <v>3.2002761678457059E-2</v>
      </c>
      <c r="I50" s="275">
        <f t="shared" si="7"/>
        <v>2.4271555845222541E-2</v>
      </c>
      <c r="J50" s="274">
        <f t="shared" si="8"/>
        <v>8.3598455546660712E-3</v>
      </c>
      <c r="K50" s="273">
        <f t="shared" si="9"/>
        <v>-6.2863972143156332E-4</v>
      </c>
      <c r="L50" s="139">
        <f t="shared" si="10"/>
        <v>0.98889116191636894</v>
      </c>
      <c r="M50" s="271">
        <f t="shared" si="11"/>
        <v>1.0205384100971109</v>
      </c>
      <c r="N50" s="131">
        <f t="shared" si="12"/>
        <v>-9.7327174224957867E-3</v>
      </c>
      <c r="O50" s="131">
        <f t="shared" si="13"/>
        <v>8.6917345339260817E-3</v>
      </c>
      <c r="P50" s="139">
        <f t="shared" si="14"/>
        <v>-1.3761206611352906E-3</v>
      </c>
      <c r="Q50" s="271">
        <f t="shared" si="15"/>
        <v>1.1846675563184771E-2</v>
      </c>
      <c r="R50" s="139">
        <f t="shared" si="16"/>
        <v>1.8424451956421867E-2</v>
      </c>
      <c r="S50" s="131">
        <f t="shared" si="17"/>
        <v>1.3222796224320061E-2</v>
      </c>
      <c r="T50" s="131">
        <f t="shared" si="18"/>
        <v>1.0157474572426774E-2</v>
      </c>
      <c r="U50" s="131">
        <f t="shared" si="19"/>
        <v>8.2669773839950944E-3</v>
      </c>
      <c r="V50" s="131">
        <f t="shared" si="20"/>
        <v>1.3844452488873298E-2</v>
      </c>
      <c r="W50" s="131">
        <f t="shared" si="21"/>
        <v>-6.2165626455323907E-4</v>
      </c>
      <c r="X50" s="269">
        <f>TableB1!B50</f>
        <v>0.41998326778411899</v>
      </c>
      <c r="Y50" s="270">
        <f>TableB1!C50</f>
        <v>0.58001673221588101</v>
      </c>
      <c r="Z50" s="268">
        <f>TableB23!C50</f>
        <v>0.83076256329543419</v>
      </c>
      <c r="AA50" s="77">
        <f>TableB23!D50</f>
        <v>0.16923743670456717</v>
      </c>
      <c r="AB50" s="269">
        <f>TableB5!J50</f>
        <v>6.0015287250280401E-2</v>
      </c>
      <c r="AC50" s="268">
        <f>TableB5!K50</f>
        <v>8.5966445505618994E-2</v>
      </c>
      <c r="AD50" s="79">
        <f t="shared" si="1"/>
        <v>2.5951158255338592E-2</v>
      </c>
      <c r="AE50" s="267">
        <f>(1+TableB5!Q49)</f>
        <v>0.98976480960845947</v>
      </c>
      <c r="AF50" s="266">
        <f>1+TableB5!R49</f>
        <v>0.98540341854095459</v>
      </c>
      <c r="AG50" s="130">
        <f>TableB8!C50</f>
        <v>6.7561797797679901E-2</v>
      </c>
      <c r="AH50" s="130">
        <f>TableB8!D50</f>
        <v>0.14441299438476601</v>
      </c>
      <c r="AI50" s="132">
        <f t="shared" si="2"/>
        <v>0.44149929296981882</v>
      </c>
      <c r="AJ50" s="266">
        <f t="shared" si="3"/>
        <v>6.512398982178233E-2</v>
      </c>
      <c r="AK50" s="265">
        <f>[2]TableA1!$B50</f>
        <v>3092.8356700000004</v>
      </c>
      <c r="AL50" s="265">
        <f>[2]TableA0!$B50</f>
        <v>936.59718500000008</v>
      </c>
      <c r="AM50" s="264">
        <f>[2]TableA22!$Q50</f>
        <v>0.7370366436503778</v>
      </c>
      <c r="AN50" s="264">
        <f>[2]TableA22!$R50</f>
        <v>0.26296324176628011</v>
      </c>
      <c r="AO50" s="263">
        <f>[2]TableA0!$W50</f>
        <v>3.2000000000000001E-2</v>
      </c>
      <c r="AR50" s="262">
        <f t="shared" si="22"/>
        <v>-8.3398850450877582E-4</v>
      </c>
      <c r="AS50" s="182">
        <f t="shared" si="23"/>
        <v>6.4786729159083123E-4</v>
      </c>
      <c r="AT50" s="141">
        <f t="shared" si="24"/>
        <v>-1.4590507993500826E-4</v>
      </c>
      <c r="AU50" s="141">
        <f t="shared" si="25"/>
        <v>-1.4590507993500609E-4</v>
      </c>
      <c r="AV50" s="141">
        <f t="shared" si="26"/>
        <v>-9.5386105326009454E-6</v>
      </c>
      <c r="AW50" s="141"/>
    </row>
    <row r="51" spans="1:49" s="122" customFormat="1" x14ac:dyDescent="0.25">
      <c r="A51" s="208">
        <v>1992</v>
      </c>
      <c r="B51" s="279">
        <f t="shared" si="0"/>
        <v>0.90011195869639427</v>
      </c>
      <c r="C51" s="130">
        <f t="shared" si="27"/>
        <v>1.1394683412067594</v>
      </c>
      <c r="D51" s="130">
        <f>([1]statawealthsharecapgain!C51/[1]statawealthsharecapgain!B51)/([1]statawealthsharecapgain!$C$29/[1]statawealthsharecapgain!$B$29)</f>
        <v>1.0112766444023931</v>
      </c>
      <c r="E51" s="278">
        <f>([1]statawealthcompo2capgain84!C51/[1]statawealthcompo2capgain84!B51)/([1]statawealthcompo2capgain84!$C$43/[1]statawealthcompo2capgain84!$B$43)</f>
        <v>1.2555684716829911</v>
      </c>
      <c r="F51" s="131">
        <f t="shared" si="4"/>
        <v>-1.0003802418509844E-2</v>
      </c>
      <c r="G51" s="277">
        <f t="shared" si="5"/>
        <v>1.2582540512084961E-3</v>
      </c>
      <c r="H51" s="276">
        <f t="shared" si="6"/>
        <v>-1.166844007310841E-2</v>
      </c>
      <c r="I51" s="275">
        <f t="shared" si="7"/>
        <v>1.1230940253542933E-2</v>
      </c>
      <c r="J51" s="274">
        <f t="shared" si="8"/>
        <v>-2.4595226493267876E-2</v>
      </c>
      <c r="K51" s="273">
        <f t="shared" si="9"/>
        <v>1.6958461666164214E-3</v>
      </c>
      <c r="L51" s="139">
        <f t="shared" si="10"/>
        <v>1.0338832266614186</v>
      </c>
      <c r="M51" s="271">
        <f t="shared" si="11"/>
        <v>1.0218194221885279</v>
      </c>
      <c r="N51" s="131">
        <f t="shared" si="12"/>
        <v>2.9828485959445539E-2</v>
      </c>
      <c r="O51" s="131">
        <f t="shared" si="13"/>
        <v>9.4047503764466099E-3</v>
      </c>
      <c r="P51" s="139">
        <f t="shared" si="14"/>
        <v>4.0547407019731214E-3</v>
      </c>
      <c r="Q51" s="271">
        <f t="shared" si="15"/>
        <v>1.241467181208125E-2</v>
      </c>
      <c r="R51" s="139">
        <f t="shared" si="16"/>
        <v>-2.0423735582998929E-2</v>
      </c>
      <c r="S51" s="131">
        <f t="shared" si="17"/>
        <v>8.3599311101081285E-3</v>
      </c>
      <c r="T51" s="131">
        <f t="shared" si="18"/>
        <v>5.0048565443291887E-3</v>
      </c>
      <c r="U51" s="131">
        <f t="shared" si="19"/>
        <v>-2.5428592127328117E-2</v>
      </c>
      <c r="V51" s="131">
        <f t="shared" si="20"/>
        <v>6.606624203445351E-3</v>
      </c>
      <c r="W51" s="131">
        <f t="shared" si="21"/>
        <v>1.7533069066627775E-3</v>
      </c>
      <c r="X51" s="269">
        <f>TableB1!B51</f>
        <v>0.42243438959121699</v>
      </c>
      <c r="Y51" s="270">
        <f>TableB1!C51</f>
        <v>0.57756561040878296</v>
      </c>
      <c r="Z51" s="268">
        <f>TableB23!C51</f>
        <v>0.8369171065412192</v>
      </c>
      <c r="AA51" s="77">
        <f>TableB23!D51</f>
        <v>0.16308285276984261</v>
      </c>
      <c r="AB51" s="269">
        <f>TableB5!J51</f>
        <v>6.2308955937623998E-2</v>
      </c>
      <c r="AC51" s="268">
        <f>TableB5!K51</f>
        <v>8.9474208652973203E-2</v>
      </c>
      <c r="AD51" s="79">
        <f t="shared" si="1"/>
        <v>2.7165252715349204E-2</v>
      </c>
      <c r="AE51" s="267">
        <f>(1+TableB5!Q50)</f>
        <v>0.96372205018997192</v>
      </c>
      <c r="AF51" s="266">
        <f>1+TableB5!R50</f>
        <v>0.96498030424118042</v>
      </c>
      <c r="AG51" s="130">
        <f>TableB8!C51</f>
        <v>5.8170400559902198E-2</v>
      </c>
      <c r="AH51" s="130">
        <f>TableB8!D51</f>
        <v>0.27403071522712702</v>
      </c>
      <c r="AI51" s="132">
        <f t="shared" si="2"/>
        <v>0.44609628922562394</v>
      </c>
      <c r="AJ51" s="266">
        <f t="shared" si="3"/>
        <v>6.3578811498933671E-2</v>
      </c>
      <c r="AK51" s="265">
        <f>[2]TableA1!$B51</f>
        <v>3162.6911005000002</v>
      </c>
      <c r="AL51" s="265">
        <f>[2]TableA0!$B51</f>
        <v>972.27388300000007</v>
      </c>
      <c r="AM51" s="264">
        <f>[2]TableA22!$Q51</f>
        <v>0.73244258774922566</v>
      </c>
      <c r="AN51" s="264">
        <f>[2]TableA22!$R51</f>
        <v>0.26755717742985169</v>
      </c>
      <c r="AO51" s="263">
        <f>[2]TableA0!$W51</f>
        <v>2.4E-2</v>
      </c>
      <c r="AR51" s="262">
        <f t="shared" si="22"/>
        <v>-3.7425295397863767E-4</v>
      </c>
      <c r="AS51" s="182">
        <f t="shared" si="23"/>
        <v>4.0638360339007029E-4</v>
      </c>
      <c r="AT51" s="141">
        <f t="shared" si="24"/>
        <v>3.2675391244682203E-4</v>
      </c>
      <c r="AU51" s="141">
        <f t="shared" si="25"/>
        <v>3.2675391244682203E-4</v>
      </c>
      <c r="AV51" s="141">
        <f t="shared" si="26"/>
        <v>-7.9093823072344353E-7</v>
      </c>
      <c r="AW51" s="141"/>
    </row>
    <row r="52" spans="1:49" s="122" customFormat="1" x14ac:dyDescent="0.25">
      <c r="A52" s="208">
        <v>1993</v>
      </c>
      <c r="B52" s="279">
        <f t="shared" si="0"/>
        <v>0.91460337742487241</v>
      </c>
      <c r="C52" s="130">
        <f t="shared" si="27"/>
        <v>1.1578132956324134</v>
      </c>
      <c r="D52" s="130">
        <f>([1]statawealthsharecapgain!C52/[1]statawealthsharecapgain!B52)/([1]statawealthsharecapgain!$C$29/[1]statawealthsharecapgain!$B$29)</f>
        <v>1.0094261961297673</v>
      </c>
      <c r="E52" s="278">
        <f>([1]statawealthcompo2capgain84!C52/[1]statawealthcompo2capgain84!B52)/([1]statawealthcompo2capgain84!$C$43/[1]statawealthcompo2capgain84!$B$43)</f>
        <v>1.2669794512622179</v>
      </c>
      <c r="F52" s="131">
        <f t="shared" si="4"/>
        <v>1.6099573601339179E-2</v>
      </c>
      <c r="G52" s="277">
        <f t="shared" si="5"/>
        <v>3.0652284622192383E-3</v>
      </c>
      <c r="H52" s="276">
        <f t="shared" si="6"/>
        <v>1.2011851677763863E-2</v>
      </c>
      <c r="I52" s="275">
        <f t="shared" si="7"/>
        <v>3.2089066645356795E-2</v>
      </c>
      <c r="J52" s="274">
        <f t="shared" si="8"/>
        <v>-2.1612037546507895E-2</v>
      </c>
      <c r="K52" s="273">
        <f t="shared" si="9"/>
        <v>1.5348225789149027E-3</v>
      </c>
      <c r="L52" s="139">
        <f t="shared" si="10"/>
        <v>1.0295741367579014</v>
      </c>
      <c r="M52" s="271">
        <f t="shared" si="11"/>
        <v>1.041941228579899</v>
      </c>
      <c r="N52" s="131">
        <f t="shared" si="12"/>
        <v>2.5949599832540526E-2</v>
      </c>
      <c r="O52" s="131">
        <f t="shared" si="13"/>
        <v>1.7422547188343483E-2</v>
      </c>
      <c r="P52" s="139">
        <f t="shared" si="14"/>
        <v>3.6245369253608845E-3</v>
      </c>
      <c r="Q52" s="271">
        <f t="shared" si="15"/>
        <v>2.4518681391555445E-2</v>
      </c>
      <c r="R52" s="139">
        <f t="shared" si="16"/>
        <v>-8.5270526441970501E-3</v>
      </c>
      <c r="S52" s="131">
        <f t="shared" si="17"/>
        <v>2.0894144466194559E-2</v>
      </c>
      <c r="T52" s="131">
        <f t="shared" si="18"/>
        <v>1.3724142256327995E-2</v>
      </c>
      <c r="U52" s="131">
        <f t="shared" si="19"/>
        <v>-2.2251194900525038E-2</v>
      </c>
      <c r="V52" s="131">
        <f t="shared" si="20"/>
        <v>1.9313930834431725E-2</v>
      </c>
      <c r="W52" s="131">
        <f t="shared" si="21"/>
        <v>1.5802136317628341E-3</v>
      </c>
      <c r="X52" s="269">
        <f>TableB1!B52</f>
        <v>0.41854253411293002</v>
      </c>
      <c r="Y52" s="270">
        <f>TableB1!C52</f>
        <v>0.58145743608474698</v>
      </c>
      <c r="Z52" s="268">
        <f>TableB23!C52</f>
        <v>0.8347739175200235</v>
      </c>
      <c r="AA52" s="77">
        <f>TableB23!D52</f>
        <v>0.16522606218338848</v>
      </c>
      <c r="AB52" s="269">
        <f>TableB5!J52</f>
        <v>6.3276685774326297E-2</v>
      </c>
      <c r="AC52" s="268">
        <f>TableB5!K52</f>
        <v>8.6896076798438998E-2</v>
      </c>
      <c r="AD52" s="79">
        <f t="shared" si="1"/>
        <v>2.3619391024112701E-2</v>
      </c>
      <c r="AE52" s="267">
        <f>(1+TableB5!Q51)</f>
        <v>0.96452432870864868</v>
      </c>
      <c r="AF52" s="266">
        <f>1+TableB5!R51</f>
        <v>0.96758955717086792</v>
      </c>
      <c r="AG52" s="130">
        <f>TableB8!C52</f>
        <v>2.2077059373259499E-2</v>
      </c>
      <c r="AH52" s="130">
        <f>TableB8!D52</f>
        <v>0.19384232163429299</v>
      </c>
      <c r="AI52" s="132">
        <f t="shared" si="2"/>
        <v>0.44364756884378209</v>
      </c>
      <c r="AJ52" s="266">
        <f t="shared" si="3"/>
        <v>6.3207622914070852E-2</v>
      </c>
      <c r="AK52" s="265">
        <f>[2]TableA1!$B52</f>
        <v>3246.784917</v>
      </c>
      <c r="AL52" s="265">
        <f>[2]TableA0!$B52</f>
        <v>983.70698500000003</v>
      </c>
      <c r="AM52" s="264">
        <f>[2]TableA22!$Q52</f>
        <v>0.73416994038624461</v>
      </c>
      <c r="AN52" s="264">
        <f>[2]TableA22!$R52</f>
        <v>0.26583018507154799</v>
      </c>
      <c r="AO52" s="263">
        <f>[2]TableA0!$W52</f>
        <v>2.1000000000000001E-2</v>
      </c>
      <c r="AR52" s="262">
        <f t="shared" si="22"/>
        <v>-8.7157958321659734E-4</v>
      </c>
      <c r="AS52" s="182">
        <f t="shared" si="23"/>
        <v>1.0224934613560777E-3</v>
      </c>
      <c r="AT52" s="141">
        <f t="shared" si="24"/>
        <v>-4.268098812631807E-4</v>
      </c>
      <c r="AU52" s="141">
        <f t="shared" si="25"/>
        <v>-4.2680988126318829E-4</v>
      </c>
      <c r="AV52" s="141">
        <f t="shared" si="26"/>
        <v>-4.6882348653364686E-6</v>
      </c>
      <c r="AW52" s="141"/>
    </row>
    <row r="53" spans="1:49" s="122" customFormat="1" x14ac:dyDescent="0.25">
      <c r="A53" s="208">
        <v>1994</v>
      </c>
      <c r="B53" s="279">
        <f t="shared" si="0"/>
        <v>0.9303356556701835</v>
      </c>
      <c r="C53" s="130">
        <f t="shared" si="27"/>
        <v>1.1777290770220421</v>
      </c>
      <c r="D53" s="130">
        <f>([1]statawealthsharecapgain!C53/[1]statawealthsharecapgain!B53)/([1]statawealthsharecapgain!$C$29/[1]statawealthsharecapgain!$B$29)</f>
        <v>1.0308480856852722</v>
      </c>
      <c r="E53" s="278">
        <f>([1]statawealthcompo2capgain84!C53/[1]statawealthcompo2capgain84!B53)/([1]statawealthcompo2capgain84!$C$43/[1]statawealthcompo2capgain84!$B$43)</f>
        <v>1.2921163144788859</v>
      </c>
      <c r="F53" s="131">
        <f t="shared" si="4"/>
        <v>1.7201202875071875E-2</v>
      </c>
      <c r="G53" s="277">
        <f t="shared" si="5"/>
        <v>-9.6476078033447266E-4</v>
      </c>
      <c r="H53" s="276">
        <f t="shared" si="6"/>
        <v>1.7706887960772688E-2</v>
      </c>
      <c r="I53" s="275">
        <f t="shared" si="7"/>
        <v>2.5497251487062486E-2</v>
      </c>
      <c r="J53" s="274">
        <f t="shared" si="8"/>
        <v>-8.3060390943525547E-3</v>
      </c>
      <c r="K53" s="273">
        <f t="shared" si="9"/>
        <v>5.1567556806278718E-4</v>
      </c>
      <c r="L53" s="139">
        <f t="shared" si="10"/>
        <v>1.0111913968669493</v>
      </c>
      <c r="M53" s="271">
        <f t="shared" si="11"/>
        <v>1.0290964496381696</v>
      </c>
      <c r="N53" s="131">
        <f t="shared" si="12"/>
        <v>9.7944337181664082E-3</v>
      </c>
      <c r="O53" s="131">
        <f t="shared" si="13"/>
        <v>1.225231237064843E-2</v>
      </c>
      <c r="P53" s="139">
        <f t="shared" si="14"/>
        <v>1.3969631487828864E-3</v>
      </c>
      <c r="Q53" s="271">
        <f t="shared" si="15"/>
        <v>1.6844137267521236E-2</v>
      </c>
      <c r="R53" s="139">
        <f t="shared" si="16"/>
        <v>2.4578786524820199E-3</v>
      </c>
      <c r="S53" s="131">
        <f t="shared" si="17"/>
        <v>1.544717411873835E-2</v>
      </c>
      <c r="T53" s="131">
        <f t="shared" si="18"/>
        <v>1.085687392673189E-2</v>
      </c>
      <c r="U53" s="131">
        <f t="shared" si="19"/>
        <v>-8.3989952742498687E-3</v>
      </c>
      <c r="V53" s="131">
        <f t="shared" si="20"/>
        <v>1.4925727420738782E-2</v>
      </c>
      <c r="W53" s="131">
        <f t="shared" si="21"/>
        <v>5.2144669799956858E-4</v>
      </c>
      <c r="X53" s="269">
        <f>TableB1!B53</f>
        <v>0.41439783573150601</v>
      </c>
      <c r="Y53" s="270">
        <f>TableB1!C53</f>
        <v>0.58560216426849399</v>
      </c>
      <c r="Z53" s="268">
        <f>TableB23!C53</f>
        <v>0.83099045952931549</v>
      </c>
      <c r="AA53" s="77">
        <f>TableB23!D53</f>
        <v>0.1690095200925531</v>
      </c>
      <c r="AB53" s="269">
        <f>TableB5!J53</f>
        <v>6.4230188727378804E-2</v>
      </c>
      <c r="AC53" s="268">
        <f>TableB5!K53</f>
        <v>8.9275561273098006E-2</v>
      </c>
      <c r="AD53" s="79">
        <f t="shared" si="1"/>
        <v>2.5045372545719202E-2</v>
      </c>
      <c r="AE53" s="267">
        <f>(1+TableB5!Q52)</f>
        <v>0.98215222358703613</v>
      </c>
      <c r="AF53" s="266">
        <f>1+TableB5!R52</f>
        <v>0.98118746280670166</v>
      </c>
      <c r="AG53" s="130">
        <f>TableB8!C53</f>
        <v>4.88301813602448E-2</v>
      </c>
      <c r="AH53" s="130">
        <f>TableB8!D53</f>
        <v>8.4820680320262895E-2</v>
      </c>
      <c r="AI53" s="132">
        <f t="shared" si="2"/>
        <v>0.44821081233087812</v>
      </c>
      <c r="AJ53" s="266">
        <f t="shared" si="3"/>
        <v>6.4507805111532479E-2</v>
      </c>
      <c r="AK53" s="265">
        <f>[2]TableA1!$B53</f>
        <v>3325.4711660000003</v>
      </c>
      <c r="AL53" s="265">
        <f>[2]TableA0!$B53</f>
        <v>1016.4855910000001</v>
      </c>
      <c r="AM53" s="264">
        <f>[2]TableA22!$Q53</f>
        <v>0.73123291079824637</v>
      </c>
      <c r="AN53" s="264">
        <f>[2]TableA22!$R53</f>
        <v>0.26876708920175368</v>
      </c>
      <c r="AO53" s="263">
        <f>[2]TableA0!$W53</f>
        <v>1.6E-2</v>
      </c>
      <c r="AR53" s="262">
        <f t="shared" si="22"/>
        <v>-4.940007754123954E-4</v>
      </c>
      <c r="AS53" s="182">
        <f t="shared" si="23"/>
        <v>4.5907569463365938E-4</v>
      </c>
      <c r="AT53" s="141">
        <f t="shared" si="24"/>
        <v>-3.5310541411028018E-4</v>
      </c>
      <c r="AU53" s="141">
        <f t="shared" si="25"/>
        <v>-3.5310541411028257E-4</v>
      </c>
      <c r="AV53" s="141">
        <f t="shared" si="26"/>
        <v>-4.6568121971274964E-7</v>
      </c>
      <c r="AW53" s="141"/>
    </row>
    <row r="54" spans="1:49" s="122" customFormat="1" x14ac:dyDescent="0.25">
      <c r="A54" s="208">
        <v>1995</v>
      </c>
      <c r="B54" s="279">
        <f t="shared" si="0"/>
        <v>0.91898827991024901</v>
      </c>
      <c r="C54" s="130">
        <f t="shared" si="27"/>
        <v>1.163364224617516</v>
      </c>
      <c r="D54" s="130">
        <f>([1]statawealthsharecapgain!C54/[1]statawealthsharecapgain!B54)/([1]statawealthsharecapgain!$C$29/[1]statawealthsharecapgain!$B$29)</f>
        <v>1.0265095533844895</v>
      </c>
      <c r="E54" s="278">
        <f>([1]statawealthcompo2capgain84!C54/[1]statawealthcompo2capgain84!B54)/([1]statawealthcompo2capgain84!$C$43/[1]statawealthcompo2capgain84!$B$43)</f>
        <v>1.2897722330306456</v>
      </c>
      <c r="F54" s="131">
        <f t="shared" si="4"/>
        <v>-1.2197077141755108E-2</v>
      </c>
      <c r="G54" s="277">
        <f t="shared" si="5"/>
        <v>-5.6368112564086914E-4</v>
      </c>
      <c r="H54" s="276">
        <f t="shared" si="6"/>
        <v>-1.168615932090078E-2</v>
      </c>
      <c r="I54" s="275">
        <f t="shared" si="7"/>
        <v>5.399627440440374E-3</v>
      </c>
      <c r="J54" s="274">
        <f t="shared" si="8"/>
        <v>-1.8278902014732954E-2</v>
      </c>
      <c r="K54" s="273">
        <f t="shared" si="9"/>
        <v>1.1931152533917449E-3</v>
      </c>
      <c r="L54" s="139">
        <f t="shared" si="10"/>
        <v>1.0250225870181</v>
      </c>
      <c r="M54" s="271">
        <f t="shared" si="11"/>
        <v>1.0130440097586846</v>
      </c>
      <c r="N54" s="131">
        <f t="shared" si="12"/>
        <v>2.1886215253739426E-2</v>
      </c>
      <c r="O54" s="131">
        <f t="shared" si="13"/>
        <v>5.4715959155271169E-3</v>
      </c>
      <c r="P54" s="139">
        <f t="shared" si="14"/>
        <v>3.1363717643606583E-3</v>
      </c>
      <c r="Q54" s="271">
        <f t="shared" si="15"/>
        <v>7.5724138431574883E-3</v>
      </c>
      <c r="R54" s="139">
        <f t="shared" si="16"/>
        <v>-1.6414619338212311E-2</v>
      </c>
      <c r="S54" s="131">
        <f t="shared" si="17"/>
        <v>4.4360420787968296E-3</v>
      </c>
      <c r="T54" s="131">
        <f t="shared" si="18"/>
        <v>2.3216680927796596E-3</v>
      </c>
      <c r="U54" s="131">
        <f t="shared" si="19"/>
        <v>-1.8736287430991969E-2</v>
      </c>
      <c r="V54" s="131">
        <f t="shared" si="20"/>
        <v>3.2130719951544654E-3</v>
      </c>
      <c r="W54" s="131">
        <f t="shared" si="21"/>
        <v>1.2229700836423646E-3</v>
      </c>
      <c r="X54" s="269">
        <f>TableB1!B54</f>
        <v>0.41737902164459201</v>
      </c>
      <c r="Y54" s="270">
        <f>TableB1!C54</f>
        <v>0.58262097835540805</v>
      </c>
      <c r="Z54" s="268">
        <f>TableB23!C54</f>
        <v>0.8319600697712275</v>
      </c>
      <c r="AA54" s="77">
        <f>TableB23!D54</f>
        <v>0.16803989964595667</v>
      </c>
      <c r="AB54" s="269">
        <f>TableB5!J54</f>
        <v>6.5104119479656206E-2</v>
      </c>
      <c r="AC54" s="268">
        <f>TableB5!K54</f>
        <v>9.0917877852916704E-2</v>
      </c>
      <c r="AD54" s="79">
        <f t="shared" si="1"/>
        <v>2.5813758373260498E-2</v>
      </c>
      <c r="AE54" s="267">
        <f>(1+TableB5!Q53)</f>
        <v>0.98628449440002441</v>
      </c>
      <c r="AF54" s="266">
        <f>1+TableB5!R53</f>
        <v>0.98572081327438354</v>
      </c>
      <c r="AG54" s="130">
        <f>TableB8!C54</f>
        <v>-1.7157934606075301E-2</v>
      </c>
      <c r="AH54" s="130">
        <f>TableB8!D54</f>
        <v>0.57943880558013905</v>
      </c>
      <c r="AI54" s="132">
        <f t="shared" si="2"/>
        <v>0.45175970121618375</v>
      </c>
      <c r="AJ54" s="266">
        <f t="shared" si="3"/>
        <v>6.5367506221194929E-2</v>
      </c>
      <c r="AK54" s="265">
        <f>[2]TableA1!$B54</f>
        <v>3391.9461535</v>
      </c>
      <c r="AL54" s="265">
        <f>[2]TableA0!$B54</f>
        <v>1051.8422479999999</v>
      </c>
      <c r="AM54" s="264">
        <f>[2]TableA22!$Q54</f>
        <v>0.73085960736183975</v>
      </c>
      <c r="AN54" s="264">
        <f>[2]TableA22!$R54</f>
        <v>0.26914050934733746</v>
      </c>
      <c r="AO54" s="263">
        <f>[2]TableA0!$W54</f>
        <v>1.8000000000000002E-2</v>
      </c>
      <c r="AR54" s="262">
        <f t="shared" si="22"/>
        <v>-5.3923116383858272E-5</v>
      </c>
      <c r="AS54" s="182">
        <f t="shared" si="23"/>
        <v>5.2763304786540566E-5</v>
      </c>
      <c r="AT54" s="141">
        <f t="shared" si="24"/>
        <v>2.2359809347917599E-4</v>
      </c>
      <c r="AU54" s="141">
        <f t="shared" si="25"/>
        <v>2.2359809347917382E-4</v>
      </c>
      <c r="AV54" s="141">
        <f t="shared" si="26"/>
        <v>-1.5892793162508752E-7</v>
      </c>
      <c r="AW54" s="141"/>
    </row>
    <row r="55" spans="1:49" s="122" customFormat="1" x14ac:dyDescent="0.25">
      <c r="A55" s="208">
        <v>1996</v>
      </c>
      <c r="B55" s="279">
        <f t="shared" si="0"/>
        <v>1.0128217424547257</v>
      </c>
      <c r="C55" s="130">
        <f t="shared" si="27"/>
        <v>1.282149736666585</v>
      </c>
      <c r="D55" s="130">
        <f>([1]statawealthsharecapgain!C55/[1]statawealthsharecapgain!B55)/([1]statawealthsharecapgain!$C$29/[1]statawealthsharecapgain!$B$29)</f>
        <v>1.1342734095410587</v>
      </c>
      <c r="E55" s="278">
        <f>([1]statawealthcompo2capgain84!C55/[1]statawealthcompo2capgain84!B55)/([1]statawealthcompo2capgain84!$C$43/[1]statawealthcompo2capgain84!$B$43)</f>
        <v>1.4244722520423259</v>
      </c>
      <c r="F55" s="131">
        <f t="shared" si="4"/>
        <v>0.10210517870112645</v>
      </c>
      <c r="G55" s="277">
        <f t="shared" si="5"/>
        <v>3.3140182495117188E-5</v>
      </c>
      <c r="H55" s="276">
        <f t="shared" si="6"/>
        <v>0.10031576376963192</v>
      </c>
      <c r="I55" s="275">
        <f t="shared" si="7"/>
        <v>9.4073625279341599E-2</v>
      </c>
      <c r="J55" s="274">
        <f t="shared" si="8"/>
        <v>6.6890122862679228E-3</v>
      </c>
      <c r="K55" s="273">
        <f t="shared" si="9"/>
        <v>-4.4687379597750497E-4</v>
      </c>
      <c r="L55" s="139">
        <f t="shared" si="10"/>
        <v>0.99113168436425458</v>
      </c>
      <c r="M55" s="271">
        <f t="shared" si="11"/>
        <v>1.0905578162775365</v>
      </c>
      <c r="N55" s="131">
        <f t="shared" si="12"/>
        <v>-7.7512634111273973E-3</v>
      </c>
      <c r="O55" s="131">
        <f t="shared" si="13"/>
        <v>3.7876469728561499E-2</v>
      </c>
      <c r="P55" s="139">
        <f t="shared" si="14"/>
        <v>-1.1170522246180543E-3</v>
      </c>
      <c r="Q55" s="271">
        <f t="shared" si="15"/>
        <v>5.2681346548975029E-2</v>
      </c>
      <c r="R55" s="139">
        <f t="shared" si="16"/>
        <v>4.5627733139688896E-2</v>
      </c>
      <c r="S55" s="131">
        <f t="shared" si="17"/>
        <v>5.3798398773593083E-2</v>
      </c>
      <c r="T55" s="131">
        <f t="shared" si="18"/>
        <v>3.8998041125666981E-2</v>
      </c>
      <c r="U55" s="131">
        <f t="shared" si="19"/>
        <v>6.6296920140219142E-3</v>
      </c>
      <c r="V55" s="131">
        <f t="shared" si="20"/>
        <v>5.4241309551698515E-2</v>
      </c>
      <c r="W55" s="131">
        <f t="shared" si="21"/>
        <v>-4.4291077810543238E-4</v>
      </c>
      <c r="X55" s="269">
        <f>TableB1!B55</f>
        <v>0.39394384622573902</v>
      </c>
      <c r="Y55" s="270">
        <f>TableB1!C55</f>
        <v>0.60605615377426103</v>
      </c>
      <c r="Z55" s="268">
        <f>TableB23!C55</f>
        <v>0.83733221521668455</v>
      </c>
      <c r="AA55" s="77">
        <f>TableB23!D55</f>
        <v>0.16266775419876872</v>
      </c>
      <c r="AB55" s="269">
        <f>TableB5!J55</f>
        <v>6.1890054494142498E-2</v>
      </c>
      <c r="AC55" s="268">
        <f>TableB5!K55</f>
        <v>9.0118855237960802E-2</v>
      </c>
      <c r="AD55" s="79">
        <f t="shared" si="1"/>
        <v>2.8228800743818304E-2</v>
      </c>
      <c r="AE55" s="267">
        <f>(1+TableB5!Q54)</f>
        <v>0.98380088806152344</v>
      </c>
      <c r="AF55" s="266">
        <f>1+TableB5!R54</f>
        <v>0.98383402824401855</v>
      </c>
      <c r="AG55" s="130">
        <f>TableB8!C55</f>
        <v>2.53998786211014E-2</v>
      </c>
      <c r="AH55" s="130">
        <f>TableB8!D55</f>
        <v>0.50064545869827304</v>
      </c>
      <c r="AI55" s="132">
        <f t="shared" si="2"/>
        <v>0.47260893873707721</v>
      </c>
      <c r="AJ55" s="266">
        <f t="shared" si="3"/>
        <v>5.9679758532850444E-2</v>
      </c>
      <c r="AK55" s="265">
        <f>[2]TableA1!$B55</f>
        <v>3566.9905349999999</v>
      </c>
      <c r="AL55" s="265">
        <f>[2]TableA0!$B55</f>
        <v>1085.252927</v>
      </c>
      <c r="AM55" s="264">
        <f>[2]TableA22!$Q55</f>
        <v>0.73081834910271037</v>
      </c>
      <c r="AN55" s="264">
        <f>[2]TableA22!$R55</f>
        <v>0.26918197363782165</v>
      </c>
      <c r="AO55" s="263">
        <f>[2]TableA0!$W55</f>
        <v>0.02</v>
      </c>
      <c r="AR55" s="262">
        <f t="shared" si="22"/>
        <v>-1.7523498447924446E-3</v>
      </c>
      <c r="AS55" s="182">
        <f t="shared" si="23"/>
        <v>1.7562747489994202E-3</v>
      </c>
      <c r="AT55" s="141">
        <f t="shared" si="24"/>
        <v>-3.8289353298211759E-3</v>
      </c>
      <c r="AU55" s="141">
        <f t="shared" si="25"/>
        <v>-3.8289353298211755E-3</v>
      </c>
      <c r="AV55" s="141">
        <f t="shared" si="26"/>
        <v>-5.4912371589936615E-10</v>
      </c>
      <c r="AW55" s="141"/>
    </row>
    <row r="56" spans="1:49" s="122" customFormat="1" x14ac:dyDescent="0.25">
      <c r="A56" s="208">
        <v>1997</v>
      </c>
      <c r="B56" s="279">
        <f t="shared" si="0"/>
        <v>1.0738810665116467</v>
      </c>
      <c r="C56" s="130">
        <f t="shared" si="27"/>
        <v>1.3594458619165031</v>
      </c>
      <c r="D56" s="130">
        <f>([1]statawealthsharecapgain!C56/[1]statawealthsharecapgain!B56)/([1]statawealthsharecapgain!$C$29/[1]statawealthsharecapgain!$B$29)</f>
        <v>1.1782114248166033</v>
      </c>
      <c r="E56" s="278">
        <f>([1]statawealthcompo2capgain84!C56/[1]statawealthcompo2capgain84!B56)/([1]statawealthcompo2capgain84!$C$43/[1]statawealthcompo2capgain84!$B$43)</f>
        <v>1.4790162910913569</v>
      </c>
      <c r="F56" s="131">
        <f t="shared" si="4"/>
        <v>6.0286348028957715E-2</v>
      </c>
      <c r="G56" s="277">
        <f t="shared" si="5"/>
        <v>-1.3220310211181641E-3</v>
      </c>
      <c r="H56" s="276">
        <f t="shared" si="6"/>
        <v>6.0597107127915883E-2</v>
      </c>
      <c r="I56" s="275">
        <f t="shared" si="7"/>
        <v>7.0237569139265585E-2</v>
      </c>
      <c r="J56" s="274">
        <f t="shared" si="8"/>
        <v>-1.0347866255604649E-2</v>
      </c>
      <c r="K56" s="273">
        <f t="shared" si="9"/>
        <v>7.074042442548476E-4</v>
      </c>
      <c r="L56" s="139">
        <f t="shared" si="10"/>
        <v>1.0135762095511738</v>
      </c>
      <c r="M56" s="271">
        <f t="shared" si="11"/>
        <v>1.0749959957036532</v>
      </c>
      <c r="N56" s="131">
        <f t="shared" si="12"/>
        <v>1.2004209679169309E-2</v>
      </c>
      <c r="O56" s="131">
        <f t="shared" si="13"/>
        <v>2.9878400085681083E-2</v>
      </c>
      <c r="P56" s="139">
        <f t="shared" si="14"/>
        <v>1.5719998720045707E-3</v>
      </c>
      <c r="Q56" s="271">
        <f t="shared" si="15"/>
        <v>4.5117595617972149E-2</v>
      </c>
      <c r="R56" s="139">
        <f t="shared" si="16"/>
        <v>1.7874190406511774E-2</v>
      </c>
      <c r="S56" s="131">
        <f t="shared" si="17"/>
        <v>4.3545595745967579E-2</v>
      </c>
      <c r="T56" s="131">
        <f t="shared" si="18"/>
        <v>2.8362541462810045E-2</v>
      </c>
      <c r="U56" s="131">
        <f t="shared" si="19"/>
        <v>-1.0488351056298266E-2</v>
      </c>
      <c r="V56" s="131">
        <f t="shared" si="20"/>
        <v>4.2828587633455338E-2</v>
      </c>
      <c r="W56" s="131">
        <f t="shared" si="21"/>
        <v>7.1700811251224181E-4</v>
      </c>
      <c r="X56" s="269">
        <f>TableB1!B56</f>
        <v>0.380057722330093</v>
      </c>
      <c r="Y56" s="270">
        <f>TableB1!C56</f>
        <v>0.619942307472229</v>
      </c>
      <c r="Z56" s="268">
        <f>TableB23!C56</f>
        <v>0.84136262402428674</v>
      </c>
      <c r="AA56" s="77">
        <f>TableB23!D56</f>
        <v>0.15863740683059627</v>
      </c>
      <c r="AB56" s="269">
        <f>TableB5!J56</f>
        <v>6.1596788465976701E-2</v>
      </c>
      <c r="AC56" s="268">
        <f>TableB5!K56</f>
        <v>9.1083183884620694E-2</v>
      </c>
      <c r="AD56" s="79">
        <f t="shared" si="1"/>
        <v>2.9486395418643993E-2</v>
      </c>
      <c r="AE56" s="267">
        <f>(1+TableB5!Q55)</f>
        <v>0.98667013645172119</v>
      </c>
      <c r="AF56" s="266">
        <f>1+TableB5!R55</f>
        <v>0.98534810543060303</v>
      </c>
      <c r="AG56" s="130">
        <f>TableB8!C56</f>
        <v>2.66950335353613E-2</v>
      </c>
      <c r="AH56" s="130">
        <f>TableB8!D56</f>
        <v>0.404448091983795</v>
      </c>
      <c r="AI56" s="132">
        <f t="shared" si="2"/>
        <v>0.47815346167073292</v>
      </c>
      <c r="AJ56" s="266">
        <f t="shared" si="3"/>
        <v>5.5269810660747307E-2</v>
      </c>
      <c r="AK56" s="265">
        <f>[2]TableA1!$B56</f>
        <v>3771.8504865</v>
      </c>
      <c r="AL56" s="265">
        <f>[2]TableA0!$B56</f>
        <v>1124.6060810000001</v>
      </c>
      <c r="AM56" s="264">
        <f>[2]TableA22!$Q56</f>
        <v>0.72441542965081429</v>
      </c>
      <c r="AN56" s="264">
        <f>[2]TableA22!$R56</f>
        <v>0.27558495392321103</v>
      </c>
      <c r="AO56" s="263">
        <f>[2]TableA0!$W56</f>
        <v>1.2E-2</v>
      </c>
      <c r="AR56" s="262">
        <f t="shared" si="22"/>
        <v>-1.1103260486815536E-3</v>
      </c>
      <c r="AS56" s="182">
        <f t="shared" si="23"/>
        <v>1.0112719221599953E-3</v>
      </c>
      <c r="AT56" s="141">
        <f t="shared" si="24"/>
        <v>-2.5877280160006982E-3</v>
      </c>
      <c r="AU56" s="141">
        <f t="shared" si="25"/>
        <v>-2.587728016000706E-3</v>
      </c>
      <c r="AV56" s="141">
        <f t="shared" si="26"/>
        <v>-8.7465397517858152E-7</v>
      </c>
      <c r="AW56" s="141"/>
    </row>
    <row r="57" spans="1:49" s="122" customFormat="1" x14ac:dyDescent="0.25">
      <c r="A57" s="208">
        <v>1998</v>
      </c>
      <c r="B57" s="279">
        <f t="shared" si="0"/>
        <v>1.1165846833766739</v>
      </c>
      <c r="C57" s="130">
        <f t="shared" si="27"/>
        <v>1.4135051586546485</v>
      </c>
      <c r="D57" s="130">
        <f>([1]statawealthsharecapgain!C57/[1]statawealthsharecapgain!B57)/([1]statawealthsharecapgain!$C$29/[1]statawealthsharecapgain!$B$29)</f>
        <v>1.2215738954891617</v>
      </c>
      <c r="E57" s="278">
        <f>([1]statawealthcompo2capgain84!C57/[1]statawealthcompo2capgain84!B57)/([1]statawealthcompo2capgain84!$C$43/[1]statawealthcompo2capgain84!$B$43)</f>
        <v>1.533692412495641</v>
      </c>
      <c r="F57" s="131">
        <f t="shared" si="4"/>
        <v>3.9765685602171974E-2</v>
      </c>
      <c r="G57" s="277">
        <f t="shared" si="5"/>
        <v>-4.7931671142578125E-3</v>
      </c>
      <c r="H57" s="276">
        <f t="shared" si="6"/>
        <v>4.4147433410076875E-2</v>
      </c>
      <c r="I57" s="275">
        <f t="shared" si="7"/>
        <v>5.4500019540021892E-2</v>
      </c>
      <c r="J57" s="274">
        <f t="shared" si="8"/>
        <v>-1.1128545910788641E-2</v>
      </c>
      <c r="K57" s="273">
        <f t="shared" si="9"/>
        <v>7.7595978084359454E-4</v>
      </c>
      <c r="L57" s="139">
        <f t="shared" si="10"/>
        <v>1.0144086510281192</v>
      </c>
      <c r="M57" s="271">
        <f t="shared" si="11"/>
        <v>1.0591921893999889</v>
      </c>
      <c r="N57" s="131">
        <f t="shared" si="12"/>
        <v>1.2764322694349309E-2</v>
      </c>
      <c r="O57" s="131">
        <f t="shared" si="13"/>
        <v>2.2353769466044861E-2</v>
      </c>
      <c r="P57" s="139">
        <f t="shared" si="14"/>
        <v>1.6443283337698041E-3</v>
      </c>
      <c r="Q57" s="271">
        <f t="shared" si="15"/>
        <v>3.6838419933943982E-2</v>
      </c>
      <c r="R57" s="139">
        <f t="shared" si="16"/>
        <v>9.5894467716955492E-3</v>
      </c>
      <c r="S57" s="131">
        <f t="shared" si="17"/>
        <v>3.5194091600174178E-2</v>
      </c>
      <c r="T57" s="131">
        <f t="shared" si="18"/>
        <v>2.0878340016963141E-2</v>
      </c>
      <c r="U57" s="131">
        <f t="shared" si="19"/>
        <v>-1.128889324526759E-2</v>
      </c>
      <c r="V57" s="131">
        <f t="shared" si="20"/>
        <v>3.4406951285636554E-2</v>
      </c>
      <c r="W57" s="131">
        <f t="shared" si="21"/>
        <v>7.871403145376252E-4</v>
      </c>
      <c r="X57" s="269">
        <f>TableB1!B57</f>
        <v>0.37091377377510099</v>
      </c>
      <c r="Y57" s="270">
        <f>TableB1!C57</f>
        <v>0.62908619642257702</v>
      </c>
      <c r="Z57" s="268">
        <f>TableB23!C57</f>
        <v>0.83701490066933382</v>
      </c>
      <c r="AA57" s="77">
        <f>TableB23!D57</f>
        <v>0.16298509933066632</v>
      </c>
      <c r="AB57" s="269">
        <f>TableB5!J57</f>
        <v>6.17707930505276E-2</v>
      </c>
      <c r="AC57" s="268">
        <f>TableB5!K57</f>
        <v>9.2948861420154599E-2</v>
      </c>
      <c r="AD57" s="79">
        <f t="shared" si="1"/>
        <v>3.1178068369626999E-2</v>
      </c>
      <c r="AE57" s="267">
        <f>(1+TableB5!Q56)</f>
        <v>1.0003979206085205</v>
      </c>
      <c r="AF57" s="266">
        <f>1+TableB5!R56</f>
        <v>0.9956047534942627</v>
      </c>
      <c r="AG57" s="130">
        <f>TableB8!C57</f>
        <v>4.7797895967960399E-2</v>
      </c>
      <c r="AH57" s="130">
        <f>TableB8!D57</f>
        <v>0.52299791574478105</v>
      </c>
      <c r="AI57" s="132">
        <f t="shared" si="2"/>
        <v>0.4853817318257091</v>
      </c>
      <c r="AJ57" s="266">
        <f t="shared" si="3"/>
        <v>5.5726394370246582E-2</v>
      </c>
      <c r="AK57" s="265">
        <f>[2]TableA1!$B57</f>
        <v>3969.4742514999998</v>
      </c>
      <c r="AL57" s="265">
        <f>[2]TableA0!$B57</f>
        <v>1178.3832689999999</v>
      </c>
      <c r="AM57" s="264">
        <f>[2]TableA22!$Q57</f>
        <v>0.7245521008070297</v>
      </c>
      <c r="AN57" s="264">
        <f>[2]TableA22!$R57</f>
        <v>0.27544808520220232</v>
      </c>
      <c r="AO57" s="263">
        <f>[2]TableA0!$W57</f>
        <v>6.9999999999999993E-3</v>
      </c>
      <c r="AR57" s="262">
        <f t="shared" si="22"/>
        <v>-6.2103462212403926E-4</v>
      </c>
      <c r="AS57" s="182">
        <f t="shared" si="23"/>
        <v>4.1141930635291146E-4</v>
      </c>
      <c r="AT57" s="141">
        <f t="shared" si="24"/>
        <v>-1.5828391405388123E-3</v>
      </c>
      <c r="AU57" s="141">
        <f t="shared" si="25"/>
        <v>-1.5828391405388136E-3</v>
      </c>
      <c r="AV57" s="141">
        <f t="shared" si="26"/>
        <v>-1.1524064751281329E-5</v>
      </c>
      <c r="AW57" s="141"/>
    </row>
    <row r="58" spans="1:49" s="122" customFormat="1" x14ac:dyDescent="0.25">
      <c r="A58" s="206">
        <f t="shared" ref="A58:A70" si="28">A57+1</f>
        <v>1999</v>
      </c>
      <c r="B58" s="279">
        <f t="shared" si="0"/>
        <v>1.1469971235345122</v>
      </c>
      <c r="C58" s="130">
        <f t="shared" si="27"/>
        <v>1.4520048279501105</v>
      </c>
      <c r="D58" s="130">
        <f>([1]statawealthsharecapgain!C58/[1]statawealthsharecapgain!B58)/([1]statawealthsharecapgain!$C$29/[1]statawealthsharecapgain!$B$29)</f>
        <v>1.2532835011226626</v>
      </c>
      <c r="E58" s="278">
        <f>([1]statawealthcompo2capgain84!C58/[1]statawealthcompo2capgain84!B58)/([1]statawealthcompo2capgain84!$C$43/[1]statawealthcompo2capgain84!$B$43)</f>
        <v>1.570785217994952</v>
      </c>
      <c r="F58" s="131">
        <f t="shared" si="4"/>
        <v>2.7237020720961125E-2</v>
      </c>
      <c r="G58" s="277">
        <f t="shared" si="5"/>
        <v>-2.2604107856750488E-2</v>
      </c>
      <c r="H58" s="276">
        <f t="shared" si="6"/>
        <v>5.0288916507287063E-2</v>
      </c>
      <c r="I58" s="275">
        <f t="shared" si="7"/>
        <v>6.8849871734416077E-2</v>
      </c>
      <c r="J58" s="274">
        <f t="shared" si="8"/>
        <v>-2.0013220578185466E-2</v>
      </c>
      <c r="K58" s="273">
        <f t="shared" si="9"/>
        <v>1.4522653510565843E-3</v>
      </c>
      <c r="L58" s="139">
        <f t="shared" si="10"/>
        <v>1.0261527394626413</v>
      </c>
      <c r="M58" s="271">
        <f t="shared" si="11"/>
        <v>1.0777568489012019</v>
      </c>
      <c r="N58" s="131">
        <f t="shared" si="12"/>
        <v>2.3200225522553696E-2</v>
      </c>
      <c r="O58" s="131">
        <f t="shared" si="13"/>
        <v>2.9144788107610661E-2</v>
      </c>
      <c r="P58" s="139">
        <f t="shared" si="14"/>
        <v>2.9525139400875294E-3</v>
      </c>
      <c r="Q58" s="271">
        <f t="shared" si="15"/>
        <v>4.8612060793591344E-2</v>
      </c>
      <c r="R58" s="139">
        <f t="shared" si="16"/>
        <v>5.9445625850569651E-3</v>
      </c>
      <c r="S58" s="131">
        <f t="shared" si="17"/>
        <v>4.5659546853503812E-2</v>
      </c>
      <c r="T58" s="131">
        <f t="shared" si="18"/>
        <v>2.6481183706832081E-2</v>
      </c>
      <c r="U58" s="131">
        <f t="shared" si="19"/>
        <v>-2.0536621121775116E-2</v>
      </c>
      <c r="V58" s="131">
        <f t="shared" si="20"/>
        <v>4.4169300785090425E-2</v>
      </c>
      <c r="W58" s="131">
        <f t="shared" si="21"/>
        <v>1.490246068413388E-3</v>
      </c>
      <c r="X58" s="269">
        <f>TableB1!B58</f>
        <v>0.36466544866561901</v>
      </c>
      <c r="Y58" s="270">
        <f>TableB1!C58</f>
        <v>0.63533455133438099</v>
      </c>
      <c r="Z58" s="268">
        <f>TableB23!C58</f>
        <v>0.83459438798173036</v>
      </c>
      <c r="AA58" s="77">
        <f>TableB23!D58</f>
        <v>0.16540560177401131</v>
      </c>
      <c r="AB58" s="269">
        <f>TableB5!J58</f>
        <v>5.8507099747657797E-2</v>
      </c>
      <c r="AC58" s="268">
        <f>TableB5!K58</f>
        <v>8.6344286799430806E-2</v>
      </c>
      <c r="AD58" s="79">
        <f t="shared" si="1"/>
        <v>2.7837187051773009E-2</v>
      </c>
      <c r="AE58" s="267">
        <f>(1+TableB5!Q57)</f>
        <v>1.0429543256759644</v>
      </c>
      <c r="AF58" s="266">
        <f>1+TableB5!R57</f>
        <v>1.0203502178192139</v>
      </c>
      <c r="AG58" s="130">
        <f>TableB8!C58</f>
        <v>3.2368373125791598E-2</v>
      </c>
      <c r="AH58" s="130">
        <f>TableB8!D58</f>
        <v>0.43788474798202498</v>
      </c>
      <c r="AI58" s="132">
        <f t="shared" si="2"/>
        <v>0.47035930843721707</v>
      </c>
      <c r="AJ58" s="266">
        <f t="shared" si="3"/>
        <v>5.3505279774834186E-2</v>
      </c>
      <c r="AK58" s="265">
        <f>[2]TableA1!$B58</f>
        <v>4351.6432574999999</v>
      </c>
      <c r="AL58" s="265">
        <f>[2]TableA0!$B58</f>
        <v>1229.681337</v>
      </c>
      <c r="AM58" s="264">
        <f>[2]TableA22!$Q58</f>
        <v>0.72729332759712206</v>
      </c>
      <c r="AN58" s="264">
        <f>[2]TableA22!$R58</f>
        <v>0.27270677051972791</v>
      </c>
      <c r="AO58" s="263">
        <f>[2]TableA0!$W58</f>
        <v>5.0000000000000001E-3</v>
      </c>
      <c r="AR58" s="262">
        <f t="shared" si="22"/>
        <v>2.888242260317142E-4</v>
      </c>
      <c r="AS58" s="182">
        <f t="shared" si="23"/>
        <v>-4.4778792957544944E-4</v>
      </c>
      <c r="AT58" s="141">
        <f t="shared" si="24"/>
        <v>-2.538824539938915E-3</v>
      </c>
      <c r="AU58" s="141">
        <f t="shared" si="25"/>
        <v>-2.5388245399389163E-3</v>
      </c>
      <c r="AV58" s="141">
        <f t="shared" si="26"/>
        <v>-2.5938913912017247E-4</v>
      </c>
      <c r="AW58" s="141"/>
    </row>
    <row r="59" spans="1:49" s="122" customFormat="1" x14ac:dyDescent="0.25">
      <c r="A59" s="207">
        <f t="shared" si="28"/>
        <v>2000</v>
      </c>
      <c r="B59" s="279">
        <f t="shared" si="0"/>
        <v>1.156937439629939</v>
      </c>
      <c r="C59" s="130">
        <f t="shared" si="27"/>
        <v>1.4645884575562886</v>
      </c>
      <c r="D59" s="130">
        <f>([1]statawealthsharecapgain!C59/[1]statawealthsharecapgain!B59)/([1]statawealthsharecapgain!$C$29/[1]statawealthsharecapgain!$B$29)</f>
        <v>1.2881647261287075</v>
      </c>
      <c r="E59" s="278">
        <f>([1]statawealthcompo2capgain84!C59/[1]statawealthcompo2capgain84!B59)/([1]statawealthcompo2capgain84!$C$43/[1]statawealthcompo2capgain84!$B$43)</f>
        <v>1.6181701620745408</v>
      </c>
      <c r="F59" s="131">
        <f t="shared" si="4"/>
        <v>8.6663827584811948E-3</v>
      </c>
      <c r="G59" s="277">
        <f t="shared" si="5"/>
        <v>-3.5575151443481445E-2</v>
      </c>
      <c r="H59" s="276">
        <f t="shared" si="6"/>
        <v>4.3376897597319664E-2</v>
      </c>
      <c r="I59" s="275">
        <f t="shared" si="7"/>
        <v>5.5756813724573466E-2</v>
      </c>
      <c r="J59" s="274">
        <f t="shared" si="8"/>
        <v>-1.3265795616411251E-2</v>
      </c>
      <c r="K59" s="273">
        <f t="shared" si="9"/>
        <v>8.8587948915738669E-4</v>
      </c>
      <c r="L59" s="139">
        <f t="shared" si="10"/>
        <v>1.0171185452338252</v>
      </c>
      <c r="M59" s="271">
        <f t="shared" si="11"/>
        <v>1.0612379922147674</v>
      </c>
      <c r="N59" s="131">
        <f t="shared" si="12"/>
        <v>1.5224765598685139E-2</v>
      </c>
      <c r="O59" s="131">
        <f t="shared" si="13"/>
        <v>2.3429145949911006E-2</v>
      </c>
      <c r="P59" s="139">
        <f t="shared" si="14"/>
        <v>1.893779635140095E-3</v>
      </c>
      <c r="Q59" s="271">
        <f t="shared" si="15"/>
        <v>3.7808846264856442E-2</v>
      </c>
      <c r="R59" s="139">
        <f t="shared" si="16"/>
        <v>8.2043803512258668E-3</v>
      </c>
      <c r="S59" s="131">
        <f t="shared" si="17"/>
        <v>3.5915066629716344E-2</v>
      </c>
      <c r="T59" s="131">
        <f t="shared" si="18"/>
        <v>2.1697267089959303E-2</v>
      </c>
      <c r="U59" s="131">
        <f t="shared" si="19"/>
        <v>-1.3492886738733435E-2</v>
      </c>
      <c r="V59" s="131">
        <f t="shared" si="20"/>
        <v>3.5014022172452107E-2</v>
      </c>
      <c r="W59" s="131">
        <f t="shared" si="21"/>
        <v>9.0104445726424333E-4</v>
      </c>
      <c r="X59" s="269">
        <f>TableB1!B59</f>
        <v>0.36266854405403098</v>
      </c>
      <c r="Y59" s="270">
        <f>TableB1!C59</f>
        <v>0.63733136653900102</v>
      </c>
      <c r="Z59" s="268">
        <f>TableB23!C59</f>
        <v>0.83294613916717475</v>
      </c>
      <c r="AA59" s="77">
        <f>TableB23!D59</f>
        <v>0.1670539018955545</v>
      </c>
      <c r="AB59" s="269">
        <f>TableB5!J59</f>
        <v>5.54364584386349E-2</v>
      </c>
      <c r="AC59" s="268">
        <f>TableB5!K59</f>
        <v>8.2917287945747403E-2</v>
      </c>
      <c r="AD59" s="79">
        <f t="shared" si="1"/>
        <v>2.7480829507112503E-2</v>
      </c>
      <c r="AE59" s="267">
        <f>(1+TableB5!Q58)</f>
        <v>1.0690865516662598</v>
      </c>
      <c r="AF59" s="266">
        <f>1+TableB5!R58</f>
        <v>1.0335114002227783</v>
      </c>
      <c r="AG59" s="130">
        <f>TableB8!C59</f>
        <v>2.57285833358765E-2</v>
      </c>
      <c r="AH59" s="130">
        <f>TableB8!D59</f>
        <v>2.7407197281718299E-2</v>
      </c>
      <c r="AI59" s="132">
        <f t="shared" si="2"/>
        <v>0.44962851138674592</v>
      </c>
      <c r="AJ59" s="266">
        <f t="shared" si="3"/>
        <v>5.1314268552704705E-2</v>
      </c>
      <c r="AK59" s="265">
        <f>[2]TableA1!$B59</f>
        <v>4782.0824885000002</v>
      </c>
      <c r="AL59" s="265">
        <f>[2]TableA0!$B59</f>
        <v>1289.916086</v>
      </c>
      <c r="AM59" s="264">
        <f>[2]TableA22!$Q59</f>
        <v>0.72577568826235617</v>
      </c>
      <c r="AN59" s="264">
        <f>[2]TableA22!$R59</f>
        <v>0.27422456212649599</v>
      </c>
      <c r="AO59" s="263">
        <f>[2]TableA0!$W59</f>
        <v>1.7000000000000001E-2</v>
      </c>
      <c r="AR59" s="262">
        <f t="shared" si="22"/>
        <v>-9.1166884710336404E-6</v>
      </c>
      <c r="AS59" s="182">
        <f t="shared" si="23"/>
        <v>8.6463660464297654E-4</v>
      </c>
      <c r="AT59" s="141">
        <f t="shared" si="24"/>
        <v>-1.6569770830911212E-3</v>
      </c>
      <c r="AU59" s="141">
        <f t="shared" si="25"/>
        <v>-1.6569770830911275E-3</v>
      </c>
      <c r="AV59" s="141">
        <f t="shared" si="26"/>
        <v>-6.4821574387278341E-4</v>
      </c>
      <c r="AW59" s="141"/>
    </row>
    <row r="60" spans="1:49" s="122" customFormat="1" x14ac:dyDescent="0.25">
      <c r="A60" s="206">
        <f t="shared" si="28"/>
        <v>2001</v>
      </c>
      <c r="B60" s="279">
        <f t="shared" si="0"/>
        <v>1.1095616079927022</v>
      </c>
      <c r="C60" s="130">
        <f t="shared" si="27"/>
        <v>1.4046145179064309</v>
      </c>
      <c r="D60" s="130">
        <f>([1]statawealthsharecapgain!C60/[1]statawealthsharecapgain!B60)/([1]statawealthsharecapgain!$C$29/[1]statawealthsharecapgain!$B$29)</f>
        <v>1.3058642053433782</v>
      </c>
      <c r="E60" s="278">
        <f>([1]statawealthcompo2capgain84!C60/[1]statawealthcompo2capgain84!B60)/([1]statawealthcompo2capgain84!$C$43/[1]statawealthcompo2capgain84!$B$43)</f>
        <v>1.6461210609231953</v>
      </c>
      <c r="F60" s="131">
        <f t="shared" si="4"/>
        <v>-4.0949346104998119E-2</v>
      </c>
      <c r="G60" s="277">
        <f t="shared" si="5"/>
        <v>-3.3775210380554199E-2</v>
      </c>
      <c r="H60" s="276">
        <f t="shared" si="6"/>
        <v>-9.1961944901717274E-3</v>
      </c>
      <c r="I60" s="275">
        <f t="shared" si="7"/>
        <v>2.2243253946150693E-4</v>
      </c>
      <c r="J60" s="274">
        <f t="shared" si="8"/>
        <v>-1.0116599958421667E-2</v>
      </c>
      <c r="K60" s="273">
        <f t="shared" si="9"/>
        <v>6.9797292878849429E-4</v>
      </c>
      <c r="L60" s="139">
        <f t="shared" si="10"/>
        <v>1.0129946061661843</v>
      </c>
      <c r="M60" s="271">
        <f t="shared" si="11"/>
        <v>1.0036789107503852</v>
      </c>
      <c r="N60" s="131">
        <f t="shared" si="12"/>
        <v>1.1568304625399988E-2</v>
      </c>
      <c r="O60" s="131">
        <f t="shared" si="13"/>
        <v>1.4063802815910511E-3</v>
      </c>
      <c r="P60" s="139">
        <f t="shared" si="14"/>
        <v>1.426301540784272E-3</v>
      </c>
      <c r="Q60" s="271">
        <f t="shared" si="15"/>
        <v>2.2725304687941416E-3</v>
      </c>
      <c r="R60" s="139">
        <f t="shared" si="16"/>
        <v>-1.0161924343808935E-2</v>
      </c>
      <c r="S60" s="131">
        <f t="shared" si="17"/>
        <v>8.4622892800986955E-4</v>
      </c>
      <c r="T60" s="131">
        <f t="shared" si="18"/>
        <v>8.6136846813241412E-5</v>
      </c>
      <c r="U60" s="131">
        <f t="shared" si="19"/>
        <v>-1.0248061190622179E-2</v>
      </c>
      <c r="V60" s="131">
        <f t="shared" si="20"/>
        <v>1.3918611589711175E-4</v>
      </c>
      <c r="W60" s="131">
        <f t="shared" si="21"/>
        <v>7.0704281211275797E-4</v>
      </c>
      <c r="X60" s="269">
        <f>TableB1!B60</f>
        <v>0.37238723039627097</v>
      </c>
      <c r="Y60" s="270">
        <f>TableB1!C60</f>
        <v>0.62761270999908403</v>
      </c>
      <c r="Z60" s="268">
        <f>TableB23!C60</f>
        <v>0.83056005705975866</v>
      </c>
      <c r="AA60" s="77">
        <f>TableB23!D60</f>
        <v>0.1694399429402412</v>
      </c>
      <c r="AB60" s="269">
        <f>TableB5!J60</f>
        <v>5.14126233756542E-2</v>
      </c>
      <c r="AC60" s="268">
        <f>TableB5!K60</f>
        <v>8.09890180826187E-2</v>
      </c>
      <c r="AD60" s="79">
        <f t="shared" si="1"/>
        <v>2.95763947069645E-2</v>
      </c>
      <c r="AE60" s="267">
        <f>(1+TableB5!Q59)</f>
        <v>1.0550574064254761</v>
      </c>
      <c r="AF60" s="266">
        <f>1+TableB5!R59</f>
        <v>1.0212821960449219</v>
      </c>
      <c r="AG60" s="130">
        <f>TableB8!C60</f>
        <v>3.59904132783413E-2</v>
      </c>
      <c r="AH60" s="130">
        <f>TableB8!D60</f>
        <v>-9.1400250792503399E-2</v>
      </c>
      <c r="AI60" s="132">
        <f t="shared" si="2"/>
        <v>0.43028762915272512</v>
      </c>
      <c r="AJ60" s="266">
        <f t="shared" si="3"/>
        <v>5.2084280052161966E-2</v>
      </c>
      <c r="AK60" s="265">
        <f>[2]TableA1!$B60</f>
        <v>5062.4167340000004</v>
      </c>
      <c r="AL60" s="265">
        <f>[2]TableA0!$B60</f>
        <v>1335.954101</v>
      </c>
      <c r="AM60" s="264">
        <f>[2]TableA22!$Q60</f>
        <v>0.7310531529781702</v>
      </c>
      <c r="AN60" s="264">
        <f>[2]TableA22!$R60</f>
        <v>0.26894691037057061</v>
      </c>
      <c r="AO60" s="263">
        <f>[2]TableA0!$W60</f>
        <v>1.7000000000000001E-2</v>
      </c>
      <c r="AR60" s="262">
        <f t="shared" si="22"/>
        <v>3.4870909773609959E-5</v>
      </c>
      <c r="AS60" s="182">
        <f t="shared" si="23"/>
        <v>2.0220587657278077E-3</v>
      </c>
      <c r="AT60" s="141">
        <f t="shared" si="24"/>
        <v>7.6954887098343305E-5</v>
      </c>
      <c r="AU60" s="141">
        <f t="shared" si="25"/>
        <v>7.6954887098344932E-5</v>
      </c>
      <c r="AV60" s="141">
        <f t="shared" si="26"/>
        <v>-5.8355999044667345E-4</v>
      </c>
      <c r="AW60" s="141"/>
    </row>
    <row r="61" spans="1:49" s="122" customFormat="1" x14ac:dyDescent="0.25">
      <c r="A61" s="206">
        <f t="shared" si="28"/>
        <v>2002</v>
      </c>
      <c r="B61" s="279">
        <f t="shared" si="0"/>
        <v>1.0427038523157282</v>
      </c>
      <c r="C61" s="130">
        <f t="shared" si="27"/>
        <v>1.319978051051373</v>
      </c>
      <c r="D61" s="130">
        <f>([1]statawealthsharecapgain!C61/[1]statawealthsharecapgain!B61)/([1]statawealthsharecapgain!$C$29/[1]statawealthsharecapgain!$B$29)</f>
        <v>1.318492876348307</v>
      </c>
      <c r="E61" s="278">
        <f>([1]statawealthcompo2capgain84!C61/[1]statawealthcompo2capgain84!B61)/([1]statawealthcompo2capgain84!$C$43/[1]statawealthcompo2capgain84!$B$43)</f>
        <v>1.6653123125451483</v>
      </c>
      <c r="F61" s="131">
        <f t="shared" si="4"/>
        <v>-6.0256010297549789E-2</v>
      </c>
      <c r="G61" s="277">
        <f t="shared" si="5"/>
        <v>-3.4126877784729004E-2</v>
      </c>
      <c r="H61" s="276">
        <f t="shared" si="6"/>
        <v>-2.8996818009177749E-2</v>
      </c>
      <c r="I61" s="275">
        <f t="shared" si="7"/>
        <v>-1.6663409108364079E-2</v>
      </c>
      <c r="J61" s="274">
        <f t="shared" si="8"/>
        <v>-1.3379735827448858E-2</v>
      </c>
      <c r="K61" s="273">
        <f t="shared" si="9"/>
        <v>1.0463269266352258E-3</v>
      </c>
      <c r="L61" s="139">
        <f t="shared" si="10"/>
        <v>1.0173365911647778</v>
      </c>
      <c r="M61" s="271">
        <f t="shared" si="11"/>
        <v>0.9878370671766955</v>
      </c>
      <c r="N61" s="131">
        <f t="shared" si="12"/>
        <v>1.5486229601764235E-2</v>
      </c>
      <c r="O61" s="131">
        <f t="shared" si="13"/>
        <v>-4.7605162591145859E-3</v>
      </c>
      <c r="P61" s="139">
        <f t="shared" si="14"/>
        <v>1.8503615630135052E-3</v>
      </c>
      <c r="Q61" s="271">
        <f t="shared" si="15"/>
        <v>-7.4024165641899415E-3</v>
      </c>
      <c r="R61" s="139">
        <f t="shared" si="16"/>
        <v>-2.0246745860878823E-2</v>
      </c>
      <c r="S61" s="131">
        <f t="shared" si="17"/>
        <v>-9.2527781272034471E-3</v>
      </c>
      <c r="T61" s="131">
        <f t="shared" si="18"/>
        <v>-6.635051023496763E-3</v>
      </c>
      <c r="U61" s="131">
        <f t="shared" si="19"/>
        <v>-1.3611694837382058E-2</v>
      </c>
      <c r="V61" s="131">
        <f t="shared" si="20"/>
        <v>-1.0317244795990447E-2</v>
      </c>
      <c r="W61" s="131">
        <f t="shared" si="21"/>
        <v>1.0644666687869985E-3</v>
      </c>
      <c r="X61" s="269">
        <f>TableB1!B61</f>
        <v>0.38702347874641402</v>
      </c>
      <c r="Y61" s="270">
        <f>TableB1!C61</f>
        <v>0.61297649145126298</v>
      </c>
      <c r="Z61" s="268">
        <f>TableB23!C61</f>
        <v>0.83394061477579307</v>
      </c>
      <c r="AA61" s="77">
        <f>TableB23!D61</f>
        <v>0.16605935520304438</v>
      </c>
      <c r="AB61" s="269">
        <f>TableB5!J61</f>
        <v>4.7197151929140098E-2</v>
      </c>
      <c r="AC61" s="268">
        <f>TableB5!K61</f>
        <v>7.5202502310276004E-2</v>
      </c>
      <c r="AD61" s="79">
        <f t="shared" si="1"/>
        <v>2.8005350381135906E-2</v>
      </c>
      <c r="AE61" s="267">
        <f>(1+TableB5!Q60)</f>
        <v>1.0636935234069824</v>
      </c>
      <c r="AF61" s="266">
        <f>1+TableB5!R60</f>
        <v>1.0295666456222534</v>
      </c>
      <c r="AG61" s="130">
        <f>TableB8!C61</f>
        <v>3.7334837019443498E-2</v>
      </c>
      <c r="AH61" s="130">
        <f>TableB8!D61</f>
        <v>0.15250924229621901</v>
      </c>
      <c r="AI61" s="132">
        <f t="shared" si="2"/>
        <v>0.40862698801104796</v>
      </c>
      <c r="AJ61" s="266">
        <f t="shared" si="3"/>
        <v>5.1374636436523839E-2</v>
      </c>
      <c r="AK61" s="265">
        <f>[2]TableA1!$B61</f>
        <v>5360.9831205</v>
      </c>
      <c r="AL61" s="265">
        <f>[2]TableA0!$B61</f>
        <v>1365.494246</v>
      </c>
      <c r="AM61" s="264">
        <f>[2]TableA22!$Q61</f>
        <v>0.74453273748944693</v>
      </c>
      <c r="AN61" s="264">
        <f>[2]TableA22!$R61</f>
        <v>0.25546716303045031</v>
      </c>
      <c r="AO61" s="263">
        <f>[2]TableA0!$W61</f>
        <v>1.9E-2</v>
      </c>
      <c r="AR61" s="262">
        <f t="shared" si="22"/>
        <v>1.0613345029075738E-4</v>
      </c>
      <c r="AS61" s="182">
        <f t="shared" si="23"/>
        <v>2.8676854963569642E-3</v>
      </c>
      <c r="AT61" s="141">
        <f t="shared" si="24"/>
        <v>7.399031643442501E-5</v>
      </c>
      <c r="AU61" s="141">
        <f t="shared" si="25"/>
        <v>7.3990316434424577E-5</v>
      </c>
      <c r="AV61" s="141">
        <f t="shared" si="26"/>
        <v>-5.9591907365035002E-4</v>
      </c>
      <c r="AW61" s="141"/>
    </row>
    <row r="62" spans="1:49" s="122" customFormat="1" x14ac:dyDescent="0.25">
      <c r="A62" s="206">
        <f t="shared" si="28"/>
        <v>2003</v>
      </c>
      <c r="B62" s="279">
        <f t="shared" si="0"/>
        <v>1.0058358492943258</v>
      </c>
      <c r="C62" s="130">
        <f t="shared" si="27"/>
        <v>1.2733061655814311</v>
      </c>
      <c r="D62" s="130">
        <f>([1]statawealthsharecapgain!C62/[1]statawealthsharecapgain!B62)/([1]statawealthsharecapgain!$C$29/[1]statawealthsharecapgain!$B$29)</f>
        <v>1.3405988200059811</v>
      </c>
      <c r="E62" s="278">
        <f>([1]statawealthcompo2capgain84!C62/[1]statawealthcompo2capgain84!B62)/([1]statawealthcompo2capgain84!$C$43/[1]statawealthcompo2capgain84!$B$43)</f>
        <v>1.6958561583586511</v>
      </c>
      <c r="F62" s="131">
        <f t="shared" si="4"/>
        <v>-3.5358076926178761E-2</v>
      </c>
      <c r="G62" s="277">
        <f t="shared" si="5"/>
        <v>-4.0513038635253906E-2</v>
      </c>
      <c r="H62" s="276">
        <f t="shared" si="6"/>
        <v>2.2478100470431084E-3</v>
      </c>
      <c r="I62" s="275">
        <f t="shared" si="7"/>
        <v>1.4334500428732876E-2</v>
      </c>
      <c r="J62" s="274">
        <f t="shared" si="8"/>
        <v>-1.3114769598389052E-2</v>
      </c>
      <c r="K62" s="273">
        <f t="shared" si="9"/>
        <v>1.0280792166993972E-3</v>
      </c>
      <c r="L62" s="139">
        <f t="shared" si="10"/>
        <v>1.017018119974195</v>
      </c>
      <c r="M62" s="271">
        <f t="shared" si="11"/>
        <v>1.0193041835222978</v>
      </c>
      <c r="N62" s="131">
        <f t="shared" si="12"/>
        <v>1.5256021999138569E-2</v>
      </c>
      <c r="O62" s="131">
        <f t="shared" si="13"/>
        <v>7.8351068761779753E-3</v>
      </c>
      <c r="P62" s="139">
        <f t="shared" si="14"/>
        <v>1.7620979750563588E-3</v>
      </c>
      <c r="Q62" s="271">
        <f t="shared" si="15"/>
        <v>1.1469076646119854E-2</v>
      </c>
      <c r="R62" s="139">
        <f t="shared" si="16"/>
        <v>-7.4209151229605915E-3</v>
      </c>
      <c r="S62" s="131">
        <f t="shared" si="17"/>
        <v>9.7069786710634945E-3</v>
      </c>
      <c r="T62" s="131">
        <f t="shared" si="18"/>
        <v>5.9170431978871948E-3</v>
      </c>
      <c r="U62" s="131">
        <f t="shared" si="19"/>
        <v>-1.3337958320847786E-2</v>
      </c>
      <c r="V62" s="131">
        <f t="shared" si="20"/>
        <v>8.6614034789113756E-3</v>
      </c>
      <c r="W62" s="131">
        <f t="shared" si="21"/>
        <v>1.0455751921521188E-3</v>
      </c>
      <c r="X62" s="269">
        <f>TableB1!B62</f>
        <v>0.39559751749038702</v>
      </c>
      <c r="Y62" s="270">
        <f>TableB1!C62</f>
        <v>0.60440242290496804</v>
      </c>
      <c r="Z62" s="268">
        <f>TableB23!C62</f>
        <v>0.83471500899305484</v>
      </c>
      <c r="AA62" s="77">
        <f>TableB23!D62</f>
        <v>0.16528496078157104</v>
      </c>
      <c r="AB62" s="269">
        <f>TableB5!J62</f>
        <v>4.3875534087419503E-2</v>
      </c>
      <c r="AC62" s="268">
        <f>TableB5!K62</f>
        <v>7.3811516165733296E-2</v>
      </c>
      <c r="AD62" s="79">
        <f t="shared" si="1"/>
        <v>2.9935982078313793E-2</v>
      </c>
      <c r="AE62" s="267">
        <f>(1+TableB5!Q61)</f>
        <v>1.0802130699157715</v>
      </c>
      <c r="AF62" s="266">
        <f>1+TableB5!R61</f>
        <v>1.0397000312805176</v>
      </c>
      <c r="AG62" s="130">
        <f>TableB8!C62</f>
        <v>5.05928657948971E-2</v>
      </c>
      <c r="AH62" s="130">
        <f>TableB8!D62</f>
        <v>0.254044890403748</v>
      </c>
      <c r="AI62" s="132">
        <f t="shared" si="2"/>
        <v>0.37459596471405238</v>
      </c>
      <c r="AJ62" s="266">
        <f t="shared" si="3"/>
        <v>4.8549590606437508E-2</v>
      </c>
      <c r="AK62" s="265">
        <f>[2]TableA1!$B62</f>
        <v>5871.6960954999995</v>
      </c>
      <c r="AL62" s="265">
        <f>[2]TableA0!$B62</f>
        <v>1409.6211190000001</v>
      </c>
      <c r="AM62" s="264">
        <f>[2]TableA22!$Q62</f>
        <v>0.73950242315664483</v>
      </c>
      <c r="AN62" s="264">
        <f>[2]TableA22!$R62</f>
        <v>0.26049742088125705</v>
      </c>
      <c r="AO62" s="263">
        <f>[2]TableA0!$W62</f>
        <v>2.1000000000000001E-2</v>
      </c>
      <c r="AR62" s="262">
        <f t="shared" si="22"/>
        <v>1.6909963620803659E-5</v>
      </c>
      <c r="AS62" s="182">
        <f t="shared" si="23"/>
        <v>2.907151662032037E-3</v>
      </c>
      <c r="AT62" s="141">
        <f t="shared" si="24"/>
        <v>-4.0776046635300836E-5</v>
      </c>
      <c r="AU62" s="141">
        <f t="shared" si="25"/>
        <v>-4.0776046635300836E-5</v>
      </c>
      <c r="AV62" s="141">
        <f t="shared" si="26"/>
        <v>-8.4351398078112011E-4</v>
      </c>
      <c r="AW62" s="141"/>
    </row>
    <row r="63" spans="1:49" s="122" customFormat="1" x14ac:dyDescent="0.25">
      <c r="A63" s="206">
        <f t="shared" si="28"/>
        <v>2004</v>
      </c>
      <c r="B63" s="279">
        <f t="shared" si="0"/>
        <v>0.97004930774673326</v>
      </c>
      <c r="C63" s="130">
        <f t="shared" si="27"/>
        <v>1.2280033221509103</v>
      </c>
      <c r="D63" s="130">
        <f>([1]statawealthsharecapgain!C63/[1]statawealthsharecapgain!B63)/([1]statawealthsharecapgain!$C$29/[1]statawealthsharecapgain!$B$29)</f>
        <v>1.3541425880934403</v>
      </c>
      <c r="E63" s="278">
        <f>([1]statawealthcompo2capgain84!C63/[1]statawealthcompo2capgain84!B63)/([1]statawealthcompo2capgain84!$C$43/[1]statawealthcompo2capgain84!$B$43)</f>
        <v>1.7132345341139574</v>
      </c>
      <c r="F63" s="131">
        <f t="shared" si="4"/>
        <v>-3.5578908400112796E-2</v>
      </c>
      <c r="G63" s="277">
        <f t="shared" si="5"/>
        <v>-4.9490571022034135E-2</v>
      </c>
      <c r="H63" s="276">
        <f t="shared" si="6"/>
        <v>9.7080068414754361E-3</v>
      </c>
      <c r="I63" s="275">
        <f t="shared" si="7"/>
        <v>2.4378481679000776E-2</v>
      </c>
      <c r="J63" s="274">
        <f t="shared" si="8"/>
        <v>-1.6153621270876554E-2</v>
      </c>
      <c r="K63" s="273">
        <f t="shared" si="9"/>
        <v>1.4831464333512887E-3</v>
      </c>
      <c r="L63" s="139">
        <f t="shared" si="10"/>
        <v>1.0211716723778523</v>
      </c>
      <c r="M63" s="271">
        <f t="shared" si="11"/>
        <v>1.0310852139596174</v>
      </c>
      <c r="N63" s="131">
        <f t="shared" si="12"/>
        <v>1.895188337008806E-2</v>
      </c>
      <c r="O63" s="131">
        <f t="shared" si="13"/>
        <v>1.233377542475925E-2</v>
      </c>
      <c r="P63" s="139">
        <f t="shared" si="14"/>
        <v>2.2197890077642478E-3</v>
      </c>
      <c r="Q63" s="271">
        <f t="shared" si="15"/>
        <v>1.8751438534858188E-2</v>
      </c>
      <c r="R63" s="139">
        <f t="shared" si="16"/>
        <v>-6.6181079453288098E-3</v>
      </c>
      <c r="S63" s="131">
        <f t="shared" si="17"/>
        <v>1.653164952709394E-2</v>
      </c>
      <c r="T63" s="131">
        <f t="shared" si="18"/>
        <v>9.8775125028105603E-3</v>
      </c>
      <c r="U63" s="131">
        <f t="shared" si="19"/>
        <v>-1.6495620448139372E-2</v>
      </c>
      <c r="V63" s="131">
        <f t="shared" si="20"/>
        <v>1.5017102403367366E-2</v>
      </c>
      <c r="W63" s="131">
        <f t="shared" si="21"/>
        <v>1.5145471237265745E-3</v>
      </c>
      <c r="X63" s="269">
        <f>TableB1!B63</f>
        <v>0.404291391372681</v>
      </c>
      <c r="Y63" s="270">
        <f>TableB1!C63</f>
        <v>0.595708549022675</v>
      </c>
      <c r="Z63" s="268">
        <f>TableB23!C63</f>
        <v>0.83503065590544412</v>
      </c>
      <c r="AA63" s="77">
        <f>TableB23!D63</f>
        <v>0.16496935419734496</v>
      </c>
      <c r="AB63" s="269">
        <f>TableB5!J63</f>
        <v>4.0016140788793599E-2</v>
      </c>
      <c r="AC63" s="268">
        <f>TableB5!K63</f>
        <v>7.0322223007678999E-2</v>
      </c>
      <c r="AD63" s="79">
        <f t="shared" si="1"/>
        <v>3.0306082218885401E-2</v>
      </c>
      <c r="AE63" s="267">
        <f>(1+TableB5!Q62)</f>
        <v>1.104216575622559</v>
      </c>
      <c r="AF63" s="266">
        <f>1+TableB5!R62</f>
        <v>1.0547260046005249</v>
      </c>
      <c r="AG63" s="130">
        <f>TableB8!C63</f>
        <v>6.00815527141094E-2</v>
      </c>
      <c r="AH63" s="130">
        <f>TableB8!D63</f>
        <v>0.24662549793720201</v>
      </c>
      <c r="AI63" s="132">
        <f t="shared" si="2"/>
        <v>0.33923224197502294</v>
      </c>
      <c r="AJ63" s="266">
        <f t="shared" si="3"/>
        <v>4.5483998694698491E-2</v>
      </c>
      <c r="AK63" s="265">
        <f>[2]TableA1!$B63</f>
        <v>6614.9791519999999</v>
      </c>
      <c r="AL63" s="265">
        <f>[2]TableA0!$B63</f>
        <v>1473.224318</v>
      </c>
      <c r="AM63" s="264">
        <f>[2]TableA22!$Q63</f>
        <v>0.73747753878492717</v>
      </c>
      <c r="AN63" s="264">
        <f>[2]TableA22!$R63</f>
        <v>0.26252246121507278</v>
      </c>
      <c r="AO63" s="263">
        <f>[2]TableA0!$W63</f>
        <v>2.1000000000000001E-2</v>
      </c>
      <c r="AR63" s="262">
        <f t="shared" si="22"/>
        <v>3.2182676166558899E-5</v>
      </c>
      <c r="AS63" s="182">
        <f t="shared" si="23"/>
        <v>4.2036557804459029E-3</v>
      </c>
      <c r="AT63" s="141">
        <f t="shared" si="24"/>
        <v>-2.5235466382907135E-4</v>
      </c>
      <c r="AU63" s="141">
        <f t="shared" si="25"/>
        <v>-2.52354663829072E-4</v>
      </c>
      <c r="AV63" s="141">
        <f t="shared" si="26"/>
        <v>-1.2666260619206351E-3</v>
      </c>
      <c r="AW63" s="141"/>
    </row>
    <row r="64" spans="1:49" s="122" customFormat="1" x14ac:dyDescent="0.25">
      <c r="A64" s="206">
        <f t="shared" si="28"/>
        <v>2005</v>
      </c>
      <c r="B64" s="279">
        <f t="shared" si="0"/>
        <v>0.93024190640475046</v>
      </c>
      <c r="C64" s="130">
        <f t="shared" si="27"/>
        <v>1.1776103980966701</v>
      </c>
      <c r="D64" s="130">
        <f>([1]statawealthsharecapgain!C64/[1]statawealthsharecapgain!B64)/([1]statawealthsharecapgain!$C$29/[1]statawealthsharecapgain!$B$29)</f>
        <v>1.357401201373303</v>
      </c>
      <c r="E64" s="278">
        <f>([1]statawealthcompo2capgain84!C64/[1]statawealthcompo2capgain84!B64)/([1]statawealthcompo2capgain84!$C$43/[1]statawealthcompo2capgain84!$B$43)</f>
        <v>1.719081499945488</v>
      </c>
      <c r="F64" s="131">
        <f t="shared" si="4"/>
        <v>-4.1036472088670339E-2</v>
      </c>
      <c r="G64" s="277">
        <f t="shared" si="5"/>
        <v>-5.1681518554687278E-2</v>
      </c>
      <c r="H64" s="276">
        <f t="shared" si="6"/>
        <v>5.646280200427567E-3</v>
      </c>
      <c r="I64" s="275">
        <f t="shared" si="7"/>
        <v>2.1121674556068736E-2</v>
      </c>
      <c r="J64" s="274">
        <f t="shared" si="8"/>
        <v>-1.7255665865038461E-2</v>
      </c>
      <c r="K64" s="273">
        <f t="shared" si="9"/>
        <v>1.7802715093973044E-3</v>
      </c>
      <c r="L64" s="139">
        <f t="shared" si="10"/>
        <v>1.022785831700765</v>
      </c>
      <c r="M64" s="271">
        <f t="shared" si="11"/>
        <v>1.0285607670915748</v>
      </c>
      <c r="N64" s="131">
        <f t="shared" si="12"/>
        <v>2.0381599828547856E-2</v>
      </c>
      <c r="O64" s="131">
        <f t="shared" si="13"/>
        <v>1.1217513826255061E-2</v>
      </c>
      <c r="P64" s="139">
        <f t="shared" si="14"/>
        <v>2.4042318722171259E-3</v>
      </c>
      <c r="Q64" s="271">
        <f t="shared" si="15"/>
        <v>1.7343253265319797E-2</v>
      </c>
      <c r="R64" s="139">
        <f t="shared" si="16"/>
        <v>-9.1640860022927928E-3</v>
      </c>
      <c r="S64" s="131">
        <f t="shared" si="17"/>
        <v>1.493902139310267E-2</v>
      </c>
      <c r="T64" s="131">
        <f t="shared" si="18"/>
        <v>8.484764561031052E-3</v>
      </c>
      <c r="U64" s="131">
        <f t="shared" si="19"/>
        <v>-1.7648850563323847E-2</v>
      </c>
      <c r="V64" s="131">
        <f t="shared" si="20"/>
        <v>1.3118184916710575E-2</v>
      </c>
      <c r="W64" s="131">
        <f t="shared" si="21"/>
        <v>1.8208364763920967E-3</v>
      </c>
      <c r="X64" s="269">
        <f>TableB1!B64</f>
        <v>0.41442230343818698</v>
      </c>
      <c r="Y64" s="270">
        <f>TableB1!C64</f>
        <v>0.58557772636413596</v>
      </c>
      <c r="Z64" s="268">
        <f>TableB23!C64</f>
        <v>0.83307973249248513</v>
      </c>
      <c r="AA64" s="77">
        <f>TableB23!D64</f>
        <v>0.16692028772226966</v>
      </c>
      <c r="AB64" s="269">
        <f>TableB5!J64</f>
        <v>3.60451526939869E-2</v>
      </c>
      <c r="AC64" s="268">
        <f>TableB5!K64</f>
        <v>6.51847869157791E-2</v>
      </c>
      <c r="AD64" s="79">
        <f t="shared" si="1"/>
        <v>2.91396342217922E-2</v>
      </c>
      <c r="AE64" s="267">
        <f>(1+TableB5!Q63)</f>
        <v>1.115011930465698</v>
      </c>
      <c r="AF64" s="266">
        <f>1+TableB5!R63</f>
        <v>1.0633304119110107</v>
      </c>
      <c r="AG64" s="130">
        <f>TableB8!C64</f>
        <v>5.0446059554815299E-2</v>
      </c>
      <c r="AH64" s="130">
        <f>TableB8!D64</f>
        <v>0.37739548087120101</v>
      </c>
      <c r="AI64" s="132">
        <f t="shared" si="2"/>
        <v>0.30166850554662206</v>
      </c>
      <c r="AJ64" s="266">
        <f t="shared" si="3"/>
        <v>4.2777076337456393E-2</v>
      </c>
      <c r="AK64" s="265">
        <f>[2]TableA1!$B64</f>
        <v>7514.4404930000001</v>
      </c>
      <c r="AL64" s="265">
        <f>[2]TableA0!$B64</f>
        <v>1529.7888330000001</v>
      </c>
      <c r="AM64" s="264">
        <f>[2]TableA22!$Q64</f>
        <v>0.73714289928571375</v>
      </c>
      <c r="AN64" s="264">
        <f>[2]TableA22!$R64</f>
        <v>0.262857190775107</v>
      </c>
      <c r="AO64" s="263">
        <f>[2]TableA0!$W64</f>
        <v>1.8000000000000002E-2</v>
      </c>
      <c r="AR64" s="262">
        <f t="shared" si="22"/>
        <v>7.0401811445686135E-5</v>
      </c>
      <c r="AS64" s="182">
        <f t="shared" si="23"/>
        <v>4.9987662655893716E-3</v>
      </c>
      <c r="AT64" s="141">
        <f t="shared" si="24"/>
        <v>-1.44535681340879E-4</v>
      </c>
      <c r="AU64" s="141">
        <f t="shared" si="25"/>
        <v>-1.4453568134087879E-4</v>
      </c>
      <c r="AV64" s="141">
        <f t="shared" si="26"/>
        <v>-1.3833636996130674E-3</v>
      </c>
      <c r="AW64" s="141"/>
    </row>
    <row r="65" spans="1:49" s="122" customFormat="1" x14ac:dyDescent="0.25">
      <c r="A65" s="206">
        <f t="shared" si="28"/>
        <v>2006</v>
      </c>
      <c r="B65" s="279">
        <f t="shared" si="0"/>
        <v>0.91729191310394198</v>
      </c>
      <c r="C65" s="130">
        <f t="shared" si="27"/>
        <v>1.161216762568839</v>
      </c>
      <c r="D65" s="130">
        <f>([1]statawealthsharecapgain!C65/[1]statawealthsharecapgain!B65)/([1]statawealthsharecapgain!$C$29/[1]statawealthsharecapgain!$B$29)</f>
        <v>1.35786323186489</v>
      </c>
      <c r="E65" s="278">
        <f>([1]statawealthcompo2capgain84!C65/[1]statawealthcompo2capgain84!B65)/([1]statawealthcompo2capgain84!$C$43/[1]statawealthcompo2capgain84!$B$43)</f>
        <v>1.7240647244460248</v>
      </c>
      <c r="F65" s="131">
        <f t="shared" si="4"/>
        <v>-1.3921102899844939E-2</v>
      </c>
      <c r="G65" s="277">
        <f t="shared" si="5"/>
        <v>-3.9638519287109375E-2</v>
      </c>
      <c r="H65" s="276">
        <f t="shared" si="6"/>
        <v>2.3310864556759014E-2</v>
      </c>
      <c r="I65" s="275">
        <f t="shared" si="7"/>
        <v>3.4706792575306983E-2</v>
      </c>
      <c r="J65" s="274">
        <f t="shared" si="8"/>
        <v>-1.2841284186914843E-2</v>
      </c>
      <c r="K65" s="273">
        <f t="shared" si="9"/>
        <v>1.4453561683668715E-3</v>
      </c>
      <c r="L65" s="139">
        <f t="shared" si="10"/>
        <v>1.0170363233160804</v>
      </c>
      <c r="M65" s="271">
        <f t="shared" si="11"/>
        <v>1.0407443192982058</v>
      </c>
      <c r="N65" s="131">
        <f t="shared" si="12"/>
        <v>1.5217987396617026E-2</v>
      </c>
      <c r="O65" s="131">
        <f t="shared" si="13"/>
        <v>1.614387529463843E-2</v>
      </c>
      <c r="P65" s="139">
        <f t="shared" si="14"/>
        <v>1.8183359194632743E-3</v>
      </c>
      <c r="Q65" s="271">
        <f t="shared" si="15"/>
        <v>2.4600444003567225E-2</v>
      </c>
      <c r="R65" s="139">
        <f t="shared" si="16"/>
        <v>9.2588789802140574E-4</v>
      </c>
      <c r="S65" s="131">
        <f t="shared" si="17"/>
        <v>2.2782108084103952E-2</v>
      </c>
      <c r="T65" s="131">
        <f t="shared" si="18"/>
        <v>1.3985940354138224E-2</v>
      </c>
      <c r="U65" s="131">
        <f t="shared" si="19"/>
        <v>-1.3060052456116819E-2</v>
      </c>
      <c r="V65" s="131">
        <f t="shared" si="20"/>
        <v>2.1312128360745888E-2</v>
      </c>
      <c r="W65" s="131">
        <f t="shared" si="21"/>
        <v>1.4699797233580633E-3</v>
      </c>
      <c r="X65" s="269">
        <f>TableB1!B65</f>
        <v>0.41782838106155401</v>
      </c>
      <c r="Y65" s="270">
        <f>TableB1!C65</f>
        <v>0.58217161893844604</v>
      </c>
      <c r="Z65" s="268">
        <f>TableB23!C65</f>
        <v>0.83076053371116887</v>
      </c>
      <c r="AA65" s="77">
        <f>TableB23!D65</f>
        <v>0.16923944601524168</v>
      </c>
      <c r="AB65" s="269">
        <f>TableB5!J65</f>
        <v>3.4079339355230297E-2</v>
      </c>
      <c r="AC65" s="268">
        <f>TableB5!K65</f>
        <v>6.1109431087970699E-2</v>
      </c>
      <c r="AD65" s="77">
        <f t="shared" si="1"/>
        <v>2.7030091732740402E-2</v>
      </c>
      <c r="AE65" s="267">
        <f>(1+TableB5!Q64)</f>
        <v>1.0903710126876831</v>
      </c>
      <c r="AF65" s="266">
        <f>1+TableB5!R64</f>
        <v>1.0507324934005737</v>
      </c>
      <c r="AG65" s="130">
        <f>TableB8!C65</f>
        <v>6.2705226242542295E-2</v>
      </c>
      <c r="AH65" s="130">
        <f>TableB8!D65</f>
        <v>0.36701357364654502</v>
      </c>
      <c r="AI65" s="132">
        <f t="shared" si="2"/>
        <v>0.27795281347523121</v>
      </c>
      <c r="AJ65" s="266">
        <f t="shared" si="3"/>
        <v>4.0639066115979047E-2</v>
      </c>
      <c r="AK65" s="265">
        <f>[2]TableA1!$B65</f>
        <v>8414.3429605000001</v>
      </c>
      <c r="AL65" s="265">
        <f>[2]TableA0!$B65</f>
        <v>1600.382826</v>
      </c>
      <c r="AM65" s="264">
        <f>[2]TableA22!$Q65</f>
        <v>0.73500362518146545</v>
      </c>
      <c r="AN65" s="264">
        <f>[2]TableA22!$R65</f>
        <v>0.26499637481853439</v>
      </c>
      <c r="AO65" s="263">
        <f>[2]TableA0!$W65</f>
        <v>1.6E-2</v>
      </c>
      <c r="AR65" s="262">
        <f t="shared" si="22"/>
        <v>3.1301839624631178E-5</v>
      </c>
      <c r="AS65" s="182">
        <f t="shared" si="23"/>
        <v>2.4065518305054212E-3</v>
      </c>
      <c r="AT65" s="141">
        <f t="shared" si="24"/>
        <v>-6.6467975136898574E-4</v>
      </c>
      <c r="AU65" s="141">
        <f t="shared" si="25"/>
        <v>-6.6467975136898488E-4</v>
      </c>
      <c r="AV65" s="141">
        <f t="shared" si="26"/>
        <v>-8.0700369818677981E-4</v>
      </c>
      <c r="AW65" s="141"/>
    </row>
    <row r="66" spans="1:49" s="122" customFormat="1" x14ac:dyDescent="0.25">
      <c r="A66" s="206">
        <f t="shared" si="28"/>
        <v>2007</v>
      </c>
      <c r="B66" s="279">
        <f t="shared" si="0"/>
        <v>0.91093821051549317</v>
      </c>
      <c r="C66" s="130">
        <f t="shared" si="27"/>
        <v>1.1531734931965867</v>
      </c>
      <c r="D66" s="130">
        <f>([1]statawealthsharecapgain!C66/[1]statawealthsharecapgain!B66)/([1]statawealthsharecapgain!$C$29/[1]statawealthsharecapgain!$B$29)</f>
        <v>1.3614273839844071</v>
      </c>
      <c r="E66" s="278">
        <f>([1]statawealthcompo2capgain84!C66/[1]statawealthcompo2capgain84!B66)/([1]statawealthcompo2capgain84!$C$43/[1]statawealthcompo2capgain84!$B$43)</f>
        <v>1.729986644969093</v>
      </c>
      <c r="F66" s="131">
        <f t="shared" si="4"/>
        <v>-6.9265873793099564E-3</v>
      </c>
      <c r="G66" s="277">
        <f t="shared" si="5"/>
        <v>-2.5265097618103027E-2</v>
      </c>
      <c r="H66" s="276">
        <f t="shared" si="6"/>
        <v>1.7435881560275757E-2</v>
      </c>
      <c r="I66" s="275">
        <f t="shared" si="7"/>
        <v>3.036872121627807E-2</v>
      </c>
      <c r="J66" s="274">
        <f t="shared" si="8"/>
        <v>-1.4595241050086335E-2</v>
      </c>
      <c r="K66" s="273">
        <f t="shared" si="9"/>
        <v>1.6624013940838864E-3</v>
      </c>
      <c r="L66" s="139">
        <f t="shared" si="10"/>
        <v>1.0195660467381815</v>
      </c>
      <c r="M66" s="271">
        <f t="shared" si="11"/>
        <v>1.0373430795719871</v>
      </c>
      <c r="N66" s="131">
        <f t="shared" si="12"/>
        <v>1.7429094053715531E-2</v>
      </c>
      <c r="O66" s="131">
        <f t="shared" si="13"/>
        <v>1.4915088884883689E-2</v>
      </c>
      <c r="P66" s="139">
        <f t="shared" si="14"/>
        <v>2.1369526844660911E-3</v>
      </c>
      <c r="Q66" s="271">
        <f t="shared" si="15"/>
        <v>2.24279906871034E-2</v>
      </c>
      <c r="R66" s="139">
        <f t="shared" si="16"/>
        <v>-2.5140051688318441E-3</v>
      </c>
      <c r="S66" s="131">
        <f t="shared" si="17"/>
        <v>2.0291038002637308E-2</v>
      </c>
      <c r="T66" s="131">
        <f t="shared" si="18"/>
        <v>1.2366807049795587E-2</v>
      </c>
      <c r="U66" s="131">
        <f t="shared" si="19"/>
        <v>-1.4880812218627431E-2</v>
      </c>
      <c r="V66" s="131">
        <f t="shared" si="20"/>
        <v>1.859610998517915E-2</v>
      </c>
      <c r="W66" s="131">
        <f t="shared" si="21"/>
        <v>1.6949280174581589E-3</v>
      </c>
      <c r="X66" s="269">
        <f>TableB1!B66</f>
        <v>0.41952008008956898</v>
      </c>
      <c r="Y66" s="270">
        <f>TableB1!C66</f>
        <v>0.58047991991043102</v>
      </c>
      <c r="Z66" s="268">
        <f>TableB23!C66</f>
        <v>0.82894174127323139</v>
      </c>
      <c r="AA66" s="77">
        <f>TableB23!D66</f>
        <v>0.17105826895207474</v>
      </c>
      <c r="AB66" s="269">
        <f>TableB5!J66</f>
        <v>3.2787308096885702E-2</v>
      </c>
      <c r="AC66" s="268">
        <f>TableB5!K66</f>
        <v>6.1148151755332898E-2</v>
      </c>
      <c r="AD66" s="77">
        <f t="shared" si="1"/>
        <v>2.8360843658447196E-2</v>
      </c>
      <c r="AE66" s="267">
        <f>(1+TableB5!Q65)</f>
        <v>1.052772045135498</v>
      </c>
      <c r="AF66" s="266">
        <f>1+TableB5!R65</f>
        <v>1.027506947517395</v>
      </c>
      <c r="AG66" s="130">
        <f>TableB8!C66</f>
        <v>0.116127677261829</v>
      </c>
      <c r="AH66" s="130">
        <f>TableB8!D66</f>
        <v>-0.117424368858337</v>
      </c>
      <c r="AI66" s="132">
        <f t="shared" si="2"/>
        <v>0.26412308206181506</v>
      </c>
      <c r="AJ66" s="266">
        <f t="shared" si="3"/>
        <v>3.9390543397513959E-2</v>
      </c>
      <c r="AK66" s="265">
        <f>[2]TableA1!$B66</f>
        <v>9139.7501765000015</v>
      </c>
      <c r="AL66" s="265">
        <f>[2]TableA0!$B66</f>
        <v>1676.701067</v>
      </c>
      <c r="AM66" s="264">
        <f>[2]TableA22!$Q66</f>
        <v>0.7286413013918589</v>
      </c>
      <c r="AN66" s="264">
        <f>[2]TableA22!$R66</f>
        <v>0.27135869860814099</v>
      </c>
      <c r="AO66" s="263">
        <f>[2]TableA0!$W66</f>
        <v>1.4999999999999999E-2</v>
      </c>
      <c r="AR66" s="262">
        <f t="shared" si="22"/>
        <v>-5.4608799662791974E-5</v>
      </c>
      <c r="AS66" s="182">
        <f t="shared" si="23"/>
        <v>9.0262867851731432E-4</v>
      </c>
      <c r="AT66" s="141">
        <f t="shared" si="24"/>
        <v>-4.9141215033958463E-4</v>
      </c>
      <c r="AU66" s="141">
        <f t="shared" si="25"/>
        <v>-4.9141215033958528E-4</v>
      </c>
      <c r="AV66" s="141">
        <f t="shared" si="26"/>
        <v>-3.2464232925810341E-4</v>
      </c>
      <c r="AW66" s="141"/>
    </row>
    <row r="67" spans="1:49" s="122" customFormat="1" x14ac:dyDescent="0.25">
      <c r="A67" s="206">
        <f t="shared" si="28"/>
        <v>2008</v>
      </c>
      <c r="B67" s="279">
        <f t="shared" si="0"/>
        <v>0.86657103070313513</v>
      </c>
      <c r="C67" s="130">
        <f t="shared" si="27"/>
        <v>1.0970082614202785</v>
      </c>
      <c r="D67" s="130">
        <f>([1]statawealthsharecapgain!C67/[1]statawealthsharecapgain!B67)/([1]statawealthsharecapgain!$C$29/[1]statawealthsharecapgain!$B$29)</f>
        <v>1.298714487418273</v>
      </c>
      <c r="E67" s="278">
        <f>([1]statawealthcompo2capgain84!C67/[1]statawealthcompo2capgain84!B67)/([1]statawealthcompo2capgain84!$C$43/[1]statawealthcompo2capgain84!$B$43)</f>
        <v>1.6471047724659165</v>
      </c>
      <c r="F67" s="131">
        <f t="shared" si="4"/>
        <v>-4.8704927842746826E-2</v>
      </c>
      <c r="G67" s="277">
        <f t="shared" si="5"/>
        <v>-4.001319408416748E-3</v>
      </c>
      <c r="H67" s="276">
        <f t="shared" si="6"/>
        <v>-4.4742506896860879E-2</v>
      </c>
      <c r="I67" s="275">
        <f t="shared" si="7"/>
        <v>-2.2698388561820663E-2</v>
      </c>
      <c r="J67" s="274">
        <f t="shared" si="8"/>
        <v>-2.5227824590006179E-2</v>
      </c>
      <c r="K67" s="273">
        <f t="shared" si="9"/>
        <v>3.1837062549658715E-3</v>
      </c>
      <c r="L67" s="139">
        <f t="shared" si="10"/>
        <v>1.0344795139640333</v>
      </c>
      <c r="M67" s="271">
        <f t="shared" si="11"/>
        <v>0.98819430717583623</v>
      </c>
      <c r="N67" s="131">
        <f t="shared" si="12"/>
        <v>3.0672000031074037E-2</v>
      </c>
      <c r="O67" s="131">
        <f t="shared" si="13"/>
        <v>-4.6254096974400107E-3</v>
      </c>
      <c r="P67" s="139">
        <f t="shared" si="14"/>
        <v>3.8075139329592955E-3</v>
      </c>
      <c r="Q67" s="271">
        <f t="shared" si="15"/>
        <v>-7.1802831267237773E-3</v>
      </c>
      <c r="R67" s="139">
        <f t="shared" si="16"/>
        <v>-3.529740972851405E-2</v>
      </c>
      <c r="S67" s="131">
        <f t="shared" si="17"/>
        <v>-1.0987797059683073E-2</v>
      </c>
      <c r="T67" s="131">
        <f t="shared" si="18"/>
        <v>-9.199742008274581E-3</v>
      </c>
      <c r="U67" s="131">
        <f t="shared" si="19"/>
        <v>-2.6097667720239467E-2</v>
      </c>
      <c r="V67" s="131">
        <f t="shared" si="20"/>
        <v>-1.4281275958924419E-2</v>
      </c>
      <c r="W67" s="131">
        <f t="shared" si="21"/>
        <v>3.2934788992413457E-3</v>
      </c>
      <c r="X67" s="269">
        <f>TableB1!B67</f>
        <v>0.43172594904899603</v>
      </c>
      <c r="Y67" s="270">
        <f>TableB1!C67</f>
        <v>0.56827408075332597</v>
      </c>
      <c r="Z67" s="268">
        <f>TableB23!C67</f>
        <v>0.8300556064175042</v>
      </c>
      <c r="AA67" s="77">
        <f>TableB23!D67</f>
        <v>0.16994436313569228</v>
      </c>
      <c r="AB67" s="269">
        <f>TableB5!J67</f>
        <v>3.30174788832664E-2</v>
      </c>
      <c r="AC67" s="268">
        <f>TableB5!K67</f>
        <v>6.0328345745801898E-2</v>
      </c>
      <c r="AD67" s="77">
        <f t="shared" si="1"/>
        <v>2.7310866862535498E-2</v>
      </c>
      <c r="AE67" s="267">
        <f>(1+TableB5!Q66)</f>
        <v>0.99601626396179199</v>
      </c>
      <c r="AF67" s="266">
        <f>1+TableB5!R66</f>
        <v>0.99201494455337524</v>
      </c>
      <c r="AG67" s="130">
        <f>TableB8!C67</f>
        <v>6.8920634686946897E-2</v>
      </c>
      <c r="AH67" s="130">
        <f>TableB8!D67</f>
        <v>6.2110718339681598E-2</v>
      </c>
      <c r="AI67" s="132">
        <f t="shared" si="2"/>
        <v>0.25948550590628372</v>
      </c>
      <c r="AJ67" s="266">
        <f t="shared" si="3"/>
        <v>4.0361099263205115E-2</v>
      </c>
      <c r="AK67" s="265">
        <f>[2]TableA1!$B67</f>
        <v>9289.1281335000003</v>
      </c>
      <c r="AL67" s="265">
        <f>[2]TableA0!$B67</f>
        <v>1707.7305860000001</v>
      </c>
      <c r="AM67" s="264">
        <f>[2]TableA22!$Q67</f>
        <v>0.7341244133012047</v>
      </c>
      <c r="AN67" s="264">
        <f>[2]TableA22!$R67</f>
        <v>0.26587558669879535</v>
      </c>
      <c r="AO67" s="263">
        <f>[2]TableA0!$W67</f>
        <v>2.7999999999999997E-2</v>
      </c>
      <c r="AR67" s="262">
        <f t="shared" si="22"/>
        <v>1.2484269993895403E-4</v>
      </c>
      <c r="AS67" s="182">
        <f t="shared" si="23"/>
        <v>3.889846253080087E-5</v>
      </c>
      <c r="AT67" s="141">
        <f t="shared" si="24"/>
        <v>5.1085823016528732E-4</v>
      </c>
      <c r="AU67" s="141">
        <f t="shared" si="25"/>
        <v>5.1085823016528342E-4</v>
      </c>
      <c r="AV67" s="141">
        <f t="shared" si="26"/>
        <v>-8.0266972452263524E-6</v>
      </c>
      <c r="AW67" s="141"/>
    </row>
    <row r="68" spans="1:49" s="122" customFormat="1" x14ac:dyDescent="0.25">
      <c r="A68" s="206">
        <f t="shared" si="28"/>
        <v>2009</v>
      </c>
      <c r="B68" s="279">
        <f t="shared" si="0"/>
        <v>0.86376335035051366</v>
      </c>
      <c r="C68" s="130">
        <f t="shared" si="27"/>
        <v>1.0934539670426393</v>
      </c>
      <c r="D68" s="130">
        <f>([1]statawealthsharecapgain!C68/[1]statawealthsharecapgain!B68)/([1]statawealthsharecapgain!$C$29/[1]statawealthsharecapgain!$B$29)</f>
        <v>1.2813175448699927</v>
      </c>
      <c r="E68" s="278">
        <f>([1]statawealthcompo2capgain84!C68/[1]statawealthcompo2capgain84!B68)/([1]statawealthcompo2capgain84!$C$43/[1]statawealthcompo2capgain84!$B$43)</f>
        <v>1.623723573367972</v>
      </c>
      <c r="F68" s="131">
        <f t="shared" si="4"/>
        <v>-3.2399887062267707E-3</v>
      </c>
      <c r="G68" s="277">
        <f t="shared" si="5"/>
        <v>9.9373459815979004E-3</v>
      </c>
      <c r="H68" s="276">
        <f t="shared" si="6"/>
        <v>-1.3630807455663141E-2</v>
      </c>
      <c r="I68" s="275">
        <f t="shared" si="7"/>
        <v>-6.7213676231166707E-4</v>
      </c>
      <c r="J68" s="274">
        <f t="shared" si="8"/>
        <v>-1.4803756970506215E-2</v>
      </c>
      <c r="K68" s="273">
        <f t="shared" si="9"/>
        <v>1.8450862771547756E-3</v>
      </c>
      <c r="L68" s="139">
        <f t="shared" si="10"/>
        <v>1.0201594913595222</v>
      </c>
      <c r="M68" s="271">
        <f t="shared" si="11"/>
        <v>1.0062538937587333</v>
      </c>
      <c r="N68" s="131">
        <f t="shared" si="12"/>
        <v>1.7883905759124581E-2</v>
      </c>
      <c r="O68" s="131">
        <f t="shared" si="13"/>
        <v>2.5068568682168634E-3</v>
      </c>
      <c r="P68" s="139">
        <f t="shared" si="14"/>
        <v>2.2755856003975868E-3</v>
      </c>
      <c r="Q68" s="271">
        <f t="shared" si="15"/>
        <v>3.7470368905164302E-3</v>
      </c>
      <c r="R68" s="139">
        <f t="shared" si="16"/>
        <v>-1.5377048890907718E-2</v>
      </c>
      <c r="S68" s="131">
        <f t="shared" si="17"/>
        <v>1.4714512901188434E-3</v>
      </c>
      <c r="T68" s="131">
        <f t="shared" si="18"/>
        <v>-2.7485570966609792E-4</v>
      </c>
      <c r="U68" s="131">
        <f t="shared" si="19"/>
        <v>-1.5102193181241621E-2</v>
      </c>
      <c r="V68" s="131">
        <f t="shared" si="20"/>
        <v>-4.1083098789780929E-4</v>
      </c>
      <c r="W68" s="131">
        <f t="shared" si="21"/>
        <v>1.8822822780166525E-3</v>
      </c>
      <c r="X68" s="269">
        <f>TableB1!B68</f>
        <v>0.43252229690551802</v>
      </c>
      <c r="Y68" s="270">
        <f>TableB1!C68</f>
        <v>0.56747770309448198</v>
      </c>
      <c r="Z68" s="268">
        <f>TableB23!C68</f>
        <v>0.83492099178331614</v>
      </c>
      <c r="AA68" s="77">
        <f>TableB23!D68</f>
        <v>0.16507897869679422</v>
      </c>
      <c r="AB68" s="269">
        <f>TableB5!J68</f>
        <v>3.1857218593359E-2</v>
      </c>
      <c r="AC68" s="268">
        <f>TableB5!K68</f>
        <v>5.3136736154556302E-2</v>
      </c>
      <c r="AD68" s="77">
        <f t="shared" si="1"/>
        <v>2.1279517561197302E-2</v>
      </c>
      <c r="AE68" s="267">
        <f>(1+TableB5!Q67)</f>
        <v>0.93931925296783447</v>
      </c>
      <c r="AF68" s="266">
        <f>1+TableB5!R67</f>
        <v>0.94925659894943237</v>
      </c>
      <c r="AG68" s="130">
        <f>TableB8!C68</f>
        <v>3.3724196255207103E-2</v>
      </c>
      <c r="AH68" s="130">
        <f>TableB8!D68</f>
        <v>0.44761419296264598</v>
      </c>
      <c r="AI68" s="132">
        <f t="shared" si="2"/>
        <v>0.26525517895632145</v>
      </c>
      <c r="AJ68" s="266">
        <f t="shared" si="3"/>
        <v>3.9973296361284875E-2</v>
      </c>
      <c r="AK68" s="265">
        <f>[2]TableA1!$B68</f>
        <v>9134.1875995000009</v>
      </c>
      <c r="AL68" s="265">
        <f>[2]TableA0!$B68</f>
        <v>1657.678484</v>
      </c>
      <c r="AM68" s="264">
        <f>[2]TableA22!$Q68</f>
        <v>0.75717561462699645</v>
      </c>
      <c r="AN68" s="264">
        <f>[2]TableA22!$R68</f>
        <v>0.24282438608544599</v>
      </c>
      <c r="AO68" s="263">
        <f>[2]TableA0!$W68</f>
        <v>1E-3</v>
      </c>
      <c r="AR68" s="262">
        <f t="shared" si="22"/>
        <v>4.4282948876261941E-5</v>
      </c>
      <c r="AS68" s="182">
        <f t="shared" si="23"/>
        <v>4.5347276783846979E-4</v>
      </c>
      <c r="AT68" s="141">
        <f t="shared" si="24"/>
        <v>1.8103776728020226E-4</v>
      </c>
      <c r="AU68" s="141">
        <f t="shared" si="25"/>
        <v>1.8103776728020226E-4</v>
      </c>
      <c r="AV68" s="141">
        <f t="shared" si="26"/>
        <v>-4.9050734184456421E-5</v>
      </c>
      <c r="AW68" s="141"/>
    </row>
    <row r="69" spans="1:49" s="122" customFormat="1" x14ac:dyDescent="0.25">
      <c r="A69" s="206">
        <f t="shared" si="28"/>
        <v>2010</v>
      </c>
      <c r="B69" s="279">
        <f t="shared" si="0"/>
        <v>0.88669803633251909</v>
      </c>
      <c r="C69" s="130">
        <f t="shared" si="27"/>
        <v>1.1224874093156003</v>
      </c>
      <c r="D69" s="130">
        <f>([1]statawealthsharecapgain!C69/[1]statawealthsharecapgain!B69)/([1]statawealthsharecapgain!$C$29/[1]statawealthsharecapgain!$B$29)</f>
        <v>1.3250555684278502</v>
      </c>
      <c r="E69" s="278">
        <f>([1]statawealthcompo2capgain84!C69/[1]statawealthcompo2capgain84!B69)/([1]statawealthcompo2capgain84!$C$43/[1]statawealthcompo2capgain84!$B$43)</f>
        <v>1.6773784070423967</v>
      </c>
      <c r="F69" s="131">
        <f t="shared" si="4"/>
        <v>2.6552048049617527E-2</v>
      </c>
      <c r="G69" s="277">
        <f t="shared" si="5"/>
        <v>-4.5590400695800781E-3</v>
      </c>
      <c r="H69" s="276">
        <f t="shared" si="6"/>
        <v>3.134343787038274E-2</v>
      </c>
      <c r="I69" s="275">
        <f t="shared" si="7"/>
        <v>3.8155002625614887E-2</v>
      </c>
      <c r="J69" s="274">
        <f t="shared" si="8"/>
        <v>-7.5220801054054079E-3</v>
      </c>
      <c r="K69" s="273">
        <f t="shared" si="9"/>
        <v>7.105153501732759E-4</v>
      </c>
      <c r="L69" s="139">
        <f t="shared" si="10"/>
        <v>1.0100198768048205</v>
      </c>
      <c r="M69" s="271">
        <f t="shared" si="11"/>
        <v>1.041677372061304</v>
      </c>
      <c r="N69" s="131">
        <f t="shared" si="12"/>
        <v>8.9455177128330652E-3</v>
      </c>
      <c r="O69" s="131">
        <f t="shared" si="13"/>
        <v>1.7892614790813204E-2</v>
      </c>
      <c r="P69" s="139">
        <f t="shared" si="14"/>
        <v>1.0743590919874717E-3</v>
      </c>
      <c r="Q69" s="271">
        <f t="shared" si="15"/>
        <v>2.3784757270490772E-2</v>
      </c>
      <c r="R69" s="139">
        <f t="shared" si="16"/>
        <v>8.9470970779801338E-3</v>
      </c>
      <c r="S69" s="131">
        <f t="shared" si="17"/>
        <v>2.2710398178503302E-2</v>
      </c>
      <c r="T69" s="131">
        <f t="shared" si="18"/>
        <v>1.6544547499357676E-2</v>
      </c>
      <c r="U69" s="131">
        <f t="shared" si="19"/>
        <v>-7.5974504213775383E-3</v>
      </c>
      <c r="V69" s="131">
        <f t="shared" si="20"/>
        <v>2.1992763552053356E-2</v>
      </c>
      <c r="W69" s="131">
        <f t="shared" si="21"/>
        <v>7.1763462644994387E-4</v>
      </c>
      <c r="X69" s="269">
        <f>TableB1!B69</f>
        <v>0.42610192298889199</v>
      </c>
      <c r="Y69" s="270">
        <f>TableB1!C69</f>
        <v>0.57389807701110795</v>
      </c>
      <c r="Z69" s="268">
        <f>TableB23!C69</f>
        <v>0.83510486818952523</v>
      </c>
      <c r="AA69" s="77">
        <f>TableB23!D69</f>
        <v>0.16489513181047488</v>
      </c>
      <c r="AB69" s="269">
        <f>TableB5!J69</f>
        <v>3.1594123691320398E-2</v>
      </c>
      <c r="AC69" s="268">
        <f>TableB5!K69</f>
        <v>5.4536372423171997E-2</v>
      </c>
      <c r="AD69" s="77">
        <f t="shared" si="1"/>
        <v>2.2942248731851599E-2</v>
      </c>
      <c r="AE69" s="267">
        <f>(1+TableB5!Q68)</f>
        <v>1.0126290321350098</v>
      </c>
      <c r="AF69" s="266">
        <f>1+TableB5!R68</f>
        <v>1.0080699920654297</v>
      </c>
      <c r="AG69" s="130">
        <f>TableB8!C69</f>
        <v>7.9523317515850095E-2</v>
      </c>
      <c r="AH69" s="130">
        <f>TableB8!D69</f>
        <v>0.13321395218372301</v>
      </c>
      <c r="AI69" s="132">
        <f t="shared" si="2"/>
        <v>0.26471730687992057</v>
      </c>
      <c r="AJ69" s="266">
        <f t="shared" si="3"/>
        <v>3.8808591350107745E-2</v>
      </c>
      <c r="AK69" s="265">
        <f>[2]TableA1!$B69</f>
        <v>9492.6885180000008</v>
      </c>
      <c r="AL69" s="265">
        <f>[2]TableA0!$B69</f>
        <v>1706.3948909999997</v>
      </c>
      <c r="AM69" s="264">
        <f>[2]TableA22!$Q69</f>
        <v>0.75138842950290441</v>
      </c>
      <c r="AN69" s="264">
        <f>[2]TableA22!$R69</f>
        <v>0.24861157049709556</v>
      </c>
      <c r="AO69" s="263">
        <f>[2]TableA0!$W69</f>
        <v>1.4999999999999999E-2</v>
      </c>
      <c r="AR69" s="262">
        <f t="shared" si="22"/>
        <v>1.4809409297433795E-4</v>
      </c>
      <c r="AS69" s="182">
        <f t="shared" si="23"/>
        <v>-2.3234975118513468E-4</v>
      </c>
      <c r="AT69" s="141">
        <f t="shared" si="24"/>
        <v>-7.9523427447839024E-4</v>
      </c>
      <c r="AU69" s="141">
        <f t="shared" si="25"/>
        <v>-7.9523427447839186E-4</v>
      </c>
      <c r="AV69" s="141">
        <f t="shared" si="26"/>
        <v>-1.0424117891682724E-5</v>
      </c>
      <c r="AW69" s="141"/>
    </row>
    <row r="70" spans="1:49" s="122" customFormat="1" x14ac:dyDescent="0.25">
      <c r="A70" s="206">
        <f t="shared" si="28"/>
        <v>2011</v>
      </c>
      <c r="B70" s="279">
        <f t="shared" si="0"/>
        <v>0.86244502745131002</v>
      </c>
      <c r="C70" s="130">
        <f t="shared" si="27"/>
        <v>1.0917850777532381</v>
      </c>
      <c r="D70" s="130">
        <f>([1]statawealthsharecapgain!C70/[1]statawealthsharecapgain!B70)/([1]statawealthsharecapgain!$C$29/[1]statawealthsharecapgain!$B$29)</f>
        <v>1.311108275644046</v>
      </c>
      <c r="E70" s="278">
        <f>([1]statawealthcompo2capgain84!C70/[1]statawealthcompo2capgain84!B70)/([1]statawealthcompo2capgain84!$C$43/[1]statawealthcompo2capgain84!$B$43)</f>
        <v>1.6614561790931457</v>
      </c>
      <c r="F70" s="131">
        <f t="shared" si="4"/>
        <v>-2.7352049838208936E-2</v>
      </c>
      <c r="G70" s="277">
        <f t="shared" si="5"/>
        <v>-1.7153620719909668E-2</v>
      </c>
      <c r="H70" s="276">
        <f t="shared" si="6"/>
        <v>-1.0872617683083452E-2</v>
      </c>
      <c r="I70" s="275">
        <f t="shared" si="7"/>
        <v>4.8963738210275462E-3</v>
      </c>
      <c r="J70" s="274">
        <f t="shared" si="8"/>
        <v>-1.7551434343291587E-2</v>
      </c>
      <c r="K70" s="273">
        <f t="shared" si="9"/>
        <v>1.7824428391804053E-3</v>
      </c>
      <c r="L70" s="139">
        <f t="shared" si="10"/>
        <v>1.0235636679768925</v>
      </c>
      <c r="M70" s="271">
        <f t="shared" si="11"/>
        <v>1.0124348515406851</v>
      </c>
      <c r="N70" s="131">
        <f t="shared" si="12"/>
        <v>2.1051198446952652E-2</v>
      </c>
      <c r="O70" s="131">
        <f t="shared" si="13"/>
        <v>5.1698458324308996E-3</v>
      </c>
      <c r="P70" s="139">
        <f t="shared" si="14"/>
        <v>2.5124695299399138E-3</v>
      </c>
      <c r="Q70" s="271">
        <f t="shared" si="15"/>
        <v>7.2650057082541443E-3</v>
      </c>
      <c r="R70" s="139">
        <f t="shared" si="16"/>
        <v>-1.5881352614521747E-2</v>
      </c>
      <c r="S70" s="131">
        <f t="shared" si="17"/>
        <v>4.7525361783142305E-3</v>
      </c>
      <c r="T70" s="131">
        <f t="shared" si="18"/>
        <v>2.0836579001534076E-3</v>
      </c>
      <c r="U70" s="131">
        <f t="shared" si="19"/>
        <v>-1.796501051467516E-2</v>
      </c>
      <c r="V70" s="131">
        <f t="shared" si="20"/>
        <v>2.9280924478835867E-3</v>
      </c>
      <c r="W70" s="131">
        <f t="shared" si="21"/>
        <v>1.8244437304306439E-3</v>
      </c>
      <c r="X70" s="269">
        <f>TableB1!B70</f>
        <v>0.43289721012115501</v>
      </c>
      <c r="Y70" s="270">
        <f>TableB1!C70</f>
        <v>0.5671027302742</v>
      </c>
      <c r="Z70" s="268">
        <f>TableB23!C70</f>
        <v>0.83541802959849321</v>
      </c>
      <c r="AA70" s="77">
        <f>TableB23!D70</f>
        <v>0.16458199015891403</v>
      </c>
      <c r="AB70" s="269">
        <f>TableB5!J70</f>
        <v>3.01051344722509E-2</v>
      </c>
      <c r="AC70" s="268">
        <f>TableB5!K70</f>
        <v>5.2926432341337197E-2</v>
      </c>
      <c r="AD70" s="77">
        <f t="shared" si="1"/>
        <v>2.2821297869086297E-2</v>
      </c>
      <c r="AE70" s="267">
        <f>(1+TableB5!Q69)</f>
        <v>1.0369226932525635</v>
      </c>
      <c r="AF70" s="266">
        <f>1+TableB5!R69</f>
        <v>1.0197690725326538</v>
      </c>
      <c r="AG70" s="130">
        <f>TableB8!C70</f>
        <v>9.7004011273384094E-2</v>
      </c>
      <c r="AH70" s="130">
        <f>TableB8!D70</f>
        <v>0.172932028770447</v>
      </c>
      <c r="AI70" s="132">
        <f t="shared" si="2"/>
        <v>0.25464879150379288</v>
      </c>
      <c r="AJ70" s="266">
        <f t="shared" si="3"/>
        <v>3.8295093486453213E-2</v>
      </c>
      <c r="AK70" s="265">
        <f>[2]TableA1!$B70</f>
        <v>10066.190719</v>
      </c>
      <c r="AL70" s="265">
        <f>[2]TableA0!$B70</f>
        <v>1761.1548929999999</v>
      </c>
      <c r="AM70" s="264">
        <f>[2]TableA22!$Q70</f>
        <v>0.75420631322720044</v>
      </c>
      <c r="AN70" s="264">
        <f>[2]TableA22!$R70</f>
        <v>0.24579368677279961</v>
      </c>
      <c r="AO70" s="263">
        <f>[2]TableA0!$W70</f>
        <v>2.1000000000000001E-2</v>
      </c>
      <c r="AR70" s="262">
        <f t="shared" si="22"/>
        <v>1.1648044199452645E-4</v>
      </c>
      <c r="AS70" s="182">
        <f t="shared" si="23"/>
        <v>6.7418856478418387E-4</v>
      </c>
      <c r="AT70" s="141">
        <f t="shared" si="24"/>
        <v>1.9665988998433023E-4</v>
      </c>
      <c r="AU70" s="141">
        <f t="shared" si="25"/>
        <v>1.9665988998433521E-4</v>
      </c>
      <c r="AV70" s="141">
        <f t="shared" si="26"/>
        <v>-1.488277639789988E-4</v>
      </c>
      <c r="AW70" s="141"/>
    </row>
    <row r="71" spans="1:49" s="122" customFormat="1" x14ac:dyDescent="0.25">
      <c r="A71" s="206">
        <v>2012</v>
      </c>
      <c r="B71" s="279">
        <f t="shared" si="0"/>
        <v>0.84985596835990496</v>
      </c>
      <c r="C71" s="130">
        <f t="shared" si="27"/>
        <v>1.0758483555025835</v>
      </c>
      <c r="D71" s="130">
        <f>([1]statawealthsharecapgain!C71/[1]statawealthsharecapgain!B71)/([1]statawealthsharecapgain!$C$29/[1]statawealthsharecapgain!$B$29)</f>
        <v>1.2796898103759067</v>
      </c>
      <c r="E71" s="278">
        <f>([1]statawealthcompo2capgain84!C71/[1]statawealthcompo2capgain84!B71)/([1]statawealthcompo2capgain84!$C$43/[1]statawealthcompo2capgain84!$B$43)</f>
        <v>1.6193050513995133</v>
      </c>
      <c r="F71" s="131">
        <f t="shared" si="4"/>
        <v>-1.4596940895593158E-2</v>
      </c>
      <c r="G71" s="277">
        <f t="shared" si="5"/>
        <v>-2.9380917549133301E-3</v>
      </c>
      <c r="H71" s="276">
        <f t="shared" si="6"/>
        <v>-1.1528700600731412E-2</v>
      </c>
      <c r="I71" s="275">
        <f t="shared" si="7"/>
        <v>6.7400929221144434E-3</v>
      </c>
      <c r="J71" s="274">
        <f t="shared" si="8"/>
        <v>-2.0423045619003197E-2</v>
      </c>
      <c r="K71" s="273">
        <f t="shared" si="9"/>
        <v>2.1542520961571727E-3</v>
      </c>
      <c r="L71" s="250">
        <f t="shared" si="10"/>
        <v>1.0276222730455205</v>
      </c>
      <c r="M71" s="272">
        <f t="shared" si="11"/>
        <v>1.0157751235289356</v>
      </c>
      <c r="N71" s="131">
        <f t="shared" si="12"/>
        <v>2.470195424178756E-2</v>
      </c>
      <c r="O71" s="131">
        <f t="shared" si="13"/>
        <v>6.6224482085662844E-3</v>
      </c>
      <c r="P71" s="139">
        <f t="shared" si="14"/>
        <v>2.9203188037329702E-3</v>
      </c>
      <c r="Q71" s="271">
        <f t="shared" si="15"/>
        <v>9.1526753203692406E-3</v>
      </c>
      <c r="R71" s="139">
        <f t="shared" si="16"/>
        <v>-1.8079506033221275E-2</v>
      </c>
      <c r="S71" s="131">
        <f t="shared" si="17"/>
        <v>6.2323565166362699E-3</v>
      </c>
      <c r="T71" s="131">
        <f t="shared" si="18"/>
        <v>2.9076705282910791E-3</v>
      </c>
      <c r="U71" s="131">
        <f t="shared" si="19"/>
        <v>-2.0987176561512354E-2</v>
      </c>
      <c r="V71" s="131">
        <f t="shared" si="20"/>
        <v>4.0185990808701668E-3</v>
      </c>
      <c r="W71" s="131">
        <f t="shared" si="21"/>
        <v>2.2137574357661035E-3</v>
      </c>
      <c r="X71" s="269">
        <f>TableB1!B71</f>
        <v>0.43651068210601801</v>
      </c>
      <c r="Y71" s="270">
        <f>TableB1!C71</f>
        <v>0.56348937749862704</v>
      </c>
      <c r="Z71" s="268">
        <f>TableB23!C71</f>
        <v>0.83689503552692379</v>
      </c>
      <c r="AA71" s="77">
        <f>TableB23!D71</f>
        <v>0.16310493517815788</v>
      </c>
      <c r="AB71" s="269">
        <f>TableB5!J71</f>
        <v>2.9625980183482201E-2</v>
      </c>
      <c r="AC71" s="268">
        <f>TableB5!K71</f>
        <v>4.9561310559511199E-2</v>
      </c>
      <c r="AD71" s="77">
        <f t="shared" si="1"/>
        <v>1.9935330376028997E-2</v>
      </c>
      <c r="AE71" s="267">
        <f>(1+TableB5!Q70)</f>
        <v>0.98868530988693237</v>
      </c>
      <c r="AF71" s="266">
        <f>1+TableB5!R70</f>
        <v>0.98574721813201904</v>
      </c>
      <c r="AG71" s="130"/>
      <c r="AH71" s="130"/>
      <c r="AI71" s="132">
        <f t="shared" si="2"/>
        <v>0.25124359554611964</v>
      </c>
      <c r="AJ71" s="266">
        <f t="shared" si="3"/>
        <v>3.7931520587459584E-2</v>
      </c>
      <c r="AK71" s="265">
        <f>[2]TableA1!$B71</f>
        <v>10356.052599499999</v>
      </c>
      <c r="AL71" s="265">
        <f>[2]TableA0!$B71</f>
        <v>1778.6646170000001</v>
      </c>
      <c r="AM71" s="264">
        <f>[2]TableA22!$Q71</f>
        <v>0.76299038697992505</v>
      </c>
      <c r="AN71" s="264">
        <f>[2]TableA22!$R71</f>
        <v>0.23700961302007484</v>
      </c>
      <c r="AO71" s="263">
        <f>[2]TableA0!$W71</f>
        <v>0.02</v>
      </c>
      <c r="AR71" s="262">
        <f t="shared" si="22"/>
        <v>1.3078451829562354E-4</v>
      </c>
      <c r="AS71" s="182">
        <f t="shared" si="23"/>
        <v>-1.3014853994841591E-4</v>
      </c>
      <c r="AT71" s="141">
        <f t="shared" si="24"/>
        <v>2.5147822615826342E-4</v>
      </c>
      <c r="AU71" s="141">
        <f t="shared" si="25"/>
        <v>2.5147822615826298E-4</v>
      </c>
      <c r="AV71" s="141">
        <f t="shared" si="26"/>
        <v>-4.3246644981466062E-6</v>
      </c>
      <c r="AW71" s="141"/>
    </row>
    <row r="72" spans="1:49" s="122" customFormat="1" ht="13.8" thickBot="1" x14ac:dyDescent="0.3">
      <c r="A72" s="204">
        <v>2013</v>
      </c>
      <c r="B72" s="204"/>
      <c r="C72" s="261"/>
      <c r="D72" s="261"/>
      <c r="E72" s="260"/>
      <c r="F72" s="244"/>
      <c r="G72" s="259"/>
      <c r="H72" s="258"/>
      <c r="I72" s="257"/>
      <c r="J72" s="257"/>
      <c r="K72" s="256"/>
      <c r="L72" s="255"/>
      <c r="M72" s="254"/>
      <c r="N72" s="252"/>
      <c r="O72" s="253"/>
      <c r="P72" s="252"/>
      <c r="Q72" s="251"/>
      <c r="R72" s="250"/>
      <c r="S72" s="249"/>
      <c r="T72" s="249"/>
      <c r="U72" s="249"/>
      <c r="V72" s="249"/>
      <c r="W72" s="249"/>
      <c r="X72" s="248"/>
      <c r="Y72" s="247"/>
      <c r="Z72" s="244"/>
      <c r="AA72" s="244"/>
      <c r="AB72" s="248"/>
      <c r="AC72" s="244"/>
      <c r="AD72" s="244"/>
      <c r="AE72" s="248"/>
      <c r="AF72" s="247"/>
      <c r="AG72" s="200"/>
      <c r="AH72" s="200"/>
      <c r="AI72" s="201"/>
      <c r="AJ72" s="246"/>
      <c r="AK72" s="245"/>
      <c r="AL72" s="199"/>
      <c r="AM72" s="199"/>
      <c r="AN72" s="199"/>
      <c r="AO72" s="198"/>
      <c r="AS72" s="244"/>
    </row>
    <row r="73" spans="1:49" s="122" customFormat="1" x14ac:dyDescent="0.25">
      <c r="A73" s="197"/>
      <c r="B73" s="239"/>
      <c r="C73" s="239"/>
      <c r="D73" s="239"/>
      <c r="E73" s="239"/>
      <c r="F73" s="196"/>
      <c r="G73" s="243"/>
      <c r="H73" s="243"/>
      <c r="I73" s="243"/>
      <c r="J73" s="243"/>
      <c r="K73" s="243"/>
      <c r="L73" s="243"/>
      <c r="M73" s="243"/>
      <c r="N73" s="119"/>
      <c r="O73" s="119"/>
      <c r="P73" s="119"/>
      <c r="Q73" s="119"/>
      <c r="R73" s="119"/>
      <c r="S73" s="119"/>
      <c r="T73" s="119"/>
      <c r="U73" s="119"/>
      <c r="V73" s="119"/>
      <c r="W73" s="119"/>
      <c r="X73" s="243"/>
      <c r="Y73" s="243"/>
      <c r="Z73" s="243"/>
      <c r="AA73" s="243"/>
      <c r="AB73" s="243"/>
      <c r="AC73" s="243"/>
      <c r="AD73" s="243"/>
      <c r="AE73" s="243"/>
      <c r="AF73" s="119"/>
      <c r="AG73" s="119"/>
      <c r="AH73" s="119"/>
      <c r="AI73" s="119"/>
      <c r="AJ73" s="119"/>
      <c r="AS73" s="243"/>
    </row>
    <row r="74" spans="1:49" s="122" customFormat="1" x14ac:dyDescent="0.25">
      <c r="A74" s="168"/>
      <c r="B74" s="192"/>
      <c r="C74" s="192"/>
      <c r="D74" s="192"/>
      <c r="E74" s="192"/>
      <c r="F74" s="195"/>
      <c r="G74" s="131"/>
      <c r="H74" s="131"/>
      <c r="I74" s="131"/>
      <c r="J74" s="131"/>
      <c r="K74" s="131"/>
      <c r="L74" s="131"/>
      <c r="M74" s="131"/>
      <c r="N74" s="119"/>
      <c r="O74" s="119"/>
      <c r="P74" s="119"/>
      <c r="Q74" s="119"/>
      <c r="R74" s="119"/>
      <c r="S74" s="119"/>
      <c r="T74" s="119"/>
      <c r="U74" s="119"/>
      <c r="V74" s="119"/>
      <c r="W74" s="119"/>
      <c r="X74" s="131"/>
      <c r="Y74" s="131"/>
      <c r="Z74" s="131"/>
      <c r="AA74" s="131"/>
      <c r="AB74" s="131"/>
      <c r="AC74" s="131"/>
      <c r="AD74" s="131"/>
      <c r="AE74" s="131"/>
      <c r="AF74" s="119"/>
      <c r="AG74" s="119"/>
      <c r="AH74" s="119"/>
      <c r="AI74" s="119"/>
      <c r="AJ74" s="119"/>
      <c r="AS74" s="131"/>
    </row>
    <row r="75" spans="1:49" s="122" customFormat="1" x14ac:dyDescent="0.25">
      <c r="A75" s="36"/>
      <c r="B75" s="36"/>
      <c r="C75" s="36"/>
      <c r="D75" s="36"/>
      <c r="E75" s="36"/>
      <c r="F75" s="191"/>
      <c r="G75" s="191"/>
      <c r="H75" s="191"/>
      <c r="I75" s="191"/>
      <c r="J75" s="191"/>
      <c r="K75" s="191"/>
      <c r="L75" s="191"/>
      <c r="M75" s="191"/>
      <c r="N75" s="188"/>
      <c r="O75" s="188"/>
      <c r="P75" s="188"/>
      <c r="Q75" s="188"/>
      <c r="R75" s="188"/>
      <c r="S75" s="188"/>
      <c r="T75" s="188"/>
      <c r="U75" s="188"/>
      <c r="V75" s="188"/>
      <c r="W75" s="188"/>
      <c r="X75" s="191"/>
      <c r="Y75" s="191"/>
      <c r="Z75" s="191"/>
      <c r="AA75" s="191"/>
      <c r="AB75" s="191"/>
      <c r="AC75" s="191"/>
      <c r="AD75" s="191"/>
      <c r="AE75" s="191"/>
      <c r="AF75" s="190"/>
      <c r="AG75" s="190"/>
      <c r="AH75" s="188"/>
      <c r="AI75" s="188"/>
      <c r="AJ75" s="188"/>
      <c r="AS75" s="191"/>
    </row>
    <row r="76" spans="1:49" s="122" customFormat="1" x14ac:dyDescent="0.25">
      <c r="A76" s="14"/>
      <c r="B76" s="14"/>
      <c r="C76" s="14"/>
      <c r="D76" s="14"/>
      <c r="E76" s="14"/>
      <c r="F76" s="187"/>
      <c r="G76" s="187"/>
      <c r="H76" s="187"/>
      <c r="I76" s="187"/>
      <c r="J76" s="187"/>
      <c r="K76" s="187"/>
      <c r="L76" s="187"/>
      <c r="M76" s="187"/>
      <c r="N76" s="188"/>
      <c r="O76" s="188"/>
      <c r="P76" s="188"/>
      <c r="Q76" s="188"/>
      <c r="R76" s="188"/>
      <c r="S76" s="188"/>
      <c r="T76" s="188"/>
      <c r="U76" s="188"/>
      <c r="V76" s="188"/>
      <c r="W76" s="188"/>
      <c r="X76" s="187"/>
      <c r="Y76" s="187"/>
      <c r="Z76" s="187"/>
      <c r="AA76" s="187"/>
      <c r="AB76" s="187"/>
      <c r="AC76" s="187"/>
      <c r="AD76" s="187"/>
      <c r="AE76" s="187"/>
      <c r="AF76" s="189"/>
      <c r="AG76" s="189"/>
      <c r="AH76" s="188"/>
      <c r="AI76" s="188"/>
      <c r="AJ76" s="188"/>
      <c r="AS76" s="187"/>
    </row>
    <row r="77" spans="1:49" s="122" customFormat="1" x14ac:dyDescent="0.25">
      <c r="A77" s="14"/>
      <c r="B77" s="14"/>
      <c r="C77" s="14"/>
      <c r="D77" s="14"/>
      <c r="E77" s="14"/>
      <c r="F77" s="187"/>
      <c r="G77" s="187"/>
      <c r="H77" s="187"/>
      <c r="I77" s="187"/>
      <c r="J77" s="187"/>
      <c r="K77" s="187"/>
      <c r="L77" s="187"/>
      <c r="M77" s="187"/>
      <c r="N77" s="7"/>
      <c r="O77" s="7"/>
      <c r="P77" s="7"/>
      <c r="Q77" s="7"/>
      <c r="R77" s="7"/>
      <c r="S77" s="7"/>
      <c r="T77" s="7"/>
      <c r="U77" s="7"/>
      <c r="V77" s="7"/>
      <c r="W77" s="7"/>
      <c r="X77" s="187"/>
      <c r="Y77" s="187"/>
      <c r="Z77" s="187"/>
      <c r="AA77" s="187"/>
      <c r="AB77" s="187"/>
      <c r="AC77" s="187"/>
      <c r="AD77" s="187"/>
      <c r="AE77" s="187"/>
      <c r="AF77" s="7"/>
      <c r="AG77" s="7"/>
      <c r="AH77" s="7"/>
      <c r="AI77" s="7"/>
      <c r="AJ77" s="7"/>
      <c r="AS77" s="187"/>
    </row>
    <row r="78" spans="1:49" s="122" customFormat="1" x14ac:dyDescent="0.25">
      <c r="A78" s="14"/>
      <c r="B78" s="14"/>
      <c r="C78" s="14"/>
      <c r="D78" s="14"/>
      <c r="E78" s="14"/>
      <c r="F78" s="187"/>
      <c r="G78" s="187"/>
      <c r="H78" s="187"/>
      <c r="I78" s="187"/>
      <c r="J78" s="187"/>
      <c r="K78" s="187"/>
      <c r="L78" s="187"/>
      <c r="M78" s="187"/>
      <c r="N78" s="7"/>
      <c r="O78" s="7"/>
      <c r="P78" s="7"/>
      <c r="Q78" s="7"/>
      <c r="R78" s="7"/>
      <c r="S78" s="7"/>
      <c r="T78" s="7"/>
      <c r="U78" s="7"/>
      <c r="V78" s="7"/>
      <c r="W78" s="7"/>
      <c r="X78" s="187"/>
      <c r="Y78" s="187"/>
      <c r="Z78" s="187"/>
      <c r="AA78" s="187"/>
      <c r="AB78" s="187"/>
      <c r="AC78" s="187"/>
      <c r="AD78" s="187"/>
      <c r="AE78" s="187"/>
      <c r="AF78" s="7"/>
      <c r="AG78" s="7"/>
      <c r="AH78" s="7"/>
      <c r="AI78" s="7"/>
      <c r="AJ78" s="7"/>
      <c r="AS78" s="187"/>
    </row>
    <row r="79" spans="1:49" s="122" customFormat="1" x14ac:dyDescent="0.25">
      <c r="A79" s="14"/>
      <c r="B79" s="14"/>
      <c r="C79" s="14"/>
      <c r="D79" s="14"/>
      <c r="E79" s="14"/>
      <c r="F79" s="187"/>
      <c r="G79" s="187"/>
      <c r="H79" s="187"/>
      <c r="I79" s="187"/>
      <c r="J79" s="187"/>
      <c r="K79" s="187"/>
      <c r="L79" s="187"/>
      <c r="M79" s="187"/>
      <c r="N79" s="7"/>
      <c r="O79" s="7"/>
      <c r="P79" s="7"/>
      <c r="Q79" s="7"/>
      <c r="R79" s="7"/>
      <c r="S79" s="7"/>
      <c r="T79" s="7"/>
      <c r="U79" s="7"/>
      <c r="V79" s="7"/>
      <c r="W79" s="7"/>
      <c r="X79" s="187"/>
      <c r="Y79" s="187"/>
      <c r="Z79" s="187"/>
      <c r="AA79" s="187"/>
      <c r="AB79" s="187"/>
      <c r="AC79" s="187"/>
      <c r="AD79" s="187"/>
      <c r="AE79" s="187"/>
      <c r="AF79" s="7"/>
      <c r="AG79" s="7"/>
      <c r="AH79" s="7"/>
      <c r="AI79" s="7"/>
      <c r="AJ79" s="7"/>
      <c r="AS79" s="187"/>
    </row>
    <row r="80" spans="1:49" s="122" customFormat="1" x14ac:dyDescent="0.25">
      <c r="A80" s="14"/>
      <c r="B80" s="14"/>
      <c r="C80" s="14"/>
      <c r="D80" s="14"/>
      <c r="E80" s="14"/>
      <c r="F80" s="187"/>
      <c r="G80" s="187"/>
      <c r="H80" s="187"/>
      <c r="I80" s="187"/>
      <c r="J80" s="187"/>
      <c r="K80" s="187"/>
      <c r="L80" s="187"/>
      <c r="M80" s="187"/>
      <c r="N80" s="7"/>
      <c r="O80" s="7"/>
      <c r="P80" s="7"/>
      <c r="Q80" s="7"/>
      <c r="R80" s="7"/>
      <c r="S80" s="7"/>
      <c r="T80" s="7"/>
      <c r="U80" s="7"/>
      <c r="V80" s="7"/>
      <c r="W80" s="7"/>
      <c r="X80" s="187"/>
      <c r="Y80" s="187"/>
      <c r="Z80" s="187"/>
      <c r="AA80" s="187"/>
      <c r="AB80" s="187"/>
      <c r="AC80" s="187"/>
      <c r="AD80" s="187"/>
      <c r="AE80" s="187"/>
      <c r="AF80" s="7"/>
      <c r="AG80" s="7"/>
      <c r="AH80" s="7"/>
      <c r="AI80" s="7"/>
      <c r="AJ80" s="7"/>
      <c r="AS80" s="187"/>
    </row>
    <row r="81" spans="1:45" s="122" customFormat="1" x14ac:dyDescent="0.25">
      <c r="A81" s="14"/>
      <c r="B81" s="14"/>
      <c r="C81" s="14"/>
      <c r="D81" s="14"/>
      <c r="E81" s="14"/>
      <c r="F81" s="187"/>
      <c r="G81" s="187"/>
      <c r="H81" s="187"/>
      <c r="I81" s="187"/>
      <c r="J81" s="187"/>
      <c r="K81" s="187"/>
      <c r="L81" s="187"/>
      <c r="M81" s="187"/>
      <c r="N81" s="7"/>
      <c r="O81" s="7"/>
      <c r="P81" s="7"/>
      <c r="Q81" s="7"/>
      <c r="R81" s="7"/>
      <c r="S81" s="7"/>
      <c r="T81" s="7"/>
      <c r="U81" s="7"/>
      <c r="V81" s="7"/>
      <c r="W81" s="7"/>
      <c r="X81" s="187"/>
      <c r="Y81" s="187"/>
      <c r="Z81" s="187"/>
      <c r="AA81" s="187"/>
      <c r="AB81" s="187"/>
      <c r="AC81" s="187"/>
      <c r="AD81" s="187"/>
      <c r="AE81" s="187"/>
      <c r="AF81" s="7"/>
      <c r="AG81" s="7"/>
      <c r="AH81" s="7"/>
      <c r="AI81" s="7"/>
      <c r="AJ81" s="7"/>
      <c r="AS81" s="187"/>
    </row>
    <row r="82" spans="1:45" s="122" customFormat="1" x14ac:dyDescent="0.25">
      <c r="A82" s="14"/>
      <c r="B82" s="14"/>
      <c r="C82" s="14"/>
      <c r="D82" s="14"/>
      <c r="E82" s="14"/>
      <c r="F82" s="187"/>
      <c r="G82" s="187"/>
      <c r="H82" s="187"/>
      <c r="I82" s="187"/>
      <c r="J82" s="187"/>
      <c r="K82" s="187"/>
      <c r="L82" s="187"/>
      <c r="M82" s="187"/>
      <c r="N82" s="7"/>
      <c r="O82" s="7"/>
      <c r="P82" s="7"/>
      <c r="Q82" s="7"/>
      <c r="R82" s="7"/>
      <c r="S82" s="7"/>
      <c r="T82" s="7"/>
      <c r="U82" s="7"/>
      <c r="V82" s="7"/>
      <c r="W82" s="7"/>
      <c r="X82" s="187"/>
      <c r="Y82" s="187"/>
      <c r="Z82" s="187"/>
      <c r="AA82" s="187"/>
      <c r="AB82" s="187"/>
      <c r="AC82" s="187"/>
      <c r="AD82" s="187"/>
      <c r="AE82" s="187"/>
      <c r="AF82" s="7"/>
      <c r="AG82" s="7"/>
      <c r="AH82" s="7"/>
      <c r="AI82" s="7"/>
      <c r="AJ82" s="7"/>
      <c r="AS82" s="187"/>
    </row>
    <row r="83" spans="1:45" s="122" customFormat="1" x14ac:dyDescent="0.25">
      <c r="A83" s="14"/>
      <c r="B83" s="14"/>
      <c r="C83" s="14"/>
      <c r="D83" s="14"/>
      <c r="E83" s="14"/>
      <c r="F83" s="187"/>
      <c r="G83" s="187"/>
      <c r="H83" s="187"/>
      <c r="I83" s="187"/>
      <c r="J83" s="187"/>
      <c r="K83" s="187"/>
      <c r="L83" s="187"/>
      <c r="M83" s="187"/>
      <c r="N83" s="7"/>
      <c r="O83" s="7"/>
      <c r="P83" s="7"/>
      <c r="Q83" s="7"/>
      <c r="R83" s="7"/>
      <c r="S83" s="7"/>
      <c r="T83" s="7"/>
      <c r="U83" s="7"/>
      <c r="V83" s="7"/>
      <c r="W83" s="7"/>
      <c r="X83" s="187"/>
      <c r="Y83" s="187"/>
      <c r="Z83" s="187"/>
      <c r="AA83" s="187"/>
      <c r="AB83" s="187"/>
      <c r="AC83" s="187"/>
      <c r="AD83" s="187"/>
      <c r="AE83" s="187"/>
      <c r="AF83" s="7"/>
      <c r="AG83" s="7"/>
      <c r="AH83" s="7"/>
      <c r="AI83" s="7"/>
      <c r="AJ83" s="7"/>
      <c r="AS83" s="187"/>
    </row>
    <row r="84" spans="1:45" s="122" customFormat="1" x14ac:dyDescent="0.25">
      <c r="A84" s="14"/>
      <c r="B84" s="14"/>
      <c r="C84" s="14"/>
      <c r="D84" s="14"/>
      <c r="E84" s="14"/>
      <c r="F84" s="187"/>
      <c r="G84" s="187"/>
      <c r="H84" s="187"/>
      <c r="I84" s="187"/>
      <c r="J84" s="187"/>
      <c r="K84" s="187"/>
      <c r="L84" s="187"/>
      <c r="M84" s="187"/>
      <c r="N84" s="7"/>
      <c r="O84" s="7"/>
      <c r="P84" s="7"/>
      <c r="Q84" s="7"/>
      <c r="R84" s="7"/>
      <c r="S84" s="7"/>
      <c r="T84" s="7"/>
      <c r="U84" s="7"/>
      <c r="V84" s="7"/>
      <c r="W84" s="7"/>
      <c r="X84" s="187"/>
      <c r="Y84" s="187"/>
      <c r="Z84" s="187"/>
      <c r="AA84" s="187"/>
      <c r="AB84" s="187"/>
      <c r="AC84" s="187"/>
      <c r="AD84" s="187"/>
      <c r="AE84" s="187"/>
      <c r="AF84" s="7"/>
      <c r="AG84" s="7"/>
      <c r="AH84" s="7"/>
      <c r="AI84" s="7"/>
      <c r="AJ84" s="7"/>
      <c r="AS84" s="187"/>
    </row>
    <row r="85" spans="1:45" s="122" customFormat="1" x14ac:dyDescent="0.25">
      <c r="A85" s="14"/>
      <c r="B85" s="14"/>
      <c r="C85" s="14"/>
      <c r="D85" s="14"/>
      <c r="E85" s="14"/>
      <c r="F85" s="187"/>
      <c r="G85" s="187"/>
      <c r="H85" s="187"/>
      <c r="I85" s="187"/>
      <c r="J85" s="187"/>
      <c r="K85" s="187"/>
      <c r="L85" s="187"/>
      <c r="M85" s="187"/>
      <c r="N85" s="7"/>
      <c r="O85" s="7"/>
      <c r="P85" s="7"/>
      <c r="Q85" s="7"/>
      <c r="R85" s="7"/>
      <c r="S85" s="7"/>
      <c r="T85" s="7"/>
      <c r="U85" s="7"/>
      <c r="V85" s="7"/>
      <c r="W85" s="7"/>
      <c r="X85" s="187"/>
      <c r="Y85" s="187"/>
      <c r="Z85" s="187"/>
      <c r="AA85" s="187"/>
      <c r="AB85" s="187"/>
      <c r="AC85" s="187"/>
      <c r="AD85" s="187"/>
      <c r="AE85" s="187"/>
      <c r="AF85" s="7"/>
      <c r="AG85" s="7"/>
      <c r="AH85" s="7"/>
      <c r="AI85" s="7"/>
      <c r="AJ85" s="7"/>
      <c r="AS85" s="187"/>
    </row>
    <row r="86" spans="1:45" s="122" customFormat="1" x14ac:dyDescent="0.25">
      <c r="A86" s="14"/>
      <c r="B86" s="14"/>
      <c r="C86" s="14"/>
      <c r="D86" s="14"/>
      <c r="E86" s="14"/>
      <c r="F86" s="187"/>
      <c r="G86" s="187"/>
      <c r="H86" s="187"/>
      <c r="I86" s="187"/>
      <c r="J86" s="187"/>
      <c r="K86" s="187"/>
      <c r="L86" s="187"/>
      <c r="M86" s="187"/>
      <c r="N86" s="7"/>
      <c r="O86" s="7"/>
      <c r="P86" s="7"/>
      <c r="Q86" s="7"/>
      <c r="R86" s="7"/>
      <c r="S86" s="7"/>
      <c r="T86" s="7"/>
      <c r="U86" s="7"/>
      <c r="V86" s="7"/>
      <c r="W86" s="7"/>
      <c r="X86" s="187"/>
      <c r="Y86" s="187"/>
      <c r="Z86" s="187"/>
      <c r="AA86" s="187"/>
      <c r="AB86" s="187"/>
      <c r="AC86" s="187"/>
      <c r="AD86" s="187"/>
      <c r="AE86" s="187"/>
      <c r="AF86" s="7"/>
      <c r="AG86" s="7"/>
      <c r="AH86" s="7"/>
      <c r="AI86" s="7"/>
      <c r="AJ86" s="7"/>
      <c r="AS86" s="187"/>
    </row>
    <row r="87" spans="1:45" s="122" customFormat="1" x14ac:dyDescent="0.25">
      <c r="A87" s="14"/>
      <c r="B87" s="14"/>
      <c r="C87" s="14"/>
      <c r="D87" s="14"/>
      <c r="E87" s="14"/>
      <c r="F87" s="187"/>
      <c r="G87" s="187"/>
      <c r="H87" s="187"/>
      <c r="I87" s="187"/>
      <c r="J87" s="187"/>
      <c r="K87" s="187"/>
      <c r="L87" s="187"/>
      <c r="M87" s="187"/>
      <c r="N87" s="7"/>
      <c r="O87" s="7"/>
      <c r="P87" s="7"/>
      <c r="Q87" s="7"/>
      <c r="R87" s="7"/>
      <c r="S87" s="7"/>
      <c r="T87" s="7"/>
      <c r="U87" s="7"/>
      <c r="V87" s="7"/>
      <c r="W87" s="7"/>
      <c r="X87" s="187"/>
      <c r="Y87" s="187"/>
      <c r="Z87" s="187"/>
      <c r="AA87" s="187"/>
      <c r="AB87" s="187"/>
      <c r="AC87" s="187"/>
      <c r="AD87" s="187"/>
      <c r="AE87" s="187"/>
      <c r="AF87" s="7"/>
      <c r="AG87" s="7"/>
      <c r="AH87" s="7"/>
      <c r="AI87" s="7"/>
      <c r="AJ87" s="7"/>
      <c r="AS87" s="187"/>
    </row>
    <row r="88" spans="1:45" s="122" customFormat="1" x14ac:dyDescent="0.25">
      <c r="A88" s="14"/>
      <c r="B88" s="14"/>
      <c r="C88" s="14"/>
      <c r="D88" s="14"/>
      <c r="E88" s="14"/>
      <c r="F88" s="187"/>
      <c r="G88" s="187"/>
      <c r="H88" s="187"/>
      <c r="I88" s="187"/>
      <c r="J88" s="187"/>
      <c r="K88" s="187"/>
      <c r="L88" s="187"/>
      <c r="M88" s="187"/>
      <c r="N88" s="7"/>
      <c r="O88" s="7"/>
      <c r="P88" s="7"/>
      <c r="Q88" s="7"/>
      <c r="R88" s="7"/>
      <c r="S88" s="7"/>
      <c r="T88" s="7"/>
      <c r="U88" s="7"/>
      <c r="V88" s="7"/>
      <c r="W88" s="7"/>
      <c r="X88" s="187"/>
      <c r="Y88" s="187"/>
      <c r="Z88" s="187"/>
      <c r="AA88" s="187"/>
      <c r="AB88" s="187"/>
      <c r="AC88" s="187"/>
      <c r="AD88" s="187"/>
      <c r="AE88" s="187"/>
      <c r="AF88" s="7"/>
      <c r="AG88" s="7"/>
      <c r="AH88" s="7"/>
      <c r="AI88" s="7"/>
      <c r="AJ88" s="7"/>
      <c r="AS88" s="187"/>
    </row>
    <row r="89" spans="1:45" s="122" customFormat="1" x14ac:dyDescent="0.25">
      <c r="A89" s="14"/>
      <c r="B89" s="14"/>
      <c r="C89" s="14"/>
      <c r="D89" s="14"/>
      <c r="E89" s="14"/>
      <c r="F89" s="187"/>
      <c r="G89" s="187"/>
      <c r="H89" s="187"/>
      <c r="I89" s="187"/>
      <c r="J89" s="187"/>
      <c r="K89" s="187"/>
      <c r="L89" s="187"/>
      <c r="M89" s="187"/>
      <c r="N89" s="7"/>
      <c r="O89" s="7"/>
      <c r="P89" s="7"/>
      <c r="Q89" s="7"/>
      <c r="R89" s="7"/>
      <c r="S89" s="7"/>
      <c r="T89" s="7"/>
      <c r="U89" s="7"/>
      <c r="V89" s="7"/>
      <c r="W89" s="7"/>
      <c r="X89" s="187"/>
      <c r="Y89" s="187"/>
      <c r="Z89" s="187"/>
      <c r="AA89" s="187"/>
      <c r="AB89" s="187"/>
      <c r="AC89" s="187"/>
      <c r="AD89" s="187"/>
      <c r="AE89" s="187"/>
      <c r="AF89" s="7"/>
      <c r="AG89" s="7"/>
      <c r="AH89" s="7"/>
      <c r="AI89" s="7"/>
      <c r="AJ89" s="7"/>
      <c r="AS89" s="187"/>
    </row>
    <row r="90" spans="1:45" s="122" customFormat="1" x14ac:dyDescent="0.25">
      <c r="A90" s="14"/>
      <c r="B90" s="14"/>
      <c r="C90" s="14"/>
      <c r="D90" s="14"/>
      <c r="E90" s="14"/>
      <c r="F90" s="187"/>
      <c r="G90" s="187"/>
      <c r="H90" s="187"/>
      <c r="I90" s="187"/>
      <c r="J90" s="187"/>
      <c r="K90" s="187"/>
      <c r="L90" s="187"/>
      <c r="M90" s="187"/>
      <c r="N90" s="7"/>
      <c r="O90" s="7"/>
      <c r="P90" s="7"/>
      <c r="Q90" s="7"/>
      <c r="R90" s="7"/>
      <c r="S90" s="7"/>
      <c r="T90" s="7"/>
      <c r="U90" s="7"/>
      <c r="V90" s="7"/>
      <c r="W90" s="7"/>
      <c r="X90" s="187"/>
      <c r="Y90" s="187"/>
      <c r="Z90" s="187"/>
      <c r="AA90" s="187"/>
      <c r="AB90" s="187"/>
      <c r="AC90" s="187"/>
      <c r="AD90" s="187"/>
      <c r="AE90" s="187"/>
      <c r="AF90" s="7"/>
      <c r="AG90" s="7"/>
      <c r="AH90" s="7"/>
      <c r="AI90" s="7"/>
      <c r="AJ90" s="7"/>
      <c r="AS90" s="187"/>
    </row>
    <row r="91" spans="1:45" s="122" customFormat="1" x14ac:dyDescent="0.25">
      <c r="A91" s="14"/>
      <c r="B91" s="14"/>
      <c r="C91" s="14"/>
      <c r="D91" s="14"/>
      <c r="E91" s="14"/>
      <c r="F91" s="187"/>
      <c r="G91" s="187"/>
      <c r="H91" s="187"/>
      <c r="I91" s="187"/>
      <c r="J91" s="187"/>
      <c r="K91" s="187"/>
      <c r="L91" s="187"/>
      <c r="M91" s="187"/>
      <c r="N91" s="7"/>
      <c r="O91" s="7"/>
      <c r="P91" s="7"/>
      <c r="Q91" s="7"/>
      <c r="R91" s="7"/>
      <c r="S91" s="7"/>
      <c r="T91" s="7"/>
      <c r="U91" s="7"/>
      <c r="V91" s="7"/>
      <c r="W91" s="7"/>
      <c r="X91" s="187"/>
      <c r="Y91" s="187"/>
      <c r="Z91" s="187"/>
      <c r="AA91" s="187"/>
      <c r="AB91" s="187"/>
      <c r="AC91" s="187"/>
      <c r="AD91" s="187"/>
      <c r="AE91" s="187"/>
      <c r="AF91" s="7"/>
      <c r="AG91" s="7"/>
      <c r="AH91" s="7"/>
      <c r="AI91" s="7"/>
      <c r="AJ91" s="7"/>
      <c r="AS91" s="187"/>
    </row>
    <row r="92" spans="1:45" s="122" customFormat="1" x14ac:dyDescent="0.25">
      <c r="A92" s="14"/>
      <c r="B92" s="14"/>
      <c r="C92" s="14"/>
      <c r="D92" s="14"/>
      <c r="E92" s="14"/>
      <c r="F92" s="187"/>
      <c r="G92" s="187"/>
      <c r="H92" s="187"/>
      <c r="I92" s="187"/>
      <c r="J92" s="187"/>
      <c r="K92" s="187"/>
      <c r="L92" s="187"/>
      <c r="M92" s="187"/>
      <c r="N92" s="7"/>
      <c r="O92" s="7"/>
      <c r="P92" s="7"/>
      <c r="Q92" s="7"/>
      <c r="R92" s="7"/>
      <c r="S92" s="7"/>
      <c r="T92" s="7"/>
      <c r="U92" s="7"/>
      <c r="V92" s="7"/>
      <c r="W92" s="7"/>
      <c r="X92" s="187"/>
      <c r="Y92" s="187"/>
      <c r="Z92" s="187"/>
      <c r="AA92" s="187"/>
      <c r="AB92" s="187"/>
      <c r="AC92" s="187"/>
      <c r="AD92" s="187"/>
      <c r="AE92" s="187"/>
      <c r="AF92" s="7"/>
      <c r="AG92" s="7"/>
      <c r="AH92" s="7"/>
      <c r="AI92" s="7"/>
      <c r="AJ92" s="7"/>
      <c r="AS92" s="187"/>
    </row>
    <row r="93" spans="1:45" s="122" customFormat="1" x14ac:dyDescent="0.25">
      <c r="A93" s="14"/>
      <c r="B93" s="14"/>
      <c r="C93" s="14"/>
      <c r="D93" s="14"/>
      <c r="E93" s="14"/>
      <c r="F93" s="187"/>
      <c r="G93" s="187"/>
      <c r="H93" s="187"/>
      <c r="I93" s="187"/>
      <c r="J93" s="187"/>
      <c r="K93" s="187"/>
      <c r="L93" s="187"/>
      <c r="M93" s="187"/>
      <c r="N93" s="7"/>
      <c r="O93" s="7"/>
      <c r="P93" s="7"/>
      <c r="Q93" s="7"/>
      <c r="R93" s="7"/>
      <c r="S93" s="7"/>
      <c r="T93" s="7"/>
      <c r="U93" s="7"/>
      <c r="V93" s="7"/>
      <c r="W93" s="7"/>
      <c r="X93" s="187"/>
      <c r="Y93" s="187"/>
      <c r="Z93" s="187"/>
      <c r="AA93" s="187"/>
      <c r="AB93" s="187"/>
      <c r="AC93" s="187"/>
      <c r="AD93" s="187"/>
      <c r="AE93" s="187"/>
      <c r="AF93" s="7"/>
      <c r="AG93" s="7"/>
      <c r="AH93" s="7"/>
      <c r="AI93" s="7"/>
      <c r="AJ93" s="7"/>
      <c r="AS93" s="187"/>
    </row>
    <row r="94" spans="1:45" s="122" customFormat="1" x14ac:dyDescent="0.25">
      <c r="A94" s="14"/>
      <c r="B94" s="14"/>
      <c r="C94" s="14"/>
      <c r="D94" s="14"/>
      <c r="E94" s="14"/>
      <c r="F94" s="187"/>
      <c r="G94" s="187"/>
      <c r="H94" s="187"/>
      <c r="I94" s="187"/>
      <c r="J94" s="187"/>
      <c r="K94" s="187"/>
      <c r="L94" s="187"/>
      <c r="M94" s="187"/>
      <c r="N94" s="7"/>
      <c r="O94" s="7"/>
      <c r="P94" s="7"/>
      <c r="Q94" s="7"/>
      <c r="R94" s="7"/>
      <c r="S94" s="7"/>
      <c r="T94" s="7"/>
      <c r="U94" s="7"/>
      <c r="V94" s="7"/>
      <c r="W94" s="7"/>
      <c r="X94" s="187"/>
      <c r="Y94" s="187"/>
      <c r="Z94" s="187"/>
      <c r="AA94" s="187"/>
      <c r="AB94" s="187"/>
      <c r="AC94" s="187"/>
      <c r="AD94" s="187"/>
      <c r="AE94" s="187"/>
      <c r="AF94" s="7"/>
      <c r="AG94" s="7"/>
      <c r="AH94" s="7"/>
      <c r="AI94" s="7"/>
      <c r="AJ94" s="7"/>
      <c r="AS94" s="187"/>
    </row>
    <row r="95" spans="1:45" s="122" customFormat="1" x14ac:dyDescent="0.25">
      <c r="A95" s="14"/>
      <c r="B95" s="14"/>
      <c r="C95" s="14"/>
      <c r="D95" s="14"/>
      <c r="E95" s="14"/>
      <c r="F95" s="187"/>
      <c r="G95" s="187"/>
      <c r="H95" s="187"/>
      <c r="I95" s="187"/>
      <c r="J95" s="187"/>
      <c r="K95" s="187"/>
      <c r="L95" s="187"/>
      <c r="M95" s="187"/>
      <c r="N95" s="7"/>
      <c r="O95" s="7"/>
      <c r="P95" s="7"/>
      <c r="Q95" s="7"/>
      <c r="R95" s="7"/>
      <c r="S95" s="7"/>
      <c r="T95" s="7"/>
      <c r="U95" s="7"/>
      <c r="V95" s="7"/>
      <c r="W95" s="7"/>
      <c r="X95" s="187"/>
      <c r="Y95" s="187"/>
      <c r="Z95" s="187"/>
      <c r="AA95" s="187"/>
      <c r="AB95" s="187"/>
      <c r="AC95" s="187"/>
      <c r="AD95" s="187"/>
      <c r="AE95" s="187"/>
      <c r="AF95" s="7"/>
      <c r="AG95" s="7"/>
      <c r="AH95" s="7"/>
      <c r="AI95" s="7"/>
      <c r="AJ95" s="7"/>
      <c r="AS95" s="187"/>
    </row>
    <row r="96" spans="1:45" s="122" customFormat="1" x14ac:dyDescent="0.25">
      <c r="A96" s="14"/>
      <c r="B96" s="14"/>
      <c r="C96" s="14"/>
      <c r="D96" s="14"/>
      <c r="E96" s="14"/>
      <c r="F96" s="187"/>
      <c r="G96" s="187"/>
      <c r="H96" s="187"/>
      <c r="I96" s="187"/>
      <c r="J96" s="187"/>
      <c r="K96" s="187"/>
      <c r="L96" s="187"/>
      <c r="M96" s="187"/>
      <c r="N96" s="7"/>
      <c r="O96" s="7"/>
      <c r="P96" s="7"/>
      <c r="Q96" s="7"/>
      <c r="R96" s="7"/>
      <c r="S96" s="7"/>
      <c r="T96" s="7"/>
      <c r="U96" s="7"/>
      <c r="V96" s="7"/>
      <c r="W96" s="7"/>
      <c r="X96" s="187"/>
      <c r="Y96" s="187"/>
      <c r="Z96" s="187"/>
      <c r="AA96" s="187"/>
      <c r="AB96" s="187"/>
      <c r="AC96" s="187"/>
      <c r="AD96" s="187"/>
      <c r="AE96" s="187"/>
      <c r="AF96" s="7"/>
      <c r="AG96" s="7"/>
      <c r="AH96" s="7"/>
      <c r="AI96" s="7"/>
      <c r="AJ96" s="7"/>
      <c r="AS96" s="187"/>
    </row>
    <row r="97" spans="1:45" s="122" customFormat="1" x14ac:dyDescent="0.25">
      <c r="A97" s="14"/>
      <c r="B97" s="14"/>
      <c r="C97" s="14"/>
      <c r="D97" s="14"/>
      <c r="E97" s="14"/>
      <c r="F97" s="187"/>
      <c r="G97" s="187"/>
      <c r="H97" s="187"/>
      <c r="I97" s="187"/>
      <c r="J97" s="187"/>
      <c r="K97" s="187"/>
      <c r="L97" s="187"/>
      <c r="M97" s="187"/>
      <c r="N97" s="7"/>
      <c r="O97" s="7"/>
      <c r="P97" s="7"/>
      <c r="Q97" s="7"/>
      <c r="R97" s="7"/>
      <c r="S97" s="7"/>
      <c r="T97" s="7"/>
      <c r="U97" s="7"/>
      <c r="V97" s="7"/>
      <c r="W97" s="7"/>
      <c r="X97" s="187"/>
      <c r="Y97" s="187"/>
      <c r="Z97" s="187"/>
      <c r="AA97" s="187"/>
      <c r="AB97" s="187"/>
      <c r="AC97" s="187"/>
      <c r="AD97" s="187"/>
      <c r="AE97" s="187"/>
      <c r="AF97" s="7"/>
      <c r="AG97" s="7"/>
      <c r="AH97" s="7"/>
      <c r="AI97" s="7"/>
      <c r="AJ97" s="7"/>
      <c r="AS97" s="187"/>
    </row>
    <row r="98" spans="1:45" s="122" customFormat="1" x14ac:dyDescent="0.25">
      <c r="A98" s="14"/>
      <c r="B98" s="14"/>
      <c r="C98" s="14"/>
      <c r="D98" s="14"/>
      <c r="E98" s="14"/>
      <c r="F98" s="187"/>
      <c r="G98" s="187"/>
      <c r="H98" s="187"/>
      <c r="I98" s="187"/>
      <c r="J98" s="187"/>
      <c r="K98" s="187"/>
      <c r="L98" s="187"/>
      <c r="M98" s="187"/>
      <c r="N98" s="7"/>
      <c r="O98" s="7"/>
      <c r="P98" s="7"/>
      <c r="Q98" s="7"/>
      <c r="R98" s="7"/>
      <c r="S98" s="7"/>
      <c r="T98" s="7"/>
      <c r="U98" s="7"/>
      <c r="V98" s="7"/>
      <c r="W98" s="7"/>
      <c r="X98" s="187"/>
      <c r="Y98" s="187"/>
      <c r="Z98" s="187"/>
      <c r="AA98" s="187"/>
      <c r="AB98" s="187"/>
      <c r="AC98" s="187"/>
      <c r="AD98" s="187"/>
      <c r="AE98" s="187"/>
      <c r="AF98" s="7"/>
      <c r="AG98" s="7"/>
      <c r="AH98" s="7"/>
      <c r="AI98" s="7"/>
      <c r="AJ98" s="7"/>
      <c r="AS98" s="187"/>
    </row>
    <row r="99" spans="1:45" s="122" customFormat="1" x14ac:dyDescent="0.25">
      <c r="A99" s="14"/>
      <c r="B99" s="14"/>
      <c r="C99" s="14"/>
      <c r="D99" s="14"/>
      <c r="E99" s="14"/>
      <c r="F99" s="187"/>
      <c r="G99" s="187"/>
      <c r="H99" s="187"/>
      <c r="I99" s="187"/>
      <c r="J99" s="187"/>
      <c r="K99" s="187"/>
      <c r="L99" s="187"/>
      <c r="M99" s="187"/>
      <c r="N99" s="7"/>
      <c r="O99" s="7"/>
      <c r="P99" s="7"/>
      <c r="Q99" s="7"/>
      <c r="R99" s="7"/>
      <c r="S99" s="7"/>
      <c r="T99" s="7"/>
      <c r="U99" s="7"/>
      <c r="V99" s="7"/>
      <c r="W99" s="7"/>
      <c r="X99" s="187"/>
      <c r="Y99" s="187"/>
      <c r="Z99" s="187"/>
      <c r="AA99" s="187"/>
      <c r="AB99" s="187"/>
      <c r="AC99" s="187"/>
      <c r="AD99" s="187"/>
      <c r="AE99" s="187"/>
      <c r="AF99" s="7"/>
      <c r="AG99" s="7"/>
      <c r="AH99" s="7"/>
      <c r="AI99" s="7"/>
      <c r="AJ99" s="7"/>
      <c r="AS99" s="187"/>
    </row>
    <row r="100" spans="1:45" s="122" customFormat="1" x14ac:dyDescent="0.25">
      <c r="A100" s="14"/>
      <c r="B100" s="14"/>
      <c r="C100" s="14"/>
      <c r="D100" s="14"/>
      <c r="E100" s="14"/>
      <c r="F100" s="187"/>
      <c r="G100" s="187"/>
      <c r="H100" s="187"/>
      <c r="I100" s="187"/>
      <c r="J100" s="187"/>
      <c r="K100" s="187"/>
      <c r="L100" s="187"/>
      <c r="M100" s="187"/>
      <c r="N100" s="7"/>
      <c r="O100" s="7"/>
      <c r="P100" s="7"/>
      <c r="Q100" s="7"/>
      <c r="R100" s="7"/>
      <c r="S100" s="7"/>
      <c r="T100" s="7"/>
      <c r="U100" s="7"/>
      <c r="V100" s="7"/>
      <c r="W100" s="7"/>
      <c r="X100" s="187"/>
      <c r="Y100" s="187"/>
      <c r="Z100" s="187"/>
      <c r="AA100" s="187"/>
      <c r="AB100" s="187"/>
      <c r="AC100" s="187"/>
      <c r="AD100" s="187"/>
      <c r="AE100" s="187"/>
      <c r="AF100" s="7"/>
      <c r="AG100" s="7"/>
      <c r="AH100" s="7"/>
      <c r="AI100" s="7"/>
      <c r="AJ100" s="7"/>
      <c r="AS100" s="187"/>
    </row>
    <row r="101" spans="1:45" s="122" customFormat="1" x14ac:dyDescent="0.25">
      <c r="A101" s="14"/>
      <c r="B101" s="14"/>
      <c r="C101" s="14"/>
      <c r="D101" s="14"/>
      <c r="E101" s="14"/>
      <c r="F101" s="187"/>
      <c r="G101" s="187"/>
      <c r="H101" s="187"/>
      <c r="I101" s="187"/>
      <c r="J101" s="187"/>
      <c r="K101" s="187"/>
      <c r="L101" s="187"/>
      <c r="M101" s="187"/>
      <c r="N101" s="7"/>
      <c r="O101" s="7"/>
      <c r="P101" s="7"/>
      <c r="Q101" s="7"/>
      <c r="R101" s="7"/>
      <c r="S101" s="7"/>
      <c r="T101" s="7"/>
      <c r="U101" s="7"/>
      <c r="V101" s="7"/>
      <c r="W101" s="7"/>
      <c r="X101" s="187"/>
      <c r="Y101" s="187"/>
      <c r="Z101" s="187"/>
      <c r="AA101" s="187"/>
      <c r="AB101" s="187"/>
      <c r="AC101" s="187"/>
      <c r="AD101" s="187"/>
      <c r="AE101" s="187"/>
      <c r="AF101" s="7"/>
      <c r="AG101" s="7"/>
      <c r="AH101" s="7"/>
      <c r="AI101" s="7"/>
      <c r="AJ101" s="7"/>
      <c r="AS101" s="187"/>
    </row>
    <row r="102" spans="1:45" s="122" customFormat="1" x14ac:dyDescent="0.25">
      <c r="A102" s="14"/>
      <c r="B102" s="14"/>
      <c r="C102" s="14"/>
      <c r="D102" s="14"/>
      <c r="E102" s="14"/>
      <c r="F102" s="187"/>
      <c r="G102" s="187"/>
      <c r="H102" s="187"/>
      <c r="I102" s="187"/>
      <c r="J102" s="187"/>
      <c r="K102" s="187"/>
      <c r="L102" s="187"/>
      <c r="M102" s="187"/>
      <c r="N102" s="7"/>
      <c r="O102" s="7"/>
      <c r="P102" s="7"/>
      <c r="Q102" s="7"/>
      <c r="R102" s="7"/>
      <c r="S102" s="7"/>
      <c r="T102" s="7"/>
      <c r="U102" s="7"/>
      <c r="V102" s="7"/>
      <c r="W102" s="7"/>
      <c r="X102" s="187"/>
      <c r="Y102" s="187"/>
      <c r="Z102" s="187"/>
      <c r="AA102" s="187"/>
      <c r="AB102" s="187"/>
      <c r="AC102" s="187"/>
      <c r="AD102" s="187"/>
      <c r="AE102" s="187"/>
      <c r="AF102" s="7"/>
      <c r="AG102" s="7"/>
      <c r="AH102" s="7"/>
      <c r="AI102" s="7"/>
      <c r="AJ102" s="7"/>
      <c r="AS102" s="187"/>
    </row>
    <row r="103" spans="1:45" s="122" customFormat="1" x14ac:dyDescent="0.25">
      <c r="A103" s="14"/>
      <c r="B103" s="14"/>
      <c r="C103" s="14"/>
      <c r="D103" s="14"/>
      <c r="E103" s="14"/>
      <c r="F103" s="187"/>
      <c r="G103" s="187"/>
      <c r="H103" s="187"/>
      <c r="I103" s="187"/>
      <c r="J103" s="187"/>
      <c r="K103" s="187"/>
      <c r="L103" s="187"/>
      <c r="M103" s="187"/>
      <c r="N103" s="7"/>
      <c r="O103" s="7"/>
      <c r="P103" s="7"/>
      <c r="Q103" s="7"/>
      <c r="R103" s="7"/>
      <c r="S103" s="7"/>
      <c r="T103" s="7"/>
      <c r="U103" s="7"/>
      <c r="V103" s="7"/>
      <c r="W103" s="7"/>
      <c r="X103" s="187"/>
      <c r="Y103" s="187"/>
      <c r="Z103" s="187"/>
      <c r="AA103" s="187"/>
      <c r="AB103" s="187"/>
      <c r="AC103" s="187"/>
      <c r="AD103" s="187"/>
      <c r="AE103" s="187"/>
      <c r="AF103" s="7"/>
      <c r="AG103" s="7"/>
      <c r="AH103" s="7"/>
      <c r="AI103" s="7"/>
      <c r="AJ103" s="7"/>
      <c r="AS103" s="187"/>
    </row>
    <row r="104" spans="1:45" s="122" customFormat="1" x14ac:dyDescent="0.25">
      <c r="A104" s="14"/>
      <c r="B104" s="14"/>
      <c r="C104" s="14"/>
      <c r="D104" s="14"/>
      <c r="E104" s="14"/>
      <c r="F104" s="187"/>
      <c r="G104" s="187"/>
      <c r="H104" s="187"/>
      <c r="I104" s="187"/>
      <c r="J104" s="187"/>
      <c r="K104" s="187"/>
      <c r="L104" s="187"/>
      <c r="M104" s="187"/>
      <c r="N104" s="7"/>
      <c r="O104" s="7"/>
      <c r="P104" s="7"/>
      <c r="Q104" s="7"/>
      <c r="R104" s="7"/>
      <c r="S104" s="7"/>
      <c r="T104" s="7"/>
      <c r="U104" s="7"/>
      <c r="V104" s="7"/>
      <c r="W104" s="7"/>
      <c r="X104" s="187"/>
      <c r="Y104" s="187"/>
      <c r="Z104" s="187"/>
      <c r="AA104" s="187"/>
      <c r="AB104" s="187"/>
      <c r="AC104" s="187"/>
      <c r="AD104" s="187"/>
      <c r="AE104" s="187"/>
      <c r="AF104" s="7"/>
      <c r="AG104" s="7"/>
      <c r="AH104" s="7"/>
      <c r="AI104" s="7"/>
      <c r="AJ104" s="7"/>
      <c r="AS104" s="187"/>
    </row>
    <row r="105" spans="1:45" s="122" customFormat="1" x14ac:dyDescent="0.25">
      <c r="A105" s="14"/>
      <c r="B105" s="14"/>
      <c r="C105" s="14"/>
      <c r="D105" s="14"/>
      <c r="E105" s="14"/>
      <c r="F105" s="187"/>
      <c r="G105" s="187"/>
      <c r="H105" s="187"/>
      <c r="I105" s="187"/>
      <c r="J105" s="187"/>
      <c r="K105" s="187"/>
      <c r="L105" s="187"/>
      <c r="M105" s="187"/>
      <c r="N105" s="7"/>
      <c r="O105" s="7"/>
      <c r="P105" s="7"/>
      <c r="Q105" s="7"/>
      <c r="R105" s="7"/>
      <c r="S105" s="7"/>
      <c r="T105" s="7"/>
      <c r="U105" s="7"/>
      <c r="V105" s="7"/>
      <c r="W105" s="7"/>
      <c r="X105" s="187"/>
      <c r="Y105" s="187"/>
      <c r="Z105" s="187"/>
      <c r="AA105" s="187"/>
      <c r="AB105" s="187"/>
      <c r="AC105" s="187"/>
      <c r="AD105" s="187"/>
      <c r="AE105" s="187"/>
      <c r="AF105" s="7"/>
      <c r="AG105" s="7"/>
      <c r="AH105" s="7"/>
      <c r="AI105" s="7"/>
      <c r="AJ105" s="7"/>
      <c r="AS105" s="187"/>
    </row>
    <row r="106" spans="1:45" s="122" customFormat="1" x14ac:dyDescent="0.25">
      <c r="A106" s="14"/>
      <c r="B106" s="14"/>
      <c r="C106" s="14"/>
      <c r="D106" s="14"/>
      <c r="E106" s="14"/>
      <c r="F106" s="187"/>
      <c r="G106" s="187"/>
      <c r="H106" s="187"/>
      <c r="I106" s="187"/>
      <c r="J106" s="187"/>
      <c r="K106" s="187"/>
      <c r="L106" s="187"/>
      <c r="M106" s="187"/>
      <c r="N106" s="7"/>
      <c r="O106" s="7"/>
      <c r="P106" s="7"/>
      <c r="Q106" s="7"/>
      <c r="R106" s="7"/>
      <c r="S106" s="7"/>
      <c r="T106" s="7"/>
      <c r="U106" s="7"/>
      <c r="V106" s="7"/>
      <c r="W106" s="7"/>
      <c r="X106" s="187"/>
      <c r="Y106" s="187"/>
      <c r="Z106" s="187"/>
      <c r="AA106" s="187"/>
      <c r="AB106" s="187"/>
      <c r="AC106" s="187"/>
      <c r="AD106" s="187"/>
      <c r="AE106" s="187"/>
      <c r="AF106" s="7"/>
      <c r="AG106" s="7"/>
      <c r="AH106" s="7"/>
      <c r="AI106" s="7"/>
      <c r="AJ106" s="7"/>
      <c r="AS106" s="187"/>
    </row>
    <row r="107" spans="1:45" s="122" customFormat="1" x14ac:dyDescent="0.25">
      <c r="A107" s="14"/>
      <c r="B107" s="14"/>
      <c r="C107" s="14"/>
      <c r="D107" s="14"/>
      <c r="E107" s="14"/>
      <c r="F107" s="187"/>
      <c r="G107" s="187"/>
      <c r="H107" s="187"/>
      <c r="I107" s="187"/>
      <c r="J107" s="187"/>
      <c r="K107" s="187"/>
      <c r="L107" s="187"/>
      <c r="M107" s="187"/>
      <c r="N107" s="7"/>
      <c r="O107" s="7"/>
      <c r="P107" s="7"/>
      <c r="Q107" s="7"/>
      <c r="R107" s="7"/>
      <c r="S107" s="7"/>
      <c r="T107" s="7"/>
      <c r="U107" s="7"/>
      <c r="V107" s="7"/>
      <c r="W107" s="7"/>
      <c r="X107" s="187"/>
      <c r="Y107" s="187"/>
      <c r="Z107" s="187"/>
      <c r="AA107" s="187"/>
      <c r="AB107" s="187"/>
      <c r="AC107" s="187"/>
      <c r="AD107" s="187"/>
      <c r="AE107" s="187"/>
      <c r="AF107" s="7"/>
      <c r="AG107" s="7"/>
      <c r="AH107" s="7"/>
      <c r="AI107" s="7"/>
      <c r="AJ107" s="7"/>
      <c r="AS107" s="187"/>
    </row>
    <row r="108" spans="1:45" s="122" customFormat="1" x14ac:dyDescent="0.25">
      <c r="A108" s="14"/>
      <c r="B108" s="14"/>
      <c r="C108" s="14"/>
      <c r="D108" s="14"/>
      <c r="E108" s="14"/>
      <c r="F108" s="187"/>
      <c r="G108" s="187"/>
      <c r="H108" s="187"/>
      <c r="I108" s="187"/>
      <c r="J108" s="187"/>
      <c r="K108" s="187"/>
      <c r="L108" s="187"/>
      <c r="M108" s="187"/>
      <c r="N108" s="7"/>
      <c r="O108" s="7"/>
      <c r="P108" s="7"/>
      <c r="Q108" s="7"/>
      <c r="R108" s="7"/>
      <c r="S108" s="7"/>
      <c r="T108" s="7"/>
      <c r="U108" s="7"/>
      <c r="V108" s="7"/>
      <c r="W108" s="7"/>
      <c r="X108" s="187"/>
      <c r="Y108" s="187"/>
      <c r="Z108" s="187"/>
      <c r="AA108" s="187"/>
      <c r="AB108" s="187"/>
      <c r="AC108" s="187"/>
      <c r="AD108" s="187"/>
      <c r="AE108" s="187"/>
      <c r="AF108" s="7"/>
      <c r="AG108" s="7"/>
      <c r="AH108" s="7"/>
      <c r="AI108" s="7"/>
      <c r="AJ108" s="7"/>
      <c r="AS108" s="187"/>
    </row>
    <row r="109" spans="1:45" s="122" customFormat="1" x14ac:dyDescent="0.25">
      <c r="A109" s="14"/>
      <c r="B109" s="14"/>
      <c r="C109" s="14"/>
      <c r="D109" s="14"/>
      <c r="E109" s="14"/>
      <c r="F109" s="187"/>
      <c r="G109" s="187"/>
      <c r="H109" s="187"/>
      <c r="I109" s="187"/>
      <c r="J109" s="187"/>
      <c r="K109" s="187"/>
      <c r="L109" s="187"/>
      <c r="M109" s="187"/>
      <c r="N109" s="7"/>
      <c r="O109" s="7"/>
      <c r="P109" s="7"/>
      <c r="Q109" s="7"/>
      <c r="R109" s="7"/>
      <c r="S109" s="7"/>
      <c r="T109" s="7"/>
      <c r="U109" s="7"/>
      <c r="V109" s="7"/>
      <c r="W109" s="7"/>
      <c r="X109" s="187"/>
      <c r="Y109" s="187"/>
      <c r="Z109" s="187"/>
      <c r="AA109" s="187"/>
      <c r="AB109" s="187"/>
      <c r="AC109" s="187"/>
      <c r="AD109" s="187"/>
      <c r="AE109" s="187"/>
      <c r="AF109" s="7"/>
      <c r="AG109" s="7"/>
      <c r="AH109" s="7"/>
      <c r="AI109" s="7"/>
      <c r="AJ109" s="7"/>
      <c r="AS109" s="187"/>
    </row>
    <row r="110" spans="1:45" s="122" customFormat="1" x14ac:dyDescent="0.25">
      <c r="A110" s="14"/>
      <c r="B110" s="14"/>
      <c r="C110" s="14"/>
      <c r="D110" s="14"/>
      <c r="E110" s="14"/>
      <c r="F110" s="187"/>
      <c r="G110" s="187"/>
      <c r="H110" s="187"/>
      <c r="I110" s="187"/>
      <c r="J110" s="187"/>
      <c r="K110" s="187"/>
      <c r="L110" s="187"/>
      <c r="M110" s="187"/>
      <c r="N110" s="7"/>
      <c r="O110" s="7"/>
      <c r="P110" s="7"/>
      <c r="Q110" s="7"/>
      <c r="R110" s="7"/>
      <c r="S110" s="7"/>
      <c r="T110" s="7"/>
      <c r="U110" s="7"/>
      <c r="V110" s="7"/>
      <c r="W110" s="7"/>
      <c r="X110" s="187"/>
      <c r="Y110" s="187"/>
      <c r="Z110" s="187"/>
      <c r="AA110" s="187"/>
      <c r="AB110" s="187"/>
      <c r="AC110" s="187"/>
      <c r="AD110" s="187"/>
      <c r="AE110" s="187"/>
      <c r="AF110" s="7"/>
      <c r="AG110" s="7"/>
      <c r="AH110" s="7"/>
      <c r="AI110" s="7"/>
      <c r="AJ110" s="7"/>
      <c r="AS110" s="187"/>
    </row>
    <row r="111" spans="1:45" s="122" customFormat="1" x14ac:dyDescent="0.25">
      <c r="A111" s="14"/>
      <c r="B111" s="14"/>
      <c r="C111" s="14"/>
      <c r="D111" s="14"/>
      <c r="E111" s="14"/>
      <c r="F111" s="187"/>
      <c r="G111" s="187"/>
      <c r="H111" s="187"/>
      <c r="I111" s="187"/>
      <c r="J111" s="187"/>
      <c r="K111" s="187"/>
      <c r="L111" s="187"/>
      <c r="M111" s="187"/>
      <c r="N111" s="7"/>
      <c r="O111" s="7"/>
      <c r="P111" s="7"/>
      <c r="Q111" s="7"/>
      <c r="R111" s="7"/>
      <c r="S111" s="7"/>
      <c r="T111" s="7"/>
      <c r="U111" s="7"/>
      <c r="V111" s="7"/>
      <c r="W111" s="7"/>
      <c r="X111" s="187"/>
      <c r="Y111" s="187"/>
      <c r="Z111" s="187"/>
      <c r="AA111" s="187"/>
      <c r="AB111" s="187"/>
      <c r="AC111" s="187"/>
      <c r="AD111" s="187"/>
      <c r="AE111" s="187"/>
      <c r="AF111" s="7"/>
      <c r="AG111" s="7"/>
      <c r="AH111" s="7"/>
      <c r="AI111" s="7"/>
      <c r="AJ111" s="7"/>
      <c r="AS111" s="187"/>
    </row>
    <row r="112" spans="1:45" s="122" customFormat="1" x14ac:dyDescent="0.25">
      <c r="A112" s="14"/>
      <c r="B112" s="14"/>
      <c r="C112" s="14"/>
      <c r="D112" s="14"/>
      <c r="E112" s="14"/>
      <c r="F112" s="187"/>
      <c r="G112" s="187"/>
      <c r="H112" s="187"/>
      <c r="I112" s="187"/>
      <c r="J112" s="187"/>
      <c r="K112" s="187"/>
      <c r="L112" s="187"/>
      <c r="M112" s="187"/>
      <c r="N112" s="7"/>
      <c r="O112" s="7"/>
      <c r="P112" s="7"/>
      <c r="Q112" s="7"/>
      <c r="R112" s="7"/>
      <c r="S112" s="7"/>
      <c r="T112" s="7"/>
      <c r="U112" s="7"/>
      <c r="V112" s="7"/>
      <c r="W112" s="7"/>
      <c r="X112" s="187"/>
      <c r="Y112" s="187"/>
      <c r="Z112" s="187"/>
      <c r="AA112" s="187"/>
      <c r="AB112" s="187"/>
      <c r="AC112" s="187"/>
      <c r="AD112" s="187"/>
      <c r="AE112" s="187"/>
      <c r="AF112" s="7"/>
      <c r="AG112" s="7"/>
      <c r="AH112" s="7"/>
      <c r="AI112" s="7"/>
      <c r="AJ112" s="7"/>
      <c r="AS112" s="187"/>
    </row>
    <row r="113" spans="1:45" s="122" customFormat="1" x14ac:dyDescent="0.25">
      <c r="A113" s="14"/>
      <c r="B113" s="14"/>
      <c r="C113" s="14"/>
      <c r="D113" s="14"/>
      <c r="E113" s="14"/>
      <c r="F113" s="187"/>
      <c r="G113" s="187"/>
      <c r="H113" s="187"/>
      <c r="I113" s="187"/>
      <c r="J113" s="187"/>
      <c r="K113" s="187"/>
      <c r="L113" s="187"/>
      <c r="M113" s="187"/>
      <c r="N113" s="7"/>
      <c r="O113" s="7"/>
      <c r="P113" s="7"/>
      <c r="Q113" s="7"/>
      <c r="R113" s="7"/>
      <c r="S113" s="7"/>
      <c r="T113" s="7"/>
      <c r="U113" s="7"/>
      <c r="V113" s="7"/>
      <c r="W113" s="7"/>
      <c r="X113" s="187"/>
      <c r="Y113" s="187"/>
      <c r="Z113" s="187"/>
      <c r="AA113" s="187"/>
      <c r="AB113" s="187"/>
      <c r="AC113" s="187"/>
      <c r="AD113" s="187"/>
      <c r="AE113" s="187"/>
      <c r="AF113" s="7"/>
      <c r="AG113" s="7"/>
      <c r="AH113" s="7"/>
      <c r="AI113" s="7"/>
      <c r="AJ113" s="7"/>
      <c r="AS113" s="187"/>
    </row>
    <row r="114" spans="1:45" s="122" customFormat="1" x14ac:dyDescent="0.25">
      <c r="A114" s="14"/>
      <c r="B114" s="14"/>
      <c r="C114" s="14"/>
      <c r="D114" s="14"/>
      <c r="E114" s="14"/>
      <c r="F114" s="187"/>
      <c r="G114" s="187"/>
      <c r="H114" s="187"/>
      <c r="I114" s="187"/>
      <c r="J114" s="187"/>
      <c r="K114" s="187"/>
      <c r="L114" s="187"/>
      <c r="M114" s="187"/>
      <c r="N114" s="7"/>
      <c r="O114" s="7"/>
      <c r="P114" s="7"/>
      <c r="Q114" s="7"/>
      <c r="R114" s="7"/>
      <c r="S114" s="7"/>
      <c r="T114" s="7"/>
      <c r="U114" s="7"/>
      <c r="V114" s="7"/>
      <c r="W114" s="7"/>
      <c r="X114" s="187"/>
      <c r="Y114" s="187"/>
      <c r="Z114" s="187"/>
      <c r="AA114" s="187"/>
      <c r="AB114" s="187"/>
      <c r="AC114" s="187"/>
      <c r="AD114" s="187"/>
      <c r="AE114" s="187"/>
      <c r="AF114" s="7"/>
      <c r="AG114" s="7"/>
      <c r="AH114" s="7"/>
      <c r="AI114" s="7"/>
      <c r="AJ114" s="7"/>
      <c r="AS114" s="187"/>
    </row>
    <row r="115" spans="1:45" s="122" customFormat="1" x14ac:dyDescent="0.25">
      <c r="A115" s="14"/>
      <c r="B115" s="14"/>
      <c r="C115" s="14"/>
      <c r="D115" s="14"/>
      <c r="E115" s="14"/>
      <c r="F115" s="187"/>
      <c r="G115" s="187"/>
      <c r="H115" s="187"/>
      <c r="I115" s="187"/>
      <c r="J115" s="187"/>
      <c r="K115" s="187"/>
      <c r="L115" s="187"/>
      <c r="M115" s="187"/>
      <c r="N115" s="7"/>
      <c r="O115" s="7"/>
      <c r="P115" s="7"/>
      <c r="Q115" s="7"/>
      <c r="R115" s="7"/>
      <c r="S115" s="7"/>
      <c r="T115" s="7"/>
      <c r="U115" s="7"/>
      <c r="V115" s="7"/>
      <c r="W115" s="7"/>
      <c r="X115" s="187"/>
      <c r="Y115" s="187"/>
      <c r="Z115" s="187"/>
      <c r="AA115" s="187"/>
      <c r="AB115" s="187"/>
      <c r="AC115" s="187"/>
      <c r="AD115" s="187"/>
      <c r="AE115" s="187"/>
      <c r="AF115" s="7"/>
      <c r="AG115" s="7"/>
      <c r="AH115" s="7"/>
      <c r="AI115" s="7"/>
      <c r="AJ115" s="7"/>
      <c r="AS115" s="187"/>
    </row>
    <row r="116" spans="1:45" s="122" customFormat="1" x14ac:dyDescent="0.25">
      <c r="A116" s="14"/>
      <c r="B116" s="14"/>
      <c r="C116" s="14"/>
      <c r="D116" s="14"/>
      <c r="E116" s="14"/>
      <c r="F116" s="187"/>
      <c r="G116" s="187"/>
      <c r="H116" s="187"/>
      <c r="I116" s="187"/>
      <c r="J116" s="187"/>
      <c r="K116" s="187"/>
      <c r="L116" s="187"/>
      <c r="M116" s="187"/>
      <c r="N116" s="7"/>
      <c r="O116" s="7"/>
      <c r="P116" s="7"/>
      <c r="Q116" s="7"/>
      <c r="R116" s="7"/>
      <c r="S116" s="7"/>
      <c r="T116" s="7"/>
      <c r="U116" s="7"/>
      <c r="V116" s="7"/>
      <c r="W116" s="7"/>
      <c r="X116" s="187"/>
      <c r="Y116" s="187"/>
      <c r="Z116" s="187"/>
      <c r="AA116" s="187"/>
      <c r="AB116" s="187"/>
      <c r="AC116" s="187"/>
      <c r="AD116" s="187"/>
      <c r="AE116" s="187"/>
      <c r="AF116" s="7"/>
      <c r="AG116" s="7"/>
      <c r="AH116" s="7"/>
      <c r="AI116" s="7"/>
      <c r="AJ116" s="7"/>
      <c r="AS116" s="187"/>
    </row>
    <row r="117" spans="1:45" s="122" customFormat="1" x14ac:dyDescent="0.25">
      <c r="A117" s="14"/>
      <c r="B117" s="14"/>
      <c r="C117" s="14"/>
      <c r="D117" s="14"/>
      <c r="E117" s="14"/>
      <c r="F117" s="187"/>
      <c r="G117" s="187"/>
      <c r="H117" s="187"/>
      <c r="I117" s="187"/>
      <c r="J117" s="187"/>
      <c r="K117" s="187"/>
      <c r="L117" s="187"/>
      <c r="M117" s="187"/>
      <c r="N117" s="7"/>
      <c r="O117" s="7"/>
      <c r="P117" s="7"/>
      <c r="Q117" s="7"/>
      <c r="R117" s="7"/>
      <c r="S117" s="7"/>
      <c r="T117" s="7"/>
      <c r="U117" s="7"/>
      <c r="V117" s="7"/>
      <c r="W117" s="7"/>
      <c r="X117" s="187"/>
      <c r="Y117" s="187"/>
      <c r="Z117" s="187"/>
      <c r="AA117" s="187"/>
      <c r="AB117" s="187"/>
      <c r="AC117" s="187"/>
      <c r="AD117" s="187"/>
      <c r="AE117" s="187"/>
      <c r="AF117" s="7"/>
      <c r="AG117" s="7"/>
      <c r="AH117" s="7"/>
      <c r="AI117" s="7"/>
      <c r="AJ117" s="7"/>
      <c r="AS117" s="187"/>
    </row>
    <row r="118" spans="1:45" s="122" customFormat="1" x14ac:dyDescent="0.25">
      <c r="A118" s="14"/>
      <c r="B118" s="14"/>
      <c r="C118" s="14"/>
      <c r="D118" s="14"/>
      <c r="E118" s="14"/>
      <c r="F118" s="187"/>
      <c r="G118" s="187"/>
      <c r="H118" s="187"/>
      <c r="I118" s="187"/>
      <c r="J118" s="187"/>
      <c r="K118" s="187"/>
      <c r="L118" s="187"/>
      <c r="M118" s="187"/>
      <c r="N118" s="7"/>
      <c r="O118" s="7"/>
      <c r="P118" s="7"/>
      <c r="Q118" s="7"/>
      <c r="R118" s="7"/>
      <c r="S118" s="7"/>
      <c r="T118" s="7"/>
      <c r="U118" s="7"/>
      <c r="V118" s="7"/>
      <c r="W118" s="7"/>
      <c r="X118" s="187"/>
      <c r="Y118" s="187"/>
      <c r="Z118" s="187"/>
      <c r="AA118" s="187"/>
      <c r="AB118" s="187"/>
      <c r="AC118" s="187"/>
      <c r="AD118" s="187"/>
      <c r="AE118" s="187"/>
      <c r="AF118" s="7"/>
      <c r="AG118" s="7"/>
      <c r="AH118" s="7"/>
      <c r="AI118" s="7"/>
      <c r="AJ118" s="7"/>
      <c r="AS118" s="187"/>
    </row>
    <row r="119" spans="1:45" s="122" customFormat="1" x14ac:dyDescent="0.25">
      <c r="A119" s="14"/>
      <c r="B119" s="14"/>
      <c r="C119" s="14"/>
      <c r="D119" s="14"/>
      <c r="E119" s="14"/>
      <c r="F119" s="187"/>
      <c r="G119" s="187"/>
      <c r="H119" s="187"/>
      <c r="I119" s="187"/>
      <c r="J119" s="187"/>
      <c r="K119" s="187"/>
      <c r="L119" s="187"/>
      <c r="M119" s="187"/>
      <c r="N119" s="7"/>
      <c r="O119" s="7"/>
      <c r="P119" s="7"/>
      <c r="Q119" s="7"/>
      <c r="R119" s="7"/>
      <c r="S119" s="7"/>
      <c r="T119" s="7"/>
      <c r="U119" s="7"/>
      <c r="V119" s="7"/>
      <c r="W119" s="7"/>
      <c r="X119" s="187"/>
      <c r="Y119" s="187"/>
      <c r="Z119" s="187"/>
      <c r="AA119" s="187"/>
      <c r="AB119" s="187"/>
      <c r="AC119" s="187"/>
      <c r="AD119" s="187"/>
      <c r="AE119" s="187"/>
      <c r="AF119" s="7"/>
      <c r="AG119" s="7"/>
      <c r="AH119" s="7"/>
      <c r="AI119" s="7"/>
      <c r="AJ119" s="7"/>
      <c r="AS119" s="187"/>
    </row>
    <row r="120" spans="1:45" s="122" customFormat="1" x14ac:dyDescent="0.25">
      <c r="A120" s="14"/>
      <c r="B120" s="14"/>
      <c r="C120" s="14"/>
      <c r="D120" s="14"/>
      <c r="E120" s="14"/>
      <c r="F120" s="187"/>
      <c r="G120" s="187"/>
      <c r="H120" s="187"/>
      <c r="I120" s="187"/>
      <c r="J120" s="187"/>
      <c r="K120" s="187"/>
      <c r="L120" s="187"/>
      <c r="M120" s="187"/>
      <c r="N120" s="7"/>
      <c r="O120" s="7"/>
      <c r="P120" s="7"/>
      <c r="Q120" s="7"/>
      <c r="R120" s="7"/>
      <c r="S120" s="7"/>
      <c r="T120" s="7"/>
      <c r="U120" s="7"/>
      <c r="V120" s="7"/>
      <c r="W120" s="7"/>
      <c r="X120" s="187"/>
      <c r="Y120" s="187"/>
      <c r="Z120" s="187"/>
      <c r="AA120" s="187"/>
      <c r="AB120" s="187"/>
      <c r="AC120" s="187"/>
      <c r="AD120" s="187"/>
      <c r="AE120" s="187"/>
      <c r="AF120" s="7"/>
      <c r="AG120" s="7"/>
      <c r="AH120" s="7"/>
      <c r="AI120" s="7"/>
      <c r="AJ120" s="7"/>
      <c r="AS120" s="187"/>
    </row>
    <row r="121" spans="1:45" s="122" customFormat="1" x14ac:dyDescent="0.25">
      <c r="A121" s="14"/>
      <c r="B121" s="14"/>
      <c r="C121" s="14"/>
      <c r="D121" s="14"/>
      <c r="E121" s="14"/>
      <c r="F121" s="187"/>
      <c r="G121" s="187"/>
      <c r="H121" s="187"/>
      <c r="I121" s="187"/>
      <c r="J121" s="187"/>
      <c r="K121" s="187"/>
      <c r="L121" s="187"/>
      <c r="M121" s="187"/>
      <c r="N121" s="7"/>
      <c r="O121" s="7"/>
      <c r="P121" s="7"/>
      <c r="Q121" s="7"/>
      <c r="R121" s="7"/>
      <c r="S121" s="7"/>
      <c r="T121" s="7"/>
      <c r="U121" s="7"/>
      <c r="V121" s="7"/>
      <c r="W121" s="7"/>
      <c r="X121" s="187"/>
      <c r="Y121" s="187"/>
      <c r="Z121" s="187"/>
      <c r="AA121" s="187"/>
      <c r="AB121" s="187"/>
      <c r="AC121" s="187"/>
      <c r="AD121" s="187"/>
      <c r="AE121" s="187"/>
      <c r="AF121" s="7"/>
      <c r="AG121" s="7"/>
      <c r="AH121" s="7"/>
      <c r="AI121" s="7"/>
      <c r="AJ121" s="7"/>
      <c r="AS121" s="187"/>
    </row>
    <row r="122" spans="1:45" s="122" customFormat="1" x14ac:dyDescent="0.25">
      <c r="A122" s="14"/>
      <c r="B122" s="14"/>
      <c r="C122" s="14"/>
      <c r="D122" s="14"/>
      <c r="E122" s="14"/>
      <c r="F122" s="187"/>
      <c r="G122" s="187"/>
      <c r="H122" s="187"/>
      <c r="I122" s="187"/>
      <c r="J122" s="187"/>
      <c r="K122" s="187"/>
      <c r="L122" s="187"/>
      <c r="M122" s="187"/>
      <c r="N122" s="7"/>
      <c r="O122" s="7"/>
      <c r="P122" s="7"/>
      <c r="Q122" s="7"/>
      <c r="R122" s="7"/>
      <c r="S122" s="7"/>
      <c r="T122" s="7"/>
      <c r="U122" s="7"/>
      <c r="V122" s="7"/>
      <c r="W122" s="7"/>
      <c r="X122" s="187"/>
      <c r="Y122" s="187"/>
      <c r="Z122" s="187"/>
      <c r="AA122" s="187"/>
      <c r="AB122" s="187"/>
      <c r="AC122" s="187"/>
      <c r="AD122" s="187"/>
      <c r="AE122" s="187"/>
      <c r="AF122" s="7"/>
      <c r="AG122" s="7"/>
      <c r="AH122" s="7"/>
      <c r="AI122" s="7"/>
      <c r="AJ122" s="7"/>
      <c r="AS122" s="187"/>
    </row>
    <row r="123" spans="1:45" s="122" customFormat="1" x14ac:dyDescent="0.25">
      <c r="A123" s="14"/>
      <c r="B123" s="14"/>
      <c r="C123" s="14"/>
      <c r="D123" s="14"/>
      <c r="E123" s="14"/>
      <c r="F123" s="187"/>
      <c r="G123" s="187"/>
      <c r="H123" s="187"/>
      <c r="I123" s="187"/>
      <c r="J123" s="187"/>
      <c r="K123" s="187"/>
      <c r="L123" s="187"/>
      <c r="M123" s="187"/>
      <c r="N123" s="7"/>
      <c r="O123" s="7"/>
      <c r="P123" s="7"/>
      <c r="Q123" s="7"/>
      <c r="R123" s="7"/>
      <c r="S123" s="7"/>
      <c r="T123" s="7"/>
      <c r="U123" s="7"/>
      <c r="V123" s="7"/>
      <c r="W123" s="7"/>
      <c r="X123" s="187"/>
      <c r="Y123" s="187"/>
      <c r="Z123" s="187"/>
      <c r="AA123" s="187"/>
      <c r="AB123" s="187"/>
      <c r="AC123" s="187"/>
      <c r="AD123" s="187"/>
      <c r="AE123" s="187"/>
      <c r="AF123" s="7"/>
      <c r="AG123" s="7"/>
      <c r="AH123" s="7"/>
      <c r="AI123" s="7"/>
      <c r="AJ123" s="7"/>
      <c r="AS123" s="187"/>
    </row>
    <row r="124" spans="1:45" s="122" customFormat="1" x14ac:dyDescent="0.25">
      <c r="A124" s="14"/>
      <c r="B124" s="14"/>
      <c r="C124" s="14"/>
      <c r="D124" s="14"/>
      <c r="E124" s="14"/>
      <c r="F124" s="187"/>
      <c r="G124" s="187"/>
      <c r="H124" s="187"/>
      <c r="I124" s="187"/>
      <c r="J124" s="187"/>
      <c r="K124" s="187"/>
      <c r="L124" s="187"/>
      <c r="M124" s="187"/>
      <c r="N124" s="7"/>
      <c r="O124" s="7"/>
      <c r="P124" s="7"/>
      <c r="Q124" s="7"/>
      <c r="R124" s="7"/>
      <c r="S124" s="7"/>
      <c r="T124" s="7"/>
      <c r="U124" s="7"/>
      <c r="V124" s="7"/>
      <c r="W124" s="7"/>
      <c r="X124" s="187"/>
      <c r="Y124" s="187"/>
      <c r="Z124" s="187"/>
      <c r="AA124" s="187"/>
      <c r="AB124" s="187"/>
      <c r="AC124" s="187"/>
      <c r="AD124" s="187"/>
      <c r="AE124" s="187"/>
      <c r="AF124" s="7"/>
      <c r="AG124" s="7"/>
      <c r="AH124" s="7"/>
      <c r="AI124" s="7"/>
      <c r="AJ124" s="7"/>
      <c r="AS124" s="187"/>
    </row>
    <row r="125" spans="1:45" s="122" customFormat="1" x14ac:dyDescent="0.25">
      <c r="A125" s="14"/>
      <c r="B125" s="14"/>
      <c r="C125" s="14"/>
      <c r="D125" s="14"/>
      <c r="E125" s="14"/>
      <c r="F125" s="187"/>
      <c r="G125" s="187"/>
      <c r="H125" s="187"/>
      <c r="I125" s="187"/>
      <c r="J125" s="187"/>
      <c r="K125" s="187"/>
      <c r="L125" s="187"/>
      <c r="M125" s="187"/>
      <c r="N125" s="7"/>
      <c r="O125" s="7"/>
      <c r="P125" s="7"/>
      <c r="Q125" s="7"/>
      <c r="R125" s="7"/>
      <c r="S125" s="7"/>
      <c r="T125" s="7"/>
      <c r="U125" s="7"/>
      <c r="V125" s="7"/>
      <c r="W125" s="7"/>
      <c r="X125" s="187"/>
      <c r="Y125" s="187"/>
      <c r="Z125" s="187"/>
      <c r="AA125" s="187"/>
      <c r="AB125" s="187"/>
      <c r="AC125" s="187"/>
      <c r="AD125" s="187"/>
      <c r="AE125" s="187"/>
      <c r="AF125" s="7"/>
      <c r="AG125" s="7"/>
      <c r="AH125" s="7"/>
      <c r="AI125" s="7"/>
      <c r="AJ125" s="7"/>
      <c r="AS125" s="187"/>
    </row>
    <row r="126" spans="1:45" s="122" customFormat="1" x14ac:dyDescent="0.25">
      <c r="A126" s="14"/>
      <c r="B126" s="14"/>
      <c r="C126" s="14"/>
      <c r="D126" s="14"/>
      <c r="E126" s="14"/>
      <c r="F126" s="187"/>
      <c r="G126" s="187"/>
      <c r="H126" s="187"/>
      <c r="I126" s="187"/>
      <c r="J126" s="187"/>
      <c r="K126" s="187"/>
      <c r="L126" s="187"/>
      <c r="M126" s="187"/>
      <c r="N126" s="7"/>
      <c r="O126" s="7"/>
      <c r="P126" s="7"/>
      <c r="Q126" s="7"/>
      <c r="R126" s="7"/>
      <c r="S126" s="7"/>
      <c r="T126" s="7"/>
      <c r="U126" s="7"/>
      <c r="V126" s="7"/>
      <c r="W126" s="7"/>
      <c r="X126" s="187"/>
      <c r="Y126" s="187"/>
      <c r="Z126" s="187"/>
      <c r="AA126" s="187"/>
      <c r="AB126" s="187"/>
      <c r="AC126" s="187"/>
      <c r="AD126" s="187"/>
      <c r="AE126" s="187"/>
      <c r="AF126" s="7"/>
      <c r="AG126" s="7"/>
      <c r="AH126" s="7"/>
      <c r="AI126" s="7"/>
      <c r="AJ126" s="7"/>
      <c r="AS126" s="187"/>
    </row>
    <row r="127" spans="1:45" s="122" customFormat="1" x14ac:dyDescent="0.25">
      <c r="A127" s="14"/>
      <c r="B127" s="14"/>
      <c r="C127" s="14"/>
      <c r="D127" s="14"/>
      <c r="E127" s="14"/>
      <c r="F127" s="187"/>
      <c r="G127" s="187"/>
      <c r="H127" s="187"/>
      <c r="I127" s="187"/>
      <c r="J127" s="187"/>
      <c r="K127" s="187"/>
      <c r="L127" s="187"/>
      <c r="M127" s="187"/>
      <c r="N127" s="7"/>
      <c r="O127" s="7"/>
      <c r="P127" s="7"/>
      <c r="Q127" s="7"/>
      <c r="R127" s="7"/>
      <c r="S127" s="7"/>
      <c r="T127" s="7"/>
      <c r="U127" s="7"/>
      <c r="V127" s="7"/>
      <c r="W127" s="7"/>
      <c r="X127" s="187"/>
      <c r="Y127" s="187"/>
      <c r="Z127" s="187"/>
      <c r="AA127" s="187"/>
      <c r="AB127" s="187"/>
      <c r="AC127" s="187"/>
      <c r="AD127" s="187"/>
      <c r="AE127" s="187"/>
      <c r="AF127" s="7"/>
      <c r="AG127" s="7"/>
      <c r="AH127" s="7"/>
      <c r="AI127" s="7"/>
      <c r="AJ127" s="7"/>
      <c r="AS127" s="187"/>
    </row>
    <row r="128" spans="1:45" s="122" customFormat="1" x14ac:dyDescent="0.25">
      <c r="A128" s="14"/>
      <c r="B128" s="14"/>
      <c r="C128" s="14"/>
      <c r="D128" s="14"/>
      <c r="E128" s="14"/>
      <c r="F128" s="187"/>
      <c r="G128" s="187"/>
      <c r="H128" s="187"/>
      <c r="I128" s="187"/>
      <c r="J128" s="187"/>
      <c r="K128" s="187"/>
      <c r="L128" s="187"/>
      <c r="M128" s="187"/>
      <c r="N128" s="7"/>
      <c r="O128" s="7"/>
      <c r="P128" s="7"/>
      <c r="Q128" s="7"/>
      <c r="R128" s="7"/>
      <c r="S128" s="7"/>
      <c r="T128" s="7"/>
      <c r="U128" s="7"/>
      <c r="V128" s="7"/>
      <c r="W128" s="7"/>
      <c r="X128" s="187"/>
      <c r="Y128" s="187"/>
      <c r="Z128" s="187"/>
      <c r="AA128" s="187"/>
      <c r="AB128" s="187"/>
      <c r="AC128" s="187"/>
      <c r="AD128" s="187"/>
      <c r="AE128" s="187"/>
      <c r="AF128" s="7"/>
      <c r="AG128" s="7"/>
      <c r="AH128" s="7"/>
      <c r="AI128" s="7"/>
      <c r="AJ128" s="7"/>
      <c r="AS128" s="187"/>
    </row>
    <row r="129" spans="1:45" s="122" customFormat="1" x14ac:dyDescent="0.25">
      <c r="A129" s="14"/>
      <c r="B129" s="14"/>
      <c r="C129" s="14"/>
      <c r="D129" s="14"/>
      <c r="E129" s="14"/>
      <c r="F129" s="187"/>
      <c r="G129" s="187"/>
      <c r="H129" s="187"/>
      <c r="I129" s="187"/>
      <c r="J129" s="187"/>
      <c r="K129" s="187"/>
      <c r="L129" s="187"/>
      <c r="M129" s="187"/>
      <c r="N129" s="7"/>
      <c r="O129" s="7"/>
      <c r="P129" s="7"/>
      <c r="Q129" s="7"/>
      <c r="R129" s="7"/>
      <c r="S129" s="7"/>
      <c r="T129" s="7"/>
      <c r="U129" s="7"/>
      <c r="V129" s="7"/>
      <c r="W129" s="7"/>
      <c r="X129" s="187"/>
      <c r="Y129" s="187"/>
      <c r="Z129" s="187"/>
      <c r="AA129" s="187"/>
      <c r="AB129" s="187"/>
      <c r="AC129" s="187"/>
      <c r="AD129" s="187"/>
      <c r="AE129" s="187"/>
      <c r="AF129" s="7"/>
      <c r="AG129" s="7"/>
      <c r="AH129" s="7"/>
      <c r="AI129" s="7"/>
      <c r="AJ129" s="7"/>
      <c r="AS129" s="187"/>
    </row>
    <row r="130" spans="1:45" s="122" customFormat="1" x14ac:dyDescent="0.25">
      <c r="A130" s="14"/>
      <c r="B130" s="14"/>
      <c r="C130" s="14"/>
      <c r="D130" s="14"/>
      <c r="E130" s="14"/>
      <c r="F130" s="187"/>
      <c r="G130" s="187"/>
      <c r="H130" s="187"/>
      <c r="I130" s="187"/>
      <c r="J130" s="187"/>
      <c r="K130" s="187"/>
      <c r="L130" s="187"/>
      <c r="M130" s="187"/>
      <c r="N130" s="7"/>
      <c r="O130" s="7"/>
      <c r="P130" s="7"/>
      <c r="Q130" s="7"/>
      <c r="R130" s="7"/>
      <c r="S130" s="7"/>
      <c r="T130" s="7"/>
      <c r="U130" s="7"/>
      <c r="V130" s="7"/>
      <c r="W130" s="7"/>
      <c r="X130" s="187"/>
      <c r="Y130" s="187"/>
      <c r="Z130" s="187"/>
      <c r="AA130" s="187"/>
      <c r="AB130" s="187"/>
      <c r="AC130" s="187"/>
      <c r="AD130" s="187"/>
      <c r="AE130" s="187"/>
      <c r="AF130" s="7"/>
      <c r="AG130" s="7"/>
      <c r="AH130" s="7"/>
      <c r="AI130" s="7"/>
      <c r="AJ130" s="7"/>
      <c r="AS130" s="187"/>
    </row>
    <row r="131" spans="1:45" s="122" customFormat="1" x14ac:dyDescent="0.25">
      <c r="A131" s="14"/>
      <c r="B131" s="14"/>
      <c r="C131" s="14"/>
      <c r="D131" s="14"/>
      <c r="E131" s="14"/>
      <c r="F131" s="187"/>
      <c r="G131" s="187"/>
      <c r="H131" s="187"/>
      <c r="I131" s="187"/>
      <c r="J131" s="187"/>
      <c r="K131" s="187"/>
      <c r="L131" s="187"/>
      <c r="M131" s="187"/>
      <c r="N131" s="7"/>
      <c r="O131" s="7"/>
      <c r="P131" s="7"/>
      <c r="Q131" s="7"/>
      <c r="R131" s="7"/>
      <c r="S131" s="7"/>
      <c r="T131" s="7"/>
      <c r="U131" s="7"/>
      <c r="V131" s="7"/>
      <c r="W131" s="7"/>
      <c r="X131" s="187"/>
      <c r="Y131" s="187"/>
      <c r="Z131" s="187"/>
      <c r="AA131" s="187"/>
      <c r="AB131" s="187"/>
      <c r="AC131" s="187"/>
      <c r="AD131" s="187"/>
      <c r="AE131" s="187"/>
      <c r="AF131" s="7"/>
      <c r="AG131" s="7"/>
      <c r="AH131" s="7"/>
      <c r="AI131" s="7"/>
      <c r="AJ131" s="7"/>
      <c r="AS131" s="187"/>
    </row>
    <row r="132" spans="1:45" s="122" customFormat="1" x14ac:dyDescent="0.25">
      <c r="A132" s="14"/>
      <c r="B132" s="14"/>
      <c r="C132" s="14"/>
      <c r="D132" s="14"/>
      <c r="E132" s="14"/>
      <c r="F132" s="187"/>
      <c r="G132" s="187"/>
      <c r="H132" s="187"/>
      <c r="I132" s="187"/>
      <c r="J132" s="187"/>
      <c r="K132" s="187"/>
      <c r="L132" s="187"/>
      <c r="M132" s="187"/>
      <c r="N132" s="7"/>
      <c r="O132" s="7"/>
      <c r="P132" s="7"/>
      <c r="Q132" s="7"/>
      <c r="R132" s="7"/>
      <c r="S132" s="7"/>
      <c r="T132" s="7"/>
      <c r="U132" s="7"/>
      <c r="V132" s="7"/>
      <c r="W132" s="7"/>
      <c r="X132" s="187"/>
      <c r="Y132" s="187"/>
      <c r="Z132" s="187"/>
      <c r="AA132" s="187"/>
      <c r="AB132" s="187"/>
      <c r="AC132" s="187"/>
      <c r="AD132" s="187"/>
      <c r="AE132" s="187"/>
      <c r="AF132" s="7"/>
      <c r="AG132" s="7"/>
      <c r="AH132" s="7"/>
      <c r="AI132" s="7"/>
      <c r="AJ132" s="7"/>
      <c r="AS132" s="187"/>
    </row>
    <row r="133" spans="1:45" s="122" customFormat="1" x14ac:dyDescent="0.25">
      <c r="A133" s="14"/>
      <c r="B133" s="14"/>
      <c r="C133" s="14"/>
      <c r="D133" s="14"/>
      <c r="E133" s="14"/>
      <c r="F133" s="187"/>
      <c r="G133" s="187"/>
      <c r="H133" s="187"/>
      <c r="I133" s="187"/>
      <c r="J133" s="187"/>
      <c r="K133" s="187"/>
      <c r="L133" s="187"/>
      <c r="M133" s="187"/>
      <c r="N133" s="7"/>
      <c r="O133" s="7"/>
      <c r="P133" s="7"/>
      <c r="Q133" s="7"/>
      <c r="R133" s="7"/>
      <c r="S133" s="7"/>
      <c r="T133" s="7"/>
      <c r="U133" s="7"/>
      <c r="V133" s="7"/>
      <c r="W133" s="7"/>
      <c r="X133" s="187"/>
      <c r="Y133" s="187"/>
      <c r="Z133" s="187"/>
      <c r="AA133" s="187"/>
      <c r="AB133" s="187"/>
      <c r="AC133" s="187"/>
      <c r="AD133" s="187"/>
      <c r="AE133" s="187"/>
      <c r="AF133" s="7"/>
      <c r="AG133" s="7"/>
      <c r="AH133" s="7"/>
      <c r="AI133" s="7"/>
      <c r="AJ133" s="7"/>
      <c r="AS133" s="187"/>
    </row>
    <row r="134" spans="1:45" s="122" customFormat="1" x14ac:dyDescent="0.25">
      <c r="A134" s="14"/>
      <c r="B134" s="14"/>
      <c r="C134" s="14"/>
      <c r="D134" s="14"/>
      <c r="E134" s="14"/>
      <c r="F134" s="187"/>
      <c r="G134" s="187"/>
      <c r="H134" s="187"/>
      <c r="I134" s="187"/>
      <c r="J134" s="187"/>
      <c r="K134" s="187"/>
      <c r="L134" s="187"/>
      <c r="M134" s="187"/>
      <c r="N134" s="7"/>
      <c r="O134" s="7"/>
      <c r="P134" s="7"/>
      <c r="Q134" s="7"/>
      <c r="R134" s="7"/>
      <c r="S134" s="7"/>
      <c r="T134" s="7"/>
      <c r="U134" s="7"/>
      <c r="V134" s="7"/>
      <c r="W134" s="7"/>
      <c r="X134" s="187"/>
      <c r="Y134" s="187"/>
      <c r="Z134" s="187"/>
      <c r="AA134" s="187"/>
      <c r="AB134" s="187"/>
      <c r="AC134" s="187"/>
      <c r="AD134" s="187"/>
      <c r="AE134" s="187"/>
      <c r="AF134" s="7"/>
      <c r="AG134" s="7"/>
      <c r="AH134" s="7"/>
      <c r="AI134" s="7"/>
      <c r="AJ134" s="7"/>
      <c r="AS134" s="187"/>
    </row>
    <row r="135" spans="1:45" s="122" customFormat="1" x14ac:dyDescent="0.25">
      <c r="A135" s="14"/>
      <c r="B135" s="14"/>
      <c r="C135" s="14"/>
      <c r="D135" s="14"/>
      <c r="E135" s="14"/>
      <c r="F135" s="187"/>
      <c r="G135" s="187"/>
      <c r="H135" s="187"/>
      <c r="I135" s="187"/>
      <c r="J135" s="187"/>
      <c r="K135" s="187"/>
      <c r="L135" s="187"/>
      <c r="M135" s="187"/>
      <c r="N135" s="7"/>
      <c r="O135" s="7"/>
      <c r="P135" s="7"/>
      <c r="Q135" s="7"/>
      <c r="R135" s="7"/>
      <c r="S135" s="7"/>
      <c r="T135" s="7"/>
      <c r="U135" s="7"/>
      <c r="V135" s="7"/>
      <c r="W135" s="7"/>
      <c r="X135" s="187"/>
      <c r="Y135" s="187"/>
      <c r="Z135" s="187"/>
      <c r="AA135" s="187"/>
      <c r="AB135" s="187"/>
      <c r="AC135" s="187"/>
      <c r="AD135" s="187"/>
      <c r="AE135" s="187"/>
      <c r="AF135" s="7"/>
      <c r="AG135" s="7"/>
      <c r="AH135" s="7"/>
      <c r="AI135" s="7"/>
      <c r="AJ135" s="7"/>
      <c r="AS135" s="187"/>
    </row>
    <row r="136" spans="1:45" s="122" customFormat="1" x14ac:dyDescent="0.25">
      <c r="A136" s="14"/>
      <c r="B136" s="14"/>
      <c r="C136" s="14"/>
      <c r="D136" s="14"/>
      <c r="E136" s="14"/>
      <c r="F136" s="187"/>
      <c r="G136" s="187"/>
      <c r="H136" s="187"/>
      <c r="I136" s="187"/>
      <c r="J136" s="187"/>
      <c r="K136" s="187"/>
      <c r="L136" s="187"/>
      <c r="M136" s="187"/>
      <c r="N136" s="7"/>
      <c r="O136" s="7"/>
      <c r="P136" s="7"/>
      <c r="Q136" s="7"/>
      <c r="R136" s="7"/>
      <c r="S136" s="7"/>
      <c r="T136" s="7"/>
      <c r="U136" s="7"/>
      <c r="V136" s="7"/>
      <c r="W136" s="7"/>
      <c r="X136" s="187"/>
      <c r="Y136" s="187"/>
      <c r="Z136" s="187"/>
      <c r="AA136" s="187"/>
      <c r="AB136" s="187"/>
      <c r="AC136" s="187"/>
      <c r="AD136" s="187"/>
      <c r="AE136" s="187"/>
      <c r="AF136" s="7"/>
      <c r="AG136" s="7"/>
      <c r="AH136" s="7"/>
      <c r="AI136" s="7"/>
      <c r="AJ136" s="7"/>
      <c r="AS136" s="187"/>
    </row>
    <row r="137" spans="1:45" s="122" customFormat="1" x14ac:dyDescent="0.25">
      <c r="A137" s="14"/>
      <c r="B137" s="14"/>
      <c r="C137" s="14"/>
      <c r="D137" s="14"/>
      <c r="E137" s="14"/>
      <c r="F137" s="187"/>
      <c r="G137" s="187"/>
      <c r="H137" s="187"/>
      <c r="I137" s="187"/>
      <c r="J137" s="187"/>
      <c r="K137" s="187"/>
      <c r="L137" s="187"/>
      <c r="M137" s="187"/>
      <c r="N137" s="7"/>
      <c r="O137" s="7"/>
      <c r="P137" s="7"/>
      <c r="Q137" s="7"/>
      <c r="R137" s="7"/>
      <c r="S137" s="7"/>
      <c r="T137" s="7"/>
      <c r="U137" s="7"/>
      <c r="V137" s="7"/>
      <c r="W137" s="7"/>
      <c r="X137" s="187"/>
      <c r="Y137" s="187"/>
      <c r="Z137" s="187"/>
      <c r="AA137" s="187"/>
      <c r="AB137" s="187"/>
      <c r="AC137" s="187"/>
      <c r="AD137" s="187"/>
      <c r="AE137" s="187"/>
      <c r="AF137" s="7"/>
      <c r="AG137" s="7"/>
      <c r="AH137" s="7"/>
      <c r="AI137" s="7"/>
      <c r="AJ137" s="7"/>
      <c r="AS137" s="187"/>
    </row>
    <row r="138" spans="1:45" s="122" customFormat="1" x14ac:dyDescent="0.25">
      <c r="A138" s="14"/>
      <c r="B138" s="14"/>
      <c r="C138" s="14"/>
      <c r="D138" s="14"/>
      <c r="E138" s="14"/>
      <c r="F138" s="187"/>
      <c r="G138" s="187"/>
      <c r="H138" s="187"/>
      <c r="I138" s="187"/>
      <c r="J138" s="187"/>
      <c r="K138" s="187"/>
      <c r="L138" s="187"/>
      <c r="M138" s="187"/>
      <c r="N138" s="7"/>
      <c r="O138" s="7"/>
      <c r="P138" s="7"/>
      <c r="Q138" s="7"/>
      <c r="R138" s="7"/>
      <c r="S138" s="7"/>
      <c r="T138" s="7"/>
      <c r="U138" s="7"/>
      <c r="V138" s="7"/>
      <c r="W138" s="7"/>
      <c r="X138" s="187"/>
      <c r="Y138" s="187"/>
      <c r="Z138" s="187"/>
      <c r="AA138" s="187"/>
      <c r="AB138" s="187"/>
      <c r="AC138" s="187"/>
      <c r="AD138" s="187"/>
      <c r="AE138" s="187"/>
      <c r="AF138" s="7"/>
      <c r="AG138" s="7"/>
      <c r="AH138" s="7"/>
      <c r="AI138" s="7"/>
      <c r="AJ138" s="7"/>
      <c r="AS138" s="187"/>
    </row>
    <row r="139" spans="1:45" s="122" customFormat="1" x14ac:dyDescent="0.25">
      <c r="A139" s="14"/>
      <c r="B139" s="14"/>
      <c r="C139" s="14"/>
      <c r="D139" s="14"/>
      <c r="E139" s="14"/>
      <c r="F139" s="187"/>
      <c r="G139" s="187"/>
      <c r="H139" s="187"/>
      <c r="I139" s="187"/>
      <c r="J139" s="187"/>
      <c r="K139" s="187"/>
      <c r="L139" s="187"/>
      <c r="M139" s="187"/>
      <c r="N139" s="7"/>
      <c r="O139" s="7"/>
      <c r="P139" s="7"/>
      <c r="Q139" s="7"/>
      <c r="R139" s="7"/>
      <c r="S139" s="7"/>
      <c r="T139" s="7"/>
      <c r="U139" s="7"/>
      <c r="V139" s="7"/>
      <c r="W139" s="7"/>
      <c r="X139" s="187"/>
      <c r="Y139" s="187"/>
      <c r="Z139" s="187"/>
      <c r="AA139" s="187"/>
      <c r="AB139" s="187"/>
      <c r="AC139" s="187"/>
      <c r="AD139" s="187"/>
      <c r="AE139" s="187"/>
      <c r="AF139" s="7"/>
      <c r="AG139" s="7"/>
      <c r="AH139" s="7"/>
      <c r="AI139" s="7"/>
      <c r="AJ139" s="7"/>
      <c r="AS139" s="187"/>
    </row>
    <row r="140" spans="1:45" s="122" customFormat="1" x14ac:dyDescent="0.25">
      <c r="A140" s="14"/>
      <c r="B140" s="14"/>
      <c r="C140" s="14"/>
      <c r="D140" s="14"/>
      <c r="E140" s="14"/>
      <c r="F140" s="187"/>
      <c r="G140" s="187"/>
      <c r="H140" s="187"/>
      <c r="I140" s="187"/>
      <c r="J140" s="187"/>
      <c r="K140" s="187"/>
      <c r="L140" s="187"/>
      <c r="M140" s="187"/>
      <c r="N140" s="7"/>
      <c r="O140" s="7"/>
      <c r="P140" s="7"/>
      <c r="Q140" s="7"/>
      <c r="R140" s="7"/>
      <c r="S140" s="7"/>
      <c r="T140" s="7"/>
      <c r="U140" s="7"/>
      <c r="V140" s="7"/>
      <c r="W140" s="7"/>
      <c r="X140" s="187"/>
      <c r="Y140" s="187"/>
      <c r="Z140" s="187"/>
      <c r="AA140" s="187"/>
      <c r="AB140" s="187"/>
      <c r="AC140" s="187"/>
      <c r="AD140" s="187"/>
      <c r="AE140" s="187"/>
      <c r="AF140" s="7"/>
      <c r="AG140" s="7"/>
      <c r="AH140" s="7"/>
      <c r="AI140" s="7"/>
      <c r="AJ140" s="7"/>
      <c r="AS140" s="187"/>
    </row>
    <row r="141" spans="1:45" s="122" customFormat="1" x14ac:dyDescent="0.25">
      <c r="A141" s="14"/>
      <c r="B141" s="14"/>
      <c r="C141" s="14"/>
      <c r="D141" s="14"/>
      <c r="E141" s="14"/>
      <c r="F141" s="187"/>
      <c r="G141" s="187"/>
      <c r="H141" s="187"/>
      <c r="I141" s="187"/>
      <c r="J141" s="187"/>
      <c r="K141" s="187"/>
      <c r="L141" s="187"/>
      <c r="M141" s="187"/>
      <c r="N141" s="7"/>
      <c r="O141" s="7"/>
      <c r="P141" s="7"/>
      <c r="Q141" s="7"/>
      <c r="R141" s="7"/>
      <c r="S141" s="7"/>
      <c r="T141" s="7"/>
      <c r="U141" s="7"/>
      <c r="V141" s="7"/>
      <c r="W141" s="7"/>
      <c r="X141" s="187"/>
      <c r="Y141" s="187"/>
      <c r="Z141" s="187"/>
      <c r="AA141" s="187"/>
      <c r="AB141" s="187"/>
      <c r="AC141" s="187"/>
      <c r="AD141" s="187"/>
      <c r="AE141" s="187"/>
      <c r="AF141" s="7"/>
      <c r="AG141" s="7"/>
      <c r="AH141" s="7"/>
      <c r="AI141" s="7"/>
      <c r="AJ141" s="7"/>
      <c r="AS141" s="187"/>
    </row>
    <row r="142" spans="1:45" s="122" customFormat="1" x14ac:dyDescent="0.25">
      <c r="A142" s="14"/>
      <c r="B142" s="14"/>
      <c r="C142" s="14"/>
      <c r="D142" s="14"/>
      <c r="E142" s="14"/>
      <c r="F142" s="187"/>
      <c r="G142" s="187"/>
      <c r="H142" s="187"/>
      <c r="I142" s="187"/>
      <c r="J142" s="187"/>
      <c r="K142" s="187"/>
      <c r="L142" s="187"/>
      <c r="M142" s="187"/>
      <c r="N142" s="7"/>
      <c r="O142" s="7"/>
      <c r="P142" s="7"/>
      <c r="Q142" s="7"/>
      <c r="R142" s="7"/>
      <c r="S142" s="7"/>
      <c r="T142" s="7"/>
      <c r="U142" s="7"/>
      <c r="V142" s="7"/>
      <c r="W142" s="7"/>
      <c r="X142" s="187"/>
      <c r="Y142" s="187"/>
      <c r="Z142" s="187"/>
      <c r="AA142" s="187"/>
      <c r="AB142" s="187"/>
      <c r="AC142" s="187"/>
      <c r="AD142" s="187"/>
      <c r="AE142" s="187"/>
      <c r="AF142" s="7"/>
      <c r="AG142" s="7"/>
      <c r="AH142" s="7"/>
      <c r="AI142" s="7"/>
      <c r="AJ142" s="7"/>
      <c r="AS142" s="187"/>
    </row>
    <row r="143" spans="1:45" s="122" customFormat="1" x14ac:dyDescent="0.25">
      <c r="A143" s="14"/>
      <c r="B143" s="14"/>
      <c r="C143" s="14"/>
      <c r="D143" s="14"/>
      <c r="E143" s="14"/>
      <c r="F143" s="187"/>
      <c r="G143" s="187"/>
      <c r="H143" s="187"/>
      <c r="I143" s="187"/>
      <c r="J143" s="187"/>
      <c r="K143" s="187"/>
      <c r="L143" s="187"/>
      <c r="M143" s="187"/>
      <c r="N143" s="7"/>
      <c r="O143" s="7"/>
      <c r="P143" s="7"/>
      <c r="Q143" s="7"/>
      <c r="R143" s="7"/>
      <c r="S143" s="7"/>
      <c r="T143" s="7"/>
      <c r="U143" s="7"/>
      <c r="V143" s="7"/>
      <c r="W143" s="7"/>
      <c r="X143" s="187"/>
      <c r="Y143" s="187"/>
      <c r="Z143" s="187"/>
      <c r="AA143" s="187"/>
      <c r="AB143" s="187"/>
      <c r="AC143" s="187"/>
      <c r="AD143" s="187"/>
      <c r="AE143" s="187"/>
      <c r="AF143" s="7"/>
      <c r="AG143" s="7"/>
      <c r="AH143" s="7"/>
      <c r="AI143" s="7"/>
      <c r="AJ143" s="7"/>
      <c r="AS143" s="187"/>
    </row>
    <row r="144" spans="1:45" s="122" customFormat="1" x14ac:dyDescent="0.25">
      <c r="A144" s="14"/>
      <c r="B144" s="14"/>
      <c r="C144" s="14"/>
      <c r="D144" s="14"/>
      <c r="E144" s="14"/>
      <c r="F144" s="187"/>
      <c r="G144" s="187"/>
      <c r="H144" s="187"/>
      <c r="I144" s="187"/>
      <c r="J144" s="187"/>
      <c r="K144" s="187"/>
      <c r="L144" s="187"/>
      <c r="M144" s="187"/>
      <c r="N144" s="7"/>
      <c r="O144" s="7"/>
      <c r="P144" s="7"/>
      <c r="Q144" s="7"/>
      <c r="R144" s="7"/>
      <c r="S144" s="7"/>
      <c r="T144" s="7"/>
      <c r="U144" s="7"/>
      <c r="V144" s="7"/>
      <c r="W144" s="7"/>
      <c r="X144" s="187"/>
      <c r="Y144" s="187"/>
      <c r="Z144" s="187"/>
      <c r="AA144" s="187"/>
      <c r="AB144" s="187"/>
      <c r="AC144" s="187"/>
      <c r="AD144" s="187"/>
      <c r="AE144" s="187"/>
      <c r="AF144" s="7"/>
      <c r="AG144" s="7"/>
      <c r="AH144" s="7"/>
      <c r="AI144" s="7"/>
      <c r="AJ144" s="7"/>
      <c r="AS144" s="187"/>
    </row>
    <row r="145" spans="1:45" s="122" customFormat="1" x14ac:dyDescent="0.25">
      <c r="A145" s="14"/>
      <c r="B145" s="14"/>
      <c r="C145" s="14"/>
      <c r="D145" s="14"/>
      <c r="E145" s="14"/>
      <c r="F145" s="187"/>
      <c r="G145" s="187"/>
      <c r="H145" s="187"/>
      <c r="I145" s="187"/>
      <c r="J145" s="187"/>
      <c r="K145" s="187"/>
      <c r="L145" s="187"/>
      <c r="M145" s="187"/>
      <c r="N145" s="7"/>
      <c r="O145" s="7"/>
      <c r="P145" s="7"/>
      <c r="Q145" s="7"/>
      <c r="R145" s="7"/>
      <c r="S145" s="7"/>
      <c r="T145" s="7"/>
      <c r="U145" s="7"/>
      <c r="V145" s="7"/>
      <c r="W145" s="7"/>
      <c r="X145" s="187"/>
      <c r="Y145" s="187"/>
      <c r="Z145" s="187"/>
      <c r="AA145" s="187"/>
      <c r="AB145" s="187"/>
      <c r="AC145" s="187"/>
      <c r="AD145" s="187"/>
      <c r="AE145" s="187"/>
      <c r="AF145" s="7"/>
      <c r="AG145" s="7"/>
      <c r="AH145" s="7"/>
      <c r="AI145" s="7"/>
      <c r="AJ145" s="7"/>
      <c r="AS145" s="187"/>
    </row>
    <row r="146" spans="1:45" s="122" customFormat="1" x14ac:dyDescent="0.25">
      <c r="A146" s="14"/>
      <c r="B146" s="14"/>
      <c r="C146" s="14"/>
      <c r="D146" s="14"/>
      <c r="E146" s="14"/>
      <c r="F146" s="187"/>
      <c r="G146" s="187"/>
      <c r="H146" s="187"/>
      <c r="I146" s="187"/>
      <c r="J146" s="187"/>
      <c r="K146" s="187"/>
      <c r="L146" s="187"/>
      <c r="M146" s="187"/>
      <c r="N146" s="7"/>
      <c r="O146" s="7"/>
      <c r="P146" s="7"/>
      <c r="Q146" s="7"/>
      <c r="R146" s="7"/>
      <c r="S146" s="7"/>
      <c r="T146" s="7"/>
      <c r="U146" s="7"/>
      <c r="V146" s="7"/>
      <c r="W146" s="7"/>
      <c r="X146" s="187"/>
      <c r="Y146" s="187"/>
      <c r="Z146" s="187"/>
      <c r="AA146" s="187"/>
      <c r="AB146" s="187"/>
      <c r="AC146" s="187"/>
      <c r="AD146" s="187"/>
      <c r="AE146" s="187"/>
      <c r="AF146" s="7"/>
      <c r="AG146" s="7"/>
      <c r="AH146" s="7"/>
      <c r="AI146" s="7"/>
      <c r="AJ146" s="7"/>
      <c r="AS146" s="187"/>
    </row>
    <row r="147" spans="1:45" s="122" customFormat="1" x14ac:dyDescent="0.25">
      <c r="A147" s="14"/>
      <c r="B147" s="14"/>
      <c r="C147" s="14"/>
      <c r="D147" s="14"/>
      <c r="E147" s="14"/>
      <c r="F147" s="187"/>
      <c r="G147" s="187"/>
      <c r="H147" s="187"/>
      <c r="I147" s="187"/>
      <c r="J147" s="187"/>
      <c r="K147" s="187"/>
      <c r="L147" s="187"/>
      <c r="M147" s="187"/>
      <c r="N147" s="7"/>
      <c r="O147" s="7"/>
      <c r="P147" s="7"/>
      <c r="Q147" s="7"/>
      <c r="R147" s="7"/>
      <c r="S147" s="7"/>
      <c r="T147" s="7"/>
      <c r="U147" s="7"/>
      <c r="V147" s="7"/>
      <c r="W147" s="7"/>
      <c r="X147" s="187"/>
      <c r="Y147" s="187"/>
      <c r="Z147" s="187"/>
      <c r="AA147" s="187"/>
      <c r="AB147" s="187"/>
      <c r="AC147" s="187"/>
      <c r="AD147" s="187"/>
      <c r="AE147" s="187"/>
      <c r="AF147" s="7"/>
      <c r="AG147" s="7"/>
      <c r="AH147" s="7"/>
      <c r="AI147" s="7"/>
      <c r="AJ147" s="7"/>
      <c r="AS147" s="187"/>
    </row>
    <row r="148" spans="1:45" s="122" customFormat="1" x14ac:dyDescent="0.25">
      <c r="A148" s="14"/>
      <c r="B148" s="14"/>
      <c r="C148" s="14"/>
      <c r="D148" s="14"/>
      <c r="E148" s="14"/>
      <c r="F148" s="187"/>
      <c r="G148" s="187"/>
      <c r="H148" s="187"/>
      <c r="I148" s="187"/>
      <c r="J148" s="187"/>
      <c r="K148" s="187"/>
      <c r="L148" s="187"/>
      <c r="M148" s="187"/>
      <c r="N148" s="7"/>
      <c r="O148" s="7"/>
      <c r="P148" s="7"/>
      <c r="Q148" s="7"/>
      <c r="R148" s="7"/>
      <c r="S148" s="7"/>
      <c r="T148" s="7"/>
      <c r="U148" s="7"/>
      <c r="V148" s="7"/>
      <c r="W148" s="7"/>
      <c r="X148" s="187"/>
      <c r="Y148" s="187"/>
      <c r="Z148" s="187"/>
      <c r="AA148" s="187"/>
      <c r="AB148" s="187"/>
      <c r="AC148" s="187"/>
      <c r="AD148" s="187"/>
      <c r="AE148" s="187"/>
      <c r="AF148" s="7"/>
      <c r="AG148" s="7"/>
      <c r="AH148" s="7"/>
      <c r="AI148" s="7"/>
      <c r="AJ148" s="7"/>
      <c r="AS148" s="187"/>
    </row>
    <row r="149" spans="1:45" s="122" customFormat="1" x14ac:dyDescent="0.25">
      <c r="A149" s="14"/>
      <c r="B149" s="14"/>
      <c r="C149" s="14"/>
      <c r="D149" s="14"/>
      <c r="E149" s="14"/>
      <c r="F149" s="187"/>
      <c r="G149" s="187"/>
      <c r="H149" s="187"/>
      <c r="I149" s="187"/>
      <c r="J149" s="187"/>
      <c r="K149" s="187"/>
      <c r="L149" s="187"/>
      <c r="M149" s="187"/>
      <c r="N149" s="7"/>
      <c r="O149" s="7"/>
      <c r="P149" s="7"/>
      <c r="Q149" s="7"/>
      <c r="R149" s="7"/>
      <c r="S149" s="7"/>
      <c r="T149" s="7"/>
      <c r="U149" s="7"/>
      <c r="V149" s="7"/>
      <c r="W149" s="7"/>
      <c r="X149" s="187"/>
      <c r="Y149" s="187"/>
      <c r="Z149" s="187"/>
      <c r="AA149" s="187"/>
      <c r="AB149" s="187"/>
      <c r="AC149" s="187"/>
      <c r="AD149" s="187"/>
      <c r="AE149" s="187"/>
      <c r="AF149" s="7"/>
      <c r="AG149" s="7"/>
      <c r="AH149" s="7"/>
      <c r="AI149" s="7"/>
      <c r="AJ149" s="7"/>
      <c r="AS149" s="187"/>
    </row>
    <row r="150" spans="1:45" s="122" customFormat="1" x14ac:dyDescent="0.25">
      <c r="A150" s="14"/>
      <c r="B150" s="14"/>
      <c r="C150" s="14"/>
      <c r="D150" s="14"/>
      <c r="E150" s="14"/>
      <c r="F150" s="187"/>
      <c r="G150" s="187"/>
      <c r="H150" s="187"/>
      <c r="I150" s="187"/>
      <c r="J150" s="187"/>
      <c r="K150" s="187"/>
      <c r="L150" s="187"/>
      <c r="M150" s="187"/>
      <c r="N150" s="7"/>
      <c r="O150" s="7"/>
      <c r="P150" s="7"/>
      <c r="Q150" s="7"/>
      <c r="R150" s="7"/>
      <c r="S150" s="7"/>
      <c r="T150" s="7"/>
      <c r="U150" s="7"/>
      <c r="V150" s="7"/>
      <c r="W150" s="7"/>
      <c r="X150" s="187"/>
      <c r="Y150" s="187"/>
      <c r="Z150" s="187"/>
      <c r="AA150" s="187"/>
      <c r="AB150" s="187"/>
      <c r="AC150" s="187"/>
      <c r="AD150" s="187"/>
      <c r="AE150" s="187"/>
      <c r="AF150" s="7"/>
      <c r="AG150" s="7"/>
      <c r="AH150" s="7"/>
      <c r="AI150" s="7"/>
      <c r="AJ150" s="7"/>
      <c r="AS150" s="187"/>
    </row>
    <row r="151" spans="1:45" s="122" customFormat="1" x14ac:dyDescent="0.25">
      <c r="A151" s="14"/>
      <c r="B151" s="14"/>
      <c r="C151" s="14"/>
      <c r="D151" s="14"/>
      <c r="E151" s="14"/>
      <c r="F151" s="187"/>
      <c r="G151" s="187"/>
      <c r="H151" s="187"/>
      <c r="I151" s="187"/>
      <c r="J151" s="187"/>
      <c r="K151" s="187"/>
      <c r="L151" s="187"/>
      <c r="M151" s="187"/>
      <c r="N151" s="7"/>
      <c r="O151" s="7"/>
      <c r="P151" s="7"/>
      <c r="Q151" s="7"/>
      <c r="R151" s="7"/>
      <c r="S151" s="7"/>
      <c r="T151" s="7"/>
      <c r="U151" s="7"/>
      <c r="V151" s="7"/>
      <c r="W151" s="7"/>
      <c r="X151" s="187"/>
      <c r="Y151" s="187"/>
      <c r="Z151" s="187"/>
      <c r="AA151" s="187"/>
      <c r="AB151" s="187"/>
      <c r="AC151" s="187"/>
      <c r="AD151" s="187"/>
      <c r="AE151" s="187"/>
      <c r="AF151" s="7"/>
      <c r="AG151" s="7"/>
      <c r="AH151" s="7"/>
      <c r="AI151" s="7"/>
      <c r="AJ151" s="7"/>
      <c r="AS151" s="187"/>
    </row>
    <row r="152" spans="1:45" s="122" customFormat="1" x14ac:dyDescent="0.25">
      <c r="A152" s="14"/>
      <c r="B152" s="14"/>
      <c r="C152" s="14"/>
      <c r="D152" s="14"/>
      <c r="E152" s="14"/>
      <c r="F152" s="187"/>
      <c r="G152" s="187"/>
      <c r="H152" s="187"/>
      <c r="I152" s="187"/>
      <c r="J152" s="187"/>
      <c r="K152" s="187"/>
      <c r="L152" s="187"/>
      <c r="M152" s="187"/>
      <c r="N152" s="7"/>
      <c r="O152" s="7"/>
      <c r="P152" s="7"/>
      <c r="Q152" s="7"/>
      <c r="R152" s="7"/>
      <c r="S152" s="7"/>
      <c r="T152" s="7"/>
      <c r="U152" s="7"/>
      <c r="V152" s="7"/>
      <c r="W152" s="7"/>
      <c r="X152" s="187"/>
      <c r="Y152" s="187"/>
      <c r="Z152" s="187"/>
      <c r="AA152" s="187"/>
      <c r="AB152" s="187"/>
      <c r="AC152" s="187"/>
      <c r="AD152" s="187"/>
      <c r="AE152" s="187"/>
      <c r="AF152" s="7"/>
      <c r="AG152" s="7"/>
      <c r="AH152" s="7"/>
      <c r="AI152" s="7"/>
      <c r="AJ152" s="7"/>
      <c r="AS152" s="187"/>
    </row>
    <row r="153" spans="1:45" s="122" customFormat="1" x14ac:dyDescent="0.25">
      <c r="A153" s="14"/>
      <c r="B153" s="14"/>
      <c r="C153" s="14"/>
      <c r="D153" s="14"/>
      <c r="E153" s="14"/>
      <c r="F153" s="187"/>
      <c r="G153" s="187"/>
      <c r="H153" s="187"/>
      <c r="I153" s="187"/>
      <c r="J153" s="187"/>
      <c r="K153" s="187"/>
      <c r="L153" s="187"/>
      <c r="M153" s="187"/>
      <c r="N153" s="7"/>
      <c r="O153" s="7"/>
      <c r="P153" s="7"/>
      <c r="Q153" s="7"/>
      <c r="R153" s="7"/>
      <c r="S153" s="7"/>
      <c r="T153" s="7"/>
      <c r="U153" s="7"/>
      <c r="V153" s="7"/>
      <c r="W153" s="7"/>
      <c r="X153" s="187"/>
      <c r="Y153" s="187"/>
      <c r="Z153" s="187"/>
      <c r="AA153" s="187"/>
      <c r="AB153" s="187"/>
      <c r="AC153" s="187"/>
      <c r="AD153" s="187"/>
      <c r="AE153" s="187"/>
      <c r="AF153" s="7"/>
      <c r="AG153" s="7"/>
      <c r="AH153" s="7"/>
      <c r="AI153" s="7"/>
      <c r="AJ153" s="7"/>
      <c r="AS153" s="187"/>
    </row>
    <row r="154" spans="1:45" s="122" customFormat="1" x14ac:dyDescent="0.25">
      <c r="A154" s="14"/>
      <c r="B154" s="14"/>
      <c r="C154" s="14"/>
      <c r="D154" s="14"/>
      <c r="E154" s="14"/>
      <c r="F154" s="187"/>
      <c r="G154" s="187"/>
      <c r="H154" s="187"/>
      <c r="I154" s="187"/>
      <c r="J154" s="187"/>
      <c r="K154" s="187"/>
      <c r="L154" s="187"/>
      <c r="M154" s="187"/>
      <c r="N154" s="7"/>
      <c r="O154" s="7"/>
      <c r="P154" s="7"/>
      <c r="Q154" s="7"/>
      <c r="R154" s="7"/>
      <c r="S154" s="7"/>
      <c r="T154" s="7"/>
      <c r="U154" s="7"/>
      <c r="V154" s="7"/>
      <c r="W154" s="7"/>
      <c r="X154" s="187"/>
      <c r="Y154" s="187"/>
      <c r="Z154" s="187"/>
      <c r="AA154" s="187"/>
      <c r="AB154" s="187"/>
      <c r="AC154" s="187"/>
      <c r="AD154" s="187"/>
      <c r="AE154" s="187"/>
      <c r="AF154" s="7"/>
      <c r="AG154" s="7"/>
      <c r="AH154" s="7"/>
      <c r="AI154" s="7"/>
      <c r="AJ154" s="7"/>
      <c r="AS154" s="187"/>
    </row>
    <row r="155" spans="1:45" s="122" customFormat="1" x14ac:dyDescent="0.25">
      <c r="A155" s="14"/>
      <c r="B155" s="14"/>
      <c r="C155" s="14"/>
      <c r="D155" s="14"/>
      <c r="E155" s="14"/>
      <c r="F155" s="187"/>
      <c r="G155" s="187"/>
      <c r="H155" s="187"/>
      <c r="I155" s="187"/>
      <c r="J155" s="187"/>
      <c r="K155" s="187"/>
      <c r="L155" s="187"/>
      <c r="M155" s="187"/>
      <c r="N155" s="7"/>
      <c r="O155" s="7"/>
      <c r="P155" s="7"/>
      <c r="Q155" s="7"/>
      <c r="R155" s="7"/>
      <c r="S155" s="7"/>
      <c r="T155" s="7"/>
      <c r="U155" s="7"/>
      <c r="V155" s="7"/>
      <c r="W155" s="7"/>
      <c r="X155" s="187"/>
      <c r="Y155" s="187"/>
      <c r="Z155" s="187"/>
      <c r="AA155" s="187"/>
      <c r="AB155" s="187"/>
      <c r="AC155" s="187"/>
      <c r="AD155" s="187"/>
      <c r="AE155" s="187"/>
      <c r="AF155" s="7"/>
      <c r="AG155" s="7"/>
      <c r="AH155" s="7"/>
      <c r="AI155" s="7"/>
      <c r="AJ155" s="7"/>
      <c r="AS155" s="187"/>
    </row>
    <row r="156" spans="1:45" s="122" customFormat="1" x14ac:dyDescent="0.25">
      <c r="A156" s="14"/>
      <c r="B156" s="14"/>
      <c r="C156" s="14"/>
      <c r="D156" s="14"/>
      <c r="E156" s="14"/>
      <c r="F156" s="187"/>
      <c r="G156" s="187"/>
      <c r="H156" s="187"/>
      <c r="I156" s="187"/>
      <c r="J156" s="187"/>
      <c r="K156" s="187"/>
      <c r="L156" s="187"/>
      <c r="M156" s="187"/>
      <c r="N156" s="7"/>
      <c r="O156" s="7"/>
      <c r="P156" s="7"/>
      <c r="Q156" s="7"/>
      <c r="R156" s="7"/>
      <c r="S156" s="7"/>
      <c r="T156" s="7"/>
      <c r="U156" s="7"/>
      <c r="V156" s="7"/>
      <c r="W156" s="7"/>
      <c r="X156" s="187"/>
      <c r="Y156" s="187"/>
      <c r="Z156" s="187"/>
      <c r="AA156" s="187"/>
      <c r="AB156" s="187"/>
      <c r="AC156" s="187"/>
      <c r="AD156" s="187"/>
      <c r="AE156" s="187"/>
      <c r="AF156" s="7"/>
      <c r="AG156" s="7"/>
      <c r="AH156" s="7"/>
      <c r="AI156" s="7"/>
      <c r="AJ156" s="7"/>
      <c r="AS156" s="187"/>
    </row>
    <row r="157" spans="1:45" s="122" customFormat="1" x14ac:dyDescent="0.25">
      <c r="A157" s="14"/>
      <c r="B157" s="14"/>
      <c r="C157" s="14"/>
      <c r="D157" s="14"/>
      <c r="E157" s="14"/>
      <c r="F157" s="187"/>
      <c r="G157" s="187"/>
      <c r="H157" s="187"/>
      <c r="I157" s="187"/>
      <c r="J157" s="187"/>
      <c r="K157" s="187"/>
      <c r="L157" s="187"/>
      <c r="M157" s="187"/>
      <c r="N157" s="7"/>
      <c r="O157" s="7"/>
      <c r="P157" s="7"/>
      <c r="Q157" s="7"/>
      <c r="R157" s="7"/>
      <c r="S157" s="7"/>
      <c r="T157" s="7"/>
      <c r="U157" s="7"/>
      <c r="V157" s="7"/>
      <c r="W157" s="7"/>
      <c r="X157" s="187"/>
      <c r="Y157" s="187"/>
      <c r="Z157" s="187"/>
      <c r="AA157" s="187"/>
      <c r="AB157" s="187"/>
      <c r="AC157" s="187"/>
      <c r="AD157" s="187"/>
      <c r="AE157" s="187"/>
      <c r="AF157" s="7"/>
      <c r="AG157" s="7"/>
      <c r="AH157" s="7"/>
      <c r="AI157" s="7"/>
      <c r="AJ157" s="7"/>
      <c r="AS157" s="187"/>
    </row>
    <row r="158" spans="1:45" s="122" customFormat="1" x14ac:dyDescent="0.25">
      <c r="A158" s="14"/>
      <c r="B158" s="14"/>
      <c r="C158" s="14"/>
      <c r="D158" s="14"/>
      <c r="E158" s="14"/>
      <c r="F158" s="187"/>
      <c r="G158" s="187"/>
      <c r="H158" s="187"/>
      <c r="I158" s="187"/>
      <c r="J158" s="187"/>
      <c r="K158" s="187"/>
      <c r="L158" s="187"/>
      <c r="M158" s="187"/>
      <c r="N158" s="7"/>
      <c r="O158" s="7"/>
      <c r="P158" s="7"/>
      <c r="Q158" s="7"/>
      <c r="R158" s="7"/>
      <c r="S158" s="7"/>
      <c r="T158" s="7"/>
      <c r="U158" s="7"/>
      <c r="V158" s="7"/>
      <c r="W158" s="7"/>
      <c r="X158" s="187"/>
      <c r="Y158" s="187"/>
      <c r="Z158" s="187"/>
      <c r="AA158" s="187"/>
      <c r="AB158" s="187"/>
      <c r="AC158" s="187"/>
      <c r="AD158" s="187"/>
      <c r="AE158" s="187"/>
      <c r="AF158" s="7"/>
      <c r="AG158" s="7"/>
      <c r="AH158" s="7"/>
      <c r="AI158" s="7"/>
      <c r="AJ158" s="7"/>
      <c r="AS158" s="187"/>
    </row>
    <row r="159" spans="1:45" s="122" customFormat="1" x14ac:dyDescent="0.25">
      <c r="A159" s="14"/>
      <c r="B159" s="14"/>
      <c r="C159" s="14"/>
      <c r="D159" s="14"/>
      <c r="E159" s="14"/>
      <c r="F159" s="187"/>
      <c r="G159" s="187"/>
      <c r="H159" s="187"/>
      <c r="I159" s="187"/>
      <c r="J159" s="187"/>
      <c r="K159" s="187"/>
      <c r="L159" s="187"/>
      <c r="M159" s="187"/>
      <c r="N159" s="7"/>
      <c r="O159" s="7"/>
      <c r="P159" s="7"/>
      <c r="Q159" s="7"/>
      <c r="R159" s="7"/>
      <c r="S159" s="7"/>
      <c r="T159" s="7"/>
      <c r="U159" s="7"/>
      <c r="V159" s="7"/>
      <c r="W159" s="7"/>
      <c r="X159" s="187"/>
      <c r="Y159" s="187"/>
      <c r="Z159" s="187"/>
      <c r="AA159" s="187"/>
      <c r="AB159" s="187"/>
      <c r="AC159" s="187"/>
      <c r="AD159" s="187"/>
      <c r="AE159" s="187"/>
      <c r="AF159" s="7"/>
      <c r="AG159" s="7"/>
      <c r="AH159" s="7"/>
      <c r="AI159" s="7"/>
      <c r="AJ159" s="7"/>
      <c r="AS159" s="187"/>
    </row>
    <row r="160" spans="1:45" s="122" customFormat="1" x14ac:dyDescent="0.25">
      <c r="A160" s="14"/>
      <c r="B160" s="14"/>
      <c r="C160" s="14"/>
      <c r="D160" s="14"/>
      <c r="E160" s="14"/>
      <c r="F160" s="187"/>
      <c r="G160" s="187"/>
      <c r="H160" s="187"/>
      <c r="I160" s="187"/>
      <c r="J160" s="187"/>
      <c r="K160" s="187"/>
      <c r="L160" s="187"/>
      <c r="M160" s="187"/>
      <c r="N160" s="7"/>
      <c r="O160" s="7"/>
      <c r="P160" s="7"/>
      <c r="Q160" s="7"/>
      <c r="R160" s="7"/>
      <c r="S160" s="7"/>
      <c r="T160" s="7"/>
      <c r="U160" s="7"/>
      <c r="V160" s="7"/>
      <c r="W160" s="7"/>
      <c r="X160" s="187"/>
      <c r="Y160" s="187"/>
      <c r="Z160" s="187"/>
      <c r="AA160" s="187"/>
      <c r="AB160" s="187"/>
      <c r="AC160" s="187"/>
      <c r="AD160" s="187"/>
      <c r="AE160" s="187"/>
      <c r="AF160" s="7"/>
      <c r="AG160" s="7"/>
      <c r="AH160" s="7"/>
      <c r="AI160" s="7"/>
      <c r="AJ160" s="7"/>
      <c r="AS160" s="187"/>
    </row>
    <row r="161" spans="1:45" s="122" customFormat="1" x14ac:dyDescent="0.25">
      <c r="A161" s="14"/>
      <c r="B161" s="14"/>
      <c r="C161" s="14"/>
      <c r="D161" s="14"/>
      <c r="E161" s="14"/>
      <c r="F161" s="187"/>
      <c r="G161" s="187"/>
      <c r="H161" s="187"/>
      <c r="I161" s="187"/>
      <c r="J161" s="187"/>
      <c r="K161" s="187"/>
      <c r="L161" s="187"/>
      <c r="M161" s="187"/>
      <c r="N161" s="7"/>
      <c r="O161" s="7"/>
      <c r="P161" s="7"/>
      <c r="Q161" s="7"/>
      <c r="R161" s="7"/>
      <c r="S161" s="7"/>
      <c r="T161" s="7"/>
      <c r="U161" s="7"/>
      <c r="V161" s="7"/>
      <c r="W161" s="7"/>
      <c r="X161" s="187"/>
      <c r="Y161" s="187"/>
      <c r="Z161" s="187"/>
      <c r="AA161" s="187"/>
      <c r="AB161" s="187"/>
      <c r="AC161" s="187"/>
      <c r="AD161" s="187"/>
      <c r="AE161" s="187"/>
      <c r="AF161" s="7"/>
      <c r="AG161" s="7"/>
      <c r="AH161" s="7"/>
      <c r="AI161" s="7"/>
      <c r="AJ161" s="7"/>
      <c r="AS161" s="187"/>
    </row>
    <row r="162" spans="1:45" s="122" customFormat="1" x14ac:dyDescent="0.25">
      <c r="A162" s="14"/>
      <c r="B162" s="14"/>
      <c r="C162" s="14"/>
      <c r="D162" s="14"/>
      <c r="E162" s="14"/>
      <c r="F162" s="187"/>
      <c r="G162" s="187"/>
      <c r="H162" s="187"/>
      <c r="I162" s="187"/>
      <c r="J162" s="187"/>
      <c r="K162" s="187"/>
      <c r="L162" s="187"/>
      <c r="M162" s="187"/>
      <c r="N162" s="7"/>
      <c r="O162" s="7"/>
      <c r="P162" s="7"/>
      <c r="Q162" s="7"/>
      <c r="R162" s="7"/>
      <c r="S162" s="7"/>
      <c r="T162" s="7"/>
      <c r="U162" s="7"/>
      <c r="V162" s="7"/>
      <c r="W162" s="7"/>
      <c r="X162" s="187"/>
      <c r="Y162" s="187"/>
      <c r="Z162" s="187"/>
      <c r="AA162" s="187"/>
      <c r="AB162" s="187"/>
      <c r="AC162" s="187"/>
      <c r="AD162" s="187"/>
      <c r="AE162" s="187"/>
      <c r="AF162" s="7"/>
      <c r="AG162" s="7"/>
      <c r="AH162" s="7"/>
      <c r="AI162" s="7"/>
      <c r="AJ162" s="7"/>
      <c r="AS162" s="187"/>
    </row>
    <row r="163" spans="1:45" s="122" customFormat="1" x14ac:dyDescent="0.25">
      <c r="A163" s="14"/>
      <c r="B163" s="14"/>
      <c r="C163" s="14"/>
      <c r="D163" s="14"/>
      <c r="E163" s="14"/>
      <c r="F163" s="187"/>
      <c r="G163" s="187"/>
      <c r="H163" s="187"/>
      <c r="I163" s="187"/>
      <c r="J163" s="187"/>
      <c r="K163" s="187"/>
      <c r="L163" s="187"/>
      <c r="M163" s="187"/>
      <c r="N163" s="7"/>
      <c r="O163" s="7"/>
      <c r="P163" s="7"/>
      <c r="Q163" s="7"/>
      <c r="R163" s="7"/>
      <c r="S163" s="7"/>
      <c r="T163" s="7"/>
      <c r="U163" s="7"/>
      <c r="V163" s="7"/>
      <c r="W163" s="7"/>
      <c r="X163" s="187"/>
      <c r="Y163" s="187"/>
      <c r="Z163" s="187"/>
      <c r="AA163" s="187"/>
      <c r="AB163" s="187"/>
      <c r="AC163" s="187"/>
      <c r="AD163" s="187"/>
      <c r="AE163" s="187"/>
      <c r="AF163" s="7"/>
      <c r="AG163" s="7"/>
      <c r="AH163" s="7"/>
      <c r="AI163" s="7"/>
      <c r="AJ163" s="7"/>
      <c r="AS163" s="187"/>
    </row>
    <row r="164" spans="1:45" s="122" customFormat="1" x14ac:dyDescent="0.25">
      <c r="A164" s="14"/>
      <c r="B164" s="14"/>
      <c r="C164" s="14"/>
      <c r="D164" s="14"/>
      <c r="E164" s="14"/>
      <c r="F164" s="187"/>
      <c r="G164" s="187"/>
      <c r="H164" s="187"/>
      <c r="I164" s="187"/>
      <c r="J164" s="187"/>
      <c r="K164" s="187"/>
      <c r="L164" s="187"/>
      <c r="M164" s="187"/>
      <c r="N164" s="7"/>
      <c r="O164" s="7"/>
      <c r="P164" s="7"/>
      <c r="Q164" s="7"/>
      <c r="R164" s="7"/>
      <c r="S164" s="7"/>
      <c r="T164" s="7"/>
      <c r="U164" s="7"/>
      <c r="V164" s="7"/>
      <c r="W164" s="7"/>
      <c r="X164" s="187"/>
      <c r="Y164" s="187"/>
      <c r="Z164" s="187"/>
      <c r="AA164" s="187"/>
      <c r="AB164" s="187"/>
      <c r="AC164" s="187"/>
      <c r="AD164" s="187"/>
      <c r="AE164" s="187"/>
      <c r="AF164" s="7"/>
      <c r="AG164" s="7"/>
      <c r="AH164" s="7"/>
      <c r="AI164" s="7"/>
      <c r="AJ164" s="7"/>
      <c r="AS164" s="187"/>
    </row>
    <row r="165" spans="1:45" s="122" customFormat="1" x14ac:dyDescent="0.25">
      <c r="A165" s="14"/>
      <c r="B165" s="14"/>
      <c r="C165" s="14"/>
      <c r="D165" s="14"/>
      <c r="E165" s="14"/>
      <c r="F165" s="187"/>
      <c r="G165" s="187"/>
      <c r="H165" s="187"/>
      <c r="I165" s="187"/>
      <c r="J165" s="187"/>
      <c r="K165" s="187"/>
      <c r="L165" s="187"/>
      <c r="M165" s="187"/>
      <c r="N165" s="7"/>
      <c r="O165" s="7"/>
      <c r="P165" s="7"/>
      <c r="Q165" s="7"/>
      <c r="R165" s="7"/>
      <c r="S165" s="7"/>
      <c r="T165" s="7"/>
      <c r="U165" s="7"/>
      <c r="V165" s="7"/>
      <c r="W165" s="7"/>
      <c r="X165" s="187"/>
      <c r="Y165" s="187"/>
      <c r="Z165" s="187"/>
      <c r="AA165" s="187"/>
      <c r="AB165" s="187"/>
      <c r="AC165" s="187"/>
      <c r="AD165" s="187"/>
      <c r="AE165" s="187"/>
      <c r="AF165" s="7"/>
      <c r="AG165" s="7"/>
      <c r="AH165" s="7"/>
      <c r="AI165" s="7"/>
      <c r="AJ165" s="7"/>
      <c r="AS165" s="187"/>
    </row>
    <row r="166" spans="1:45" s="122" customFormat="1" x14ac:dyDescent="0.25">
      <c r="A166" s="14"/>
      <c r="B166" s="14"/>
      <c r="C166" s="14"/>
      <c r="D166" s="14"/>
      <c r="E166" s="14"/>
      <c r="F166" s="187"/>
      <c r="G166" s="187"/>
      <c r="H166" s="187"/>
      <c r="I166" s="187"/>
      <c r="J166" s="187"/>
      <c r="K166" s="187"/>
      <c r="L166" s="187"/>
      <c r="M166" s="187"/>
      <c r="N166" s="7"/>
      <c r="O166" s="7"/>
      <c r="P166" s="7"/>
      <c r="Q166" s="7"/>
      <c r="R166" s="7"/>
      <c r="S166" s="7"/>
      <c r="T166" s="7"/>
      <c r="U166" s="7"/>
      <c r="V166" s="7"/>
      <c r="W166" s="7"/>
      <c r="X166" s="187"/>
      <c r="Y166" s="187"/>
      <c r="Z166" s="187"/>
      <c r="AA166" s="187"/>
      <c r="AB166" s="187"/>
      <c r="AC166" s="187"/>
      <c r="AD166" s="187"/>
      <c r="AE166" s="187"/>
      <c r="AF166" s="7"/>
      <c r="AG166" s="7"/>
      <c r="AH166" s="7"/>
      <c r="AI166" s="7"/>
      <c r="AJ166" s="7"/>
      <c r="AS166" s="187"/>
    </row>
    <row r="167" spans="1:45" s="122" customFormat="1" x14ac:dyDescent="0.25">
      <c r="A167" s="14"/>
      <c r="B167" s="14"/>
      <c r="C167" s="14"/>
      <c r="D167" s="14"/>
      <c r="E167" s="14"/>
      <c r="F167" s="187"/>
      <c r="G167" s="187"/>
      <c r="H167" s="187"/>
      <c r="I167" s="187"/>
      <c r="J167" s="187"/>
      <c r="K167" s="187"/>
      <c r="L167" s="187"/>
      <c r="M167" s="187"/>
      <c r="N167" s="7"/>
      <c r="O167" s="7"/>
      <c r="P167" s="7"/>
      <c r="Q167" s="7"/>
      <c r="R167" s="7"/>
      <c r="S167" s="7"/>
      <c r="T167" s="7"/>
      <c r="U167" s="7"/>
      <c r="V167" s="7"/>
      <c r="W167" s="7"/>
      <c r="X167" s="187"/>
      <c r="Y167" s="187"/>
      <c r="Z167" s="187"/>
      <c r="AA167" s="187"/>
      <c r="AB167" s="187"/>
      <c r="AC167" s="187"/>
      <c r="AD167" s="187"/>
      <c r="AE167" s="187"/>
      <c r="AF167" s="7"/>
      <c r="AG167" s="7"/>
      <c r="AH167" s="7"/>
      <c r="AI167" s="7"/>
      <c r="AJ167" s="7"/>
      <c r="AS167" s="187"/>
    </row>
    <row r="168" spans="1:45" s="122" customFormat="1" x14ac:dyDescent="0.25">
      <c r="A168" s="14"/>
      <c r="B168" s="14"/>
      <c r="C168" s="14"/>
      <c r="D168" s="14"/>
      <c r="E168" s="14"/>
      <c r="F168" s="187"/>
      <c r="G168" s="187"/>
      <c r="H168" s="187"/>
      <c r="I168" s="187"/>
      <c r="J168" s="187"/>
      <c r="K168" s="187"/>
      <c r="L168" s="187"/>
      <c r="M168" s="187"/>
      <c r="N168" s="7"/>
      <c r="O168" s="7"/>
      <c r="P168" s="7"/>
      <c r="Q168" s="7"/>
      <c r="R168" s="7"/>
      <c r="S168" s="7"/>
      <c r="T168" s="7"/>
      <c r="U168" s="7"/>
      <c r="V168" s="7"/>
      <c r="W168" s="7"/>
      <c r="X168" s="187"/>
      <c r="Y168" s="187"/>
      <c r="Z168" s="187"/>
      <c r="AA168" s="187"/>
      <c r="AB168" s="187"/>
      <c r="AC168" s="187"/>
      <c r="AD168" s="187"/>
      <c r="AE168" s="187"/>
      <c r="AF168" s="7"/>
      <c r="AG168" s="7"/>
      <c r="AH168" s="7"/>
      <c r="AI168" s="7"/>
      <c r="AJ168" s="7"/>
      <c r="AS168" s="187"/>
    </row>
    <row r="169" spans="1:45" s="122" customFormat="1" x14ac:dyDescent="0.25">
      <c r="A169" s="14"/>
      <c r="B169" s="14"/>
      <c r="C169" s="14"/>
      <c r="D169" s="14"/>
      <c r="E169" s="14"/>
      <c r="F169" s="187"/>
      <c r="G169" s="187"/>
      <c r="H169" s="187"/>
      <c r="I169" s="187"/>
      <c r="J169" s="187"/>
      <c r="K169" s="187"/>
      <c r="L169" s="187"/>
      <c r="M169" s="187"/>
      <c r="N169" s="7"/>
      <c r="O169" s="7"/>
      <c r="P169" s="7"/>
      <c r="Q169" s="7"/>
      <c r="R169" s="7"/>
      <c r="S169" s="7"/>
      <c r="T169" s="7"/>
      <c r="U169" s="7"/>
      <c r="V169" s="7"/>
      <c r="W169" s="7"/>
      <c r="X169" s="187"/>
      <c r="Y169" s="187"/>
      <c r="Z169" s="187"/>
      <c r="AA169" s="187"/>
      <c r="AB169" s="187"/>
      <c r="AC169" s="187"/>
      <c r="AD169" s="187"/>
      <c r="AE169" s="187"/>
      <c r="AF169" s="7"/>
      <c r="AG169" s="7"/>
      <c r="AH169" s="7"/>
      <c r="AI169" s="7"/>
      <c r="AJ169" s="7"/>
      <c r="AS169" s="187"/>
    </row>
    <row r="170" spans="1:45" s="122" customFormat="1" x14ac:dyDescent="0.25">
      <c r="A170" s="14"/>
      <c r="B170" s="14"/>
      <c r="C170" s="14"/>
      <c r="D170" s="14"/>
      <c r="E170" s="14"/>
      <c r="F170" s="187"/>
      <c r="G170" s="187"/>
      <c r="H170" s="187"/>
      <c r="I170" s="187"/>
      <c r="J170" s="187"/>
      <c r="K170" s="187"/>
      <c r="L170" s="187"/>
      <c r="M170" s="187"/>
      <c r="N170" s="7"/>
      <c r="O170" s="7"/>
      <c r="P170" s="7"/>
      <c r="Q170" s="7"/>
      <c r="R170" s="7"/>
      <c r="S170" s="7"/>
      <c r="T170" s="7"/>
      <c r="U170" s="7"/>
      <c r="V170" s="7"/>
      <c r="W170" s="7"/>
      <c r="X170" s="187"/>
      <c r="Y170" s="187"/>
      <c r="Z170" s="187"/>
      <c r="AA170" s="187"/>
      <c r="AB170" s="187"/>
      <c r="AC170" s="187"/>
      <c r="AD170" s="187"/>
      <c r="AE170" s="187"/>
      <c r="AF170" s="7"/>
      <c r="AG170" s="7"/>
      <c r="AH170" s="7"/>
      <c r="AI170" s="7"/>
      <c r="AJ170" s="7"/>
      <c r="AS170" s="187"/>
    </row>
    <row r="171" spans="1:45" s="122" customFormat="1" x14ac:dyDescent="0.25">
      <c r="A171" s="14"/>
      <c r="B171" s="14"/>
      <c r="C171" s="14"/>
      <c r="D171" s="14"/>
      <c r="E171" s="14"/>
      <c r="F171" s="187"/>
      <c r="G171" s="187"/>
      <c r="H171" s="187"/>
      <c r="I171" s="187"/>
      <c r="J171" s="187"/>
      <c r="K171" s="187"/>
      <c r="L171" s="187"/>
      <c r="M171" s="187"/>
      <c r="N171" s="7"/>
      <c r="O171" s="7"/>
      <c r="P171" s="7"/>
      <c r="Q171" s="7"/>
      <c r="R171" s="7"/>
      <c r="S171" s="7"/>
      <c r="T171" s="7"/>
      <c r="U171" s="7"/>
      <c r="V171" s="7"/>
      <c r="W171" s="7"/>
      <c r="X171" s="187"/>
      <c r="Y171" s="187"/>
      <c r="Z171" s="187"/>
      <c r="AA171" s="187"/>
      <c r="AB171" s="187"/>
      <c r="AC171" s="187"/>
      <c r="AD171" s="187"/>
      <c r="AE171" s="187"/>
      <c r="AF171" s="7"/>
      <c r="AG171" s="7"/>
      <c r="AH171" s="7"/>
      <c r="AI171" s="7"/>
      <c r="AJ171" s="7"/>
      <c r="AS171" s="187"/>
    </row>
    <row r="172" spans="1:45" s="122" customFormat="1" x14ac:dyDescent="0.25">
      <c r="A172" s="14"/>
      <c r="B172" s="14"/>
      <c r="C172" s="14"/>
      <c r="D172" s="14"/>
      <c r="E172" s="14"/>
      <c r="F172" s="187"/>
      <c r="G172" s="187"/>
      <c r="H172" s="187"/>
      <c r="I172" s="187"/>
      <c r="J172" s="187"/>
      <c r="K172" s="187"/>
      <c r="L172" s="187"/>
      <c r="M172" s="187"/>
      <c r="N172" s="7"/>
      <c r="O172" s="7"/>
      <c r="P172" s="7"/>
      <c r="Q172" s="7"/>
      <c r="R172" s="7"/>
      <c r="S172" s="7"/>
      <c r="T172" s="7"/>
      <c r="U172" s="7"/>
      <c r="V172" s="7"/>
      <c r="W172" s="7"/>
      <c r="X172" s="187"/>
      <c r="Y172" s="187"/>
      <c r="Z172" s="187"/>
      <c r="AA172" s="187"/>
      <c r="AB172" s="187"/>
      <c r="AC172" s="187"/>
      <c r="AD172" s="187"/>
      <c r="AE172" s="187"/>
      <c r="AF172" s="7"/>
      <c r="AG172" s="7"/>
      <c r="AH172" s="7"/>
      <c r="AI172" s="7"/>
      <c r="AJ172" s="7"/>
      <c r="AS172" s="187"/>
    </row>
    <row r="173" spans="1:45" s="122" customFormat="1" x14ac:dyDescent="0.25">
      <c r="A173" s="14"/>
      <c r="B173" s="14"/>
      <c r="C173" s="14"/>
      <c r="D173" s="14"/>
      <c r="E173" s="14"/>
      <c r="F173" s="187"/>
      <c r="G173" s="187"/>
      <c r="H173" s="187"/>
      <c r="I173" s="187"/>
      <c r="J173" s="187"/>
      <c r="K173" s="187"/>
      <c r="L173" s="187"/>
      <c r="M173" s="187"/>
      <c r="N173" s="7"/>
      <c r="O173" s="7"/>
      <c r="P173" s="7"/>
      <c r="Q173" s="7"/>
      <c r="R173" s="7"/>
      <c r="S173" s="7"/>
      <c r="T173" s="7"/>
      <c r="U173" s="7"/>
      <c r="V173" s="7"/>
      <c r="W173" s="7"/>
      <c r="X173" s="187"/>
      <c r="Y173" s="187"/>
      <c r="Z173" s="187"/>
      <c r="AA173" s="187"/>
      <c r="AB173" s="187"/>
      <c r="AC173" s="187"/>
      <c r="AD173" s="187"/>
      <c r="AE173" s="187"/>
      <c r="AF173" s="7"/>
      <c r="AG173" s="7"/>
      <c r="AH173" s="7"/>
      <c r="AI173" s="7"/>
      <c r="AJ173" s="7"/>
      <c r="AS173" s="187"/>
    </row>
    <row r="174" spans="1:45" s="122" customFormat="1" x14ac:dyDescent="0.25">
      <c r="A174" s="14"/>
      <c r="B174" s="14"/>
      <c r="C174" s="14"/>
      <c r="D174" s="14"/>
      <c r="E174" s="14"/>
      <c r="F174" s="187"/>
      <c r="G174" s="187"/>
      <c r="H174" s="187"/>
      <c r="I174" s="187"/>
      <c r="J174" s="187"/>
      <c r="K174" s="187"/>
      <c r="L174" s="187"/>
      <c r="M174" s="187"/>
      <c r="N174" s="7"/>
      <c r="O174" s="7"/>
      <c r="P174" s="7"/>
      <c r="Q174" s="7"/>
      <c r="R174" s="7"/>
      <c r="S174" s="7"/>
      <c r="T174" s="7"/>
      <c r="U174" s="7"/>
      <c r="V174" s="7"/>
      <c r="W174" s="7"/>
      <c r="X174" s="187"/>
      <c r="Y174" s="187"/>
      <c r="Z174" s="187"/>
      <c r="AA174" s="187"/>
      <c r="AB174" s="187"/>
      <c r="AC174" s="187"/>
      <c r="AD174" s="187"/>
      <c r="AE174" s="187"/>
      <c r="AF174" s="7"/>
      <c r="AG174" s="7"/>
      <c r="AH174" s="7"/>
      <c r="AI174" s="7"/>
      <c r="AJ174" s="7"/>
      <c r="AS174" s="187"/>
    </row>
    <row r="175" spans="1:45" s="122" customFormat="1" x14ac:dyDescent="0.25">
      <c r="A175" s="14"/>
      <c r="B175" s="14"/>
      <c r="C175" s="14"/>
      <c r="D175" s="14"/>
      <c r="E175" s="14"/>
      <c r="F175" s="187"/>
      <c r="G175" s="187"/>
      <c r="H175" s="187"/>
      <c r="I175" s="187"/>
      <c r="J175" s="187"/>
      <c r="K175" s="187"/>
      <c r="L175" s="187"/>
      <c r="M175" s="187"/>
      <c r="N175" s="7"/>
      <c r="O175" s="7"/>
      <c r="P175" s="7"/>
      <c r="Q175" s="7"/>
      <c r="R175" s="7"/>
      <c r="S175" s="7"/>
      <c r="T175" s="7"/>
      <c r="U175" s="7"/>
      <c r="V175" s="7"/>
      <c r="W175" s="7"/>
      <c r="X175" s="187"/>
      <c r="Y175" s="187"/>
      <c r="Z175" s="187"/>
      <c r="AA175" s="187"/>
      <c r="AB175" s="187"/>
      <c r="AC175" s="187"/>
      <c r="AD175" s="187"/>
      <c r="AE175" s="187"/>
      <c r="AF175" s="7"/>
      <c r="AG175" s="7"/>
      <c r="AH175" s="7"/>
      <c r="AI175" s="7"/>
      <c r="AJ175" s="7"/>
      <c r="AS175" s="187"/>
    </row>
    <row r="176" spans="1:45" s="122" customFormat="1" x14ac:dyDescent="0.25">
      <c r="A176" s="14"/>
      <c r="B176" s="14"/>
      <c r="C176" s="14"/>
      <c r="D176" s="14"/>
      <c r="E176" s="14"/>
      <c r="F176" s="187"/>
      <c r="G176" s="187"/>
      <c r="H176" s="187"/>
      <c r="I176" s="187"/>
      <c r="J176" s="187"/>
      <c r="K176" s="187"/>
      <c r="L176" s="187"/>
      <c r="M176" s="187"/>
      <c r="N176" s="7"/>
      <c r="O176" s="7"/>
      <c r="P176" s="7"/>
      <c r="Q176" s="7"/>
      <c r="R176" s="7"/>
      <c r="S176" s="7"/>
      <c r="T176" s="7"/>
      <c r="U176" s="7"/>
      <c r="V176" s="7"/>
      <c r="W176" s="7"/>
      <c r="X176" s="187"/>
      <c r="Y176" s="187"/>
      <c r="Z176" s="187"/>
      <c r="AA176" s="187"/>
      <c r="AB176" s="187"/>
      <c r="AC176" s="187"/>
      <c r="AD176" s="187"/>
      <c r="AE176" s="187"/>
      <c r="AF176" s="7"/>
      <c r="AG176" s="7"/>
      <c r="AH176" s="7"/>
      <c r="AI176" s="7"/>
      <c r="AJ176" s="7"/>
      <c r="AS176" s="187"/>
    </row>
    <row r="177" spans="1:45" s="122" customFormat="1" x14ac:dyDescent="0.25">
      <c r="A177" s="14"/>
      <c r="B177" s="14"/>
      <c r="C177" s="14"/>
      <c r="D177" s="14"/>
      <c r="E177" s="14"/>
      <c r="F177" s="187"/>
      <c r="G177" s="187"/>
      <c r="H177" s="187"/>
      <c r="I177" s="187"/>
      <c r="J177" s="187"/>
      <c r="K177" s="187"/>
      <c r="L177" s="187"/>
      <c r="M177" s="187"/>
      <c r="N177" s="7"/>
      <c r="O177" s="7"/>
      <c r="P177" s="7"/>
      <c r="Q177" s="7"/>
      <c r="R177" s="7"/>
      <c r="S177" s="7"/>
      <c r="T177" s="7"/>
      <c r="U177" s="7"/>
      <c r="V177" s="7"/>
      <c r="W177" s="7"/>
      <c r="X177" s="187"/>
      <c r="Y177" s="187"/>
      <c r="Z177" s="187"/>
      <c r="AA177" s="187"/>
      <c r="AB177" s="187"/>
      <c r="AC177" s="187"/>
      <c r="AD177" s="187"/>
      <c r="AE177" s="187"/>
      <c r="AF177" s="7"/>
      <c r="AG177" s="7"/>
      <c r="AH177" s="7"/>
      <c r="AI177" s="7"/>
      <c r="AJ177" s="7"/>
      <c r="AS177" s="187"/>
    </row>
    <row r="178" spans="1:45" s="122" customFormat="1" x14ac:dyDescent="0.25">
      <c r="A178" s="14"/>
      <c r="B178" s="14"/>
      <c r="C178" s="14"/>
      <c r="D178" s="14"/>
      <c r="E178" s="14"/>
      <c r="F178" s="187"/>
      <c r="G178" s="187"/>
      <c r="H178" s="187"/>
      <c r="I178" s="187"/>
      <c r="J178" s="187"/>
      <c r="K178" s="187"/>
      <c r="L178" s="187"/>
      <c r="M178" s="187"/>
      <c r="N178" s="7"/>
      <c r="O178" s="7"/>
      <c r="P178" s="7"/>
      <c r="Q178" s="7"/>
      <c r="R178" s="7"/>
      <c r="S178" s="7"/>
      <c r="T178" s="7"/>
      <c r="U178" s="7"/>
      <c r="V178" s="7"/>
      <c r="W178" s="7"/>
      <c r="X178" s="187"/>
      <c r="Y178" s="187"/>
      <c r="Z178" s="187"/>
      <c r="AA178" s="187"/>
      <c r="AB178" s="187"/>
      <c r="AC178" s="187"/>
      <c r="AD178" s="187"/>
      <c r="AE178" s="187"/>
      <c r="AF178" s="7"/>
      <c r="AG178" s="7"/>
      <c r="AH178" s="7"/>
      <c r="AI178" s="7"/>
      <c r="AJ178" s="7"/>
      <c r="AS178" s="187"/>
    </row>
    <row r="179" spans="1:45" s="122" customFormat="1" x14ac:dyDescent="0.25">
      <c r="A179" s="14"/>
      <c r="B179" s="14"/>
      <c r="C179" s="14"/>
      <c r="D179" s="14"/>
      <c r="E179" s="14"/>
      <c r="F179" s="187"/>
      <c r="G179" s="187"/>
      <c r="H179" s="187"/>
      <c r="I179" s="187"/>
      <c r="J179" s="187"/>
      <c r="K179" s="187"/>
      <c r="L179" s="187"/>
      <c r="M179" s="187"/>
      <c r="N179" s="7"/>
      <c r="O179" s="7"/>
      <c r="P179" s="7"/>
      <c r="Q179" s="7"/>
      <c r="R179" s="7"/>
      <c r="S179" s="7"/>
      <c r="T179" s="7"/>
      <c r="U179" s="7"/>
      <c r="V179" s="7"/>
      <c r="W179" s="7"/>
      <c r="X179" s="187"/>
      <c r="Y179" s="187"/>
      <c r="Z179" s="187"/>
      <c r="AA179" s="187"/>
      <c r="AB179" s="187"/>
      <c r="AC179" s="187"/>
      <c r="AD179" s="187"/>
      <c r="AE179" s="187"/>
      <c r="AF179" s="7"/>
      <c r="AG179" s="7"/>
      <c r="AH179" s="7"/>
      <c r="AI179" s="7"/>
      <c r="AJ179" s="7"/>
      <c r="AS179" s="187"/>
    </row>
    <row r="180" spans="1:45" s="122" customFormat="1" x14ac:dyDescent="0.25">
      <c r="A180" s="14"/>
      <c r="B180" s="14"/>
      <c r="C180" s="14"/>
      <c r="D180" s="14"/>
      <c r="E180" s="14"/>
      <c r="F180" s="187"/>
      <c r="G180" s="187"/>
      <c r="H180" s="187"/>
      <c r="I180" s="187"/>
      <c r="J180" s="187"/>
      <c r="K180" s="187"/>
      <c r="L180" s="187"/>
      <c r="M180" s="187"/>
      <c r="N180" s="7"/>
      <c r="O180" s="7"/>
      <c r="P180" s="7"/>
      <c r="Q180" s="7"/>
      <c r="R180" s="7"/>
      <c r="S180" s="7"/>
      <c r="T180" s="7"/>
      <c r="U180" s="7"/>
      <c r="V180" s="7"/>
      <c r="W180" s="7"/>
      <c r="X180" s="187"/>
      <c r="Y180" s="187"/>
      <c r="Z180" s="187"/>
      <c r="AA180" s="187"/>
      <c r="AB180" s="187"/>
      <c r="AC180" s="187"/>
      <c r="AD180" s="187"/>
      <c r="AE180" s="187"/>
      <c r="AF180" s="7"/>
      <c r="AG180" s="7"/>
      <c r="AH180" s="7"/>
      <c r="AI180" s="7"/>
      <c r="AJ180" s="7"/>
      <c r="AS180" s="187"/>
    </row>
    <row r="181" spans="1:45" s="122" customFormat="1" x14ac:dyDescent="0.25">
      <c r="A181" s="14"/>
      <c r="B181" s="14"/>
      <c r="C181" s="14"/>
      <c r="D181" s="14"/>
      <c r="E181" s="14"/>
      <c r="F181" s="187"/>
      <c r="G181" s="187"/>
      <c r="H181" s="187"/>
      <c r="I181" s="187"/>
      <c r="J181" s="187"/>
      <c r="K181" s="187"/>
      <c r="L181" s="187"/>
      <c r="M181" s="187"/>
      <c r="N181" s="7"/>
      <c r="O181" s="7"/>
      <c r="P181" s="7"/>
      <c r="Q181" s="7"/>
      <c r="R181" s="7"/>
      <c r="S181" s="7"/>
      <c r="T181" s="7"/>
      <c r="U181" s="7"/>
      <c r="V181" s="7"/>
      <c r="W181" s="7"/>
      <c r="X181" s="187"/>
      <c r="Y181" s="187"/>
      <c r="Z181" s="187"/>
      <c r="AA181" s="187"/>
      <c r="AB181" s="187"/>
      <c r="AC181" s="187"/>
      <c r="AD181" s="187"/>
      <c r="AE181" s="187"/>
      <c r="AF181" s="7"/>
      <c r="AG181" s="7"/>
      <c r="AH181" s="7"/>
      <c r="AI181" s="7"/>
      <c r="AJ181" s="7"/>
      <c r="AS181" s="187"/>
    </row>
    <row r="182" spans="1:45" s="122" customFormat="1" x14ac:dyDescent="0.25">
      <c r="A182" s="14"/>
      <c r="B182" s="14"/>
      <c r="C182" s="14"/>
      <c r="D182" s="14"/>
      <c r="E182" s="14"/>
      <c r="F182" s="187"/>
      <c r="G182" s="187"/>
      <c r="H182" s="187"/>
      <c r="I182" s="187"/>
      <c r="J182" s="187"/>
      <c r="K182" s="187"/>
      <c r="L182" s="187"/>
      <c r="M182" s="187"/>
      <c r="N182" s="7"/>
      <c r="O182" s="7"/>
      <c r="P182" s="7"/>
      <c r="Q182" s="7"/>
      <c r="R182" s="7"/>
      <c r="S182" s="7"/>
      <c r="T182" s="7"/>
      <c r="U182" s="7"/>
      <c r="V182" s="7"/>
      <c r="W182" s="7"/>
      <c r="X182" s="187"/>
      <c r="Y182" s="187"/>
      <c r="Z182" s="187"/>
      <c r="AA182" s="187"/>
      <c r="AB182" s="187"/>
      <c r="AC182" s="187"/>
      <c r="AD182" s="187"/>
      <c r="AE182" s="187"/>
      <c r="AF182" s="7"/>
      <c r="AG182" s="7"/>
      <c r="AH182" s="7"/>
      <c r="AI182" s="7"/>
      <c r="AJ182" s="7"/>
      <c r="AS182" s="187"/>
    </row>
    <row r="183" spans="1:45" s="122" customFormat="1" x14ac:dyDescent="0.25">
      <c r="A183" s="14"/>
      <c r="B183" s="14"/>
      <c r="C183" s="14"/>
      <c r="D183" s="14"/>
      <c r="E183" s="14"/>
      <c r="F183" s="187"/>
      <c r="G183" s="187"/>
      <c r="H183" s="187"/>
      <c r="I183" s="187"/>
      <c r="J183" s="187"/>
      <c r="K183" s="187"/>
      <c r="L183" s="187"/>
      <c r="M183" s="187"/>
      <c r="N183" s="7"/>
      <c r="O183" s="7"/>
      <c r="P183" s="7"/>
      <c r="Q183" s="7"/>
      <c r="R183" s="7"/>
      <c r="S183" s="7"/>
      <c r="T183" s="7"/>
      <c r="U183" s="7"/>
      <c r="V183" s="7"/>
      <c r="W183" s="7"/>
      <c r="X183" s="187"/>
      <c r="Y183" s="187"/>
      <c r="Z183" s="187"/>
      <c r="AA183" s="187"/>
      <c r="AB183" s="187"/>
      <c r="AC183" s="187"/>
      <c r="AD183" s="187"/>
      <c r="AE183" s="187"/>
      <c r="AF183" s="7"/>
      <c r="AG183" s="7"/>
      <c r="AH183" s="7"/>
      <c r="AI183" s="7"/>
      <c r="AJ183" s="7"/>
      <c r="AS183" s="187"/>
    </row>
    <row r="184" spans="1:45" s="122" customFormat="1" x14ac:dyDescent="0.25">
      <c r="A184" s="14"/>
      <c r="B184" s="14"/>
      <c r="C184" s="14"/>
      <c r="D184" s="14"/>
      <c r="E184" s="14"/>
      <c r="F184" s="187"/>
      <c r="G184" s="187"/>
      <c r="H184" s="187"/>
      <c r="I184" s="187"/>
      <c r="J184" s="187"/>
      <c r="K184" s="187"/>
      <c r="L184" s="187"/>
      <c r="M184" s="187"/>
      <c r="N184" s="7"/>
      <c r="O184" s="7"/>
      <c r="P184" s="7"/>
      <c r="Q184" s="7"/>
      <c r="R184" s="7"/>
      <c r="S184" s="7"/>
      <c r="T184" s="7"/>
      <c r="U184" s="7"/>
      <c r="V184" s="7"/>
      <c r="W184" s="7"/>
      <c r="X184" s="187"/>
      <c r="Y184" s="187"/>
      <c r="Z184" s="187"/>
      <c r="AA184" s="187"/>
      <c r="AB184" s="187"/>
      <c r="AC184" s="187"/>
      <c r="AD184" s="187"/>
      <c r="AE184" s="187"/>
      <c r="AF184" s="7"/>
      <c r="AG184" s="7"/>
      <c r="AH184" s="7"/>
      <c r="AI184" s="7"/>
      <c r="AJ184" s="7"/>
      <c r="AS184" s="187"/>
    </row>
    <row r="185" spans="1:45" s="122" customFormat="1" x14ac:dyDescent="0.25">
      <c r="A185" s="14"/>
      <c r="B185" s="14"/>
      <c r="C185" s="14"/>
      <c r="D185" s="14"/>
      <c r="E185" s="14"/>
      <c r="F185" s="187"/>
      <c r="G185" s="187"/>
      <c r="H185" s="187"/>
      <c r="I185" s="187"/>
      <c r="J185" s="187"/>
      <c r="K185" s="187"/>
      <c r="L185" s="187"/>
      <c r="M185" s="187"/>
      <c r="N185" s="7"/>
      <c r="O185" s="7"/>
      <c r="P185" s="7"/>
      <c r="Q185" s="7"/>
      <c r="R185" s="7"/>
      <c r="S185" s="7"/>
      <c r="T185" s="7"/>
      <c r="U185" s="7"/>
      <c r="V185" s="7"/>
      <c r="W185" s="7"/>
      <c r="X185" s="187"/>
      <c r="Y185" s="187"/>
      <c r="Z185" s="187"/>
      <c r="AA185" s="187"/>
      <c r="AB185" s="187"/>
      <c r="AC185" s="187"/>
      <c r="AD185" s="187"/>
      <c r="AE185" s="187"/>
      <c r="AF185" s="7"/>
      <c r="AG185" s="7"/>
      <c r="AH185" s="7"/>
      <c r="AI185" s="7"/>
      <c r="AJ185" s="7"/>
      <c r="AS185" s="187"/>
    </row>
    <row r="186" spans="1:45" s="122" customFormat="1" x14ac:dyDescent="0.25">
      <c r="A186" s="14"/>
      <c r="B186" s="14"/>
      <c r="C186" s="14"/>
      <c r="D186" s="14"/>
      <c r="E186" s="14"/>
      <c r="F186" s="187"/>
      <c r="G186" s="187"/>
      <c r="H186" s="187"/>
      <c r="I186" s="187"/>
      <c r="J186" s="187"/>
      <c r="K186" s="187"/>
      <c r="L186" s="187"/>
      <c r="M186" s="187"/>
      <c r="N186" s="7"/>
      <c r="O186" s="7"/>
      <c r="P186" s="7"/>
      <c r="Q186" s="7"/>
      <c r="R186" s="7"/>
      <c r="S186" s="7"/>
      <c r="T186" s="7"/>
      <c r="U186" s="7"/>
      <c r="V186" s="7"/>
      <c r="W186" s="7"/>
      <c r="X186" s="187"/>
      <c r="Y186" s="187"/>
      <c r="Z186" s="187"/>
      <c r="AA186" s="187"/>
      <c r="AB186" s="187"/>
      <c r="AC186" s="187"/>
      <c r="AD186" s="187"/>
      <c r="AE186" s="187"/>
      <c r="AF186" s="7"/>
      <c r="AG186" s="7"/>
      <c r="AH186" s="7"/>
      <c r="AI186" s="7"/>
      <c r="AJ186" s="7"/>
      <c r="AS186" s="187"/>
    </row>
    <row r="187" spans="1:45" s="122" customFormat="1" x14ac:dyDescent="0.25">
      <c r="A187" s="14"/>
      <c r="B187" s="14"/>
      <c r="C187" s="14"/>
      <c r="D187" s="14"/>
      <c r="E187" s="14"/>
      <c r="F187" s="187"/>
      <c r="G187" s="187"/>
      <c r="H187" s="187"/>
      <c r="I187" s="187"/>
      <c r="J187" s="187"/>
      <c r="K187" s="187"/>
      <c r="L187" s="187"/>
      <c r="M187" s="187"/>
      <c r="N187" s="7"/>
      <c r="O187" s="7"/>
      <c r="P187" s="7"/>
      <c r="Q187" s="7"/>
      <c r="R187" s="7"/>
      <c r="S187" s="7"/>
      <c r="T187" s="7"/>
      <c r="U187" s="7"/>
      <c r="V187" s="7"/>
      <c r="W187" s="7"/>
      <c r="X187" s="187"/>
      <c r="Y187" s="187"/>
      <c r="Z187" s="187"/>
      <c r="AA187" s="187"/>
      <c r="AB187" s="187"/>
      <c r="AC187" s="187"/>
      <c r="AD187" s="187"/>
      <c r="AE187" s="187"/>
      <c r="AF187" s="7"/>
      <c r="AG187" s="7"/>
      <c r="AH187" s="7"/>
      <c r="AI187" s="7"/>
      <c r="AJ187" s="7"/>
      <c r="AS187" s="187"/>
    </row>
    <row r="188" spans="1:45" s="122" customFormat="1" x14ac:dyDescent="0.25">
      <c r="A188" s="14"/>
      <c r="B188" s="14"/>
      <c r="C188" s="14"/>
      <c r="D188" s="14"/>
      <c r="E188" s="14"/>
      <c r="F188" s="187"/>
      <c r="G188" s="187"/>
      <c r="H188" s="187"/>
      <c r="I188" s="187"/>
      <c r="J188" s="187"/>
      <c r="K188" s="187"/>
      <c r="L188" s="187"/>
      <c r="M188" s="187"/>
      <c r="N188" s="7"/>
      <c r="O188" s="7"/>
      <c r="P188" s="7"/>
      <c r="Q188" s="7"/>
      <c r="R188" s="7"/>
      <c r="S188" s="7"/>
      <c r="T188" s="7"/>
      <c r="U188" s="7"/>
      <c r="V188" s="7"/>
      <c r="W188" s="7"/>
      <c r="X188" s="187"/>
      <c r="Y188" s="187"/>
      <c r="Z188" s="187"/>
      <c r="AA188" s="187"/>
      <c r="AB188" s="187"/>
      <c r="AC188" s="187"/>
      <c r="AD188" s="187"/>
      <c r="AE188" s="187"/>
      <c r="AF188" s="7"/>
      <c r="AG188" s="7"/>
      <c r="AH188" s="7"/>
      <c r="AI188" s="7"/>
      <c r="AJ188" s="7"/>
      <c r="AS188" s="187"/>
    </row>
    <row r="189" spans="1:45" s="122" customFormat="1" x14ac:dyDescent="0.25">
      <c r="A189" s="14"/>
      <c r="B189" s="14"/>
      <c r="C189" s="14"/>
      <c r="D189" s="14"/>
      <c r="E189" s="14"/>
      <c r="F189" s="187"/>
      <c r="G189" s="187"/>
      <c r="H189" s="187"/>
      <c r="I189" s="187"/>
      <c r="J189" s="187"/>
      <c r="K189" s="187"/>
      <c r="L189" s="187"/>
      <c r="M189" s="187"/>
      <c r="N189" s="7"/>
      <c r="O189" s="7"/>
      <c r="P189" s="7"/>
      <c r="Q189" s="7"/>
      <c r="R189" s="7"/>
      <c r="S189" s="7"/>
      <c r="T189" s="7"/>
      <c r="U189" s="7"/>
      <c r="V189" s="7"/>
      <c r="W189" s="7"/>
      <c r="X189" s="187"/>
      <c r="Y189" s="187"/>
      <c r="Z189" s="187"/>
      <c r="AA189" s="187"/>
      <c r="AB189" s="187"/>
      <c r="AC189" s="187"/>
      <c r="AD189" s="187"/>
      <c r="AE189" s="187"/>
      <c r="AF189" s="7"/>
      <c r="AG189" s="7"/>
      <c r="AH189" s="7"/>
      <c r="AI189" s="7"/>
      <c r="AJ189" s="7"/>
      <c r="AS189" s="187"/>
    </row>
    <row r="190" spans="1:45" s="122" customFormat="1" x14ac:dyDescent="0.25">
      <c r="A190" s="14"/>
      <c r="B190" s="14"/>
      <c r="C190" s="14"/>
      <c r="D190" s="14"/>
      <c r="E190" s="14"/>
      <c r="F190" s="187"/>
      <c r="G190" s="187"/>
      <c r="H190" s="187"/>
      <c r="I190" s="187"/>
      <c r="J190" s="187"/>
      <c r="K190" s="187"/>
      <c r="L190" s="187"/>
      <c r="M190" s="187"/>
      <c r="N190" s="7"/>
      <c r="O190" s="7"/>
      <c r="P190" s="7"/>
      <c r="Q190" s="7"/>
      <c r="R190" s="7"/>
      <c r="S190" s="7"/>
      <c r="T190" s="7"/>
      <c r="U190" s="7"/>
      <c r="V190" s="7"/>
      <c r="W190" s="7"/>
      <c r="X190" s="187"/>
      <c r="Y190" s="187"/>
      <c r="Z190" s="187"/>
      <c r="AA190" s="187"/>
      <c r="AB190" s="187"/>
      <c r="AC190" s="187"/>
      <c r="AD190" s="187"/>
      <c r="AE190" s="187"/>
      <c r="AF190" s="7"/>
      <c r="AG190" s="7"/>
      <c r="AH190" s="7"/>
      <c r="AI190" s="7"/>
      <c r="AJ190" s="7"/>
      <c r="AS190" s="187"/>
    </row>
    <row r="191" spans="1:45" s="122" customFormat="1" x14ac:dyDescent="0.25">
      <c r="A191" s="14"/>
      <c r="B191" s="14"/>
      <c r="C191" s="14"/>
      <c r="D191" s="14"/>
      <c r="E191" s="14"/>
      <c r="F191" s="187"/>
      <c r="G191" s="187"/>
      <c r="H191" s="187"/>
      <c r="I191" s="187"/>
      <c r="J191" s="187"/>
      <c r="K191" s="187"/>
      <c r="L191" s="187"/>
      <c r="M191" s="187"/>
      <c r="N191" s="7"/>
      <c r="O191" s="7"/>
      <c r="P191" s="7"/>
      <c r="Q191" s="7"/>
      <c r="R191" s="7"/>
      <c r="S191" s="7"/>
      <c r="T191" s="7"/>
      <c r="U191" s="7"/>
      <c r="V191" s="7"/>
      <c r="W191" s="7"/>
      <c r="X191" s="187"/>
      <c r="Y191" s="187"/>
      <c r="Z191" s="187"/>
      <c r="AA191" s="187"/>
      <c r="AB191" s="187"/>
      <c r="AC191" s="187"/>
      <c r="AD191" s="187"/>
      <c r="AE191" s="187"/>
      <c r="AF191" s="7"/>
      <c r="AG191" s="7"/>
      <c r="AH191" s="7"/>
      <c r="AI191" s="7"/>
      <c r="AJ191" s="7"/>
      <c r="AS191" s="187"/>
    </row>
    <row r="192" spans="1:45" s="122" customFormat="1" x14ac:dyDescent="0.25">
      <c r="A192" s="14"/>
      <c r="B192" s="14"/>
      <c r="C192" s="14"/>
      <c r="D192" s="14"/>
      <c r="E192" s="14"/>
      <c r="F192" s="187"/>
      <c r="G192" s="187"/>
      <c r="H192" s="187"/>
      <c r="I192" s="187"/>
      <c r="J192" s="187"/>
      <c r="K192" s="187"/>
      <c r="L192" s="187"/>
      <c r="M192" s="187"/>
      <c r="N192" s="7"/>
      <c r="O192" s="7"/>
      <c r="P192" s="7"/>
      <c r="Q192" s="7"/>
      <c r="R192" s="7"/>
      <c r="S192" s="7"/>
      <c r="T192" s="7"/>
      <c r="U192" s="7"/>
      <c r="V192" s="7"/>
      <c r="W192" s="7"/>
      <c r="X192" s="187"/>
      <c r="Y192" s="187"/>
      <c r="Z192" s="187"/>
      <c r="AA192" s="187"/>
      <c r="AB192" s="187"/>
      <c r="AC192" s="187"/>
      <c r="AD192" s="187"/>
      <c r="AE192" s="187"/>
      <c r="AF192" s="7"/>
      <c r="AG192" s="7"/>
      <c r="AH192" s="7"/>
      <c r="AI192" s="7"/>
      <c r="AJ192" s="7"/>
      <c r="AS192" s="187"/>
    </row>
    <row r="193" spans="1:45" s="122" customFormat="1" x14ac:dyDescent="0.25">
      <c r="A193" s="14"/>
      <c r="B193" s="14"/>
      <c r="C193" s="14"/>
      <c r="D193" s="14"/>
      <c r="E193" s="14"/>
      <c r="F193" s="187"/>
      <c r="G193" s="187"/>
      <c r="H193" s="187"/>
      <c r="I193" s="187"/>
      <c r="J193" s="187"/>
      <c r="K193" s="187"/>
      <c r="L193" s="187"/>
      <c r="M193" s="187"/>
      <c r="N193" s="7"/>
      <c r="O193" s="7"/>
      <c r="P193" s="7"/>
      <c r="Q193" s="7"/>
      <c r="R193" s="7"/>
      <c r="S193" s="7"/>
      <c r="T193" s="7"/>
      <c r="U193" s="7"/>
      <c r="V193" s="7"/>
      <c r="W193" s="7"/>
      <c r="X193" s="187"/>
      <c r="Y193" s="187"/>
      <c r="Z193" s="187"/>
      <c r="AA193" s="187"/>
      <c r="AB193" s="187"/>
      <c r="AC193" s="187"/>
      <c r="AD193" s="187"/>
      <c r="AE193" s="187"/>
      <c r="AF193" s="7"/>
      <c r="AG193" s="7"/>
      <c r="AH193" s="7"/>
      <c r="AI193" s="7"/>
      <c r="AJ193" s="7"/>
      <c r="AS193" s="187"/>
    </row>
    <row r="194" spans="1:45" s="122" customFormat="1" x14ac:dyDescent="0.25">
      <c r="A194" s="14"/>
      <c r="B194" s="14"/>
      <c r="C194" s="14"/>
      <c r="D194" s="14"/>
      <c r="E194" s="14"/>
      <c r="F194" s="187"/>
      <c r="G194" s="187"/>
      <c r="H194" s="187"/>
      <c r="I194" s="187"/>
      <c r="J194" s="187"/>
      <c r="K194" s="187"/>
      <c r="L194" s="187"/>
      <c r="M194" s="187"/>
      <c r="N194" s="7"/>
      <c r="O194" s="7"/>
      <c r="P194" s="7"/>
      <c r="Q194" s="7"/>
      <c r="R194" s="7"/>
      <c r="S194" s="7"/>
      <c r="T194" s="7"/>
      <c r="U194" s="7"/>
      <c r="V194" s="7"/>
      <c r="W194" s="7"/>
      <c r="X194" s="187"/>
      <c r="Y194" s="187"/>
      <c r="Z194" s="187"/>
      <c r="AA194" s="187"/>
      <c r="AB194" s="187"/>
      <c r="AC194" s="187"/>
      <c r="AD194" s="187"/>
      <c r="AE194" s="187"/>
      <c r="AF194" s="7"/>
      <c r="AG194" s="7"/>
      <c r="AH194" s="7"/>
      <c r="AI194" s="7"/>
      <c r="AJ194" s="7"/>
      <c r="AS194" s="187"/>
    </row>
    <row r="195" spans="1:45" s="122" customFormat="1" x14ac:dyDescent="0.25">
      <c r="A195" s="14"/>
      <c r="B195" s="14"/>
      <c r="C195" s="14"/>
      <c r="D195" s="14"/>
      <c r="E195" s="14"/>
      <c r="F195" s="187"/>
      <c r="G195" s="187"/>
      <c r="H195" s="187"/>
      <c r="I195" s="187"/>
      <c r="J195" s="187"/>
      <c r="K195" s="187"/>
      <c r="L195" s="187"/>
      <c r="M195" s="187"/>
      <c r="N195" s="7"/>
      <c r="O195" s="7"/>
      <c r="P195" s="7"/>
      <c r="Q195" s="7"/>
      <c r="R195" s="7"/>
      <c r="S195" s="7"/>
      <c r="T195" s="7"/>
      <c r="U195" s="7"/>
      <c r="V195" s="7"/>
      <c r="W195" s="7"/>
      <c r="X195" s="187"/>
      <c r="Y195" s="187"/>
      <c r="Z195" s="187"/>
      <c r="AA195" s="187"/>
      <c r="AB195" s="187"/>
      <c r="AC195" s="187"/>
      <c r="AD195" s="187"/>
      <c r="AE195" s="187"/>
      <c r="AF195" s="7"/>
      <c r="AG195" s="7"/>
      <c r="AH195" s="7"/>
      <c r="AI195" s="7"/>
      <c r="AJ195" s="7"/>
      <c r="AS195" s="187"/>
    </row>
    <row r="196" spans="1:45" s="122" customFormat="1" x14ac:dyDescent="0.25">
      <c r="A196" s="14"/>
      <c r="B196" s="14"/>
      <c r="C196" s="14"/>
      <c r="D196" s="14"/>
      <c r="E196" s="14"/>
      <c r="F196" s="187"/>
      <c r="G196" s="187"/>
      <c r="H196" s="187"/>
      <c r="I196" s="187"/>
      <c r="J196" s="187"/>
      <c r="K196" s="187"/>
      <c r="L196" s="187"/>
      <c r="M196" s="187"/>
      <c r="N196" s="7"/>
      <c r="O196" s="7"/>
      <c r="P196" s="7"/>
      <c r="Q196" s="7"/>
      <c r="R196" s="7"/>
      <c r="S196" s="7"/>
      <c r="T196" s="7"/>
      <c r="U196" s="7"/>
      <c r="V196" s="7"/>
      <c r="W196" s="7"/>
      <c r="X196" s="187"/>
      <c r="Y196" s="187"/>
      <c r="Z196" s="187"/>
      <c r="AA196" s="187"/>
      <c r="AB196" s="187"/>
      <c r="AC196" s="187"/>
      <c r="AD196" s="187"/>
      <c r="AE196" s="187"/>
      <c r="AF196" s="7"/>
      <c r="AG196" s="7"/>
      <c r="AH196" s="7"/>
      <c r="AI196" s="7"/>
      <c r="AJ196" s="7"/>
      <c r="AS196" s="187"/>
    </row>
    <row r="197" spans="1:45" s="122" customFormat="1" x14ac:dyDescent="0.25">
      <c r="A197" s="14"/>
      <c r="B197" s="14"/>
      <c r="C197" s="14"/>
      <c r="D197" s="14"/>
      <c r="E197" s="14"/>
      <c r="F197" s="187"/>
      <c r="G197" s="187"/>
      <c r="H197" s="187"/>
      <c r="I197" s="187"/>
      <c r="J197" s="187"/>
      <c r="K197" s="187"/>
      <c r="L197" s="187"/>
      <c r="M197" s="187"/>
      <c r="N197" s="7"/>
      <c r="O197" s="7"/>
      <c r="P197" s="7"/>
      <c r="Q197" s="7"/>
      <c r="R197" s="7"/>
      <c r="S197" s="7"/>
      <c r="T197" s="7"/>
      <c r="U197" s="7"/>
      <c r="V197" s="7"/>
      <c r="W197" s="7"/>
      <c r="X197" s="187"/>
      <c r="Y197" s="187"/>
      <c r="Z197" s="187"/>
      <c r="AA197" s="187"/>
      <c r="AB197" s="187"/>
      <c r="AC197" s="187"/>
      <c r="AD197" s="187"/>
      <c r="AE197" s="187"/>
      <c r="AF197" s="7"/>
      <c r="AG197" s="7"/>
      <c r="AH197" s="7"/>
      <c r="AI197" s="7"/>
      <c r="AJ197" s="7"/>
      <c r="AS197" s="187"/>
    </row>
    <row r="198" spans="1:45" s="122" customFormat="1" x14ac:dyDescent="0.25">
      <c r="A198" s="14"/>
      <c r="B198" s="14"/>
      <c r="C198" s="14"/>
      <c r="D198" s="14"/>
      <c r="E198" s="14"/>
      <c r="F198" s="187"/>
      <c r="G198" s="187"/>
      <c r="H198" s="187"/>
      <c r="I198" s="187"/>
      <c r="J198" s="187"/>
      <c r="K198" s="187"/>
      <c r="L198" s="187"/>
      <c r="M198" s="187"/>
      <c r="N198" s="7"/>
      <c r="O198" s="7"/>
      <c r="P198" s="7"/>
      <c r="Q198" s="7"/>
      <c r="R198" s="7"/>
      <c r="S198" s="7"/>
      <c r="T198" s="7"/>
      <c r="U198" s="7"/>
      <c r="V198" s="7"/>
      <c r="W198" s="7"/>
      <c r="X198" s="187"/>
      <c r="Y198" s="187"/>
      <c r="Z198" s="187"/>
      <c r="AA198" s="187"/>
      <c r="AB198" s="187"/>
      <c r="AC198" s="187"/>
      <c r="AD198" s="187"/>
      <c r="AE198" s="187"/>
      <c r="AF198" s="7"/>
      <c r="AG198" s="7"/>
      <c r="AH198" s="7"/>
      <c r="AI198" s="7"/>
      <c r="AJ198" s="7"/>
      <c r="AS198" s="187"/>
    </row>
    <row r="199" spans="1:45" s="122" customFormat="1" x14ac:dyDescent="0.25">
      <c r="A199" s="14"/>
      <c r="B199" s="14"/>
      <c r="C199" s="14"/>
      <c r="D199" s="14"/>
      <c r="E199" s="14"/>
      <c r="F199" s="187"/>
      <c r="G199" s="187"/>
      <c r="H199" s="187"/>
      <c r="I199" s="187"/>
      <c r="J199" s="187"/>
      <c r="K199" s="187"/>
      <c r="L199" s="187"/>
      <c r="M199" s="187"/>
      <c r="N199" s="7"/>
      <c r="O199" s="7"/>
      <c r="P199" s="7"/>
      <c r="Q199" s="7"/>
      <c r="R199" s="7"/>
      <c r="S199" s="7"/>
      <c r="T199" s="7"/>
      <c r="U199" s="7"/>
      <c r="V199" s="7"/>
      <c r="W199" s="7"/>
      <c r="X199" s="187"/>
      <c r="Y199" s="187"/>
      <c r="Z199" s="187"/>
      <c r="AA199" s="187"/>
      <c r="AB199" s="187"/>
      <c r="AC199" s="187"/>
      <c r="AD199" s="187"/>
      <c r="AE199" s="187"/>
      <c r="AF199" s="7"/>
      <c r="AG199" s="7"/>
      <c r="AH199" s="7"/>
      <c r="AI199" s="7"/>
      <c r="AJ199" s="7"/>
      <c r="AS199" s="187"/>
    </row>
    <row r="200" spans="1:45" s="122" customFormat="1" x14ac:dyDescent="0.25">
      <c r="A200" s="14"/>
      <c r="B200" s="14"/>
      <c r="C200" s="14"/>
      <c r="D200" s="14"/>
      <c r="E200" s="14"/>
      <c r="F200" s="187"/>
      <c r="G200" s="187"/>
      <c r="H200" s="187"/>
      <c r="I200" s="187"/>
      <c r="J200" s="187"/>
      <c r="K200" s="187"/>
      <c r="L200" s="187"/>
      <c r="M200" s="187"/>
      <c r="N200" s="7"/>
      <c r="O200" s="7"/>
      <c r="P200" s="7"/>
      <c r="Q200" s="7"/>
      <c r="R200" s="7"/>
      <c r="S200" s="7"/>
      <c r="T200" s="7"/>
      <c r="U200" s="7"/>
      <c r="V200" s="7"/>
      <c r="W200" s="7"/>
      <c r="X200" s="187"/>
      <c r="Y200" s="187"/>
      <c r="Z200" s="187"/>
      <c r="AA200" s="187"/>
      <c r="AB200" s="187"/>
      <c r="AC200" s="187"/>
      <c r="AD200" s="187"/>
      <c r="AE200" s="187"/>
      <c r="AF200" s="7"/>
      <c r="AG200" s="7"/>
      <c r="AH200" s="7"/>
      <c r="AI200" s="7"/>
      <c r="AJ200" s="7"/>
      <c r="AS200" s="187"/>
    </row>
    <row r="201" spans="1:45" s="122" customFormat="1" x14ac:dyDescent="0.25">
      <c r="A201" s="14"/>
      <c r="B201" s="14"/>
      <c r="C201" s="14"/>
      <c r="D201" s="14"/>
      <c r="E201" s="14"/>
      <c r="F201" s="187"/>
      <c r="G201" s="187"/>
      <c r="H201" s="187"/>
      <c r="I201" s="187"/>
      <c r="J201" s="187"/>
      <c r="K201" s="187"/>
      <c r="L201" s="187"/>
      <c r="M201" s="187"/>
      <c r="N201" s="7"/>
      <c r="O201" s="7"/>
      <c r="P201" s="7"/>
      <c r="Q201" s="7"/>
      <c r="R201" s="7"/>
      <c r="S201" s="7"/>
      <c r="T201" s="7"/>
      <c r="U201" s="7"/>
      <c r="V201" s="7"/>
      <c r="W201" s="7"/>
      <c r="X201" s="187"/>
      <c r="Y201" s="187"/>
      <c r="Z201" s="187"/>
      <c r="AA201" s="187"/>
      <c r="AB201" s="187"/>
      <c r="AC201" s="187"/>
      <c r="AD201" s="187"/>
      <c r="AE201" s="187"/>
      <c r="AF201" s="7"/>
      <c r="AG201" s="7"/>
      <c r="AH201" s="7"/>
      <c r="AI201" s="7"/>
      <c r="AJ201" s="7"/>
      <c r="AS201" s="187"/>
    </row>
    <row r="202" spans="1:45" s="122" customFormat="1" x14ac:dyDescent="0.25">
      <c r="A202" s="14"/>
      <c r="B202" s="14"/>
      <c r="C202" s="14"/>
      <c r="D202" s="14"/>
      <c r="E202" s="14"/>
      <c r="F202" s="187"/>
      <c r="G202" s="187"/>
      <c r="H202" s="187"/>
      <c r="I202" s="187"/>
      <c r="J202" s="187"/>
      <c r="K202" s="187"/>
      <c r="L202" s="187"/>
      <c r="M202" s="187"/>
      <c r="N202" s="7"/>
      <c r="O202" s="7"/>
      <c r="P202" s="7"/>
      <c r="Q202" s="7"/>
      <c r="R202" s="7"/>
      <c r="S202" s="7"/>
      <c r="T202" s="7"/>
      <c r="U202" s="7"/>
      <c r="V202" s="7"/>
      <c r="W202" s="7"/>
      <c r="X202" s="187"/>
      <c r="Y202" s="187"/>
      <c r="Z202" s="187"/>
      <c r="AA202" s="187"/>
      <c r="AB202" s="187"/>
      <c r="AC202" s="187"/>
      <c r="AD202" s="187"/>
      <c r="AE202" s="187"/>
      <c r="AF202" s="7"/>
      <c r="AG202" s="7"/>
      <c r="AH202" s="7"/>
      <c r="AI202" s="7"/>
      <c r="AJ202" s="7"/>
      <c r="AS202" s="187"/>
    </row>
    <row r="203" spans="1:45" s="122" customFormat="1" x14ac:dyDescent="0.25">
      <c r="A203" s="14"/>
      <c r="B203" s="14"/>
      <c r="C203" s="14"/>
      <c r="D203" s="14"/>
      <c r="E203" s="14"/>
      <c r="F203" s="187"/>
      <c r="G203" s="187"/>
      <c r="H203" s="187"/>
      <c r="I203" s="187"/>
      <c r="J203" s="187"/>
      <c r="K203" s="187"/>
      <c r="L203" s="187"/>
      <c r="M203" s="187"/>
      <c r="N203" s="7"/>
      <c r="O203" s="7"/>
      <c r="P203" s="7"/>
      <c r="Q203" s="7"/>
      <c r="R203" s="7"/>
      <c r="S203" s="7"/>
      <c r="T203" s="7"/>
      <c r="U203" s="7"/>
      <c r="V203" s="7"/>
      <c r="W203" s="7"/>
      <c r="X203" s="187"/>
      <c r="Y203" s="187"/>
      <c r="Z203" s="187"/>
      <c r="AA203" s="187"/>
      <c r="AB203" s="187"/>
      <c r="AC203" s="187"/>
      <c r="AD203" s="187"/>
      <c r="AE203" s="187"/>
      <c r="AF203" s="7"/>
      <c r="AG203" s="7"/>
      <c r="AH203" s="7"/>
      <c r="AI203" s="7"/>
      <c r="AJ203" s="7"/>
      <c r="AS203" s="187"/>
    </row>
    <row r="204" spans="1:45" s="122" customFormat="1" x14ac:dyDescent="0.25">
      <c r="A204" s="14"/>
      <c r="B204" s="14"/>
      <c r="C204" s="14"/>
      <c r="D204" s="14"/>
      <c r="E204" s="14"/>
      <c r="F204" s="187"/>
      <c r="G204" s="187"/>
      <c r="H204" s="187"/>
      <c r="I204" s="187"/>
      <c r="J204" s="187"/>
      <c r="K204" s="187"/>
      <c r="L204" s="187"/>
      <c r="M204" s="187"/>
      <c r="N204" s="7"/>
      <c r="O204" s="7"/>
      <c r="P204" s="7"/>
      <c r="Q204" s="7"/>
      <c r="R204" s="7"/>
      <c r="S204" s="7"/>
      <c r="T204" s="7"/>
      <c r="U204" s="7"/>
      <c r="V204" s="7"/>
      <c r="W204" s="7"/>
      <c r="X204" s="187"/>
      <c r="Y204" s="187"/>
      <c r="Z204" s="187"/>
      <c r="AA204" s="187"/>
      <c r="AB204" s="187"/>
      <c r="AC204" s="187"/>
      <c r="AD204" s="187"/>
      <c r="AE204" s="187"/>
      <c r="AF204" s="7"/>
      <c r="AG204" s="7"/>
      <c r="AH204" s="7"/>
      <c r="AI204" s="7"/>
      <c r="AJ204" s="7"/>
      <c r="AS204" s="187"/>
    </row>
    <row r="205" spans="1:45" s="122" customFormat="1" x14ac:dyDescent="0.25">
      <c r="A205" s="14"/>
      <c r="B205" s="14"/>
      <c r="C205" s="14"/>
      <c r="D205" s="14"/>
      <c r="E205" s="14"/>
      <c r="F205" s="187"/>
      <c r="G205" s="187"/>
      <c r="H205" s="187"/>
      <c r="I205" s="187"/>
      <c r="J205" s="187"/>
      <c r="K205" s="187"/>
      <c r="L205" s="187"/>
      <c r="M205" s="187"/>
      <c r="N205" s="7"/>
      <c r="O205" s="7"/>
      <c r="P205" s="7"/>
      <c r="Q205" s="7"/>
      <c r="R205" s="7"/>
      <c r="S205" s="7"/>
      <c r="T205" s="7"/>
      <c r="U205" s="7"/>
      <c r="V205" s="7"/>
      <c r="W205" s="7"/>
      <c r="X205" s="187"/>
      <c r="Y205" s="187"/>
      <c r="Z205" s="187"/>
      <c r="AA205" s="187"/>
      <c r="AB205" s="187"/>
      <c r="AC205" s="187"/>
      <c r="AD205" s="187"/>
      <c r="AE205" s="187"/>
      <c r="AF205" s="7"/>
      <c r="AG205" s="7"/>
      <c r="AH205" s="7"/>
      <c r="AI205" s="7"/>
      <c r="AJ205" s="7"/>
      <c r="AS205" s="187"/>
    </row>
    <row r="206" spans="1:45" s="122" customFormat="1" x14ac:dyDescent="0.25">
      <c r="A206" s="14"/>
      <c r="B206" s="14"/>
      <c r="C206" s="14"/>
      <c r="D206" s="14"/>
      <c r="E206" s="14"/>
      <c r="F206" s="187"/>
      <c r="G206" s="187"/>
      <c r="H206" s="187"/>
      <c r="I206" s="187"/>
      <c r="J206" s="187"/>
      <c r="K206" s="187"/>
      <c r="L206" s="187"/>
      <c r="M206" s="187"/>
      <c r="N206" s="7"/>
      <c r="O206" s="7"/>
      <c r="P206" s="7"/>
      <c r="Q206" s="7"/>
      <c r="R206" s="7"/>
      <c r="S206" s="7"/>
      <c r="T206" s="7"/>
      <c r="U206" s="7"/>
      <c r="V206" s="7"/>
      <c r="W206" s="7"/>
      <c r="X206" s="187"/>
      <c r="Y206" s="187"/>
      <c r="Z206" s="187"/>
      <c r="AA206" s="187"/>
      <c r="AB206" s="187"/>
      <c r="AC206" s="187"/>
      <c r="AD206" s="187"/>
      <c r="AE206" s="187"/>
      <c r="AF206" s="7"/>
      <c r="AG206" s="7"/>
      <c r="AH206" s="7"/>
      <c r="AI206" s="7"/>
      <c r="AJ206" s="7"/>
      <c r="AS206" s="187"/>
    </row>
    <row r="207" spans="1:45" s="122" customFormat="1" x14ac:dyDescent="0.25">
      <c r="A207" s="14"/>
      <c r="B207" s="14"/>
      <c r="C207" s="14"/>
      <c r="D207" s="14"/>
      <c r="E207" s="14"/>
      <c r="F207" s="187"/>
      <c r="G207" s="187"/>
      <c r="H207" s="187"/>
      <c r="I207" s="187"/>
      <c r="J207" s="187"/>
      <c r="K207" s="187"/>
      <c r="L207" s="187"/>
      <c r="M207" s="187"/>
      <c r="N207" s="7"/>
      <c r="O207" s="7"/>
      <c r="P207" s="7"/>
      <c r="Q207" s="7"/>
      <c r="R207" s="7"/>
      <c r="S207" s="7"/>
      <c r="T207" s="7"/>
      <c r="U207" s="7"/>
      <c r="V207" s="7"/>
      <c r="W207" s="7"/>
      <c r="X207" s="187"/>
      <c r="Y207" s="187"/>
      <c r="Z207" s="187"/>
      <c r="AA207" s="187"/>
      <c r="AB207" s="187"/>
      <c r="AC207" s="187"/>
      <c r="AD207" s="187"/>
      <c r="AE207" s="187"/>
      <c r="AF207" s="7"/>
      <c r="AG207" s="7"/>
      <c r="AH207" s="7"/>
      <c r="AI207" s="7"/>
      <c r="AJ207" s="7"/>
      <c r="AS207" s="187"/>
    </row>
    <row r="208" spans="1:45" s="122" customFormat="1" x14ac:dyDescent="0.25">
      <c r="A208" s="14"/>
      <c r="B208" s="14"/>
      <c r="C208" s="14"/>
      <c r="D208" s="14"/>
      <c r="E208" s="14"/>
      <c r="F208" s="187"/>
      <c r="G208" s="187"/>
      <c r="H208" s="187"/>
      <c r="I208" s="187"/>
      <c r="J208" s="187"/>
      <c r="K208" s="187"/>
      <c r="L208" s="187"/>
      <c r="M208" s="187"/>
      <c r="N208" s="7"/>
      <c r="O208" s="7"/>
      <c r="P208" s="7"/>
      <c r="Q208" s="7"/>
      <c r="R208" s="7"/>
      <c r="S208" s="7"/>
      <c r="T208" s="7"/>
      <c r="U208" s="7"/>
      <c r="V208" s="7"/>
      <c r="W208" s="7"/>
      <c r="X208" s="187"/>
      <c r="Y208" s="187"/>
      <c r="Z208" s="187"/>
      <c r="AA208" s="187"/>
      <c r="AB208" s="187"/>
      <c r="AC208" s="187"/>
      <c r="AD208" s="187"/>
      <c r="AE208" s="187"/>
      <c r="AF208" s="7"/>
      <c r="AG208" s="7"/>
      <c r="AH208" s="7"/>
      <c r="AI208" s="7"/>
      <c r="AJ208" s="7"/>
      <c r="AS208" s="187"/>
    </row>
    <row r="209" spans="1:45" s="122" customFormat="1" x14ac:dyDescent="0.25">
      <c r="A209" s="14"/>
      <c r="B209" s="14"/>
      <c r="C209" s="14"/>
      <c r="D209" s="14"/>
      <c r="E209" s="14"/>
      <c r="F209" s="187"/>
      <c r="G209" s="187"/>
      <c r="H209" s="187"/>
      <c r="I209" s="187"/>
      <c r="J209" s="187"/>
      <c r="K209" s="187"/>
      <c r="L209" s="187"/>
      <c r="M209" s="187"/>
      <c r="N209" s="7"/>
      <c r="O209" s="7"/>
      <c r="P209" s="7"/>
      <c r="Q209" s="7"/>
      <c r="R209" s="7"/>
      <c r="S209" s="7"/>
      <c r="T209" s="7"/>
      <c r="U209" s="7"/>
      <c r="V209" s="7"/>
      <c r="W209" s="7"/>
      <c r="X209" s="187"/>
      <c r="Y209" s="187"/>
      <c r="Z209" s="187"/>
      <c r="AA209" s="187"/>
      <c r="AB209" s="187"/>
      <c r="AC209" s="187"/>
      <c r="AD209" s="187"/>
      <c r="AE209" s="187"/>
      <c r="AF209" s="7"/>
      <c r="AG209" s="7"/>
      <c r="AH209" s="7"/>
      <c r="AI209" s="7"/>
      <c r="AJ209" s="7"/>
      <c r="AS209" s="187"/>
    </row>
    <row r="210" spans="1:45" s="122" customFormat="1" x14ac:dyDescent="0.25">
      <c r="A210" s="14"/>
      <c r="B210" s="14"/>
      <c r="C210" s="14"/>
      <c r="D210" s="14"/>
      <c r="E210" s="14"/>
      <c r="F210" s="187"/>
      <c r="G210" s="187"/>
      <c r="H210" s="187"/>
      <c r="I210" s="187"/>
      <c r="J210" s="187"/>
      <c r="K210" s="187"/>
      <c r="L210" s="187"/>
      <c r="M210" s="187"/>
      <c r="N210" s="7"/>
      <c r="O210" s="7"/>
      <c r="P210" s="7"/>
      <c r="Q210" s="7"/>
      <c r="R210" s="7"/>
      <c r="S210" s="7"/>
      <c r="T210" s="7"/>
      <c r="U210" s="7"/>
      <c r="V210" s="7"/>
      <c r="W210" s="7"/>
      <c r="X210" s="187"/>
      <c r="Y210" s="187"/>
      <c r="Z210" s="187"/>
      <c r="AA210" s="187"/>
      <c r="AB210" s="187"/>
      <c r="AC210" s="187"/>
      <c r="AD210" s="187"/>
      <c r="AE210" s="187"/>
      <c r="AF210" s="7"/>
      <c r="AG210" s="7"/>
      <c r="AH210" s="7"/>
      <c r="AI210" s="7"/>
      <c r="AJ210" s="7"/>
      <c r="AS210" s="187"/>
    </row>
    <row r="211" spans="1:45" s="122" customFormat="1" x14ac:dyDescent="0.25">
      <c r="A211" s="14"/>
      <c r="B211" s="14"/>
      <c r="C211" s="14"/>
      <c r="D211" s="14"/>
      <c r="E211" s="14"/>
      <c r="F211" s="187"/>
      <c r="G211" s="187"/>
      <c r="H211" s="187"/>
      <c r="I211" s="187"/>
      <c r="J211" s="187"/>
      <c r="K211" s="187"/>
      <c r="L211" s="187"/>
      <c r="M211" s="187"/>
      <c r="N211" s="7"/>
      <c r="O211" s="7"/>
      <c r="P211" s="7"/>
      <c r="Q211" s="7"/>
      <c r="R211" s="7"/>
      <c r="S211" s="7"/>
      <c r="T211" s="7"/>
      <c r="U211" s="7"/>
      <c r="V211" s="7"/>
      <c r="W211" s="7"/>
      <c r="X211" s="187"/>
      <c r="Y211" s="187"/>
      <c r="Z211" s="187"/>
      <c r="AA211" s="187"/>
      <c r="AB211" s="187"/>
      <c r="AC211" s="187"/>
      <c r="AD211" s="187"/>
      <c r="AE211" s="187"/>
      <c r="AF211" s="7"/>
      <c r="AG211" s="7"/>
      <c r="AH211" s="7"/>
      <c r="AI211" s="7"/>
      <c r="AJ211" s="7"/>
      <c r="AS211" s="187"/>
    </row>
    <row r="212" spans="1:45" s="122" customFormat="1" x14ac:dyDescent="0.25">
      <c r="A212" s="14"/>
      <c r="B212" s="14"/>
      <c r="C212" s="14"/>
      <c r="D212" s="14"/>
      <c r="E212" s="14"/>
      <c r="F212" s="187"/>
      <c r="G212" s="187"/>
      <c r="H212" s="187"/>
      <c r="I212" s="187"/>
      <c r="J212" s="187"/>
      <c r="K212" s="187"/>
      <c r="L212" s="187"/>
      <c r="M212" s="187"/>
      <c r="N212" s="7"/>
      <c r="O212" s="7"/>
      <c r="P212" s="7"/>
      <c r="Q212" s="7"/>
      <c r="R212" s="7"/>
      <c r="S212" s="7"/>
      <c r="T212" s="7"/>
      <c r="U212" s="7"/>
      <c r="V212" s="7"/>
      <c r="W212" s="7"/>
      <c r="X212" s="187"/>
      <c r="Y212" s="187"/>
      <c r="Z212" s="187"/>
      <c r="AA212" s="187"/>
      <c r="AB212" s="187"/>
      <c r="AC212" s="187"/>
      <c r="AD212" s="187"/>
      <c r="AE212" s="187"/>
      <c r="AF212" s="7"/>
      <c r="AG212" s="7"/>
      <c r="AH212" s="7"/>
      <c r="AI212" s="7"/>
      <c r="AJ212" s="7"/>
      <c r="AS212" s="187"/>
    </row>
    <row r="213" spans="1:45" s="122" customFormat="1" x14ac:dyDescent="0.25">
      <c r="A213" s="14"/>
      <c r="B213" s="14"/>
      <c r="C213" s="14"/>
      <c r="D213" s="14"/>
      <c r="E213" s="14"/>
      <c r="F213" s="187"/>
      <c r="G213" s="187"/>
      <c r="H213" s="187"/>
      <c r="I213" s="187"/>
      <c r="J213" s="187"/>
      <c r="K213" s="187"/>
      <c r="L213" s="187"/>
      <c r="M213" s="187"/>
      <c r="N213" s="7"/>
      <c r="O213" s="7"/>
      <c r="P213" s="7"/>
      <c r="Q213" s="7"/>
      <c r="R213" s="7"/>
      <c r="S213" s="7"/>
      <c r="T213" s="7"/>
      <c r="U213" s="7"/>
      <c r="V213" s="7"/>
      <c r="W213" s="7"/>
      <c r="X213" s="187"/>
      <c r="Y213" s="187"/>
      <c r="Z213" s="187"/>
      <c r="AA213" s="187"/>
      <c r="AB213" s="187"/>
      <c r="AC213" s="187"/>
      <c r="AD213" s="187"/>
      <c r="AE213" s="187"/>
      <c r="AF213" s="7"/>
      <c r="AG213" s="7"/>
      <c r="AH213" s="7"/>
      <c r="AI213" s="7"/>
      <c r="AJ213" s="7"/>
      <c r="AS213" s="187"/>
    </row>
    <row r="214" spans="1:45" s="122" customFormat="1" x14ac:dyDescent="0.25">
      <c r="A214" s="14"/>
      <c r="B214" s="14"/>
      <c r="C214" s="14"/>
      <c r="D214" s="14"/>
      <c r="E214" s="14"/>
      <c r="F214" s="187"/>
      <c r="G214" s="187"/>
      <c r="H214" s="187"/>
      <c r="I214" s="187"/>
      <c r="J214" s="187"/>
      <c r="K214" s="187"/>
      <c r="L214" s="187"/>
      <c r="M214" s="187"/>
      <c r="N214" s="7"/>
      <c r="O214" s="7"/>
      <c r="P214" s="7"/>
      <c r="Q214" s="7"/>
      <c r="R214" s="7"/>
      <c r="S214" s="7"/>
      <c r="T214" s="7"/>
      <c r="U214" s="7"/>
      <c r="V214" s="7"/>
      <c r="W214" s="7"/>
      <c r="X214" s="187"/>
      <c r="Y214" s="187"/>
      <c r="Z214" s="187"/>
      <c r="AA214" s="187"/>
      <c r="AB214" s="187"/>
      <c r="AC214" s="187"/>
      <c r="AD214" s="187"/>
      <c r="AE214" s="187"/>
      <c r="AF214" s="7"/>
      <c r="AG214" s="7"/>
      <c r="AH214" s="7"/>
      <c r="AI214" s="7"/>
      <c r="AJ214" s="7"/>
      <c r="AS214" s="187"/>
    </row>
    <row r="215" spans="1:45" s="122" customFormat="1" x14ac:dyDescent="0.25">
      <c r="A215" s="14"/>
      <c r="B215" s="14"/>
      <c r="C215" s="14"/>
      <c r="D215" s="14"/>
      <c r="E215" s="14"/>
      <c r="F215" s="187"/>
      <c r="G215" s="187"/>
      <c r="H215" s="187"/>
      <c r="I215" s="187"/>
      <c r="J215" s="187"/>
      <c r="K215" s="187"/>
      <c r="L215" s="187"/>
      <c r="M215" s="187"/>
      <c r="N215" s="7"/>
      <c r="O215" s="7"/>
      <c r="P215" s="7"/>
      <c r="Q215" s="7"/>
      <c r="R215" s="7"/>
      <c r="S215" s="7"/>
      <c r="T215" s="7"/>
      <c r="U215" s="7"/>
      <c r="V215" s="7"/>
      <c r="W215" s="7"/>
      <c r="X215" s="187"/>
      <c r="Y215" s="187"/>
      <c r="Z215" s="187"/>
      <c r="AA215" s="187"/>
      <c r="AB215" s="187"/>
      <c r="AC215" s="187"/>
      <c r="AD215" s="187"/>
      <c r="AE215" s="187"/>
      <c r="AF215" s="7"/>
      <c r="AG215" s="7"/>
      <c r="AH215" s="7"/>
      <c r="AI215" s="7"/>
      <c r="AJ215" s="7"/>
      <c r="AS215" s="187"/>
    </row>
    <row r="216" spans="1:45" s="122" customFormat="1" x14ac:dyDescent="0.25">
      <c r="A216" s="14"/>
      <c r="B216" s="14"/>
      <c r="C216" s="14"/>
      <c r="D216" s="14"/>
      <c r="E216" s="14"/>
      <c r="F216" s="187"/>
      <c r="G216" s="187"/>
      <c r="H216" s="187"/>
      <c r="I216" s="187"/>
      <c r="J216" s="187"/>
      <c r="K216" s="187"/>
      <c r="L216" s="187"/>
      <c r="M216" s="187"/>
      <c r="N216" s="7"/>
      <c r="O216" s="7"/>
      <c r="P216" s="7"/>
      <c r="Q216" s="7"/>
      <c r="R216" s="7"/>
      <c r="S216" s="7"/>
      <c r="T216" s="7"/>
      <c r="U216" s="7"/>
      <c r="V216" s="7"/>
      <c r="W216" s="7"/>
      <c r="X216" s="187"/>
      <c r="Y216" s="187"/>
      <c r="Z216" s="187"/>
      <c r="AA216" s="187"/>
      <c r="AB216" s="187"/>
      <c r="AC216" s="187"/>
      <c r="AD216" s="187"/>
      <c r="AE216" s="187"/>
      <c r="AF216" s="7"/>
      <c r="AG216" s="7"/>
      <c r="AH216" s="7"/>
      <c r="AI216" s="7"/>
      <c r="AJ216" s="7"/>
      <c r="AS216" s="187"/>
    </row>
    <row r="217" spans="1:45" s="122" customFormat="1" x14ac:dyDescent="0.25">
      <c r="A217" s="14"/>
      <c r="B217" s="14"/>
      <c r="C217" s="14"/>
      <c r="D217" s="14"/>
      <c r="E217" s="14"/>
      <c r="F217" s="187"/>
      <c r="G217" s="187"/>
      <c r="H217" s="187"/>
      <c r="I217" s="187"/>
      <c r="J217" s="187"/>
      <c r="K217" s="187"/>
      <c r="L217" s="187"/>
      <c r="M217" s="187"/>
      <c r="N217" s="7"/>
      <c r="O217" s="7"/>
      <c r="P217" s="7"/>
      <c r="Q217" s="7"/>
      <c r="R217" s="7"/>
      <c r="S217" s="7"/>
      <c r="T217" s="7"/>
      <c r="U217" s="7"/>
      <c r="V217" s="7"/>
      <c r="W217" s="7"/>
      <c r="X217" s="187"/>
      <c r="Y217" s="187"/>
      <c r="Z217" s="187"/>
      <c r="AA217" s="187"/>
      <c r="AB217" s="187"/>
      <c r="AC217" s="187"/>
      <c r="AD217" s="187"/>
      <c r="AE217" s="187"/>
      <c r="AF217" s="7"/>
      <c r="AG217" s="7"/>
      <c r="AH217" s="7"/>
      <c r="AI217" s="7"/>
      <c r="AJ217" s="7"/>
      <c r="AS217" s="187"/>
    </row>
    <row r="218" spans="1:45" s="122" customFormat="1" x14ac:dyDescent="0.25">
      <c r="A218" s="14"/>
      <c r="B218" s="14"/>
      <c r="C218" s="14"/>
      <c r="D218" s="14"/>
      <c r="E218" s="14"/>
      <c r="F218" s="187"/>
      <c r="G218" s="187"/>
      <c r="H218" s="187"/>
      <c r="I218" s="187"/>
      <c r="J218" s="187"/>
      <c r="K218" s="187"/>
      <c r="L218" s="187"/>
      <c r="M218" s="187"/>
      <c r="N218" s="7"/>
      <c r="O218" s="7"/>
      <c r="P218" s="7"/>
      <c r="Q218" s="7"/>
      <c r="R218" s="7"/>
      <c r="S218" s="7"/>
      <c r="T218" s="7"/>
      <c r="U218" s="7"/>
      <c r="V218" s="7"/>
      <c r="W218" s="7"/>
      <c r="X218" s="187"/>
      <c r="Y218" s="187"/>
      <c r="Z218" s="187"/>
      <c r="AA218" s="187"/>
      <c r="AB218" s="187"/>
      <c r="AC218" s="187"/>
      <c r="AD218" s="187"/>
      <c r="AE218" s="187"/>
      <c r="AF218" s="7"/>
      <c r="AG218" s="7"/>
      <c r="AH218" s="7"/>
      <c r="AI218" s="7"/>
      <c r="AJ218" s="7"/>
      <c r="AS218" s="187"/>
    </row>
    <row r="219" spans="1:45" s="122" customFormat="1" x14ac:dyDescent="0.25">
      <c r="A219" s="14"/>
      <c r="B219" s="14"/>
      <c r="C219" s="14"/>
      <c r="D219" s="14"/>
      <c r="E219" s="14"/>
      <c r="F219" s="187"/>
      <c r="G219" s="187"/>
      <c r="H219" s="187"/>
      <c r="I219" s="187"/>
      <c r="J219" s="187"/>
      <c r="K219" s="187"/>
      <c r="L219" s="187"/>
      <c r="M219" s="187"/>
      <c r="N219" s="7"/>
      <c r="O219" s="7"/>
      <c r="P219" s="7"/>
      <c r="Q219" s="7"/>
      <c r="R219" s="7"/>
      <c r="S219" s="7"/>
      <c r="T219" s="7"/>
      <c r="U219" s="7"/>
      <c r="V219" s="7"/>
      <c r="W219" s="7"/>
      <c r="X219" s="187"/>
      <c r="Y219" s="187"/>
      <c r="Z219" s="187"/>
      <c r="AA219" s="187"/>
      <c r="AB219" s="187"/>
      <c r="AC219" s="187"/>
      <c r="AD219" s="187"/>
      <c r="AE219" s="187"/>
      <c r="AF219" s="7"/>
      <c r="AG219" s="7"/>
      <c r="AH219" s="7"/>
      <c r="AI219" s="7"/>
      <c r="AJ219" s="7"/>
      <c r="AS219" s="187"/>
    </row>
    <row r="220" spans="1:45" s="122" customFormat="1" x14ac:dyDescent="0.25">
      <c r="A220" s="14"/>
      <c r="B220" s="14"/>
      <c r="C220" s="14"/>
      <c r="D220" s="14"/>
      <c r="E220" s="14"/>
      <c r="F220" s="187"/>
      <c r="G220" s="187"/>
      <c r="H220" s="187"/>
      <c r="I220" s="187"/>
      <c r="J220" s="187"/>
      <c r="K220" s="187"/>
      <c r="L220" s="187"/>
      <c r="M220" s="187"/>
      <c r="N220" s="7"/>
      <c r="O220" s="7"/>
      <c r="P220" s="7"/>
      <c r="Q220" s="7"/>
      <c r="R220" s="7"/>
      <c r="S220" s="7"/>
      <c r="T220" s="7"/>
      <c r="U220" s="7"/>
      <c r="V220" s="7"/>
      <c r="W220" s="7"/>
      <c r="X220" s="187"/>
      <c r="Y220" s="187"/>
      <c r="Z220" s="187"/>
      <c r="AA220" s="187"/>
      <c r="AB220" s="187"/>
      <c r="AC220" s="187"/>
      <c r="AD220" s="187"/>
      <c r="AE220" s="187"/>
      <c r="AF220" s="7"/>
      <c r="AG220" s="7"/>
      <c r="AH220" s="7"/>
      <c r="AI220" s="7"/>
      <c r="AJ220" s="7"/>
      <c r="AS220" s="187"/>
    </row>
    <row r="221" spans="1:45" s="122" customFormat="1" x14ac:dyDescent="0.25">
      <c r="A221" s="14"/>
      <c r="B221" s="14"/>
      <c r="C221" s="14"/>
      <c r="D221" s="14"/>
      <c r="E221" s="14"/>
      <c r="F221" s="187"/>
      <c r="G221" s="187"/>
      <c r="H221" s="187"/>
      <c r="I221" s="187"/>
      <c r="J221" s="187"/>
      <c r="K221" s="187"/>
      <c r="L221" s="187"/>
      <c r="M221" s="187"/>
      <c r="N221" s="7"/>
      <c r="O221" s="7"/>
      <c r="P221" s="7"/>
      <c r="Q221" s="7"/>
      <c r="R221" s="7"/>
      <c r="S221" s="7"/>
      <c r="T221" s="7"/>
      <c r="U221" s="7"/>
      <c r="V221" s="7"/>
      <c r="W221" s="7"/>
      <c r="X221" s="187"/>
      <c r="Y221" s="187"/>
      <c r="Z221" s="187"/>
      <c r="AA221" s="187"/>
      <c r="AB221" s="187"/>
      <c r="AC221" s="187"/>
      <c r="AD221" s="187"/>
      <c r="AE221" s="187"/>
      <c r="AF221" s="7"/>
      <c r="AG221" s="7"/>
      <c r="AH221" s="7"/>
      <c r="AI221" s="7"/>
      <c r="AJ221" s="7"/>
      <c r="AS221" s="187"/>
    </row>
    <row r="222" spans="1:45" s="122" customFormat="1" x14ac:dyDescent="0.25">
      <c r="A222" s="14"/>
      <c r="B222" s="14"/>
      <c r="C222" s="14"/>
      <c r="D222" s="14"/>
      <c r="E222" s="14"/>
      <c r="F222" s="187"/>
      <c r="G222" s="187"/>
      <c r="H222" s="187"/>
      <c r="I222" s="187"/>
      <c r="J222" s="187"/>
      <c r="K222" s="187"/>
      <c r="L222" s="187"/>
      <c r="M222" s="187"/>
      <c r="N222" s="7"/>
      <c r="O222" s="7"/>
      <c r="P222" s="7"/>
      <c r="Q222" s="7"/>
      <c r="R222" s="7"/>
      <c r="S222" s="7"/>
      <c r="T222" s="7"/>
      <c r="U222" s="7"/>
      <c r="V222" s="7"/>
      <c r="W222" s="7"/>
      <c r="X222" s="187"/>
      <c r="Y222" s="187"/>
      <c r="Z222" s="187"/>
      <c r="AA222" s="187"/>
      <c r="AB222" s="187"/>
      <c r="AC222" s="187"/>
      <c r="AD222" s="187"/>
      <c r="AE222" s="187"/>
      <c r="AF222" s="7"/>
      <c r="AG222" s="7"/>
      <c r="AH222" s="7"/>
      <c r="AI222" s="7"/>
      <c r="AJ222" s="7"/>
      <c r="AS222" s="187"/>
    </row>
    <row r="223" spans="1:45" s="122" customFormat="1" x14ac:dyDescent="0.25">
      <c r="A223" s="14"/>
      <c r="B223" s="14"/>
      <c r="C223" s="14"/>
      <c r="D223" s="14"/>
      <c r="E223" s="14"/>
      <c r="F223" s="187"/>
      <c r="G223" s="187"/>
      <c r="H223" s="187"/>
      <c r="I223" s="187"/>
      <c r="J223" s="187"/>
      <c r="K223" s="187"/>
      <c r="L223" s="187"/>
      <c r="M223" s="187"/>
      <c r="N223" s="7"/>
      <c r="O223" s="7"/>
      <c r="P223" s="7"/>
      <c r="Q223" s="7"/>
      <c r="R223" s="7"/>
      <c r="S223" s="7"/>
      <c r="T223" s="7"/>
      <c r="U223" s="7"/>
      <c r="V223" s="7"/>
      <c r="W223" s="7"/>
      <c r="X223" s="187"/>
      <c r="Y223" s="187"/>
      <c r="Z223" s="187"/>
      <c r="AA223" s="187"/>
      <c r="AB223" s="187"/>
      <c r="AC223" s="187"/>
      <c r="AD223" s="187"/>
      <c r="AE223" s="187"/>
      <c r="AF223" s="7"/>
      <c r="AG223" s="7"/>
      <c r="AH223" s="7"/>
      <c r="AI223" s="7"/>
      <c r="AJ223" s="7"/>
      <c r="AS223" s="187"/>
    </row>
    <row r="224" spans="1:45" s="122" customFormat="1" x14ac:dyDescent="0.25">
      <c r="A224" s="14"/>
      <c r="B224" s="14"/>
      <c r="C224" s="14"/>
      <c r="D224" s="14"/>
      <c r="E224" s="14"/>
      <c r="F224" s="187"/>
      <c r="G224" s="187"/>
      <c r="H224" s="187"/>
      <c r="I224" s="187"/>
      <c r="J224" s="187"/>
      <c r="K224" s="187"/>
      <c r="L224" s="187"/>
      <c r="M224" s="187"/>
      <c r="N224" s="7"/>
      <c r="O224" s="7"/>
      <c r="P224" s="7"/>
      <c r="Q224" s="7"/>
      <c r="R224" s="7"/>
      <c r="S224" s="7"/>
      <c r="T224" s="7"/>
      <c r="U224" s="7"/>
      <c r="V224" s="7"/>
      <c r="W224" s="7"/>
      <c r="X224" s="187"/>
      <c r="Y224" s="187"/>
      <c r="Z224" s="187"/>
      <c r="AA224" s="187"/>
      <c r="AB224" s="187"/>
      <c r="AC224" s="187"/>
      <c r="AD224" s="187"/>
      <c r="AE224" s="187"/>
      <c r="AF224" s="7"/>
      <c r="AG224" s="7"/>
      <c r="AH224" s="7"/>
      <c r="AI224" s="7"/>
      <c r="AJ224" s="7"/>
      <c r="AS224" s="187"/>
    </row>
    <row r="225" spans="1:45" s="122" customFormat="1" x14ac:dyDescent="0.25">
      <c r="A225" s="14"/>
      <c r="B225" s="14"/>
      <c r="C225" s="14"/>
      <c r="D225" s="14"/>
      <c r="E225" s="14"/>
      <c r="F225" s="187"/>
      <c r="G225" s="187"/>
      <c r="H225" s="187"/>
      <c r="I225" s="187"/>
      <c r="J225" s="187"/>
      <c r="K225" s="187"/>
      <c r="L225" s="187"/>
      <c r="M225" s="187"/>
      <c r="N225" s="7"/>
      <c r="O225" s="7"/>
      <c r="P225" s="7"/>
      <c r="Q225" s="7"/>
      <c r="R225" s="7"/>
      <c r="S225" s="7"/>
      <c r="T225" s="7"/>
      <c r="U225" s="7"/>
      <c r="V225" s="7"/>
      <c r="W225" s="7"/>
      <c r="X225" s="187"/>
      <c r="Y225" s="187"/>
      <c r="Z225" s="187"/>
      <c r="AA225" s="187"/>
      <c r="AB225" s="187"/>
      <c r="AC225" s="187"/>
      <c r="AD225" s="187"/>
      <c r="AE225" s="187"/>
      <c r="AF225" s="7"/>
      <c r="AG225" s="7"/>
      <c r="AH225" s="7"/>
      <c r="AI225" s="7"/>
      <c r="AJ225" s="7"/>
      <c r="AS225" s="187"/>
    </row>
    <row r="226" spans="1:45" s="122" customFormat="1" x14ac:dyDescent="0.25">
      <c r="A226" s="14"/>
      <c r="B226" s="14"/>
      <c r="C226" s="14"/>
      <c r="D226" s="14"/>
      <c r="E226" s="14"/>
      <c r="F226" s="187"/>
      <c r="G226" s="187"/>
      <c r="H226" s="187"/>
      <c r="I226" s="187"/>
      <c r="J226" s="187"/>
      <c r="K226" s="187"/>
      <c r="L226" s="187"/>
      <c r="M226" s="187"/>
      <c r="N226" s="7"/>
      <c r="O226" s="7"/>
      <c r="P226" s="7"/>
      <c r="Q226" s="7"/>
      <c r="R226" s="7"/>
      <c r="S226" s="7"/>
      <c r="T226" s="7"/>
      <c r="U226" s="7"/>
      <c r="V226" s="7"/>
      <c r="W226" s="7"/>
      <c r="X226" s="187"/>
      <c r="Y226" s="187"/>
      <c r="Z226" s="187"/>
      <c r="AA226" s="187"/>
      <c r="AB226" s="187"/>
      <c r="AC226" s="187"/>
      <c r="AD226" s="187"/>
      <c r="AE226" s="187"/>
      <c r="AF226" s="7"/>
      <c r="AG226" s="7"/>
      <c r="AH226" s="7"/>
      <c r="AI226" s="7"/>
      <c r="AJ226" s="7"/>
      <c r="AS226" s="187"/>
    </row>
    <row r="227" spans="1:45" s="122" customFormat="1" x14ac:dyDescent="0.25">
      <c r="A227" s="14"/>
      <c r="B227" s="14"/>
      <c r="C227" s="14"/>
      <c r="D227" s="14"/>
      <c r="E227" s="14"/>
      <c r="F227" s="187"/>
      <c r="G227" s="187"/>
      <c r="H227" s="187"/>
      <c r="I227" s="187"/>
      <c r="J227" s="187"/>
      <c r="K227" s="187"/>
      <c r="L227" s="187"/>
      <c r="M227" s="187"/>
      <c r="N227" s="7"/>
      <c r="O227" s="7"/>
      <c r="P227" s="7"/>
      <c r="Q227" s="7"/>
      <c r="R227" s="7"/>
      <c r="S227" s="7"/>
      <c r="T227" s="7"/>
      <c r="U227" s="7"/>
      <c r="V227" s="7"/>
      <c r="W227" s="7"/>
      <c r="X227" s="187"/>
      <c r="Y227" s="187"/>
      <c r="Z227" s="187"/>
      <c r="AA227" s="187"/>
      <c r="AB227" s="187"/>
      <c r="AC227" s="187"/>
      <c r="AD227" s="187"/>
      <c r="AE227" s="187"/>
      <c r="AF227" s="7"/>
      <c r="AG227" s="7"/>
      <c r="AH227" s="7"/>
      <c r="AI227" s="7"/>
      <c r="AJ227" s="7"/>
      <c r="AS227" s="187"/>
    </row>
    <row r="228" spans="1:45" s="122" customFormat="1" x14ac:dyDescent="0.25">
      <c r="A228" s="14"/>
      <c r="B228" s="14"/>
      <c r="C228" s="14"/>
      <c r="D228" s="14"/>
      <c r="E228" s="14"/>
      <c r="F228" s="187"/>
      <c r="G228" s="187"/>
      <c r="H228" s="187"/>
      <c r="I228" s="187"/>
      <c r="J228" s="187"/>
      <c r="K228" s="187"/>
      <c r="L228" s="187"/>
      <c r="M228" s="187"/>
      <c r="N228" s="7"/>
      <c r="O228" s="7"/>
      <c r="P228" s="7"/>
      <c r="Q228" s="7"/>
      <c r="R228" s="7"/>
      <c r="S228" s="7"/>
      <c r="T228" s="7"/>
      <c r="U228" s="7"/>
      <c r="V228" s="7"/>
      <c r="W228" s="7"/>
      <c r="X228" s="187"/>
      <c r="Y228" s="187"/>
      <c r="Z228" s="187"/>
      <c r="AA228" s="187"/>
      <c r="AB228" s="187"/>
      <c r="AC228" s="187"/>
      <c r="AD228" s="187"/>
      <c r="AE228" s="187"/>
      <c r="AF228" s="7"/>
      <c r="AG228" s="7"/>
      <c r="AH228" s="7"/>
      <c r="AI228" s="7"/>
      <c r="AJ228" s="7"/>
      <c r="AS228" s="187"/>
    </row>
    <row r="229" spans="1:45" s="122" customFormat="1" x14ac:dyDescent="0.25">
      <c r="A229" s="14"/>
      <c r="B229" s="14"/>
      <c r="C229" s="14"/>
      <c r="D229" s="14"/>
      <c r="E229" s="14"/>
      <c r="F229" s="187"/>
      <c r="G229" s="187"/>
      <c r="H229" s="187"/>
      <c r="I229" s="187"/>
      <c r="J229" s="187"/>
      <c r="K229" s="187"/>
      <c r="L229" s="187"/>
      <c r="M229" s="187"/>
      <c r="N229" s="7"/>
      <c r="O229" s="7"/>
      <c r="P229" s="7"/>
      <c r="Q229" s="7"/>
      <c r="R229" s="7"/>
      <c r="S229" s="7"/>
      <c r="T229" s="7"/>
      <c r="U229" s="7"/>
      <c r="V229" s="7"/>
      <c r="W229" s="7"/>
      <c r="X229" s="187"/>
      <c r="Y229" s="187"/>
      <c r="Z229" s="187"/>
      <c r="AA229" s="187"/>
      <c r="AB229" s="187"/>
      <c r="AC229" s="187"/>
      <c r="AD229" s="187"/>
      <c r="AE229" s="187"/>
      <c r="AF229" s="7"/>
      <c r="AG229" s="7"/>
      <c r="AH229" s="7"/>
      <c r="AI229" s="7"/>
      <c r="AJ229" s="7"/>
      <c r="AS229" s="187"/>
    </row>
    <row r="230" spans="1:45" s="122" customFormat="1" x14ac:dyDescent="0.25">
      <c r="A230" s="14"/>
      <c r="B230" s="14"/>
      <c r="C230" s="14"/>
      <c r="D230" s="14"/>
      <c r="E230" s="14"/>
      <c r="F230" s="187"/>
      <c r="G230" s="187"/>
      <c r="H230" s="187"/>
      <c r="I230" s="187"/>
      <c r="J230" s="187"/>
      <c r="K230" s="187"/>
      <c r="L230" s="187"/>
      <c r="M230" s="187"/>
      <c r="N230" s="7"/>
      <c r="O230" s="7"/>
      <c r="P230" s="7"/>
      <c r="Q230" s="7"/>
      <c r="R230" s="7"/>
      <c r="S230" s="7"/>
      <c r="T230" s="7"/>
      <c r="U230" s="7"/>
      <c r="V230" s="7"/>
      <c r="W230" s="7"/>
      <c r="X230" s="187"/>
      <c r="Y230" s="187"/>
      <c r="Z230" s="187"/>
      <c r="AA230" s="187"/>
      <c r="AB230" s="187"/>
      <c r="AC230" s="187"/>
      <c r="AD230" s="187"/>
      <c r="AE230" s="187"/>
      <c r="AF230" s="7"/>
      <c r="AG230" s="7"/>
      <c r="AH230" s="7"/>
      <c r="AI230" s="7"/>
      <c r="AJ230" s="7"/>
      <c r="AS230" s="187"/>
    </row>
    <row r="231" spans="1:45" s="122" customFormat="1" x14ac:dyDescent="0.25">
      <c r="A231" s="14"/>
      <c r="B231" s="14"/>
      <c r="C231" s="14"/>
      <c r="D231" s="14"/>
      <c r="E231" s="14"/>
      <c r="F231" s="187"/>
      <c r="G231" s="187"/>
      <c r="H231" s="187"/>
      <c r="I231" s="187"/>
      <c r="J231" s="187"/>
      <c r="K231" s="187"/>
      <c r="L231" s="187"/>
      <c r="M231" s="187"/>
      <c r="N231" s="7"/>
      <c r="O231" s="7"/>
      <c r="P231" s="7"/>
      <c r="Q231" s="7"/>
      <c r="R231" s="7"/>
      <c r="S231" s="7"/>
      <c r="T231" s="7"/>
      <c r="U231" s="7"/>
      <c r="V231" s="7"/>
      <c r="W231" s="7"/>
      <c r="X231" s="187"/>
      <c r="Y231" s="187"/>
      <c r="Z231" s="187"/>
      <c r="AA231" s="187"/>
      <c r="AB231" s="187"/>
      <c r="AC231" s="187"/>
      <c r="AD231" s="187"/>
      <c r="AE231" s="187"/>
      <c r="AF231" s="7"/>
      <c r="AG231" s="7"/>
      <c r="AH231" s="7"/>
      <c r="AI231" s="7"/>
      <c r="AJ231" s="7"/>
      <c r="AS231" s="187"/>
    </row>
    <row r="232" spans="1:45" s="122" customFormat="1" x14ac:dyDescent="0.25">
      <c r="A232" s="14"/>
      <c r="B232" s="14"/>
      <c r="C232" s="14"/>
      <c r="D232" s="14"/>
      <c r="E232" s="14"/>
      <c r="F232" s="187"/>
      <c r="G232" s="187"/>
      <c r="H232" s="187"/>
      <c r="I232" s="187"/>
      <c r="J232" s="187"/>
      <c r="K232" s="187"/>
      <c r="L232" s="187"/>
      <c r="M232" s="187"/>
      <c r="N232" s="7"/>
      <c r="O232" s="7"/>
      <c r="P232" s="7"/>
      <c r="Q232" s="7"/>
      <c r="R232" s="7"/>
      <c r="S232" s="7"/>
      <c r="T232" s="7"/>
      <c r="U232" s="7"/>
      <c r="V232" s="7"/>
      <c r="W232" s="7"/>
      <c r="X232" s="187"/>
      <c r="Y232" s="187"/>
      <c r="Z232" s="187"/>
      <c r="AA232" s="187"/>
      <c r="AB232" s="187"/>
      <c r="AC232" s="187"/>
      <c r="AD232" s="187"/>
      <c r="AE232" s="187"/>
      <c r="AF232" s="7"/>
      <c r="AG232" s="7"/>
      <c r="AH232" s="7"/>
      <c r="AI232" s="7"/>
      <c r="AJ232" s="7"/>
      <c r="AS232" s="187"/>
    </row>
    <row r="233" spans="1:45" s="122" customFormat="1" x14ac:dyDescent="0.25">
      <c r="A233" s="14"/>
      <c r="B233" s="14"/>
      <c r="C233" s="14"/>
      <c r="D233" s="14"/>
      <c r="E233" s="14"/>
      <c r="F233" s="187"/>
      <c r="G233" s="187"/>
      <c r="H233" s="187"/>
      <c r="I233" s="187"/>
      <c r="J233" s="187"/>
      <c r="K233" s="187"/>
      <c r="L233" s="187"/>
      <c r="M233" s="187"/>
      <c r="N233" s="7"/>
      <c r="O233" s="7"/>
      <c r="P233" s="7"/>
      <c r="Q233" s="7"/>
      <c r="R233" s="7"/>
      <c r="S233" s="7"/>
      <c r="T233" s="7"/>
      <c r="U233" s="7"/>
      <c r="V233" s="7"/>
      <c r="W233" s="7"/>
      <c r="X233" s="187"/>
      <c r="Y233" s="187"/>
      <c r="Z233" s="187"/>
      <c r="AA233" s="187"/>
      <c r="AB233" s="187"/>
      <c r="AC233" s="187"/>
      <c r="AD233" s="187"/>
      <c r="AE233" s="187"/>
      <c r="AF233" s="7"/>
      <c r="AG233" s="7"/>
      <c r="AH233" s="7"/>
      <c r="AI233" s="7"/>
      <c r="AJ233" s="7"/>
      <c r="AS233" s="187"/>
    </row>
    <row r="234" spans="1:45" s="122" customFormat="1" x14ac:dyDescent="0.25">
      <c r="A234" s="14"/>
      <c r="B234" s="14"/>
      <c r="C234" s="14"/>
      <c r="D234" s="14"/>
      <c r="E234" s="14"/>
      <c r="F234" s="187"/>
      <c r="G234" s="187"/>
      <c r="H234" s="187"/>
      <c r="I234" s="187"/>
      <c r="J234" s="187"/>
      <c r="K234" s="187"/>
      <c r="L234" s="187"/>
      <c r="M234" s="187"/>
      <c r="N234" s="7"/>
      <c r="O234" s="7"/>
      <c r="P234" s="7"/>
      <c r="Q234" s="7"/>
      <c r="R234" s="7"/>
      <c r="S234" s="7"/>
      <c r="T234" s="7"/>
      <c r="U234" s="7"/>
      <c r="V234" s="7"/>
      <c r="W234" s="7"/>
      <c r="X234" s="187"/>
      <c r="Y234" s="187"/>
      <c r="Z234" s="187"/>
      <c r="AA234" s="187"/>
      <c r="AB234" s="187"/>
      <c r="AC234" s="187"/>
      <c r="AD234" s="187"/>
      <c r="AE234" s="187"/>
      <c r="AF234" s="7"/>
      <c r="AG234" s="7"/>
      <c r="AH234" s="7"/>
      <c r="AI234" s="7"/>
      <c r="AJ234" s="7"/>
      <c r="AS234" s="187"/>
    </row>
    <row r="235" spans="1:45" s="122" customFormat="1" x14ac:dyDescent="0.25">
      <c r="A235" s="14"/>
      <c r="B235" s="14"/>
      <c r="C235" s="14"/>
      <c r="D235" s="14"/>
      <c r="E235" s="14"/>
      <c r="F235" s="187"/>
      <c r="G235" s="187"/>
      <c r="H235" s="187"/>
      <c r="I235" s="187"/>
      <c r="J235" s="187"/>
      <c r="K235" s="187"/>
      <c r="L235" s="187"/>
      <c r="M235" s="187"/>
      <c r="N235" s="7"/>
      <c r="O235" s="7"/>
      <c r="P235" s="7"/>
      <c r="Q235" s="7"/>
      <c r="R235" s="7"/>
      <c r="S235" s="7"/>
      <c r="T235" s="7"/>
      <c r="U235" s="7"/>
      <c r="V235" s="7"/>
      <c r="W235" s="7"/>
      <c r="X235" s="187"/>
      <c r="Y235" s="187"/>
      <c r="Z235" s="187"/>
      <c r="AA235" s="187"/>
      <c r="AB235" s="187"/>
      <c r="AC235" s="187"/>
      <c r="AD235" s="187"/>
      <c r="AE235" s="187"/>
      <c r="AF235" s="7"/>
      <c r="AG235" s="7"/>
      <c r="AH235" s="7"/>
      <c r="AI235" s="7"/>
      <c r="AJ235" s="7"/>
      <c r="AS235" s="187"/>
    </row>
    <row r="236" spans="1:45" s="122" customFormat="1" x14ac:dyDescent="0.25">
      <c r="A236" s="14"/>
      <c r="B236" s="14"/>
      <c r="C236" s="14"/>
      <c r="D236" s="14"/>
      <c r="E236" s="14"/>
      <c r="F236" s="187"/>
      <c r="G236" s="187"/>
      <c r="H236" s="187"/>
      <c r="I236" s="187"/>
      <c r="J236" s="187"/>
      <c r="K236" s="187"/>
      <c r="L236" s="187"/>
      <c r="M236" s="187"/>
      <c r="N236" s="7"/>
      <c r="O236" s="7"/>
      <c r="P236" s="7"/>
      <c r="Q236" s="7"/>
      <c r="R236" s="7"/>
      <c r="S236" s="7"/>
      <c r="T236" s="7"/>
      <c r="U236" s="7"/>
      <c r="V236" s="7"/>
      <c r="W236" s="7"/>
      <c r="X236" s="187"/>
      <c r="Y236" s="187"/>
      <c r="Z236" s="187"/>
      <c r="AA236" s="187"/>
      <c r="AB236" s="187"/>
      <c r="AC236" s="187"/>
      <c r="AD236" s="187"/>
      <c r="AE236" s="187"/>
      <c r="AF236" s="7"/>
      <c r="AG236" s="7"/>
      <c r="AH236" s="7"/>
      <c r="AI236" s="7"/>
      <c r="AJ236" s="7"/>
      <c r="AS236" s="187"/>
    </row>
    <row r="237" spans="1:45" s="122" customFormat="1" x14ac:dyDescent="0.25">
      <c r="A237" s="14"/>
      <c r="B237" s="14"/>
      <c r="C237" s="14"/>
      <c r="D237" s="14"/>
      <c r="E237" s="14"/>
      <c r="F237" s="187"/>
      <c r="G237" s="187"/>
      <c r="H237" s="187"/>
      <c r="I237" s="187"/>
      <c r="J237" s="187"/>
      <c r="K237" s="187"/>
      <c r="L237" s="187"/>
      <c r="M237" s="187"/>
      <c r="N237" s="7"/>
      <c r="O237" s="7"/>
      <c r="P237" s="7"/>
      <c r="Q237" s="7"/>
      <c r="R237" s="7"/>
      <c r="S237" s="7"/>
      <c r="T237" s="7"/>
      <c r="U237" s="7"/>
      <c r="V237" s="7"/>
      <c r="W237" s="7"/>
      <c r="X237" s="187"/>
      <c r="Y237" s="187"/>
      <c r="Z237" s="187"/>
      <c r="AA237" s="187"/>
      <c r="AB237" s="187"/>
      <c r="AC237" s="187"/>
      <c r="AD237" s="187"/>
      <c r="AE237" s="187"/>
      <c r="AF237" s="7"/>
      <c r="AG237" s="7"/>
      <c r="AH237" s="7"/>
      <c r="AI237" s="7"/>
      <c r="AJ237" s="7"/>
      <c r="AS237" s="187"/>
    </row>
    <row r="238" spans="1:45" s="122" customFormat="1" x14ac:dyDescent="0.25">
      <c r="A238" s="14"/>
      <c r="B238" s="14"/>
      <c r="C238" s="14"/>
      <c r="D238" s="14"/>
      <c r="E238" s="14"/>
      <c r="F238" s="187"/>
      <c r="G238" s="187"/>
      <c r="H238" s="187"/>
      <c r="I238" s="187"/>
      <c r="J238" s="187"/>
      <c r="K238" s="187"/>
      <c r="L238" s="187"/>
      <c r="M238" s="187"/>
      <c r="N238" s="7"/>
      <c r="O238" s="7"/>
      <c r="P238" s="7"/>
      <c r="Q238" s="7"/>
      <c r="R238" s="7"/>
      <c r="S238" s="7"/>
      <c r="T238" s="7"/>
      <c r="U238" s="7"/>
      <c r="V238" s="7"/>
      <c r="W238" s="7"/>
      <c r="X238" s="187"/>
      <c r="Y238" s="187"/>
      <c r="Z238" s="187"/>
      <c r="AA238" s="187"/>
      <c r="AB238" s="187"/>
      <c r="AC238" s="187"/>
      <c r="AD238" s="187"/>
      <c r="AE238" s="187"/>
      <c r="AF238" s="7"/>
      <c r="AG238" s="7"/>
      <c r="AH238" s="7"/>
      <c r="AI238" s="7"/>
      <c r="AJ238" s="7"/>
      <c r="AS238" s="187"/>
    </row>
    <row r="239" spans="1:45" s="122" customFormat="1" x14ac:dyDescent="0.25">
      <c r="A239" s="14"/>
      <c r="B239" s="14"/>
      <c r="C239" s="14"/>
      <c r="D239" s="14"/>
      <c r="E239" s="14"/>
      <c r="F239" s="187"/>
      <c r="G239" s="187"/>
      <c r="H239" s="187"/>
      <c r="I239" s="187"/>
      <c r="J239" s="187"/>
      <c r="K239" s="187"/>
      <c r="L239" s="187"/>
      <c r="M239" s="187"/>
      <c r="N239" s="7"/>
      <c r="O239" s="7"/>
      <c r="P239" s="7"/>
      <c r="Q239" s="7"/>
      <c r="R239" s="7"/>
      <c r="S239" s="7"/>
      <c r="T239" s="7"/>
      <c r="U239" s="7"/>
      <c r="V239" s="7"/>
      <c r="W239" s="7"/>
      <c r="X239" s="187"/>
      <c r="Y239" s="187"/>
      <c r="Z239" s="187"/>
      <c r="AA239" s="187"/>
      <c r="AB239" s="187"/>
      <c r="AC239" s="187"/>
      <c r="AD239" s="187"/>
      <c r="AE239" s="187"/>
      <c r="AF239" s="7"/>
      <c r="AG239" s="7"/>
      <c r="AH239" s="7"/>
      <c r="AI239" s="7"/>
      <c r="AJ239" s="7"/>
      <c r="AS239" s="187"/>
    </row>
    <row r="240" spans="1:45" s="122" customFormat="1" x14ac:dyDescent="0.25">
      <c r="A240" s="14"/>
      <c r="B240" s="14"/>
      <c r="C240" s="14"/>
      <c r="D240" s="14"/>
      <c r="E240" s="14"/>
      <c r="F240" s="187"/>
      <c r="G240" s="187"/>
      <c r="H240" s="187"/>
      <c r="I240" s="187"/>
      <c r="J240" s="187"/>
      <c r="K240" s="187"/>
      <c r="L240" s="187"/>
      <c r="M240" s="187"/>
      <c r="N240" s="7"/>
      <c r="O240" s="7"/>
      <c r="P240" s="7"/>
      <c r="Q240" s="7"/>
      <c r="R240" s="7"/>
      <c r="S240" s="7"/>
      <c r="T240" s="7"/>
      <c r="U240" s="7"/>
      <c r="V240" s="7"/>
      <c r="W240" s="7"/>
      <c r="X240" s="187"/>
      <c r="Y240" s="187"/>
      <c r="Z240" s="187"/>
      <c r="AA240" s="187"/>
      <c r="AB240" s="187"/>
      <c r="AC240" s="187"/>
      <c r="AD240" s="187"/>
      <c r="AE240" s="187"/>
      <c r="AF240" s="7"/>
      <c r="AG240" s="7"/>
      <c r="AH240" s="7"/>
      <c r="AI240" s="7"/>
      <c r="AJ240" s="7"/>
      <c r="AS240" s="187"/>
    </row>
    <row r="241" spans="1:45" s="122" customFormat="1" x14ac:dyDescent="0.25">
      <c r="A241" s="14"/>
      <c r="B241" s="14"/>
      <c r="C241" s="14"/>
      <c r="D241" s="14"/>
      <c r="E241" s="14"/>
      <c r="F241" s="187"/>
      <c r="G241" s="187"/>
      <c r="H241" s="187"/>
      <c r="I241" s="187"/>
      <c r="J241" s="187"/>
      <c r="K241" s="187"/>
      <c r="L241" s="187"/>
      <c r="M241" s="187"/>
      <c r="N241" s="7"/>
      <c r="O241" s="7"/>
      <c r="P241" s="7"/>
      <c r="Q241" s="7"/>
      <c r="R241" s="7"/>
      <c r="S241" s="7"/>
      <c r="T241" s="7"/>
      <c r="U241" s="7"/>
      <c r="V241" s="7"/>
      <c r="W241" s="7"/>
      <c r="X241" s="187"/>
      <c r="Y241" s="187"/>
      <c r="Z241" s="187"/>
      <c r="AA241" s="187"/>
      <c r="AB241" s="187"/>
      <c r="AC241" s="187"/>
      <c r="AD241" s="187"/>
      <c r="AE241" s="187"/>
      <c r="AF241" s="7"/>
      <c r="AG241" s="7"/>
      <c r="AH241" s="7"/>
      <c r="AI241" s="7"/>
      <c r="AJ241" s="7"/>
      <c r="AS241" s="187"/>
    </row>
    <row r="242" spans="1:45" s="122" customFormat="1" x14ac:dyDescent="0.25">
      <c r="A242" s="14"/>
      <c r="B242" s="14"/>
      <c r="C242" s="14"/>
      <c r="D242" s="14"/>
      <c r="E242" s="14"/>
      <c r="F242" s="187"/>
      <c r="G242" s="187"/>
      <c r="H242" s="187"/>
      <c r="I242" s="187"/>
      <c r="J242" s="187"/>
      <c r="K242" s="187"/>
      <c r="L242" s="187"/>
      <c r="M242" s="187"/>
      <c r="N242" s="7"/>
      <c r="O242" s="7"/>
      <c r="P242" s="7"/>
      <c r="Q242" s="7"/>
      <c r="R242" s="7"/>
      <c r="S242" s="7"/>
      <c r="T242" s="7"/>
      <c r="U242" s="7"/>
      <c r="V242" s="7"/>
      <c r="W242" s="7"/>
      <c r="X242" s="187"/>
      <c r="Y242" s="187"/>
      <c r="Z242" s="187"/>
      <c r="AA242" s="187"/>
      <c r="AB242" s="187"/>
      <c r="AC242" s="187"/>
      <c r="AD242" s="187"/>
      <c r="AE242" s="187"/>
      <c r="AF242" s="7"/>
      <c r="AG242" s="7"/>
      <c r="AH242" s="7"/>
      <c r="AI242" s="7"/>
      <c r="AJ242" s="7"/>
      <c r="AS242" s="187"/>
    </row>
    <row r="243" spans="1:45" s="122" customFormat="1" x14ac:dyDescent="0.25">
      <c r="A243" s="14"/>
      <c r="B243" s="14"/>
      <c r="C243" s="14"/>
      <c r="D243" s="14"/>
      <c r="E243" s="14"/>
      <c r="F243" s="187"/>
      <c r="G243" s="187"/>
      <c r="H243" s="187"/>
      <c r="I243" s="187"/>
      <c r="J243" s="187"/>
      <c r="K243" s="187"/>
      <c r="L243" s="187"/>
      <c r="M243" s="187"/>
      <c r="N243" s="7"/>
      <c r="O243" s="7"/>
      <c r="P243" s="7"/>
      <c r="Q243" s="7"/>
      <c r="R243" s="7"/>
      <c r="S243" s="7"/>
      <c r="T243" s="7"/>
      <c r="U243" s="7"/>
      <c r="V243" s="7"/>
      <c r="W243" s="7"/>
      <c r="X243" s="187"/>
      <c r="Y243" s="187"/>
      <c r="Z243" s="187"/>
      <c r="AA243" s="187"/>
      <c r="AB243" s="187"/>
      <c r="AC243" s="187"/>
      <c r="AD243" s="187"/>
      <c r="AE243" s="187"/>
      <c r="AF243" s="7"/>
      <c r="AG243" s="7"/>
      <c r="AH243" s="7"/>
      <c r="AI243" s="7"/>
      <c r="AJ243" s="7"/>
      <c r="AS243" s="187"/>
    </row>
    <row r="244" spans="1:45" s="122" customFormat="1" x14ac:dyDescent="0.25">
      <c r="A244" s="14"/>
      <c r="B244" s="14"/>
      <c r="C244" s="14"/>
      <c r="D244" s="14"/>
      <c r="E244" s="14"/>
      <c r="F244" s="187"/>
      <c r="G244" s="187"/>
      <c r="H244" s="187"/>
      <c r="I244" s="187"/>
      <c r="J244" s="187"/>
      <c r="K244" s="187"/>
      <c r="L244" s="187"/>
      <c r="M244" s="187"/>
      <c r="N244" s="7"/>
      <c r="O244" s="7"/>
      <c r="P244" s="7"/>
      <c r="Q244" s="7"/>
      <c r="R244" s="7"/>
      <c r="S244" s="7"/>
      <c r="T244" s="7"/>
      <c r="U244" s="7"/>
      <c r="V244" s="7"/>
      <c r="W244" s="7"/>
      <c r="X244" s="187"/>
      <c r="Y244" s="187"/>
      <c r="Z244" s="187"/>
      <c r="AA244" s="187"/>
      <c r="AB244" s="187"/>
      <c r="AC244" s="187"/>
      <c r="AD244" s="187"/>
      <c r="AE244" s="187"/>
      <c r="AF244" s="7"/>
      <c r="AG244" s="7"/>
      <c r="AH244" s="7"/>
      <c r="AI244" s="7"/>
      <c r="AJ244" s="7"/>
      <c r="AS244" s="187"/>
    </row>
    <row r="245" spans="1:45" s="122" customFormat="1" x14ac:dyDescent="0.25">
      <c r="A245" s="14"/>
      <c r="B245" s="14"/>
      <c r="C245" s="14"/>
      <c r="D245" s="14"/>
      <c r="E245" s="14"/>
      <c r="F245" s="187"/>
      <c r="G245" s="187"/>
      <c r="H245" s="187"/>
      <c r="I245" s="187"/>
      <c r="J245" s="187"/>
      <c r="K245" s="187"/>
      <c r="L245" s="187"/>
      <c r="M245" s="187"/>
      <c r="N245" s="7"/>
      <c r="O245" s="7"/>
      <c r="P245" s="7"/>
      <c r="Q245" s="7"/>
      <c r="R245" s="7"/>
      <c r="S245" s="7"/>
      <c r="T245" s="7"/>
      <c r="U245" s="7"/>
      <c r="V245" s="7"/>
      <c r="W245" s="7"/>
      <c r="X245" s="187"/>
      <c r="Y245" s="187"/>
      <c r="Z245" s="187"/>
      <c r="AA245" s="187"/>
      <c r="AB245" s="187"/>
      <c r="AC245" s="187"/>
      <c r="AD245" s="187"/>
      <c r="AE245" s="187"/>
      <c r="AF245" s="7"/>
      <c r="AG245" s="7"/>
      <c r="AH245" s="7"/>
      <c r="AI245" s="7"/>
      <c r="AJ245" s="7"/>
      <c r="AS245" s="187"/>
    </row>
    <row r="246" spans="1:45" s="122" customFormat="1" x14ac:dyDescent="0.25">
      <c r="A246" s="14"/>
      <c r="B246" s="14"/>
      <c r="C246" s="14"/>
      <c r="D246" s="14"/>
      <c r="E246" s="14"/>
      <c r="F246" s="187"/>
      <c r="G246" s="187"/>
      <c r="H246" s="187"/>
      <c r="I246" s="187"/>
      <c r="J246" s="187"/>
      <c r="K246" s="187"/>
      <c r="L246" s="187"/>
      <c r="M246" s="187"/>
      <c r="N246" s="7"/>
      <c r="O246" s="7"/>
      <c r="P246" s="7"/>
      <c r="Q246" s="7"/>
      <c r="R246" s="7"/>
      <c r="S246" s="7"/>
      <c r="T246" s="7"/>
      <c r="U246" s="7"/>
      <c r="V246" s="7"/>
      <c r="W246" s="7"/>
      <c r="X246" s="187"/>
      <c r="Y246" s="187"/>
      <c r="Z246" s="187"/>
      <c r="AA246" s="187"/>
      <c r="AB246" s="187"/>
      <c r="AC246" s="187"/>
      <c r="AD246" s="187"/>
      <c r="AE246" s="187"/>
      <c r="AF246" s="7"/>
      <c r="AG246" s="7"/>
      <c r="AH246" s="7"/>
      <c r="AI246" s="7"/>
      <c r="AJ246" s="7"/>
      <c r="AS246" s="187"/>
    </row>
    <row r="247" spans="1:45" s="122" customFormat="1" x14ac:dyDescent="0.25">
      <c r="A247" s="14"/>
      <c r="B247" s="14"/>
      <c r="C247" s="14"/>
      <c r="D247" s="14"/>
      <c r="E247" s="14"/>
      <c r="F247" s="187"/>
      <c r="G247" s="187"/>
      <c r="H247" s="187"/>
      <c r="I247" s="187"/>
      <c r="J247" s="187"/>
      <c r="K247" s="187"/>
      <c r="L247" s="187"/>
      <c r="M247" s="187"/>
      <c r="N247" s="7"/>
      <c r="O247" s="7"/>
      <c r="P247" s="7"/>
      <c r="Q247" s="7"/>
      <c r="R247" s="7"/>
      <c r="S247" s="7"/>
      <c r="T247" s="7"/>
      <c r="U247" s="7"/>
      <c r="V247" s="7"/>
      <c r="W247" s="7"/>
      <c r="X247" s="187"/>
      <c r="Y247" s="187"/>
      <c r="Z247" s="187"/>
      <c r="AA247" s="187"/>
      <c r="AB247" s="187"/>
      <c r="AC247" s="187"/>
      <c r="AD247" s="187"/>
      <c r="AE247" s="187"/>
      <c r="AF247" s="7"/>
      <c r="AG247" s="7"/>
      <c r="AH247" s="7"/>
      <c r="AI247" s="7"/>
      <c r="AJ247" s="7"/>
      <c r="AS247" s="187"/>
    </row>
    <row r="248" spans="1:45" s="122" customFormat="1" x14ac:dyDescent="0.25">
      <c r="A248" s="14"/>
      <c r="B248" s="14"/>
      <c r="C248" s="14"/>
      <c r="D248" s="14"/>
      <c r="E248" s="14"/>
      <c r="F248" s="187"/>
      <c r="G248" s="187"/>
      <c r="H248" s="187"/>
      <c r="I248" s="187"/>
      <c r="J248" s="187"/>
      <c r="K248" s="187"/>
      <c r="L248" s="187"/>
      <c r="M248" s="187"/>
      <c r="N248" s="7"/>
      <c r="O248" s="7"/>
      <c r="P248" s="7"/>
      <c r="Q248" s="7"/>
      <c r="R248" s="7"/>
      <c r="S248" s="7"/>
      <c r="T248" s="7"/>
      <c r="U248" s="7"/>
      <c r="V248" s="7"/>
      <c r="W248" s="7"/>
      <c r="X248" s="187"/>
      <c r="Y248" s="187"/>
      <c r="Z248" s="187"/>
      <c r="AA248" s="187"/>
      <c r="AB248" s="187"/>
      <c r="AC248" s="187"/>
      <c r="AD248" s="187"/>
      <c r="AE248" s="187"/>
      <c r="AF248" s="7"/>
      <c r="AG248" s="7"/>
      <c r="AH248" s="7"/>
      <c r="AI248" s="7"/>
      <c r="AJ248" s="7"/>
      <c r="AS248" s="187"/>
    </row>
    <row r="249" spans="1:45" s="122" customFormat="1" x14ac:dyDescent="0.25">
      <c r="A249" s="14"/>
      <c r="B249" s="14"/>
      <c r="C249" s="14"/>
      <c r="D249" s="14"/>
      <c r="E249" s="14"/>
      <c r="F249" s="187"/>
      <c r="G249" s="187"/>
      <c r="H249" s="187"/>
      <c r="I249" s="187"/>
      <c r="J249" s="187"/>
      <c r="K249" s="187"/>
      <c r="L249" s="187"/>
      <c r="M249" s="187"/>
      <c r="N249" s="7"/>
      <c r="O249" s="7"/>
      <c r="P249" s="7"/>
      <c r="Q249" s="7"/>
      <c r="R249" s="7"/>
      <c r="S249" s="7"/>
      <c r="T249" s="7"/>
      <c r="U249" s="7"/>
      <c r="V249" s="7"/>
      <c r="W249" s="7"/>
      <c r="X249" s="187"/>
      <c r="Y249" s="187"/>
      <c r="Z249" s="187"/>
      <c r="AA249" s="187"/>
      <c r="AB249" s="187"/>
      <c r="AC249" s="187"/>
      <c r="AD249" s="187"/>
      <c r="AE249" s="187"/>
      <c r="AF249" s="7"/>
      <c r="AG249" s="7"/>
      <c r="AH249" s="7"/>
      <c r="AI249" s="7"/>
      <c r="AJ249" s="7"/>
      <c r="AS249" s="187"/>
    </row>
    <row r="250" spans="1:45" s="122" customFormat="1" x14ac:dyDescent="0.25">
      <c r="A250" s="14"/>
      <c r="B250" s="14"/>
      <c r="C250" s="14"/>
      <c r="D250" s="14"/>
      <c r="E250" s="14"/>
      <c r="F250" s="187"/>
      <c r="G250" s="187"/>
      <c r="H250" s="187"/>
      <c r="I250" s="187"/>
      <c r="J250" s="187"/>
      <c r="K250" s="187"/>
      <c r="L250" s="187"/>
      <c r="M250" s="187"/>
      <c r="N250" s="7"/>
      <c r="O250" s="7"/>
      <c r="P250" s="7"/>
      <c r="Q250" s="7"/>
      <c r="R250" s="7"/>
      <c r="S250" s="7"/>
      <c r="T250" s="7"/>
      <c r="U250" s="7"/>
      <c r="V250" s="7"/>
      <c r="W250" s="7"/>
      <c r="X250" s="187"/>
      <c r="Y250" s="187"/>
      <c r="Z250" s="187"/>
      <c r="AA250" s="187"/>
      <c r="AB250" s="187"/>
      <c r="AC250" s="187"/>
      <c r="AD250" s="187"/>
      <c r="AE250" s="187"/>
      <c r="AF250" s="7"/>
      <c r="AG250" s="7"/>
      <c r="AH250" s="7"/>
      <c r="AI250" s="7"/>
      <c r="AJ250" s="7"/>
      <c r="AS250" s="187"/>
    </row>
    <row r="251" spans="1:45" s="122" customFormat="1" x14ac:dyDescent="0.25">
      <c r="A251" s="14"/>
      <c r="B251" s="14"/>
      <c r="C251" s="14"/>
      <c r="D251" s="14"/>
      <c r="E251" s="14"/>
      <c r="F251" s="187"/>
      <c r="G251" s="187"/>
      <c r="H251" s="187"/>
      <c r="I251" s="187"/>
      <c r="J251" s="187"/>
      <c r="K251" s="187"/>
      <c r="L251" s="187"/>
      <c r="M251" s="187"/>
      <c r="N251" s="7"/>
      <c r="O251" s="7"/>
      <c r="P251" s="7"/>
      <c r="Q251" s="7"/>
      <c r="R251" s="7"/>
      <c r="S251" s="7"/>
      <c r="T251" s="7"/>
      <c r="U251" s="7"/>
      <c r="V251" s="7"/>
      <c r="W251" s="7"/>
      <c r="X251" s="187"/>
      <c r="Y251" s="187"/>
      <c r="Z251" s="187"/>
      <c r="AA251" s="187"/>
      <c r="AB251" s="187"/>
      <c r="AC251" s="187"/>
      <c r="AD251" s="187"/>
      <c r="AE251" s="187"/>
      <c r="AF251" s="7"/>
      <c r="AG251" s="7"/>
      <c r="AH251" s="7"/>
      <c r="AI251" s="7"/>
      <c r="AJ251" s="7"/>
      <c r="AS251" s="187"/>
    </row>
    <row r="252" spans="1:45" s="122" customFormat="1" x14ac:dyDescent="0.25">
      <c r="A252" s="14"/>
      <c r="B252" s="14"/>
      <c r="C252" s="14"/>
      <c r="D252" s="14"/>
      <c r="E252" s="14"/>
      <c r="F252" s="187"/>
      <c r="G252" s="187"/>
      <c r="H252" s="187"/>
      <c r="I252" s="187"/>
      <c r="J252" s="187"/>
      <c r="K252" s="187"/>
      <c r="L252" s="187"/>
      <c r="M252" s="187"/>
      <c r="N252" s="7"/>
      <c r="O252" s="7"/>
      <c r="P252" s="7"/>
      <c r="Q252" s="7"/>
      <c r="R252" s="7"/>
      <c r="S252" s="7"/>
      <c r="T252" s="7"/>
      <c r="U252" s="7"/>
      <c r="V252" s="7"/>
      <c r="W252" s="7"/>
      <c r="X252" s="187"/>
      <c r="Y252" s="187"/>
      <c r="Z252" s="187"/>
      <c r="AA252" s="187"/>
      <c r="AB252" s="187"/>
      <c r="AC252" s="187"/>
      <c r="AD252" s="187"/>
      <c r="AE252" s="187"/>
      <c r="AF252" s="7"/>
      <c r="AG252" s="7"/>
      <c r="AH252" s="7"/>
      <c r="AI252" s="7"/>
      <c r="AJ252" s="7"/>
      <c r="AS252" s="187"/>
    </row>
    <row r="253" spans="1:45" s="122" customFormat="1" x14ac:dyDescent="0.25">
      <c r="A253" s="14"/>
      <c r="B253" s="14"/>
      <c r="C253" s="14"/>
      <c r="D253" s="14"/>
      <c r="E253" s="14"/>
      <c r="F253" s="187"/>
      <c r="G253" s="187"/>
      <c r="H253" s="187"/>
      <c r="I253" s="187"/>
      <c r="J253" s="187"/>
      <c r="K253" s="187"/>
      <c r="L253" s="187"/>
      <c r="M253" s="187"/>
      <c r="N253" s="7"/>
      <c r="O253" s="7"/>
      <c r="P253" s="7"/>
      <c r="Q253" s="7"/>
      <c r="R253" s="7"/>
      <c r="S253" s="7"/>
      <c r="T253" s="7"/>
      <c r="U253" s="7"/>
      <c r="V253" s="7"/>
      <c r="W253" s="7"/>
      <c r="X253" s="187"/>
      <c r="Y253" s="187"/>
      <c r="Z253" s="187"/>
      <c r="AA253" s="187"/>
      <c r="AB253" s="187"/>
      <c r="AC253" s="187"/>
      <c r="AD253" s="187"/>
      <c r="AE253" s="187"/>
      <c r="AF253" s="7"/>
      <c r="AG253" s="7"/>
      <c r="AH253" s="7"/>
      <c r="AI253" s="7"/>
      <c r="AJ253" s="7"/>
      <c r="AS253" s="187"/>
    </row>
    <row r="254" spans="1:45" s="122" customFormat="1" x14ac:dyDescent="0.25">
      <c r="A254" s="14"/>
      <c r="B254" s="14"/>
      <c r="C254" s="14"/>
      <c r="D254" s="14"/>
      <c r="E254" s="14"/>
      <c r="F254" s="187"/>
      <c r="G254" s="187"/>
      <c r="H254" s="187"/>
      <c r="I254" s="187"/>
      <c r="J254" s="187"/>
      <c r="K254" s="187"/>
      <c r="L254" s="187"/>
      <c r="M254" s="187"/>
      <c r="N254" s="7"/>
      <c r="O254" s="7"/>
      <c r="P254" s="7"/>
      <c r="Q254" s="7"/>
      <c r="R254" s="7"/>
      <c r="S254" s="7"/>
      <c r="T254" s="7"/>
      <c r="U254" s="7"/>
      <c r="V254" s="7"/>
      <c r="W254" s="7"/>
      <c r="X254" s="187"/>
      <c r="Y254" s="187"/>
      <c r="Z254" s="187"/>
      <c r="AA254" s="187"/>
      <c r="AB254" s="187"/>
      <c r="AC254" s="187"/>
      <c r="AD254" s="187"/>
      <c r="AE254" s="187"/>
      <c r="AF254" s="7"/>
      <c r="AG254" s="7"/>
      <c r="AH254" s="7"/>
      <c r="AI254" s="7"/>
      <c r="AJ254" s="7"/>
      <c r="AS254" s="187"/>
    </row>
    <row r="255" spans="1:45" s="122" customFormat="1" x14ac:dyDescent="0.25">
      <c r="A255" s="14"/>
      <c r="B255" s="14"/>
      <c r="C255" s="14"/>
      <c r="D255" s="14"/>
      <c r="E255" s="14"/>
      <c r="F255" s="187"/>
      <c r="G255" s="187"/>
      <c r="H255" s="187"/>
      <c r="I255" s="187"/>
      <c r="J255" s="187"/>
      <c r="K255" s="187"/>
      <c r="L255" s="187"/>
      <c r="M255" s="187"/>
      <c r="N255" s="7"/>
      <c r="O255" s="7"/>
      <c r="P255" s="7"/>
      <c r="Q255" s="7"/>
      <c r="R255" s="7"/>
      <c r="S255" s="7"/>
      <c r="T255" s="7"/>
      <c r="U255" s="7"/>
      <c r="V255" s="7"/>
      <c r="W255" s="7"/>
      <c r="X255" s="187"/>
      <c r="Y255" s="187"/>
      <c r="Z255" s="187"/>
      <c r="AA255" s="187"/>
      <c r="AB255" s="187"/>
      <c r="AC255" s="187"/>
      <c r="AD255" s="187"/>
      <c r="AE255" s="187"/>
      <c r="AF255" s="7"/>
      <c r="AG255" s="7"/>
      <c r="AH255" s="7"/>
      <c r="AI255" s="7"/>
      <c r="AJ255" s="7"/>
      <c r="AS255" s="187"/>
    </row>
    <row r="256" spans="1:45" s="122" customFormat="1" x14ac:dyDescent="0.25">
      <c r="A256" s="14"/>
      <c r="B256" s="14"/>
      <c r="C256" s="14"/>
      <c r="D256" s="14"/>
      <c r="E256" s="14"/>
      <c r="F256" s="187"/>
      <c r="G256" s="187"/>
      <c r="H256" s="187"/>
      <c r="I256" s="187"/>
      <c r="J256" s="187"/>
      <c r="K256" s="187"/>
      <c r="L256" s="187"/>
      <c r="M256" s="187"/>
      <c r="N256" s="7"/>
      <c r="O256" s="7"/>
      <c r="P256" s="7"/>
      <c r="Q256" s="7"/>
      <c r="R256" s="7"/>
      <c r="S256" s="7"/>
      <c r="T256" s="7"/>
      <c r="U256" s="7"/>
      <c r="V256" s="7"/>
      <c r="W256" s="7"/>
      <c r="X256" s="187"/>
      <c r="Y256" s="187"/>
      <c r="Z256" s="187"/>
      <c r="AA256" s="187"/>
      <c r="AB256" s="187"/>
      <c r="AC256" s="187"/>
      <c r="AD256" s="187"/>
      <c r="AE256" s="187"/>
      <c r="AF256" s="7"/>
      <c r="AG256" s="7"/>
      <c r="AH256" s="7"/>
      <c r="AI256" s="7"/>
      <c r="AJ256" s="7"/>
      <c r="AS256" s="187"/>
    </row>
    <row r="257" spans="1:45" s="122" customFormat="1" x14ac:dyDescent="0.25">
      <c r="A257" s="14"/>
      <c r="B257" s="14"/>
      <c r="C257" s="14"/>
      <c r="D257" s="14"/>
      <c r="E257" s="14"/>
      <c r="F257" s="187"/>
      <c r="G257" s="187"/>
      <c r="H257" s="187"/>
      <c r="I257" s="187"/>
      <c r="J257" s="187"/>
      <c r="K257" s="187"/>
      <c r="L257" s="187"/>
      <c r="M257" s="187"/>
      <c r="N257" s="7"/>
      <c r="O257" s="7"/>
      <c r="P257" s="7"/>
      <c r="Q257" s="7"/>
      <c r="R257" s="7"/>
      <c r="S257" s="7"/>
      <c r="T257" s="7"/>
      <c r="U257" s="7"/>
      <c r="V257" s="7"/>
      <c r="W257" s="7"/>
      <c r="X257" s="187"/>
      <c r="Y257" s="187"/>
      <c r="Z257" s="187"/>
      <c r="AA257" s="187"/>
      <c r="AB257" s="187"/>
      <c r="AC257" s="187"/>
      <c r="AD257" s="187"/>
      <c r="AE257" s="187"/>
      <c r="AF257" s="7"/>
      <c r="AG257" s="7"/>
      <c r="AH257" s="7"/>
      <c r="AI257" s="7"/>
      <c r="AJ257" s="7"/>
      <c r="AS257" s="187"/>
    </row>
    <row r="258" spans="1:45" s="122" customFormat="1" x14ac:dyDescent="0.25">
      <c r="A258" s="14"/>
      <c r="B258" s="14"/>
      <c r="C258" s="14"/>
      <c r="D258" s="14"/>
      <c r="E258" s="14"/>
      <c r="F258" s="187"/>
      <c r="G258" s="187"/>
      <c r="H258" s="187"/>
      <c r="I258" s="187"/>
      <c r="J258" s="187"/>
      <c r="K258" s="187"/>
      <c r="L258" s="187"/>
      <c r="M258" s="187"/>
      <c r="N258" s="7"/>
      <c r="O258" s="7"/>
      <c r="P258" s="7"/>
      <c r="Q258" s="7"/>
      <c r="R258" s="7"/>
      <c r="S258" s="7"/>
      <c r="T258" s="7"/>
      <c r="U258" s="7"/>
      <c r="V258" s="7"/>
      <c r="W258" s="7"/>
      <c r="X258" s="187"/>
      <c r="Y258" s="187"/>
      <c r="Z258" s="187"/>
      <c r="AA258" s="187"/>
      <c r="AB258" s="187"/>
      <c r="AC258" s="187"/>
      <c r="AD258" s="187"/>
      <c r="AE258" s="187"/>
      <c r="AF258" s="7"/>
      <c r="AG258" s="7"/>
      <c r="AH258" s="7"/>
      <c r="AI258" s="7"/>
      <c r="AJ258" s="7"/>
      <c r="AS258" s="187"/>
    </row>
    <row r="259" spans="1:45" s="122" customFormat="1" x14ac:dyDescent="0.25">
      <c r="A259" s="14"/>
      <c r="B259" s="14"/>
      <c r="C259" s="14"/>
      <c r="D259" s="14"/>
      <c r="E259" s="14"/>
      <c r="F259" s="187"/>
      <c r="G259" s="187"/>
      <c r="H259" s="187"/>
      <c r="I259" s="187"/>
      <c r="J259" s="187"/>
      <c r="K259" s="187"/>
      <c r="L259" s="187"/>
      <c r="M259" s="187"/>
      <c r="N259" s="7"/>
      <c r="O259" s="7"/>
      <c r="P259" s="7"/>
      <c r="Q259" s="7"/>
      <c r="R259" s="7"/>
      <c r="S259" s="7"/>
      <c r="T259" s="7"/>
      <c r="U259" s="7"/>
      <c r="V259" s="7"/>
      <c r="W259" s="7"/>
      <c r="X259" s="187"/>
      <c r="Y259" s="187"/>
      <c r="Z259" s="187"/>
      <c r="AA259" s="187"/>
      <c r="AB259" s="187"/>
      <c r="AC259" s="187"/>
      <c r="AD259" s="187"/>
      <c r="AE259" s="187"/>
      <c r="AF259" s="7"/>
      <c r="AG259" s="7"/>
      <c r="AH259" s="7"/>
      <c r="AI259" s="7"/>
      <c r="AJ259" s="7"/>
      <c r="AS259" s="187"/>
    </row>
    <row r="260" spans="1:45" s="122" customFormat="1" x14ac:dyDescent="0.25">
      <c r="A260" s="14"/>
      <c r="B260" s="14"/>
      <c r="C260" s="14"/>
      <c r="D260" s="14"/>
      <c r="E260" s="14"/>
      <c r="F260" s="187"/>
      <c r="G260" s="187"/>
      <c r="H260" s="187"/>
      <c r="I260" s="187"/>
      <c r="J260" s="187"/>
      <c r="K260" s="187"/>
      <c r="L260" s="187"/>
      <c r="M260" s="187"/>
      <c r="N260" s="7"/>
      <c r="O260" s="7"/>
      <c r="P260" s="7"/>
      <c r="Q260" s="7"/>
      <c r="R260" s="7"/>
      <c r="S260" s="7"/>
      <c r="T260" s="7"/>
      <c r="U260" s="7"/>
      <c r="V260" s="7"/>
      <c r="W260" s="7"/>
      <c r="X260" s="187"/>
      <c r="Y260" s="187"/>
      <c r="Z260" s="187"/>
      <c r="AA260" s="187"/>
      <c r="AB260" s="187"/>
      <c r="AC260" s="187"/>
      <c r="AD260" s="187"/>
      <c r="AE260" s="187"/>
      <c r="AF260" s="7"/>
      <c r="AG260" s="7"/>
      <c r="AH260" s="7"/>
      <c r="AI260" s="7"/>
      <c r="AJ260" s="7"/>
      <c r="AS260" s="187"/>
    </row>
    <row r="261" spans="1:45" s="122" customFormat="1" x14ac:dyDescent="0.25">
      <c r="A261" s="14"/>
      <c r="B261" s="14"/>
      <c r="C261" s="14"/>
      <c r="D261" s="14"/>
      <c r="E261" s="14"/>
      <c r="F261" s="187"/>
      <c r="G261" s="187"/>
      <c r="H261" s="187"/>
      <c r="I261" s="187"/>
      <c r="J261" s="187"/>
      <c r="K261" s="187"/>
      <c r="L261" s="187"/>
      <c r="M261" s="187"/>
      <c r="N261" s="7"/>
      <c r="O261" s="7"/>
      <c r="P261" s="7"/>
      <c r="Q261" s="7"/>
      <c r="R261" s="7"/>
      <c r="S261" s="7"/>
      <c r="T261" s="7"/>
      <c r="U261" s="7"/>
      <c r="V261" s="7"/>
      <c r="W261" s="7"/>
      <c r="X261" s="187"/>
      <c r="Y261" s="187"/>
      <c r="Z261" s="187"/>
      <c r="AA261" s="187"/>
      <c r="AB261" s="187"/>
      <c r="AC261" s="187"/>
      <c r="AD261" s="187"/>
      <c r="AE261" s="187"/>
      <c r="AF261" s="7"/>
      <c r="AG261" s="7"/>
      <c r="AH261" s="7"/>
      <c r="AI261" s="7"/>
      <c r="AJ261" s="7"/>
      <c r="AS261" s="187"/>
    </row>
    <row r="262" spans="1:45" s="122" customFormat="1" x14ac:dyDescent="0.25">
      <c r="A262" s="14"/>
      <c r="B262" s="14"/>
      <c r="C262" s="14"/>
      <c r="D262" s="14"/>
      <c r="E262" s="14"/>
      <c r="N262" s="7"/>
      <c r="O262" s="7"/>
      <c r="P262" s="7"/>
      <c r="Q262" s="7"/>
      <c r="R262" s="7"/>
      <c r="S262" s="7"/>
      <c r="T262" s="7"/>
      <c r="U262" s="7"/>
      <c r="V262" s="7"/>
      <c r="W262" s="7"/>
      <c r="AF262" s="7"/>
      <c r="AG262" s="7"/>
      <c r="AH262" s="7"/>
      <c r="AI262" s="7"/>
      <c r="AJ262" s="7"/>
    </row>
    <row r="263" spans="1:45" s="122" customFormat="1" x14ac:dyDescent="0.25">
      <c r="A263" s="14"/>
      <c r="B263" s="14"/>
      <c r="C263" s="14"/>
      <c r="D263" s="14"/>
      <c r="E263" s="14"/>
      <c r="N263" s="7"/>
      <c r="O263" s="7"/>
      <c r="P263" s="7"/>
      <c r="Q263" s="7"/>
      <c r="R263" s="7"/>
      <c r="S263" s="7"/>
      <c r="T263" s="7"/>
      <c r="U263" s="7"/>
      <c r="V263" s="7"/>
      <c r="W263" s="7"/>
      <c r="AF263" s="7"/>
      <c r="AG263" s="7"/>
      <c r="AH263" s="7"/>
      <c r="AI263" s="7"/>
      <c r="AJ263" s="7"/>
    </row>
    <row r="264" spans="1:45" s="122" customFormat="1" x14ac:dyDescent="0.25">
      <c r="A264" s="14"/>
      <c r="B264" s="14"/>
      <c r="C264" s="14"/>
      <c r="D264" s="14"/>
      <c r="E264" s="14"/>
      <c r="N264" s="7"/>
      <c r="O264" s="7"/>
      <c r="P264" s="7"/>
      <c r="Q264" s="7"/>
      <c r="R264" s="7"/>
      <c r="S264" s="7"/>
      <c r="T264" s="7"/>
      <c r="U264" s="7"/>
      <c r="V264" s="7"/>
      <c r="W264" s="7"/>
      <c r="AF264" s="7"/>
      <c r="AG264" s="7"/>
      <c r="AH264" s="7"/>
      <c r="AI264" s="7"/>
      <c r="AJ264" s="7"/>
    </row>
    <row r="265" spans="1:45" s="122" customFormat="1" x14ac:dyDescent="0.25">
      <c r="A265" s="14"/>
      <c r="B265" s="14"/>
      <c r="C265" s="14"/>
      <c r="D265" s="14"/>
      <c r="E265" s="14"/>
      <c r="N265" s="7"/>
      <c r="O265" s="7"/>
      <c r="P265" s="7"/>
      <c r="Q265" s="7"/>
      <c r="R265" s="7"/>
      <c r="S265" s="7"/>
      <c r="T265" s="7"/>
      <c r="U265" s="7"/>
      <c r="V265" s="7"/>
      <c r="W265" s="7"/>
      <c r="AF265" s="7"/>
      <c r="AG265" s="7"/>
      <c r="AH265" s="7"/>
      <c r="AI265" s="7"/>
      <c r="AJ265" s="7"/>
    </row>
    <row r="266" spans="1:45" s="122" customFormat="1" x14ac:dyDescent="0.25">
      <c r="A266" s="14"/>
      <c r="B266" s="14"/>
      <c r="C266" s="14"/>
      <c r="D266" s="14"/>
      <c r="E266" s="14"/>
      <c r="N266" s="7"/>
      <c r="O266" s="7"/>
      <c r="P266" s="7"/>
      <c r="Q266" s="7"/>
      <c r="R266" s="7"/>
      <c r="S266" s="7"/>
      <c r="T266" s="7"/>
      <c r="U266" s="7"/>
      <c r="V266" s="7"/>
      <c r="W266" s="7"/>
      <c r="AF266" s="7"/>
      <c r="AG266" s="7"/>
      <c r="AH266" s="7"/>
      <c r="AI266" s="7"/>
      <c r="AJ266" s="7"/>
    </row>
    <row r="267" spans="1:45" s="122" customFormat="1" x14ac:dyDescent="0.25">
      <c r="A267" s="14"/>
      <c r="B267" s="14"/>
      <c r="C267" s="14"/>
      <c r="D267" s="14"/>
      <c r="E267" s="14"/>
      <c r="N267" s="7"/>
      <c r="O267" s="7"/>
      <c r="P267" s="7"/>
      <c r="Q267" s="7"/>
      <c r="R267" s="7"/>
      <c r="S267" s="7"/>
      <c r="T267" s="7"/>
      <c r="U267" s="7"/>
      <c r="V267" s="7"/>
      <c r="W267" s="7"/>
      <c r="AF267" s="7"/>
      <c r="AG267" s="7"/>
      <c r="AH267" s="7"/>
      <c r="AI267" s="7"/>
      <c r="AJ267" s="7"/>
    </row>
    <row r="268" spans="1:45" s="122" customFormat="1" x14ac:dyDescent="0.25">
      <c r="A268" s="14"/>
      <c r="B268" s="14"/>
      <c r="C268" s="14"/>
      <c r="D268" s="14"/>
      <c r="E268" s="14"/>
      <c r="N268" s="7"/>
      <c r="O268" s="7"/>
      <c r="P268" s="7"/>
      <c r="Q268" s="7"/>
      <c r="R268" s="7"/>
      <c r="S268" s="7"/>
      <c r="T268" s="7"/>
      <c r="U268" s="7"/>
      <c r="V268" s="7"/>
      <c r="W268" s="7"/>
      <c r="AF268" s="7"/>
      <c r="AG268" s="7"/>
      <c r="AH268" s="7"/>
      <c r="AI268" s="7"/>
      <c r="AJ268" s="7"/>
    </row>
    <row r="269" spans="1:45" s="122" customFormat="1" x14ac:dyDescent="0.25">
      <c r="A269" s="14"/>
      <c r="B269" s="14"/>
      <c r="C269" s="14"/>
      <c r="D269" s="14"/>
      <c r="E269" s="14"/>
      <c r="N269" s="7"/>
      <c r="O269" s="7"/>
      <c r="P269" s="7"/>
      <c r="Q269" s="7"/>
      <c r="R269" s="7"/>
      <c r="S269" s="7"/>
      <c r="T269" s="7"/>
      <c r="U269" s="7"/>
      <c r="V269" s="7"/>
      <c r="W269" s="7"/>
      <c r="AF269" s="7"/>
      <c r="AG269" s="7"/>
      <c r="AH269" s="7"/>
      <c r="AI269" s="7"/>
      <c r="AJ269" s="7"/>
    </row>
    <row r="270" spans="1:45" s="122" customFormat="1" x14ac:dyDescent="0.25">
      <c r="A270" s="14"/>
      <c r="B270" s="14"/>
      <c r="C270" s="14"/>
      <c r="D270" s="14"/>
      <c r="E270" s="14"/>
      <c r="N270" s="7"/>
      <c r="O270" s="7"/>
      <c r="P270" s="7"/>
      <c r="Q270" s="7"/>
      <c r="R270" s="7"/>
      <c r="S270" s="7"/>
      <c r="T270" s="7"/>
      <c r="U270" s="7"/>
      <c r="V270" s="7"/>
      <c r="W270" s="7"/>
      <c r="AF270" s="7"/>
      <c r="AG270" s="7"/>
      <c r="AH270" s="7"/>
      <c r="AI270" s="7"/>
      <c r="AJ270" s="7"/>
    </row>
    <row r="271" spans="1:45" s="122" customFormat="1" x14ac:dyDescent="0.25">
      <c r="A271" s="14"/>
      <c r="B271" s="14"/>
      <c r="C271" s="14"/>
      <c r="D271" s="14"/>
      <c r="E271" s="14"/>
      <c r="N271" s="7"/>
      <c r="O271" s="7"/>
      <c r="P271" s="7"/>
      <c r="Q271" s="7"/>
      <c r="R271" s="7"/>
      <c r="S271" s="7"/>
      <c r="T271" s="7"/>
      <c r="U271" s="7"/>
      <c r="V271" s="7"/>
      <c r="W271" s="7"/>
      <c r="AF271" s="7"/>
      <c r="AG271" s="7"/>
      <c r="AH271" s="7"/>
      <c r="AI271" s="7"/>
      <c r="AJ271" s="7"/>
    </row>
    <row r="272" spans="1:45" s="122" customFormat="1" x14ac:dyDescent="0.25">
      <c r="A272" s="14"/>
      <c r="B272" s="14"/>
      <c r="C272" s="14"/>
      <c r="D272" s="14"/>
      <c r="E272" s="14"/>
      <c r="N272" s="7"/>
      <c r="O272" s="7"/>
      <c r="P272" s="7"/>
      <c r="Q272" s="7"/>
      <c r="R272" s="7"/>
      <c r="S272" s="7"/>
      <c r="T272" s="7"/>
      <c r="U272" s="7"/>
      <c r="V272" s="7"/>
      <c r="W272" s="7"/>
      <c r="AF272" s="7"/>
      <c r="AG272" s="7"/>
      <c r="AH272" s="7"/>
      <c r="AI272" s="7"/>
      <c r="AJ272" s="7"/>
    </row>
    <row r="273" spans="1:36" s="122" customFormat="1" x14ac:dyDescent="0.25">
      <c r="A273" s="14"/>
      <c r="B273" s="14"/>
      <c r="C273" s="14"/>
      <c r="D273" s="14"/>
      <c r="E273" s="14"/>
      <c r="N273" s="7"/>
      <c r="O273" s="7"/>
      <c r="P273" s="7"/>
      <c r="Q273" s="7"/>
      <c r="R273" s="7"/>
      <c r="S273" s="7"/>
      <c r="T273" s="7"/>
      <c r="U273" s="7"/>
      <c r="V273" s="7"/>
      <c r="W273" s="7"/>
      <c r="AF273" s="7"/>
      <c r="AG273" s="7"/>
      <c r="AH273" s="7"/>
      <c r="AI273" s="7"/>
      <c r="AJ273" s="7"/>
    </row>
  </sheetData>
  <mergeCells count="16">
    <mergeCell ref="B5:E6"/>
    <mergeCell ref="AK6:AO6"/>
    <mergeCell ref="F6:H6"/>
    <mergeCell ref="AB6:AD6"/>
    <mergeCell ref="AG6:AH6"/>
    <mergeCell ref="L6:M6"/>
    <mergeCell ref="X6:Y6"/>
    <mergeCell ref="Z6:AA6"/>
    <mergeCell ref="AE6:AF6"/>
    <mergeCell ref="AI6:AJ6"/>
    <mergeCell ref="N6:O6"/>
    <mergeCell ref="P6:Q6"/>
    <mergeCell ref="F5:K5"/>
    <mergeCell ref="I6:K6"/>
    <mergeCell ref="T5:U5"/>
    <mergeCell ref="V5:W5"/>
  </mergeCells>
  <hyperlinks>
    <hyperlink ref="A1" location="Index!A1" display="Back to index"/>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sheetPr>
  <dimension ref="A1:AW273"/>
  <sheetViews>
    <sheetView workbookViewId="0">
      <pane xSplit="1" ySplit="7" topLeftCell="G68" activePane="bottomRight" state="frozen"/>
      <selection activeCell="F39" sqref="F39"/>
      <selection pane="topRight" activeCell="F39" sqref="F39"/>
      <selection pane="bottomLeft" activeCell="F39" sqref="F39"/>
      <selection pane="bottomRight" activeCell="J71" sqref="J71"/>
    </sheetView>
  </sheetViews>
  <sheetFormatPr baseColWidth="10" defaultColWidth="9.109375" defaultRowHeight="13.2" x14ac:dyDescent="0.25"/>
  <cols>
    <col min="1" max="1" width="9.109375" style="14"/>
    <col min="2" max="5" width="17" style="14" customWidth="1"/>
    <col min="6" max="6" width="16.109375" style="122" customWidth="1"/>
    <col min="7" max="7" width="17.88671875" style="122" customWidth="1"/>
    <col min="8" max="8" width="17.109375" style="122" customWidth="1"/>
    <col min="9" max="9" width="10.109375" style="122" customWidth="1"/>
    <col min="10" max="10" width="10.33203125" style="122" customWidth="1"/>
    <col min="11" max="11" width="10" style="122" customWidth="1"/>
    <col min="12" max="13" width="13" style="122" customWidth="1"/>
    <col min="14" max="15" width="8.88671875" style="7" customWidth="1"/>
    <col min="16" max="16" width="10.109375" style="7" customWidth="1"/>
    <col min="17" max="17" width="8.88671875" style="7" customWidth="1"/>
    <col min="18" max="18" width="13.44140625" style="7" customWidth="1"/>
    <col min="19" max="19" width="8.88671875" style="7" customWidth="1"/>
    <col min="20" max="20" width="14.109375" style="7" customWidth="1"/>
    <col min="21" max="21" width="14.33203125" style="7" customWidth="1"/>
    <col min="22" max="22" width="11.44140625" style="7" customWidth="1"/>
    <col min="23" max="23" width="9.6640625" style="7" customWidth="1"/>
    <col min="24" max="31" width="13" style="122" customWidth="1"/>
    <col min="32" max="32" width="12.5546875" style="7" customWidth="1"/>
    <col min="33" max="36" width="8.88671875" style="7" customWidth="1"/>
    <col min="37" max="43" width="9.109375" style="14"/>
    <col min="44" max="44" width="8.6640625" style="14" customWidth="1"/>
    <col min="45" max="45" width="6.5546875" style="122" customWidth="1"/>
    <col min="46" max="16384" width="9.109375" style="14"/>
  </cols>
  <sheetData>
    <row r="1" spans="1:49" ht="15" x14ac:dyDescent="0.25">
      <c r="A1" s="37" t="s">
        <v>68</v>
      </c>
      <c r="B1" s="37"/>
      <c r="C1" s="37"/>
      <c r="D1" s="37"/>
      <c r="E1" s="37"/>
      <c r="J1" s="323"/>
      <c r="N1" s="34"/>
    </row>
    <row r="2" spans="1:49" ht="13.8" thickBot="1" x14ac:dyDescent="0.3">
      <c r="A2" s="176"/>
      <c r="B2" s="176"/>
      <c r="C2" s="176"/>
      <c r="D2" s="176"/>
      <c r="E2" s="176"/>
      <c r="F2" s="176"/>
      <c r="G2" s="176"/>
      <c r="H2" s="176"/>
      <c r="I2" s="176"/>
      <c r="J2" s="176"/>
      <c r="K2" s="176"/>
      <c r="L2" s="176"/>
      <c r="M2" s="176"/>
      <c r="N2" s="242"/>
      <c r="O2" s="242"/>
      <c r="P2" s="242"/>
      <c r="Q2" s="242"/>
      <c r="R2" s="242"/>
      <c r="S2" s="242"/>
      <c r="T2" s="242"/>
      <c r="U2" s="242"/>
      <c r="V2" s="242"/>
      <c r="W2" s="242"/>
      <c r="X2" s="176"/>
      <c r="Y2" s="176"/>
      <c r="Z2" s="176"/>
      <c r="AA2" s="176"/>
      <c r="AB2" s="176"/>
      <c r="AC2" s="176"/>
      <c r="AD2" s="176"/>
      <c r="AE2" s="176"/>
      <c r="AF2" s="14"/>
      <c r="AG2" s="242"/>
      <c r="AH2" s="242"/>
      <c r="AI2" s="242"/>
      <c r="AJ2" s="242"/>
      <c r="AS2" s="176"/>
    </row>
    <row r="3" spans="1:49" ht="16.5" customHeight="1" thickBot="1" x14ac:dyDescent="0.3">
      <c r="B3" s="322" t="s">
        <v>9</v>
      </c>
      <c r="C3" s="321"/>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0"/>
      <c r="AS3" s="319"/>
    </row>
    <row r="4" spans="1:49" ht="16.5" customHeight="1" thickBot="1" x14ac:dyDescent="0.3">
      <c r="A4" s="241"/>
      <c r="B4" s="239"/>
      <c r="C4" s="239"/>
      <c r="D4" s="239"/>
      <c r="E4" s="239"/>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S4" s="318"/>
    </row>
    <row r="5" spans="1:49" ht="24.75" customHeight="1" thickBot="1" x14ac:dyDescent="0.3">
      <c r="A5" s="237"/>
      <c r="B5" s="503" t="s">
        <v>152</v>
      </c>
      <c r="C5" s="504"/>
      <c r="D5" s="504"/>
      <c r="E5" s="505"/>
      <c r="F5" s="523" t="s">
        <v>205</v>
      </c>
      <c r="G5" s="524"/>
      <c r="H5" s="524"/>
      <c r="I5" s="524"/>
      <c r="J5" s="524"/>
      <c r="K5" s="525"/>
      <c r="L5" s="317"/>
      <c r="M5" s="69"/>
      <c r="N5" s="316"/>
      <c r="O5" s="316"/>
      <c r="P5" s="316"/>
      <c r="Q5" s="316"/>
      <c r="R5" s="315"/>
      <c r="S5" s="315"/>
      <c r="T5" s="527" t="s">
        <v>148</v>
      </c>
      <c r="U5" s="528"/>
      <c r="V5" s="528" t="s">
        <v>147</v>
      </c>
      <c r="W5" s="528"/>
      <c r="AF5" s="69"/>
      <c r="AG5" s="69"/>
      <c r="AH5" s="69"/>
      <c r="AI5" s="69"/>
      <c r="AJ5" s="69"/>
      <c r="AS5" s="69"/>
    </row>
    <row r="6" spans="1:49" ht="39" customHeight="1" thickBot="1" x14ac:dyDescent="0.3">
      <c r="A6" s="237"/>
      <c r="B6" s="506"/>
      <c r="C6" s="507"/>
      <c r="D6" s="507"/>
      <c r="E6" s="508"/>
      <c r="F6" s="512" t="s">
        <v>146</v>
      </c>
      <c r="G6" s="513"/>
      <c r="H6" s="513"/>
      <c r="I6" s="526" t="s">
        <v>201</v>
      </c>
      <c r="J6" s="513"/>
      <c r="K6" s="513"/>
      <c r="L6" s="518" t="s">
        <v>203</v>
      </c>
      <c r="M6" s="519"/>
      <c r="N6" s="522" t="s">
        <v>145</v>
      </c>
      <c r="O6" s="522"/>
      <c r="P6" s="518" t="s">
        <v>144</v>
      </c>
      <c r="Q6" s="519"/>
      <c r="R6" s="314" t="s">
        <v>143</v>
      </c>
      <c r="S6" s="313" t="s">
        <v>142</v>
      </c>
      <c r="T6" s="312" t="s">
        <v>141</v>
      </c>
      <c r="U6" s="312" t="s">
        <v>140</v>
      </c>
      <c r="V6" s="312" t="s">
        <v>139</v>
      </c>
      <c r="W6" s="312" t="s">
        <v>138</v>
      </c>
      <c r="X6" s="514" t="s">
        <v>137</v>
      </c>
      <c r="Y6" s="516"/>
      <c r="Z6" s="515" t="s">
        <v>136</v>
      </c>
      <c r="AA6" s="515"/>
      <c r="AB6" s="514" t="s">
        <v>135</v>
      </c>
      <c r="AC6" s="515"/>
      <c r="AD6" s="516"/>
      <c r="AE6" s="514" t="s">
        <v>204</v>
      </c>
      <c r="AF6" s="516"/>
      <c r="AG6" s="517" t="s">
        <v>134</v>
      </c>
      <c r="AH6" s="517"/>
      <c r="AI6" s="520" t="s">
        <v>133</v>
      </c>
      <c r="AJ6" s="521"/>
      <c r="AK6" s="509" t="s">
        <v>132</v>
      </c>
      <c r="AL6" s="510"/>
      <c r="AM6" s="510"/>
      <c r="AN6" s="510"/>
      <c r="AO6" s="511"/>
      <c r="AS6" s="311"/>
    </row>
    <row r="7" spans="1:49" ht="45.6" x14ac:dyDescent="0.25">
      <c r="A7" s="214"/>
      <c r="B7" s="214" t="s">
        <v>131</v>
      </c>
      <c r="C7" s="292" t="s">
        <v>130</v>
      </c>
      <c r="D7" s="292" t="s">
        <v>129</v>
      </c>
      <c r="E7" s="291" t="s">
        <v>128</v>
      </c>
      <c r="F7" s="292" t="s">
        <v>127</v>
      </c>
      <c r="G7" s="310" t="s">
        <v>126</v>
      </c>
      <c r="H7" s="309" t="s">
        <v>125</v>
      </c>
      <c r="I7" s="308" t="s">
        <v>202</v>
      </c>
      <c r="J7" s="308" t="s">
        <v>124</v>
      </c>
      <c r="K7" s="307" t="s">
        <v>123</v>
      </c>
      <c r="L7" s="306" t="s">
        <v>121</v>
      </c>
      <c r="M7" s="305" t="s">
        <v>120</v>
      </c>
      <c r="N7" s="232" t="s">
        <v>121</v>
      </c>
      <c r="O7" s="232" t="s">
        <v>120</v>
      </c>
      <c r="P7" s="306" t="s">
        <v>121</v>
      </c>
      <c r="Q7" s="305" t="s">
        <v>120</v>
      </c>
      <c r="R7" s="306"/>
      <c r="S7" s="232"/>
      <c r="T7" s="232"/>
      <c r="U7" s="232"/>
      <c r="V7" s="232"/>
      <c r="W7" s="232"/>
      <c r="X7" s="306" t="s">
        <v>151</v>
      </c>
      <c r="Y7" s="305" t="s">
        <v>150</v>
      </c>
      <c r="Z7" s="232" t="s">
        <v>151</v>
      </c>
      <c r="AA7" s="232" t="s">
        <v>150</v>
      </c>
      <c r="AB7" s="306" t="s">
        <v>151</v>
      </c>
      <c r="AC7" s="232" t="s">
        <v>150</v>
      </c>
      <c r="AD7" s="305" t="s">
        <v>122</v>
      </c>
      <c r="AE7" s="306" t="s">
        <v>151</v>
      </c>
      <c r="AF7" s="305" t="s">
        <v>150</v>
      </c>
      <c r="AG7" s="232" t="s">
        <v>151</v>
      </c>
      <c r="AH7" s="232" t="s">
        <v>150</v>
      </c>
      <c r="AI7" s="306" t="s">
        <v>151</v>
      </c>
      <c r="AJ7" s="305" t="s">
        <v>150</v>
      </c>
      <c r="AK7" s="26" t="s">
        <v>119</v>
      </c>
      <c r="AL7" s="26" t="s">
        <v>118</v>
      </c>
      <c r="AM7" s="26" t="s">
        <v>117</v>
      </c>
      <c r="AN7" s="26" t="s">
        <v>116</v>
      </c>
      <c r="AO7" s="304" t="s">
        <v>115</v>
      </c>
      <c r="AR7" s="303" t="s">
        <v>114</v>
      </c>
      <c r="AS7" s="303" t="s">
        <v>114</v>
      </c>
      <c r="AT7" s="302" t="s">
        <v>113</v>
      </c>
      <c r="AU7" s="302" t="s">
        <v>112</v>
      </c>
      <c r="AV7" s="302" t="s">
        <v>111</v>
      </c>
      <c r="AW7" s="302"/>
    </row>
    <row r="8" spans="1:49" s="122" customFormat="1" hidden="1" x14ac:dyDescent="0.25">
      <c r="A8" s="214">
        <v>1949</v>
      </c>
      <c r="B8" s="214"/>
      <c r="C8" s="292"/>
      <c r="D8" s="292"/>
      <c r="E8" s="291"/>
      <c r="F8" s="131"/>
      <c r="G8" s="293"/>
      <c r="H8" s="290"/>
      <c r="I8" s="289"/>
      <c r="J8" s="289"/>
      <c r="K8" s="288"/>
      <c r="L8" s="286"/>
      <c r="M8" s="287"/>
      <c r="N8" s="130"/>
      <c r="O8" s="130"/>
      <c r="P8" s="132"/>
      <c r="Q8" s="266"/>
      <c r="R8" s="132"/>
      <c r="S8" s="130"/>
      <c r="T8" s="130"/>
      <c r="U8" s="130"/>
      <c r="V8" s="130"/>
      <c r="W8" s="130"/>
      <c r="X8" s="286"/>
      <c r="Y8" s="287"/>
      <c r="Z8" s="182"/>
      <c r="AA8" s="182"/>
      <c r="AB8" s="286"/>
      <c r="AC8" s="182"/>
      <c r="AD8" s="287"/>
      <c r="AE8" s="286"/>
      <c r="AF8" s="266"/>
      <c r="AG8" s="130"/>
      <c r="AH8" s="130"/>
      <c r="AI8" s="132"/>
      <c r="AJ8" s="266"/>
      <c r="AK8" s="192"/>
      <c r="AL8" s="192"/>
      <c r="AM8" s="192"/>
      <c r="AN8" s="192"/>
      <c r="AO8" s="213"/>
      <c r="AS8" s="182"/>
    </row>
    <row r="9" spans="1:49" s="122" customFormat="1" hidden="1" x14ac:dyDescent="0.25">
      <c r="A9" s="215">
        <v>1950</v>
      </c>
      <c r="B9" s="214"/>
      <c r="C9" s="292"/>
      <c r="D9" s="292"/>
      <c r="E9" s="291"/>
      <c r="F9" s="147"/>
      <c r="G9" s="301"/>
      <c r="H9" s="300"/>
      <c r="I9" s="299"/>
      <c r="J9" s="299"/>
      <c r="K9" s="298"/>
      <c r="L9" s="296"/>
      <c r="M9" s="297"/>
      <c r="N9" s="130"/>
      <c r="O9" s="130"/>
      <c r="P9" s="132"/>
      <c r="Q9" s="266"/>
      <c r="R9" s="132"/>
      <c r="S9" s="130"/>
      <c r="T9" s="130"/>
      <c r="U9" s="130"/>
      <c r="V9" s="130"/>
      <c r="W9" s="130"/>
      <c r="X9" s="296"/>
      <c r="Y9" s="297"/>
      <c r="Z9" s="184"/>
      <c r="AA9" s="184"/>
      <c r="AB9" s="296"/>
      <c r="AC9" s="184"/>
      <c r="AD9" s="297"/>
      <c r="AE9" s="296"/>
      <c r="AF9" s="295"/>
      <c r="AG9" s="146"/>
      <c r="AH9" s="146"/>
      <c r="AI9" s="132"/>
      <c r="AJ9" s="266"/>
      <c r="AK9" s="192"/>
      <c r="AL9" s="192"/>
      <c r="AM9" s="192"/>
      <c r="AN9" s="192"/>
      <c r="AO9" s="213"/>
      <c r="AS9" s="184"/>
    </row>
    <row r="10" spans="1:49" s="122" customFormat="1" hidden="1" x14ac:dyDescent="0.25">
      <c r="A10" s="214">
        <v>1951</v>
      </c>
      <c r="B10" s="214"/>
      <c r="C10" s="292"/>
      <c r="D10" s="292"/>
      <c r="E10" s="291"/>
      <c r="F10" s="131"/>
      <c r="G10" s="293"/>
      <c r="H10" s="290"/>
      <c r="I10" s="289"/>
      <c r="J10" s="289"/>
      <c r="K10" s="288"/>
      <c r="L10" s="286"/>
      <c r="M10" s="287"/>
      <c r="N10" s="130"/>
      <c r="O10" s="130"/>
      <c r="P10" s="132"/>
      <c r="Q10" s="266"/>
      <c r="R10" s="132"/>
      <c r="S10" s="130"/>
      <c r="T10" s="130"/>
      <c r="U10" s="130"/>
      <c r="V10" s="130"/>
      <c r="W10" s="130"/>
      <c r="X10" s="286"/>
      <c r="Y10" s="287"/>
      <c r="Z10" s="182"/>
      <c r="AA10" s="182"/>
      <c r="AB10" s="286"/>
      <c r="AC10" s="182"/>
      <c r="AD10" s="287"/>
      <c r="AE10" s="286"/>
      <c r="AF10" s="266"/>
      <c r="AG10" s="130"/>
      <c r="AH10" s="130"/>
      <c r="AI10" s="132"/>
      <c r="AJ10" s="266"/>
      <c r="AK10" s="192"/>
      <c r="AL10" s="192"/>
      <c r="AM10" s="192"/>
      <c r="AN10" s="192"/>
      <c r="AO10" s="213"/>
      <c r="AS10" s="182"/>
    </row>
    <row r="11" spans="1:49" s="122" customFormat="1" hidden="1" x14ac:dyDescent="0.25">
      <c r="A11" s="214">
        <v>1952</v>
      </c>
      <c r="B11" s="214"/>
      <c r="C11" s="292"/>
      <c r="D11" s="292"/>
      <c r="E11" s="291"/>
      <c r="F11" s="131"/>
      <c r="G11" s="293"/>
      <c r="H11" s="290"/>
      <c r="I11" s="289"/>
      <c r="J11" s="289"/>
      <c r="K11" s="288"/>
      <c r="L11" s="286"/>
      <c r="M11" s="287"/>
      <c r="N11" s="130"/>
      <c r="O11" s="130"/>
      <c r="P11" s="132"/>
      <c r="Q11" s="266"/>
      <c r="R11" s="132"/>
      <c r="S11" s="130"/>
      <c r="T11" s="130"/>
      <c r="U11" s="130"/>
      <c r="V11" s="130"/>
      <c r="W11" s="130"/>
      <c r="X11" s="286"/>
      <c r="Y11" s="287"/>
      <c r="Z11" s="182"/>
      <c r="AA11" s="182"/>
      <c r="AB11" s="286"/>
      <c r="AC11" s="182"/>
      <c r="AD11" s="287"/>
      <c r="AE11" s="286"/>
      <c r="AF11" s="266"/>
      <c r="AG11" s="130"/>
      <c r="AH11" s="130"/>
      <c r="AI11" s="132"/>
      <c r="AJ11" s="266"/>
      <c r="AK11" s="192"/>
      <c r="AL11" s="192"/>
      <c r="AM11" s="192"/>
      <c r="AN11" s="192"/>
      <c r="AO11" s="213"/>
      <c r="AS11" s="182"/>
    </row>
    <row r="12" spans="1:49" s="122" customFormat="1" hidden="1" x14ac:dyDescent="0.25">
      <c r="A12" s="214">
        <v>1953</v>
      </c>
      <c r="B12" s="214"/>
      <c r="C12" s="292"/>
      <c r="D12" s="292"/>
      <c r="E12" s="291"/>
      <c r="F12" s="131"/>
      <c r="G12" s="293"/>
      <c r="H12" s="290"/>
      <c r="I12" s="289"/>
      <c r="J12" s="289"/>
      <c r="K12" s="288"/>
      <c r="L12" s="286"/>
      <c r="M12" s="287"/>
      <c r="N12" s="130"/>
      <c r="O12" s="130"/>
      <c r="P12" s="132"/>
      <c r="Q12" s="266"/>
      <c r="R12" s="132"/>
      <c r="S12" s="130"/>
      <c r="T12" s="130"/>
      <c r="U12" s="130"/>
      <c r="V12" s="130"/>
      <c r="W12" s="130"/>
      <c r="X12" s="286"/>
      <c r="Y12" s="287"/>
      <c r="Z12" s="182"/>
      <c r="AA12" s="182"/>
      <c r="AB12" s="286"/>
      <c r="AC12" s="182"/>
      <c r="AD12" s="287"/>
      <c r="AE12" s="286"/>
      <c r="AF12" s="266"/>
      <c r="AG12" s="130"/>
      <c r="AH12" s="130"/>
      <c r="AI12" s="132"/>
      <c r="AJ12" s="266"/>
      <c r="AK12" s="192"/>
      <c r="AL12" s="192"/>
      <c r="AM12" s="192"/>
      <c r="AN12" s="192"/>
      <c r="AO12" s="213"/>
      <c r="AS12" s="182"/>
    </row>
    <row r="13" spans="1:49" s="122" customFormat="1" hidden="1" x14ac:dyDescent="0.25">
      <c r="A13" s="214">
        <v>1954</v>
      </c>
      <c r="B13" s="214"/>
      <c r="C13" s="292"/>
      <c r="D13" s="292"/>
      <c r="E13" s="291"/>
      <c r="F13" s="131"/>
      <c r="G13" s="293"/>
      <c r="H13" s="290"/>
      <c r="I13" s="289"/>
      <c r="J13" s="289"/>
      <c r="K13" s="288"/>
      <c r="L13" s="286"/>
      <c r="M13" s="287"/>
      <c r="N13" s="130"/>
      <c r="O13" s="130"/>
      <c r="P13" s="132"/>
      <c r="Q13" s="266"/>
      <c r="R13" s="132"/>
      <c r="S13" s="130"/>
      <c r="T13" s="130"/>
      <c r="U13" s="130"/>
      <c r="V13" s="130"/>
      <c r="W13" s="130"/>
      <c r="X13" s="286"/>
      <c r="Y13" s="287"/>
      <c r="Z13" s="182"/>
      <c r="AA13" s="182"/>
      <c r="AB13" s="286"/>
      <c r="AC13" s="182"/>
      <c r="AD13" s="287"/>
      <c r="AE13" s="286"/>
      <c r="AF13" s="266"/>
      <c r="AG13" s="130"/>
      <c r="AH13" s="130"/>
      <c r="AI13" s="132"/>
      <c r="AJ13" s="266"/>
      <c r="AK13" s="192"/>
      <c r="AL13" s="192"/>
      <c r="AM13" s="192"/>
      <c r="AN13" s="192"/>
      <c r="AO13" s="213"/>
      <c r="AS13" s="182"/>
    </row>
    <row r="14" spans="1:49" s="122" customFormat="1" hidden="1" x14ac:dyDescent="0.25">
      <c r="A14" s="214">
        <v>1955</v>
      </c>
      <c r="B14" s="214"/>
      <c r="C14" s="292"/>
      <c r="D14" s="292"/>
      <c r="E14" s="291"/>
      <c r="F14" s="131"/>
      <c r="G14" s="293"/>
      <c r="H14" s="290"/>
      <c r="I14" s="289"/>
      <c r="J14" s="289"/>
      <c r="K14" s="288"/>
      <c r="L14" s="286"/>
      <c r="M14" s="287"/>
      <c r="N14" s="130"/>
      <c r="O14" s="130"/>
      <c r="P14" s="132"/>
      <c r="Q14" s="266"/>
      <c r="R14" s="132"/>
      <c r="S14" s="130"/>
      <c r="T14" s="130"/>
      <c r="U14" s="130"/>
      <c r="V14" s="130"/>
      <c r="W14" s="130"/>
      <c r="X14" s="286"/>
      <c r="Y14" s="287"/>
      <c r="Z14" s="182"/>
      <c r="AA14" s="182"/>
      <c r="AB14" s="286"/>
      <c r="AC14" s="182"/>
      <c r="AD14" s="287"/>
      <c r="AE14" s="286"/>
      <c r="AF14" s="266"/>
      <c r="AG14" s="130"/>
      <c r="AH14" s="130"/>
      <c r="AI14" s="132"/>
      <c r="AJ14" s="266"/>
      <c r="AK14" s="192"/>
      <c r="AL14" s="192"/>
      <c r="AM14" s="192"/>
      <c r="AN14" s="192"/>
      <c r="AO14" s="213"/>
      <c r="AS14" s="182"/>
    </row>
    <row r="15" spans="1:49" s="122" customFormat="1" hidden="1" x14ac:dyDescent="0.25">
      <c r="A15" s="214">
        <v>1956</v>
      </c>
      <c r="B15" s="214"/>
      <c r="C15" s="292"/>
      <c r="D15" s="292"/>
      <c r="E15" s="291"/>
      <c r="F15" s="131"/>
      <c r="G15" s="293"/>
      <c r="H15" s="290"/>
      <c r="I15" s="289"/>
      <c r="J15" s="289"/>
      <c r="K15" s="288"/>
      <c r="L15" s="286"/>
      <c r="M15" s="287"/>
      <c r="N15" s="130"/>
      <c r="O15" s="130"/>
      <c r="P15" s="132"/>
      <c r="Q15" s="266"/>
      <c r="R15" s="132"/>
      <c r="S15" s="130"/>
      <c r="T15" s="130"/>
      <c r="U15" s="130"/>
      <c r="V15" s="130"/>
      <c r="W15" s="130"/>
      <c r="X15" s="286"/>
      <c r="Y15" s="287"/>
      <c r="Z15" s="182"/>
      <c r="AA15" s="182"/>
      <c r="AB15" s="286"/>
      <c r="AC15" s="182"/>
      <c r="AD15" s="287"/>
      <c r="AE15" s="286"/>
      <c r="AF15" s="266"/>
      <c r="AG15" s="130"/>
      <c r="AH15" s="130"/>
      <c r="AI15" s="132"/>
      <c r="AJ15" s="266"/>
      <c r="AK15" s="192"/>
      <c r="AL15" s="192"/>
      <c r="AM15" s="192"/>
      <c r="AN15" s="192"/>
      <c r="AO15" s="213"/>
      <c r="AS15" s="182"/>
    </row>
    <row r="16" spans="1:49" s="122" customFormat="1" hidden="1" x14ac:dyDescent="0.25">
      <c r="A16" s="214">
        <v>1957</v>
      </c>
      <c r="B16" s="214"/>
      <c r="C16" s="292"/>
      <c r="D16" s="292"/>
      <c r="E16" s="291"/>
      <c r="F16" s="131"/>
      <c r="G16" s="293"/>
      <c r="H16" s="290"/>
      <c r="I16" s="289"/>
      <c r="J16" s="289"/>
      <c r="K16" s="288"/>
      <c r="L16" s="286"/>
      <c r="M16" s="287"/>
      <c r="N16" s="130"/>
      <c r="O16" s="130"/>
      <c r="P16" s="132"/>
      <c r="Q16" s="266"/>
      <c r="R16" s="132"/>
      <c r="S16" s="130"/>
      <c r="T16" s="130"/>
      <c r="U16" s="130"/>
      <c r="V16" s="130"/>
      <c r="W16" s="130"/>
      <c r="X16" s="286"/>
      <c r="Y16" s="287"/>
      <c r="Z16" s="182"/>
      <c r="AA16" s="182"/>
      <c r="AB16" s="286"/>
      <c r="AC16" s="182"/>
      <c r="AD16" s="287"/>
      <c r="AE16" s="286"/>
      <c r="AF16" s="266"/>
      <c r="AG16" s="130"/>
      <c r="AH16" s="130"/>
      <c r="AI16" s="132"/>
      <c r="AJ16" s="266"/>
      <c r="AK16" s="192"/>
      <c r="AL16" s="192"/>
      <c r="AM16" s="192"/>
      <c r="AN16" s="192"/>
      <c r="AO16" s="213"/>
      <c r="AS16" s="182"/>
    </row>
    <row r="17" spans="1:49" s="122" customFormat="1" hidden="1" x14ac:dyDescent="0.25">
      <c r="A17" s="214">
        <v>1958</v>
      </c>
      <c r="B17" s="214"/>
      <c r="C17" s="292"/>
      <c r="D17" s="292"/>
      <c r="E17" s="291"/>
      <c r="F17" s="131"/>
      <c r="G17" s="293"/>
      <c r="H17" s="290"/>
      <c r="I17" s="289"/>
      <c r="J17" s="289"/>
      <c r="K17" s="288"/>
      <c r="L17" s="286"/>
      <c r="M17" s="287"/>
      <c r="N17" s="130"/>
      <c r="O17" s="130"/>
      <c r="P17" s="132"/>
      <c r="Q17" s="266"/>
      <c r="R17" s="132"/>
      <c r="S17" s="130"/>
      <c r="T17" s="130"/>
      <c r="U17" s="130"/>
      <c r="V17" s="130"/>
      <c r="W17" s="130"/>
      <c r="X17" s="286"/>
      <c r="Y17" s="287"/>
      <c r="Z17" s="182"/>
      <c r="AA17" s="182"/>
      <c r="AB17" s="286"/>
      <c r="AC17" s="182"/>
      <c r="AD17" s="287"/>
      <c r="AE17" s="286"/>
      <c r="AF17" s="266"/>
      <c r="AG17" s="130"/>
      <c r="AH17" s="130"/>
      <c r="AI17" s="132"/>
      <c r="AJ17" s="266"/>
      <c r="AK17" s="192"/>
      <c r="AL17" s="192"/>
      <c r="AM17" s="192"/>
      <c r="AN17" s="192"/>
      <c r="AO17" s="213"/>
      <c r="AS17" s="182"/>
    </row>
    <row r="18" spans="1:49" s="122" customFormat="1" hidden="1" x14ac:dyDescent="0.25">
      <c r="A18" s="214">
        <v>1959</v>
      </c>
      <c r="B18" s="214"/>
      <c r="C18" s="292"/>
      <c r="D18" s="292"/>
      <c r="E18" s="291"/>
      <c r="F18" s="131"/>
      <c r="G18" s="293"/>
      <c r="H18" s="290"/>
      <c r="I18" s="289"/>
      <c r="J18" s="289"/>
      <c r="K18" s="288"/>
      <c r="L18" s="286"/>
      <c r="M18" s="287"/>
      <c r="N18" s="130"/>
      <c r="O18" s="130"/>
      <c r="P18" s="132"/>
      <c r="Q18" s="266"/>
      <c r="R18" s="132"/>
      <c r="S18" s="130"/>
      <c r="T18" s="130"/>
      <c r="U18" s="130"/>
      <c r="V18" s="130"/>
      <c r="W18" s="130"/>
      <c r="X18" s="286"/>
      <c r="Y18" s="287"/>
      <c r="Z18" s="182"/>
      <c r="AA18" s="182"/>
      <c r="AB18" s="286"/>
      <c r="AC18" s="182"/>
      <c r="AD18" s="287"/>
      <c r="AE18" s="286"/>
      <c r="AF18" s="266"/>
      <c r="AG18" s="130"/>
      <c r="AH18" s="130"/>
      <c r="AI18" s="132"/>
      <c r="AJ18" s="266"/>
      <c r="AK18" s="192"/>
      <c r="AL18" s="192"/>
      <c r="AM18" s="192"/>
      <c r="AN18" s="192"/>
      <c r="AO18" s="213"/>
      <c r="AS18" s="182"/>
    </row>
    <row r="19" spans="1:49" s="122" customFormat="1" hidden="1" x14ac:dyDescent="0.25">
      <c r="A19" s="215">
        <v>1960</v>
      </c>
      <c r="B19" s="214"/>
      <c r="C19" s="292"/>
      <c r="D19" s="292"/>
      <c r="E19" s="291"/>
      <c r="F19" s="147"/>
      <c r="G19" s="301"/>
      <c r="H19" s="300"/>
      <c r="I19" s="299"/>
      <c r="J19" s="299"/>
      <c r="K19" s="298"/>
      <c r="L19" s="296"/>
      <c r="M19" s="297"/>
      <c r="N19" s="149"/>
      <c r="O19" s="149"/>
      <c r="P19" s="150"/>
      <c r="Q19" s="285"/>
      <c r="R19" s="150"/>
      <c r="S19" s="149"/>
      <c r="T19" s="149"/>
      <c r="U19" s="149"/>
      <c r="V19" s="149"/>
      <c r="W19" s="149"/>
      <c r="X19" s="296"/>
      <c r="Y19" s="297"/>
      <c r="Z19" s="184"/>
      <c r="AA19" s="184"/>
      <c r="AB19" s="296"/>
      <c r="AC19" s="184"/>
      <c r="AD19" s="297"/>
      <c r="AE19" s="296"/>
      <c r="AF19" s="295"/>
      <c r="AG19" s="160"/>
      <c r="AH19" s="160"/>
      <c r="AI19" s="150"/>
      <c r="AJ19" s="285"/>
      <c r="AK19" s="192"/>
      <c r="AL19" s="192"/>
      <c r="AM19" s="192"/>
      <c r="AN19" s="192"/>
      <c r="AO19" s="213"/>
      <c r="AS19" s="184"/>
    </row>
    <row r="20" spans="1:49" s="122" customFormat="1" hidden="1" x14ac:dyDescent="0.25">
      <c r="A20" s="214">
        <v>1961</v>
      </c>
      <c r="B20" s="214"/>
      <c r="C20" s="292"/>
      <c r="D20" s="292"/>
      <c r="E20" s="291"/>
      <c r="F20" s="131"/>
      <c r="G20" s="293"/>
      <c r="H20" s="290"/>
      <c r="I20" s="289"/>
      <c r="J20" s="289"/>
      <c r="K20" s="288"/>
      <c r="L20" s="286"/>
      <c r="M20" s="287"/>
      <c r="N20" s="149"/>
      <c r="O20" s="149"/>
      <c r="P20" s="150"/>
      <c r="Q20" s="285"/>
      <c r="R20" s="150"/>
      <c r="S20" s="149"/>
      <c r="T20" s="149"/>
      <c r="U20" s="149"/>
      <c r="V20" s="149"/>
      <c r="W20" s="149"/>
      <c r="X20" s="286"/>
      <c r="Y20" s="287"/>
      <c r="Z20" s="182"/>
      <c r="AA20" s="182"/>
      <c r="AB20" s="286"/>
      <c r="AC20" s="182"/>
      <c r="AD20" s="287"/>
      <c r="AE20" s="286"/>
      <c r="AF20" s="266"/>
      <c r="AG20" s="149"/>
      <c r="AH20" s="149"/>
      <c r="AI20" s="150"/>
      <c r="AJ20" s="285"/>
      <c r="AK20" s="192"/>
      <c r="AL20" s="192"/>
      <c r="AM20" s="192"/>
      <c r="AN20" s="192"/>
      <c r="AO20" s="213"/>
      <c r="AS20" s="182"/>
    </row>
    <row r="21" spans="1:49" s="122" customFormat="1" hidden="1" x14ac:dyDescent="0.25">
      <c r="A21" s="214">
        <v>1962</v>
      </c>
      <c r="B21" s="214"/>
      <c r="C21" s="292"/>
      <c r="D21" s="292"/>
      <c r="E21" s="291"/>
      <c r="F21" s="131"/>
      <c r="G21" s="293"/>
      <c r="H21" s="290"/>
      <c r="I21" s="289"/>
      <c r="J21" s="289"/>
      <c r="K21" s="288"/>
      <c r="L21" s="286"/>
      <c r="M21" s="287"/>
      <c r="N21" s="149"/>
      <c r="O21" s="149"/>
      <c r="P21" s="150"/>
      <c r="Q21" s="285"/>
      <c r="R21" s="150"/>
      <c r="S21" s="149"/>
      <c r="T21" s="149"/>
      <c r="U21" s="149"/>
      <c r="V21" s="149"/>
      <c r="W21" s="149"/>
      <c r="X21" s="286"/>
      <c r="Y21" s="287"/>
      <c r="Z21" s="182"/>
      <c r="AA21" s="182"/>
      <c r="AB21" s="286"/>
      <c r="AC21" s="182"/>
      <c r="AD21" s="287"/>
      <c r="AE21" s="286"/>
      <c r="AF21" s="294"/>
      <c r="AG21" s="149"/>
      <c r="AH21" s="149"/>
      <c r="AI21" s="150"/>
      <c r="AJ21" s="285"/>
      <c r="AK21" s="192"/>
      <c r="AL21" s="192"/>
      <c r="AM21" s="192"/>
      <c r="AN21" s="192"/>
      <c r="AO21" s="213"/>
      <c r="AS21" s="182"/>
    </row>
    <row r="22" spans="1:49" s="122" customFormat="1" hidden="1" x14ac:dyDescent="0.25">
      <c r="A22" s="214">
        <v>1963</v>
      </c>
      <c r="B22" s="214"/>
      <c r="C22" s="292"/>
      <c r="D22" s="292"/>
      <c r="E22" s="291"/>
      <c r="F22" s="131"/>
      <c r="G22" s="293"/>
      <c r="H22" s="290"/>
      <c r="I22" s="289"/>
      <c r="J22" s="289"/>
      <c r="K22" s="288"/>
      <c r="L22" s="286"/>
      <c r="M22" s="287"/>
      <c r="N22" s="149"/>
      <c r="O22" s="149"/>
      <c r="P22" s="150"/>
      <c r="Q22" s="285"/>
      <c r="R22" s="150"/>
      <c r="S22" s="149"/>
      <c r="T22" s="149"/>
      <c r="U22" s="149"/>
      <c r="V22" s="149"/>
      <c r="W22" s="149"/>
      <c r="X22" s="286"/>
      <c r="Y22" s="287"/>
      <c r="Z22" s="182"/>
      <c r="AA22" s="182"/>
      <c r="AB22" s="286"/>
      <c r="AC22" s="182"/>
      <c r="AD22" s="287"/>
      <c r="AE22" s="286"/>
      <c r="AF22" s="266"/>
      <c r="AG22" s="149"/>
      <c r="AH22" s="149"/>
      <c r="AI22" s="150"/>
      <c r="AJ22" s="285"/>
      <c r="AK22" s="192"/>
      <c r="AL22" s="192"/>
      <c r="AM22" s="192"/>
      <c r="AN22" s="192"/>
      <c r="AO22" s="213"/>
      <c r="AS22" s="182"/>
    </row>
    <row r="23" spans="1:49" s="122" customFormat="1" hidden="1" x14ac:dyDescent="0.25">
      <c r="A23" s="214">
        <v>1964</v>
      </c>
      <c r="B23" s="214"/>
      <c r="C23" s="292"/>
      <c r="D23" s="292"/>
      <c r="E23" s="291"/>
      <c r="F23" s="131"/>
      <c r="G23" s="293"/>
      <c r="H23" s="290"/>
      <c r="I23" s="289"/>
      <c r="J23" s="289"/>
      <c r="K23" s="288"/>
      <c r="L23" s="286"/>
      <c r="M23" s="287"/>
      <c r="N23" s="149"/>
      <c r="O23" s="149"/>
      <c r="P23" s="150"/>
      <c r="Q23" s="285"/>
      <c r="R23" s="150"/>
      <c r="S23" s="149"/>
      <c r="T23" s="149"/>
      <c r="U23" s="149"/>
      <c r="V23" s="149"/>
      <c r="W23" s="149"/>
      <c r="X23" s="286"/>
      <c r="Y23" s="287"/>
      <c r="Z23" s="182"/>
      <c r="AA23" s="182"/>
      <c r="AB23" s="286"/>
      <c r="AC23" s="182"/>
      <c r="AD23" s="287"/>
      <c r="AE23" s="286"/>
      <c r="AF23" s="266"/>
      <c r="AG23" s="149"/>
      <c r="AH23" s="149"/>
      <c r="AI23" s="150"/>
      <c r="AJ23" s="285"/>
      <c r="AK23" s="192"/>
      <c r="AL23" s="192"/>
      <c r="AM23" s="192"/>
      <c r="AN23" s="192"/>
      <c r="AO23" s="213"/>
      <c r="AS23" s="182"/>
    </row>
    <row r="24" spans="1:49" s="122" customFormat="1" hidden="1" x14ac:dyDescent="0.25">
      <c r="A24" s="214">
        <v>1965</v>
      </c>
      <c r="B24" s="214"/>
      <c r="C24" s="292"/>
      <c r="D24" s="292"/>
      <c r="E24" s="291"/>
      <c r="F24" s="131"/>
      <c r="G24" s="293"/>
      <c r="H24" s="290"/>
      <c r="I24" s="289"/>
      <c r="J24" s="289"/>
      <c r="K24" s="288"/>
      <c r="L24" s="286"/>
      <c r="M24" s="287"/>
      <c r="N24" s="149"/>
      <c r="O24" s="149"/>
      <c r="P24" s="150"/>
      <c r="Q24" s="285"/>
      <c r="R24" s="150"/>
      <c r="S24" s="149"/>
      <c r="T24" s="149"/>
      <c r="U24" s="149"/>
      <c r="V24" s="149"/>
      <c r="W24" s="149"/>
      <c r="X24" s="286"/>
      <c r="Y24" s="287"/>
      <c r="Z24" s="182"/>
      <c r="AA24" s="182"/>
      <c r="AB24" s="286"/>
      <c r="AC24" s="182"/>
      <c r="AD24" s="287"/>
      <c r="AE24" s="286"/>
      <c r="AF24" s="266"/>
      <c r="AG24" s="149"/>
      <c r="AH24" s="149"/>
      <c r="AI24" s="150"/>
      <c r="AJ24" s="285"/>
      <c r="AK24" s="192"/>
      <c r="AL24" s="192"/>
      <c r="AM24" s="192"/>
      <c r="AN24" s="192"/>
      <c r="AO24" s="213"/>
      <c r="AS24" s="182"/>
    </row>
    <row r="25" spans="1:49" s="122" customFormat="1" hidden="1" x14ac:dyDescent="0.25">
      <c r="A25" s="214">
        <v>1966</v>
      </c>
      <c r="B25" s="214"/>
      <c r="C25" s="292"/>
      <c r="D25" s="292"/>
      <c r="E25" s="291"/>
      <c r="F25" s="131"/>
      <c r="G25" s="293"/>
      <c r="H25" s="290"/>
      <c r="I25" s="289"/>
      <c r="J25" s="289"/>
      <c r="K25" s="288"/>
      <c r="L25" s="286"/>
      <c r="M25" s="271" t="e">
        <f>1+AH25*((AA25*AL25*AM25)/(Y25*AK25)+AC25)</f>
        <v>#DIV/0!</v>
      </c>
      <c r="N25" s="149"/>
      <c r="O25" s="149"/>
      <c r="P25" s="150"/>
      <c r="Q25" s="285"/>
      <c r="R25" s="150"/>
      <c r="S25" s="149"/>
      <c r="T25" s="149"/>
      <c r="U25" s="149"/>
      <c r="V25" s="149"/>
      <c r="W25" s="149"/>
      <c r="X25" s="286"/>
      <c r="Y25" s="287"/>
      <c r="Z25" s="182"/>
      <c r="AA25" s="182"/>
      <c r="AB25" s="286"/>
      <c r="AC25" s="182"/>
      <c r="AD25" s="287"/>
      <c r="AE25" s="286"/>
      <c r="AF25" s="266"/>
      <c r="AG25" s="149"/>
      <c r="AH25" s="149"/>
      <c r="AI25" s="150"/>
      <c r="AJ25" s="285"/>
      <c r="AK25" s="192"/>
      <c r="AL25" s="192"/>
      <c r="AM25" s="192"/>
      <c r="AN25" s="192"/>
      <c r="AO25" s="213"/>
      <c r="AS25" s="182"/>
    </row>
    <row r="26" spans="1:49" s="122" customFormat="1" hidden="1" x14ac:dyDescent="0.25">
      <c r="A26" s="214">
        <v>1967</v>
      </c>
      <c r="B26" s="214"/>
      <c r="C26" s="292"/>
      <c r="D26" s="292"/>
      <c r="E26" s="291"/>
      <c r="F26" s="131"/>
      <c r="G26" s="293"/>
      <c r="H26" s="290"/>
      <c r="I26" s="289"/>
      <c r="J26" s="289"/>
      <c r="K26" s="288"/>
      <c r="L26" s="286"/>
      <c r="M26" s="271" t="e">
        <f>1+AH26*((AA26*AL26*AM26)/(Y26*AK26)+AC26)</f>
        <v>#DIV/0!</v>
      </c>
      <c r="N26" s="149"/>
      <c r="O26" s="149"/>
      <c r="P26" s="150"/>
      <c r="Q26" s="285"/>
      <c r="R26" s="150"/>
      <c r="S26" s="149"/>
      <c r="T26" s="149"/>
      <c r="U26" s="149"/>
      <c r="V26" s="149"/>
      <c r="W26" s="149"/>
      <c r="X26" s="286"/>
      <c r="Y26" s="287"/>
      <c r="Z26" s="182"/>
      <c r="AA26" s="182"/>
      <c r="AB26" s="286"/>
      <c r="AC26" s="182"/>
      <c r="AD26" s="287"/>
      <c r="AE26" s="286"/>
      <c r="AF26" s="266"/>
      <c r="AG26" s="149"/>
      <c r="AH26" s="149"/>
      <c r="AI26" s="150"/>
      <c r="AJ26" s="285"/>
      <c r="AK26" s="192"/>
      <c r="AL26" s="192"/>
      <c r="AM26" s="192"/>
      <c r="AN26" s="192"/>
      <c r="AO26" s="213"/>
      <c r="AS26" s="182"/>
    </row>
    <row r="27" spans="1:49" s="122" customFormat="1" hidden="1" x14ac:dyDescent="0.25">
      <c r="A27" s="214">
        <v>1968</v>
      </c>
      <c r="B27" s="214"/>
      <c r="C27" s="292"/>
      <c r="D27" s="292"/>
      <c r="E27" s="291"/>
      <c r="F27" s="131"/>
      <c r="G27" s="277" t="e">
        <f>AF27/AE27</f>
        <v>#DIV/0!</v>
      </c>
      <c r="H27" s="290"/>
      <c r="I27" s="289"/>
      <c r="J27" s="289"/>
      <c r="K27" s="288"/>
      <c r="L27" s="286"/>
      <c r="M27" s="271" t="e">
        <f>1+AH27*((AA27*AL27*AM27)/(Y27*AK27)+AC27)</f>
        <v>#DIV/0!</v>
      </c>
      <c r="N27" s="149"/>
      <c r="O27" s="149"/>
      <c r="P27" s="150"/>
      <c r="Q27" s="285"/>
      <c r="R27" s="150"/>
      <c r="S27" s="149"/>
      <c r="T27" s="149"/>
      <c r="U27" s="149"/>
      <c r="V27" s="149"/>
      <c r="W27" s="149"/>
      <c r="X27" s="286"/>
      <c r="Y27" s="287"/>
      <c r="Z27" s="182"/>
      <c r="AA27" s="182"/>
      <c r="AB27" s="286"/>
      <c r="AC27" s="182"/>
      <c r="AD27" s="287"/>
      <c r="AE27" s="286"/>
      <c r="AF27" s="266"/>
      <c r="AG27" s="149"/>
      <c r="AH27" s="149"/>
      <c r="AI27" s="150"/>
      <c r="AJ27" s="285"/>
      <c r="AK27" s="192"/>
      <c r="AL27" s="192"/>
      <c r="AM27" s="192"/>
      <c r="AN27" s="192"/>
      <c r="AO27" s="213"/>
      <c r="AS27" s="182"/>
    </row>
    <row r="28" spans="1:49" s="122" customFormat="1" hidden="1" x14ac:dyDescent="0.25">
      <c r="A28" s="214">
        <v>1969</v>
      </c>
      <c r="B28" s="214"/>
      <c r="C28" s="292"/>
      <c r="D28" s="292"/>
      <c r="E28" s="291"/>
      <c r="F28" s="131"/>
      <c r="G28" s="277" t="e">
        <f>AF28/AE28</f>
        <v>#DIV/0!</v>
      </c>
      <c r="H28" s="290"/>
      <c r="I28" s="289"/>
      <c r="J28" s="289"/>
      <c r="K28" s="288"/>
      <c r="L28" s="286"/>
      <c r="M28" s="271" t="e">
        <f>1+AH28*((AA28*AL28*AM28)/(Y28*AK28)+AC28)</f>
        <v>#DIV/0!</v>
      </c>
      <c r="N28" s="149"/>
      <c r="O28" s="149"/>
      <c r="P28" s="150"/>
      <c r="Q28" s="285"/>
      <c r="R28" s="150"/>
      <c r="S28" s="149"/>
      <c r="T28" s="149"/>
      <c r="U28" s="149"/>
      <c r="V28" s="149"/>
      <c r="W28" s="149"/>
      <c r="X28" s="286"/>
      <c r="Y28" s="287"/>
      <c r="Z28" s="182"/>
      <c r="AA28" s="182"/>
      <c r="AB28" s="286"/>
      <c r="AC28" s="268">
        <f>TableB5!K28</f>
        <v>0</v>
      </c>
      <c r="AD28" s="287"/>
      <c r="AE28" s="286"/>
      <c r="AF28" s="266"/>
      <c r="AG28" s="149"/>
      <c r="AH28" s="149"/>
      <c r="AI28" s="150"/>
      <c r="AJ28" s="285"/>
      <c r="AK28" s="192"/>
      <c r="AL28" s="192"/>
      <c r="AM28" s="192"/>
      <c r="AN28" s="192"/>
      <c r="AO28" s="213"/>
      <c r="AS28" s="182"/>
    </row>
    <row r="29" spans="1:49" s="122" customFormat="1" x14ac:dyDescent="0.25">
      <c r="A29" s="209">
        <v>1970</v>
      </c>
      <c r="B29" s="279">
        <f t="shared" ref="B29:B71" si="0">(Y29/X29)/($Y$29/$X$29)</f>
        <v>1</v>
      </c>
      <c r="C29" s="130"/>
      <c r="D29" s="130">
        <f>([1]statawealthsharecapgain!E29/([1]statawealthsharecapgain!B29+[1]statawealthsharecapgain!J29))/([1]statawealthsharecapgain!$E$29/([1]statawealthsharecapgain!$B$29+[1]statawealthsharecapgain!$J$29))</f>
        <v>1</v>
      </c>
      <c r="E29" s="278"/>
      <c r="F29" s="131"/>
      <c r="G29" s="277"/>
      <c r="H29" s="276"/>
      <c r="I29" s="284"/>
      <c r="J29" s="284"/>
      <c r="K29" s="283"/>
      <c r="L29" s="281"/>
      <c r="M29" s="282"/>
      <c r="N29" s="192"/>
      <c r="O29" s="192"/>
      <c r="P29" s="192"/>
      <c r="Q29" s="282"/>
      <c r="R29" s="281"/>
      <c r="S29" s="192"/>
      <c r="T29" s="192"/>
      <c r="U29" s="192"/>
      <c r="V29" s="192"/>
      <c r="W29" s="192"/>
      <c r="X29" s="269">
        <f>TableB1!B29+TableB1!J29</f>
        <v>0.78941653575748205</v>
      </c>
      <c r="Y29" s="270">
        <f>TableB1!E29</f>
        <v>0.21058347681537301</v>
      </c>
      <c r="Z29" s="268">
        <f>TableB23!C29+TableB23!K29</f>
        <v>0.95343968752524488</v>
      </c>
      <c r="AA29" s="77">
        <f>TableB23!F29</f>
        <v>4.6562371129593459E-2</v>
      </c>
      <c r="AB29" s="269">
        <f>[1]saving!AC29</f>
        <v>6.1263125389814398E-2</v>
      </c>
      <c r="AC29" s="268">
        <f>[1]saving!U29</f>
        <v>0.10233218967914599</v>
      </c>
      <c r="AD29" s="79">
        <f t="shared" ref="AD29:AD71" si="1">AC29-AB29</f>
        <v>4.1069064289331596E-2</v>
      </c>
      <c r="AG29" s="130">
        <f>[1]saving!BA29</f>
        <v>0.152800887823105</v>
      </c>
      <c r="AH29" s="130">
        <f>[1]saving!AS29</f>
        <v>0.27308014035224898</v>
      </c>
      <c r="AI29" s="132">
        <f t="shared" ref="AI29:AI71" si="2">Z29*$AL29*$AM29/($AK29*X29)</f>
        <v>0.31072573840464091</v>
      </c>
      <c r="AJ29" s="266">
        <f t="shared" ref="AJ29:AJ71" si="3">AA29*$AL29*$AM29/($AK29*Y29)</f>
        <v>5.6885426497839876E-2</v>
      </c>
      <c r="AK29" s="265">
        <f>[2]TableA1!$B29</f>
        <v>336.5769402567546</v>
      </c>
      <c r="AL29" s="265">
        <f>[2]TableA0!$B29</f>
        <v>111.51680393784711</v>
      </c>
      <c r="AM29" s="264">
        <f>[2]TableA22!$Q29</f>
        <v>0.77648713775285483</v>
      </c>
      <c r="AN29" s="264">
        <f>[2]TableA22!$R29</f>
        <v>0.2235149276713301</v>
      </c>
      <c r="AO29" s="263">
        <f>[2]TableA0!$W29</f>
        <v>5.2000000000000005E-2</v>
      </c>
      <c r="AS29" s="182"/>
    </row>
    <row r="30" spans="1:49" s="122" customFormat="1" x14ac:dyDescent="0.25">
      <c r="A30" s="208">
        <v>1971</v>
      </c>
      <c r="B30" s="279">
        <f t="shared" si="0"/>
        <v>0.97584870898403098</v>
      </c>
      <c r="C30" s="130"/>
      <c r="D30" s="130">
        <f>([1]statawealthsharecapgain!E30/([1]statawealthsharecapgain!B30+[1]statawealthsharecapgain!J30))/([1]statawealthsharecapgain!$E$29/([1]statawealthsharecapgain!$B$29+[1]statawealthsharecapgain!$J$29))</f>
        <v>0.9930901544219134</v>
      </c>
      <c r="E30" s="280"/>
      <c r="F30" s="131">
        <f t="shared" ref="F30:F71" si="4">(Y30/X30)/(Y29/X29)-1</f>
        <v>-2.4151291015969023E-2</v>
      </c>
      <c r="G30" s="277">
        <f t="shared" ref="G30:G71" si="5">(AF30-1)-(AE30-1)</f>
        <v>-1.2517333030700684E-2</v>
      </c>
      <c r="H30" s="276">
        <f t="shared" ref="H30:H71" si="6">M30/L30-1</f>
        <v>-1.264245939334685E-2</v>
      </c>
      <c r="I30" s="275">
        <f t="shared" ref="I30:I71" si="7">(V30+T30)/(M30-L30)*(H30)</f>
        <v>1.8120596987244886E-2</v>
      </c>
      <c r="J30" s="274">
        <f t="shared" ref="J30:J71" si="8">U30/(M30-L30)*(H30)</f>
        <v>-3.6700935461426366E-2</v>
      </c>
      <c r="K30" s="273">
        <f t="shared" ref="K30:K71" si="9">W30/(M30-L30)*(H30)</f>
        <v>5.9378790808346203E-3</v>
      </c>
      <c r="L30" s="139">
        <f t="shared" ref="L30:L71" si="10">1+AG29*((Z29*AL29*AM29)/(X29*AK29)+AB29)</f>
        <v>1.0568402286481009</v>
      </c>
      <c r="M30" s="271">
        <f t="shared" ref="M30:M71" si="11">1+AH29*((AA29*AL29*AM29)/(Y29*AK29)+AC29)</f>
        <v>1.0434791689721619</v>
      </c>
      <c r="N30" s="131">
        <f t="shared" ref="N30:N71" si="12">AG29*AI29</f>
        <v>4.7479168697719003E-2</v>
      </c>
      <c r="O30" s="131">
        <f t="shared" ref="O30:O71" si="13">AH29*AJ29</f>
        <v>1.5534280252027657E-2</v>
      </c>
      <c r="P30" s="139">
        <f t="shared" ref="P30:P71" si="14">AB29*AG29</f>
        <v>9.3610599503818458E-3</v>
      </c>
      <c r="Q30" s="271">
        <f t="shared" ref="Q30:Q71" si="15">AC29*AH29</f>
        <v>2.7944888720134151E-2</v>
      </c>
      <c r="R30" s="139">
        <f t="shared" ref="R30:R71" si="16">(AH29*(AA29*AL29*AM29)/(Y29*AK29)) - (AG29*(Z29*AL29*AM29)/(X29*AK29))</f>
        <v>-3.194488844569135E-2</v>
      </c>
      <c r="S30" s="131">
        <f t="shared" ref="S30:S71" si="17">(AH29*AC29)-(AG29*AB29)</f>
        <v>1.8583828769752307E-2</v>
      </c>
      <c r="T30" s="131">
        <f t="shared" ref="T30:T71" si="18">(AH29-AG29)*AJ29</f>
        <v>6.8421365789617409E-3</v>
      </c>
      <c r="U30" s="131">
        <f t="shared" ref="U30:U71" si="19">(AJ29-AI29)*AG29</f>
        <v>-3.8787025024653088E-2</v>
      </c>
      <c r="V30" s="131">
        <f t="shared" ref="V30:V71" si="20">(AH29-AG29)*AC29</f>
        <v>1.2308439284278262E-2</v>
      </c>
      <c r="W30" s="131">
        <f t="shared" ref="W30:W71" si="21">(AC29-AB29)*AG29</f>
        <v>6.2753894854740448E-3</v>
      </c>
      <c r="X30" s="269">
        <f>TableB1!B30+TableB1!J30</f>
        <v>0.79345192710355295</v>
      </c>
      <c r="Y30" s="270">
        <f>TableB1!E30</f>
        <v>0.20654809019683501</v>
      </c>
      <c r="Z30" s="268">
        <f>TableB23!C30+TableB23!K30</f>
        <v>0.95448845960538964</v>
      </c>
      <c r="AA30" s="77">
        <f>TableB23!F30</f>
        <v>4.5513536658139932E-2</v>
      </c>
      <c r="AB30" s="269">
        <f>[1]saving!AC30</f>
        <v>6.11532330513E-2</v>
      </c>
      <c r="AC30" s="268">
        <f>[1]saving!U30</f>
        <v>0.10407414287328701</v>
      </c>
      <c r="AD30" s="79">
        <f t="shared" si="1"/>
        <v>4.2920909821987006E-2</v>
      </c>
      <c r="AE30" s="267">
        <f>[1]saving!AO29+1</f>
        <v>0.99704569578170776</v>
      </c>
      <c r="AF30" s="266">
        <f>[1]saving!AG29+1</f>
        <v>0.98452836275100708</v>
      </c>
      <c r="AG30" s="130">
        <f>[1]saving!BA30</f>
        <v>0.17969356477260601</v>
      </c>
      <c r="AH30" s="130">
        <f>[1]saving!AS30</f>
        <v>0.49317708611488298</v>
      </c>
      <c r="AI30" s="132">
        <f t="shared" si="2"/>
        <v>0.31348166864452354</v>
      </c>
      <c r="AJ30" s="266">
        <f t="shared" si="3"/>
        <v>5.7422419484071133E-2</v>
      </c>
      <c r="AK30" s="265">
        <f>[2]TableA1!$B30</f>
        <v>371.40391824464098</v>
      </c>
      <c r="AL30" s="265">
        <f>[2]TableA0!$B30</f>
        <v>124.41598706502074</v>
      </c>
      <c r="AM30" s="264">
        <f>[2]TableA22!$Q30</f>
        <v>0.77791541772692152</v>
      </c>
      <c r="AN30" s="264">
        <f>[2]TableA22!$R30</f>
        <v>0.22208257638343976</v>
      </c>
      <c r="AO30" s="263">
        <f>[2]TableA0!$W30</f>
        <v>5.5E-2</v>
      </c>
      <c r="AR30" s="262">
        <f t="shared" ref="AR30:AR71" si="22">(AF30/AE30)*(M30/L30)-(F30+1)</f>
        <v>-8.8687221365701951E-4</v>
      </c>
      <c r="AS30" s="182">
        <f t="shared" ref="AS30:AS71" si="23">F30-(G30+H30)</f>
        <v>1.0085014080785104E-3</v>
      </c>
      <c r="AT30" s="141">
        <f t="shared" ref="AT30:AT71" si="24">LN(H30+1)-R30-S30</f>
        <v>6.3800438541113461E-4</v>
      </c>
      <c r="AU30" s="141">
        <f t="shared" ref="AU30:AU71" si="25">LN(H30+1)-T30-U30-V30-W30</f>
        <v>6.38004385411132E-4</v>
      </c>
      <c r="AV30" s="141">
        <f t="shared" ref="AV30:AV71" si="26">LN(G30+1)-((AF30-1)-(AE30-1))</f>
        <v>-7.9001766357835249E-5</v>
      </c>
      <c r="AW30" s="141"/>
    </row>
    <row r="31" spans="1:49" s="122" customFormat="1" x14ac:dyDescent="0.25">
      <c r="A31" s="208">
        <v>1972</v>
      </c>
      <c r="B31" s="279">
        <f t="shared" si="0"/>
        <v>0.97672805946869778</v>
      </c>
      <c r="C31" s="130"/>
      <c r="D31" s="130">
        <f>([1]statawealthsharecapgain!E31/([1]statawealthsharecapgain!B31+[1]statawealthsharecapgain!J31))/([1]statawealthsharecapgain!$E$29/([1]statawealthsharecapgain!$B$29+[1]statawealthsharecapgain!$J$29))</f>
        <v>1.0033883531878889</v>
      </c>
      <c r="E31" s="263"/>
      <c r="F31" s="131">
        <f t="shared" si="4"/>
        <v>9.0111354001010113E-4</v>
      </c>
      <c r="G31" s="277">
        <f t="shared" si="5"/>
        <v>-1.2526214122772217E-2</v>
      </c>
      <c r="H31" s="276">
        <f t="shared" si="6"/>
        <v>1.1549421974164975E-2</v>
      </c>
      <c r="I31" s="275">
        <f t="shared" si="7"/>
        <v>4.7433324280991854E-2</v>
      </c>
      <c r="J31" s="274">
        <f t="shared" si="8"/>
        <v>-4.3110052889366937E-2</v>
      </c>
      <c r="K31" s="273">
        <f t="shared" si="9"/>
        <v>7.2261505825401973E-3</v>
      </c>
      <c r="L31" s="139">
        <f t="shared" si="10"/>
        <v>1.0673194809739575</v>
      </c>
      <c r="M31" s="271">
        <f t="shared" si="11"/>
        <v>1.0796464040409723</v>
      </c>
      <c r="N31" s="131">
        <f t="shared" si="12"/>
        <v>5.6330638529599304E-2</v>
      </c>
      <c r="O31" s="131">
        <f t="shared" si="13"/>
        <v>2.8319421518820682E-2</v>
      </c>
      <c r="P31" s="139">
        <f t="shared" si="14"/>
        <v>1.0988842444358047E-2</v>
      </c>
      <c r="Q31" s="271">
        <f t="shared" si="15"/>
        <v>5.1326982522151704E-2</v>
      </c>
      <c r="R31" s="139">
        <f t="shared" si="16"/>
        <v>-2.8011217010778629E-2</v>
      </c>
      <c r="S31" s="131">
        <f t="shared" si="17"/>
        <v>4.0338140077793655E-2</v>
      </c>
      <c r="T31" s="131">
        <f t="shared" si="18"/>
        <v>1.8000982263859995E-2</v>
      </c>
      <c r="U31" s="131">
        <f t="shared" si="19"/>
        <v>-4.6012199274638614E-2</v>
      </c>
      <c r="V31" s="131">
        <f t="shared" si="20"/>
        <v>3.2625528788597251E-2</v>
      </c>
      <c r="W31" s="131">
        <f t="shared" si="21"/>
        <v>7.7126112891964032E-3</v>
      </c>
      <c r="X31" s="269">
        <f>TableB1!B31+TableB1!J31</f>
        <v>0.793304278418693</v>
      </c>
      <c r="Y31" s="270">
        <f>TableB1!E31</f>
        <v>0.20669574355432799</v>
      </c>
      <c r="Z31" s="268">
        <f>TableB23!C31+TableB23!K31</f>
        <v>0.95553723168553373</v>
      </c>
      <c r="AA31" s="77">
        <f>TableB23!F31</f>
        <v>4.4464702186686474E-2</v>
      </c>
      <c r="AB31" s="269">
        <f>[1]saving!AC31</f>
        <v>5.9942748397588702E-2</v>
      </c>
      <c r="AC31" s="268">
        <f>[1]saving!U31</f>
        <v>9.9357254803180695E-2</v>
      </c>
      <c r="AD31" s="79">
        <f t="shared" si="1"/>
        <v>3.9414506405591992E-2</v>
      </c>
      <c r="AE31" s="267">
        <f>[1]saving!AO30+1</f>
        <v>0.9979555606842041</v>
      </c>
      <c r="AF31" s="266">
        <f>[1]saving!AG30+1</f>
        <v>0.98542934656143188</v>
      </c>
      <c r="AG31" s="130">
        <f>[1]saving!BA31</f>
        <v>0.153757840394974</v>
      </c>
      <c r="AH31" s="130">
        <f>[1]saving!AS31</f>
        <v>0.50238829851150502</v>
      </c>
      <c r="AI31" s="132">
        <f t="shared" si="2"/>
        <v>0.31328044319668785</v>
      </c>
      <c r="AJ31" s="266">
        <f t="shared" si="3"/>
        <v>5.5951189242362025E-2</v>
      </c>
      <c r="AK31" s="265">
        <f>[2]TableA1!$B31</f>
        <v>417.71030723050444</v>
      </c>
      <c r="AL31" s="265">
        <f>[2]TableA0!$B31</f>
        <v>138.83914776941629</v>
      </c>
      <c r="AM31" s="264">
        <f>[2]TableA22!$Q31</f>
        <v>0.78250788070092026</v>
      </c>
      <c r="AN31" s="264">
        <f>[2]TableA22!$R31</f>
        <v>0.21749544681171259</v>
      </c>
      <c r="AO31" s="263">
        <f>[2]TableA0!$W31</f>
        <v>6.2E-2</v>
      </c>
      <c r="AR31" s="262">
        <f t="shared" si="22"/>
        <v>-2.0485341454161698E-3</v>
      </c>
      <c r="AS31" s="182">
        <f t="shared" si="23"/>
        <v>1.8779056886173429E-3</v>
      </c>
      <c r="AT31" s="141">
        <f t="shared" si="24"/>
        <v>-8.436865517588224E-4</v>
      </c>
      <c r="AU31" s="141">
        <f t="shared" si="25"/>
        <v>-8.4368655175883541E-4</v>
      </c>
      <c r="AV31" s="141">
        <f t="shared" si="26"/>
        <v>-7.9114383548897424E-5</v>
      </c>
      <c r="AW31" s="141"/>
    </row>
    <row r="32" spans="1:49" s="122" customFormat="1" x14ac:dyDescent="0.25">
      <c r="A32" s="208">
        <v>1973</v>
      </c>
      <c r="B32" s="279">
        <f t="shared" si="0"/>
        <v>0.98092495525024914</v>
      </c>
      <c r="C32" s="130"/>
      <c r="D32" s="130">
        <f>([1]statawealthsharecapgain!E32/([1]statawealthsharecapgain!B32+[1]statawealthsharecapgain!J32))/([1]statawealthsharecapgain!$E$29/([1]statawealthsharecapgain!$B$29+[1]statawealthsharecapgain!$J$29))</f>
        <v>1.0212357284012354</v>
      </c>
      <c r="E32" s="263"/>
      <c r="F32" s="131">
        <f t="shared" si="4"/>
        <v>4.2968928156259523E-3</v>
      </c>
      <c r="G32" s="277">
        <f t="shared" si="5"/>
        <v>-1.7122805118560791E-2</v>
      </c>
      <c r="H32" s="276">
        <f t="shared" si="6"/>
        <v>1.9519033901784999E-2</v>
      </c>
      <c r="I32" s="275">
        <f t="shared" si="7"/>
        <v>5.1206706359328294E-2</v>
      </c>
      <c r="J32" s="274">
        <f t="shared" si="8"/>
        <v>-3.741906045723252E-2</v>
      </c>
      <c r="K32" s="273">
        <f t="shared" si="9"/>
        <v>5.7313879996893071E-3</v>
      </c>
      <c r="L32" s="139">
        <f t="shared" si="10"/>
        <v>1.0573859919248556</v>
      </c>
      <c r="M32" s="271">
        <f t="shared" si="11"/>
        <v>1.0780251449485094</v>
      </c>
      <c r="N32" s="131">
        <f t="shared" si="12"/>
        <v>4.8169324383903048E-2</v>
      </c>
      <c r="O32" s="131">
        <f t="shared" si="13"/>
        <v>2.8109222763165482E-2</v>
      </c>
      <c r="P32" s="139">
        <f t="shared" si="14"/>
        <v>9.2166675409525271E-3</v>
      </c>
      <c r="Q32" s="271">
        <f t="shared" si="15"/>
        <v>4.9915922185344005E-2</v>
      </c>
      <c r="R32" s="139">
        <f t="shared" si="16"/>
        <v>-2.0060101620737573E-2</v>
      </c>
      <c r="S32" s="131">
        <f t="shared" si="17"/>
        <v>4.0699254644391475E-2</v>
      </c>
      <c r="T32" s="131">
        <f t="shared" si="18"/>
        <v>1.9506288737729395E-2</v>
      </c>
      <c r="U32" s="131">
        <f t="shared" si="19"/>
        <v>-3.9566390358466964E-2</v>
      </c>
      <c r="V32" s="131">
        <f t="shared" si="20"/>
        <v>3.4638965259233788E-2</v>
      </c>
      <c r="W32" s="131">
        <f t="shared" si="21"/>
        <v>6.0602893851576939E-3</v>
      </c>
      <c r="X32" s="269">
        <f>TableB1!B32+TableB1!J32</f>
        <v>0.7926003344435899</v>
      </c>
      <c r="Y32" s="270">
        <f>TableB1!E32</f>
        <v>0.207399692023159</v>
      </c>
      <c r="Z32" s="268">
        <f>TableB23!C32+TableB23!K32</f>
        <v>0.95658600376567671</v>
      </c>
      <c r="AA32" s="77">
        <f>TableB23!F32</f>
        <v>4.3415867715232898E-2</v>
      </c>
      <c r="AB32" s="269">
        <f>[1]saving!AC32</f>
        <v>6.1245881021022797E-2</v>
      </c>
      <c r="AC32" s="268">
        <f>[1]saving!U32</f>
        <v>0.10298366099596</v>
      </c>
      <c r="AD32" s="79">
        <f t="shared" si="1"/>
        <v>4.1737779974937203E-2</v>
      </c>
      <c r="AE32" s="267">
        <f>[1]saving!AO31+1</f>
        <v>1.010898232460022</v>
      </c>
      <c r="AF32" s="266">
        <f>[1]saving!AG31+1</f>
        <v>0.99377542734146118</v>
      </c>
      <c r="AG32" s="130">
        <f>[1]saving!BA32</f>
        <v>8.1409424543380696E-2</v>
      </c>
      <c r="AH32" s="130">
        <f>[1]saving!AS32</f>
        <v>0.127350643277168</v>
      </c>
      <c r="AI32" s="132">
        <f t="shared" si="2"/>
        <v>0.3154798355809621</v>
      </c>
      <c r="AJ32" s="266">
        <f t="shared" si="3"/>
        <v>5.4719511672110255E-2</v>
      </c>
      <c r="AK32" s="265">
        <f>[2]TableA1!$B32</f>
        <v>474.86344379280956</v>
      </c>
      <c r="AL32" s="265">
        <f>[2]TableA0!$B32</f>
        <v>159.34694154051013</v>
      </c>
      <c r="AM32" s="264">
        <f>[2]TableA22!$Q32</f>
        <v>0.77898095594834682</v>
      </c>
      <c r="AN32" s="264">
        <f>[2]TableA22!$R32</f>
        <v>0.22102049190670262</v>
      </c>
      <c r="AO32" s="263">
        <f>[2]TableA0!$W32</f>
        <v>7.2999999999999995E-2</v>
      </c>
      <c r="AR32" s="262">
        <f t="shared" si="22"/>
        <v>-2.0466849653830721E-3</v>
      </c>
      <c r="AS32" s="182">
        <f t="shared" si="23"/>
        <v>1.9006640324017443E-3</v>
      </c>
      <c r="AT32" s="141">
        <f t="shared" si="24"/>
        <v>-1.308172325653563E-3</v>
      </c>
      <c r="AU32" s="141">
        <f t="shared" si="25"/>
        <v>-1.3081723256535768E-3</v>
      </c>
      <c r="AV32" s="141">
        <f t="shared" si="26"/>
        <v>-1.4829043070730547E-4</v>
      </c>
      <c r="AW32" s="141"/>
    </row>
    <row r="33" spans="1:49" s="122" customFormat="1" x14ac:dyDescent="0.25">
      <c r="A33" s="208">
        <v>1974</v>
      </c>
      <c r="B33" s="279">
        <f t="shared" si="0"/>
        <v>0.94643777389564376</v>
      </c>
      <c r="C33" s="130"/>
      <c r="D33" s="130">
        <f>([1]statawealthsharecapgain!E33/([1]statawealthsharecapgain!B33+[1]statawealthsharecapgain!J33))/([1]statawealthsharecapgain!$E$29/([1]statawealthsharecapgain!$B$29+[1]statawealthsharecapgain!$J$29))</f>
        <v>1.0371213435945212</v>
      </c>
      <c r="E33" s="263"/>
      <c r="F33" s="131">
        <f t="shared" si="4"/>
        <v>-3.5157818312214428E-2</v>
      </c>
      <c r="G33" s="277">
        <f t="shared" si="5"/>
        <v>-2.6797771453857422E-2</v>
      </c>
      <c r="H33" s="276">
        <f t="shared" si="6"/>
        <v>-1.027043897575497E-2</v>
      </c>
      <c r="I33" s="275">
        <f t="shared" si="7"/>
        <v>7.0294884034150587E-3</v>
      </c>
      <c r="J33" s="274">
        <f t="shared" si="8"/>
        <v>-2.0596668205776686E-2</v>
      </c>
      <c r="K33" s="273">
        <f t="shared" si="9"/>
        <v>3.2967408266066727E-3</v>
      </c>
      <c r="L33" s="139">
        <f t="shared" si="10"/>
        <v>1.0306690237992604</v>
      </c>
      <c r="M33" s="271">
        <f t="shared" si="11"/>
        <v>1.0200836004861291</v>
      </c>
      <c r="N33" s="131">
        <f t="shared" si="12"/>
        <v>2.5683031869686481E-2</v>
      </c>
      <c r="O33" s="131">
        <f t="shared" si="13"/>
        <v>6.9685650112557432E-3</v>
      </c>
      <c r="P33" s="139">
        <f t="shared" si="14"/>
        <v>4.9859919295738271E-3</v>
      </c>
      <c r="Q33" s="271">
        <f t="shared" si="15"/>
        <v>1.3115035474873301E-2</v>
      </c>
      <c r="R33" s="139">
        <f t="shared" si="16"/>
        <v>-1.8714466858430742E-2</v>
      </c>
      <c r="S33" s="131">
        <f t="shared" si="17"/>
        <v>8.1290435452994747E-3</v>
      </c>
      <c r="T33" s="131">
        <f t="shared" si="18"/>
        <v>2.5138810547344443E-3</v>
      </c>
      <c r="U33" s="131">
        <f t="shared" si="19"/>
        <v>-2.1228347913165184E-2</v>
      </c>
      <c r="V33" s="131">
        <f t="shared" si="20"/>
        <v>4.7311948958215977E-3</v>
      </c>
      <c r="W33" s="131">
        <f t="shared" si="21"/>
        <v>3.3978486494778762E-3</v>
      </c>
      <c r="X33" s="269">
        <f>TableB1!B33+TableB1!J33</f>
        <v>0.79842220908693096</v>
      </c>
      <c r="Y33" s="270">
        <f>TableB1!E33</f>
        <v>0.20157782123541201</v>
      </c>
      <c r="Z33" s="268">
        <f>TableB23!C33+TableB23!K33</f>
        <v>0.95763477584582302</v>
      </c>
      <c r="AA33" s="77">
        <f>TableB23!F33</f>
        <v>4.2367033243779488E-2</v>
      </c>
      <c r="AB33" s="269">
        <f>[1]saving!AC33</f>
        <v>6.1402756720781299E-2</v>
      </c>
      <c r="AC33" s="268">
        <f>[1]saving!U33</f>
        <v>0.10704060643911401</v>
      </c>
      <c r="AD33" s="79">
        <f t="shared" si="1"/>
        <v>4.5637849718332707E-2</v>
      </c>
      <c r="AE33" s="267">
        <f>[1]saving!AO32+1</f>
        <v>1.049615740776062</v>
      </c>
      <c r="AF33" s="266">
        <f>[1]saving!AG32+1</f>
        <v>1.0228179693222046</v>
      </c>
      <c r="AG33" s="130">
        <f>[1]saving!BA33</f>
        <v>0.121640734374523</v>
      </c>
      <c r="AH33" s="130">
        <f>[1]saving!AS33</f>
        <v>0.24365665018558499</v>
      </c>
      <c r="AI33" s="132">
        <f t="shared" si="2"/>
        <v>0.31685235750179958</v>
      </c>
      <c r="AJ33" s="266">
        <f t="shared" si="3"/>
        <v>5.5523259003894654E-2</v>
      </c>
      <c r="AK33" s="265">
        <f>[2]TableA1!$B33</f>
        <v>547.36057394006002</v>
      </c>
      <c r="AL33" s="265">
        <f>[2]TableA0!$B33</f>
        <v>185.77796920565842</v>
      </c>
      <c r="AM33" s="264">
        <f>[2]TableA22!$Q33</f>
        <v>0.77833927219509236</v>
      </c>
      <c r="AN33" s="264">
        <f>[2]TableA22!$R33</f>
        <v>0.2216618749766287</v>
      </c>
      <c r="AO33" s="263">
        <f>[2]TableA0!$W33</f>
        <v>0.13699999999999998</v>
      </c>
      <c r="AR33" s="262">
        <f t="shared" si="22"/>
        <v>-3.8143623774700153E-4</v>
      </c>
      <c r="AS33" s="182">
        <f t="shared" si="23"/>
        <v>1.9103921173979632E-3</v>
      </c>
      <c r="AT33" s="141">
        <f t="shared" si="24"/>
        <v>2.6187945914187861E-4</v>
      </c>
      <c r="AU33" s="141">
        <f t="shared" si="25"/>
        <v>2.6187945914187775E-4</v>
      </c>
      <c r="AV33" s="141">
        <f t="shared" si="26"/>
        <v>-3.656067056455499E-4</v>
      </c>
      <c r="AW33" s="141"/>
    </row>
    <row r="34" spans="1:49" s="122" customFormat="1" x14ac:dyDescent="0.25">
      <c r="A34" s="208">
        <v>1975</v>
      </c>
      <c r="B34" s="279">
        <f t="shared" si="0"/>
        <v>0.92305097119946178</v>
      </c>
      <c r="C34" s="130"/>
      <c r="D34" s="130">
        <f>([1]statawealthsharecapgain!E34/([1]statawealthsharecapgain!B34+[1]statawealthsharecapgain!J34))/([1]statawealthsharecapgain!$E$29/([1]statawealthsharecapgain!$B$29+[1]statawealthsharecapgain!$J$29))</f>
        <v>1.0301802034541576</v>
      </c>
      <c r="E34" s="263"/>
      <c r="F34" s="131">
        <f t="shared" si="4"/>
        <v>-2.4710343713268523E-2</v>
      </c>
      <c r="G34" s="277">
        <f t="shared" si="5"/>
        <v>-1.9217610359191895E-2</v>
      </c>
      <c r="H34" s="276">
        <f t="shared" si="6"/>
        <v>-6.1198797843263764E-3</v>
      </c>
      <c r="I34" s="275">
        <f t="shared" si="7"/>
        <v>1.896287377544335E-2</v>
      </c>
      <c r="J34" s="274">
        <f t="shared" si="8"/>
        <v>-3.0389982962723498E-2</v>
      </c>
      <c r="K34" s="273">
        <f t="shared" si="9"/>
        <v>5.3072294029537061E-3</v>
      </c>
      <c r="L34" s="139">
        <f t="shared" si="10"/>
        <v>1.0460112298749538</v>
      </c>
      <c r="M34" s="271">
        <f t="shared" si="11"/>
        <v>1.0396097668950637</v>
      </c>
      <c r="N34" s="131">
        <f t="shared" si="12"/>
        <v>3.8542153454817804E-2</v>
      </c>
      <c r="O34" s="131">
        <f t="shared" si="13"/>
        <v>1.3528611296275592E-2</v>
      </c>
      <c r="P34" s="139">
        <f t="shared" si="14"/>
        <v>7.4690764201360144E-3</v>
      </c>
      <c r="Q34" s="271">
        <f t="shared" si="15"/>
        <v>2.6081155598788076E-2</v>
      </c>
      <c r="R34" s="139">
        <f t="shared" si="16"/>
        <v>-2.501354215854221E-2</v>
      </c>
      <c r="S34" s="131">
        <f t="shared" si="17"/>
        <v>1.8612079178652062E-2</v>
      </c>
      <c r="T34" s="131">
        <f t="shared" si="18"/>
        <v>6.7747212961750004E-3</v>
      </c>
      <c r="U34" s="131">
        <f t="shared" si="19"/>
        <v>-3.1788263454717212E-2</v>
      </c>
      <c r="V34" s="131">
        <f t="shared" si="20"/>
        <v>1.3060657623639955E-2</v>
      </c>
      <c r="W34" s="131">
        <f t="shared" si="21"/>
        <v>5.5514215550121083E-3</v>
      </c>
      <c r="X34" s="269">
        <f>TableB1!B34+TableB1!J34</f>
        <v>0.80241910740733102</v>
      </c>
      <c r="Y34" s="270">
        <f>TableB1!E34</f>
        <v>0.19758092658594201</v>
      </c>
      <c r="Z34" s="268">
        <f>TableB23!C34+TableB23!K34</f>
        <v>0.95868354792596711</v>
      </c>
      <c r="AA34" s="77">
        <f>TableB23!F34</f>
        <v>4.1318198772325961E-2</v>
      </c>
      <c r="AB34" s="269">
        <f>[1]saving!AC34</f>
        <v>5.3091812878847101E-2</v>
      </c>
      <c r="AC34" s="268">
        <f>[1]saving!U34</f>
        <v>8.4326498210430104E-2</v>
      </c>
      <c r="AD34" s="79">
        <f t="shared" si="1"/>
        <v>3.1234685331583002E-2</v>
      </c>
      <c r="AE34" s="267">
        <f>[1]saving!AO33+1</f>
        <v>0.97919148206710815</v>
      </c>
      <c r="AF34" s="266">
        <f>[1]saving!AG33+1</f>
        <v>0.95997387170791626</v>
      </c>
      <c r="AG34" s="130">
        <f>[1]saving!BA34</f>
        <v>0.13825526833534199</v>
      </c>
      <c r="AH34" s="130">
        <f>[1]saving!AS34</f>
        <v>0.27735784649848899</v>
      </c>
      <c r="AI34" s="132">
        <f t="shared" si="2"/>
        <v>0.31603664242811041</v>
      </c>
      <c r="AJ34" s="266">
        <f t="shared" si="3"/>
        <v>5.5317149049615773E-2</v>
      </c>
      <c r="AK34" s="265">
        <f>[2]TableA1!$B34</f>
        <v>634.57665670158258</v>
      </c>
      <c r="AL34" s="265">
        <f>[2]TableA0!$B34</f>
        <v>207.80672342535038</v>
      </c>
      <c r="AM34" s="264">
        <f>[2]TableA22!$Q34</f>
        <v>0.80777037984153321</v>
      </c>
      <c r="AN34" s="264">
        <f>[2]TableA22!$R34</f>
        <v>0.19223013131313499</v>
      </c>
      <c r="AO34" s="263">
        <f>[2]TableA0!$W34</f>
        <v>0.11800000000000001</v>
      </c>
      <c r="AR34" s="262">
        <f t="shared" si="22"/>
        <v>-9.1542561753432672E-4</v>
      </c>
      <c r="AS34" s="182">
        <f t="shared" si="23"/>
        <v>6.2714643024974759E-4</v>
      </c>
      <c r="AT34" s="141">
        <f t="shared" si="24"/>
        <v>2.6277997639682221E-4</v>
      </c>
      <c r="AU34" s="141">
        <f t="shared" si="25"/>
        <v>2.6277997639682048E-4</v>
      </c>
      <c r="AV34" s="141">
        <f t="shared" si="26"/>
        <v>-1.8705869924824647E-4</v>
      </c>
      <c r="AW34" s="141"/>
    </row>
    <row r="35" spans="1:49" s="122" customFormat="1" x14ac:dyDescent="0.25">
      <c r="A35" s="208">
        <v>1976</v>
      </c>
      <c r="B35" s="279">
        <f t="shared" si="0"/>
        <v>0.8982044404092443</v>
      </c>
      <c r="C35" s="130"/>
      <c r="D35" s="130">
        <f>([1]statawealthsharecapgain!E35/([1]statawealthsharecapgain!B35+[1]statawealthsharecapgain!J35))/([1]statawealthsharecapgain!$E$29/([1]statawealthsharecapgain!$B$29+[1]statawealthsharecapgain!$J$29))</f>
        <v>1.0096893637030369</v>
      </c>
      <c r="E35" s="263"/>
      <c r="F35" s="131">
        <f t="shared" si="4"/>
        <v>-2.6917831805030823E-2</v>
      </c>
      <c r="G35" s="277">
        <f t="shared" si="5"/>
        <v>-1.5706002712249756E-2</v>
      </c>
      <c r="H35" s="276">
        <f t="shared" si="6"/>
        <v>-1.1705323424463066E-2</v>
      </c>
      <c r="I35" s="275">
        <f t="shared" si="7"/>
        <v>1.8481602131623823E-2</v>
      </c>
      <c r="J35" s="274">
        <f t="shared" si="8"/>
        <v>-3.4295603289035345E-2</v>
      </c>
      <c r="K35" s="273">
        <f t="shared" si="9"/>
        <v>4.1086777329484509E-3</v>
      </c>
      <c r="L35" s="139">
        <f t="shared" si="10"/>
        <v>1.0510339536386737</v>
      </c>
      <c r="M35" s="271">
        <f t="shared" si="11"/>
        <v>1.0387312612812409</v>
      </c>
      <c r="N35" s="131">
        <f t="shared" si="12"/>
        <v>4.3693730802698935E-2</v>
      </c>
      <c r="O35" s="131">
        <f t="shared" si="13"/>
        <v>1.5342645334837368E-2</v>
      </c>
      <c r="P35" s="139">
        <f t="shared" si="14"/>
        <v>7.3402228359747716E-3</v>
      </c>
      <c r="Q35" s="271">
        <f t="shared" si="15"/>
        <v>2.3388615946403579E-2</v>
      </c>
      <c r="R35" s="139">
        <f t="shared" si="16"/>
        <v>-2.835108546786156E-2</v>
      </c>
      <c r="S35" s="131">
        <f t="shared" si="17"/>
        <v>1.6048393110428806E-2</v>
      </c>
      <c r="T35" s="131">
        <f t="shared" si="18"/>
        <v>7.6947580494366305E-3</v>
      </c>
      <c r="U35" s="131">
        <f t="shared" si="19"/>
        <v>-3.6045843517298198E-2</v>
      </c>
      <c r="V35" s="131">
        <f t="shared" si="20"/>
        <v>1.1730033308540829E-2</v>
      </c>
      <c r="W35" s="131">
        <f t="shared" si="21"/>
        <v>4.3183598018879787E-3</v>
      </c>
      <c r="X35" s="269">
        <f>TableB1!B35+TableB1!J35</f>
        <v>0.80670954908880899</v>
      </c>
      <c r="Y35" s="270">
        <f>TableB1!E35</f>
        <v>0.19329048154610701</v>
      </c>
      <c r="Z35" s="268">
        <f>TableB23!C35+TableB23!K35</f>
        <v>0.95922920143368395</v>
      </c>
      <c r="AA35" s="77">
        <f>TableB23!F35</f>
        <v>4.0772085716619465E-2</v>
      </c>
      <c r="AB35" s="269">
        <f>[1]saving!AC35</f>
        <v>5.2658282220363603E-2</v>
      </c>
      <c r="AC35" s="268">
        <f>[1]saving!U35</f>
        <v>8.6938239634037004E-2</v>
      </c>
      <c r="AD35" s="79">
        <f t="shared" si="1"/>
        <v>3.4279957413673401E-2</v>
      </c>
      <c r="AE35" s="267">
        <f>[1]saving!AO34+1</f>
        <v>0.97568339109420776</v>
      </c>
      <c r="AF35" s="266">
        <f>[1]saving!AG34+1</f>
        <v>0.95997738838195801</v>
      </c>
      <c r="AG35" s="130">
        <f>[1]saving!BA35</f>
        <v>0.11438243836164499</v>
      </c>
      <c r="AH35" s="130">
        <f>[1]saving!AS35</f>
        <v>0.195605888962746</v>
      </c>
      <c r="AI35" s="132">
        <f t="shared" si="2"/>
        <v>0.31966775759319083</v>
      </c>
      <c r="AJ35" s="266">
        <f t="shared" si="3"/>
        <v>5.6708231226576984E-2</v>
      </c>
      <c r="AK35" s="265">
        <f>[2]TableA1!$B35</f>
        <v>723.99562776218568</v>
      </c>
      <c r="AL35" s="265">
        <f>[2]TableA0!$B35</f>
        <v>240.61879431791007</v>
      </c>
      <c r="AM35" s="264">
        <f>[2]TableA22!$Q35</f>
        <v>0.80890969044266581</v>
      </c>
      <c r="AN35" s="264">
        <f>[2]TableA22!$R35</f>
        <v>0.19109075476665144</v>
      </c>
      <c r="AO35" s="263">
        <f>[2]TableA0!$W35</f>
        <v>9.6000000000000002E-2</v>
      </c>
      <c r="AR35" s="262">
        <f t="shared" si="22"/>
        <v>-6.965037154459397E-4</v>
      </c>
      <c r="AS35" s="182">
        <f t="shared" si="23"/>
        <v>4.9349433168199841E-4</v>
      </c>
      <c r="AT35" s="141">
        <f t="shared" si="24"/>
        <v>5.2832229704709993E-4</v>
      </c>
      <c r="AU35" s="141">
        <f t="shared" si="25"/>
        <v>5.2832229704710514E-4</v>
      </c>
      <c r="AV35" s="141">
        <f t="shared" si="26"/>
        <v>-1.246461113583279E-4</v>
      </c>
      <c r="AW35" s="141"/>
    </row>
    <row r="36" spans="1:49" s="122" customFormat="1" x14ac:dyDescent="0.25">
      <c r="A36" s="208">
        <v>1977</v>
      </c>
      <c r="B36" s="279">
        <f t="shared" si="0"/>
        <v>0.87169585879868594</v>
      </c>
      <c r="C36" s="130"/>
      <c r="D36" s="130">
        <f>([1]statawealthsharecapgain!E36/([1]statawealthsharecapgain!B36+[1]statawealthsharecapgain!J36))/([1]statawealthsharecapgain!$E$29/([1]statawealthsharecapgain!$B$29+[1]statawealthsharecapgain!$J$29))</f>
        <v>1.0000621720005867</v>
      </c>
      <c r="E36" s="263"/>
      <c r="F36" s="131">
        <f t="shared" si="4"/>
        <v>-2.9512859676445569E-2</v>
      </c>
      <c r="G36" s="277">
        <f t="shared" si="5"/>
        <v>-1.6290545463562012E-2</v>
      </c>
      <c r="H36" s="276">
        <f t="shared" si="6"/>
        <v>-1.3897599800823057E-2</v>
      </c>
      <c r="I36" s="275">
        <f t="shared" si="7"/>
        <v>1.1190870171728196E-2</v>
      </c>
      <c r="J36" s="274">
        <f t="shared" si="8"/>
        <v>-2.8849329266501803E-2</v>
      </c>
      <c r="K36" s="273">
        <f t="shared" si="9"/>
        <v>3.7608592939505844E-3</v>
      </c>
      <c r="L36" s="139">
        <f t="shared" si="10"/>
        <v>1.0425875602994092</v>
      </c>
      <c r="M36" s="271">
        <f t="shared" si="11"/>
        <v>1.0280980956290515</v>
      </c>
      <c r="N36" s="131">
        <f t="shared" si="12"/>
        <v>3.6564377579108423E-2</v>
      </c>
      <c r="O36" s="131">
        <f t="shared" si="13"/>
        <v>1.1092463980579543E-2</v>
      </c>
      <c r="P36" s="139">
        <f t="shared" si="14"/>
        <v>6.0231827203008461E-3</v>
      </c>
      <c r="Q36" s="271">
        <f t="shared" si="15"/>
        <v>1.7005631648472047E-2</v>
      </c>
      <c r="R36" s="139">
        <f t="shared" si="16"/>
        <v>-2.5471913598528871E-2</v>
      </c>
      <c r="S36" s="131">
        <f t="shared" si="17"/>
        <v>1.0982448928171202E-2</v>
      </c>
      <c r="T36" s="131">
        <f t="shared" si="18"/>
        <v>4.6060382177076893E-3</v>
      </c>
      <c r="U36" s="131">
        <f t="shared" si="19"/>
        <v>-3.007795181623657E-2</v>
      </c>
      <c r="V36" s="131">
        <f t="shared" si="20"/>
        <v>7.0614238122618861E-3</v>
      </c>
      <c r="W36" s="131">
        <f t="shared" si="21"/>
        <v>3.9210251159093133E-3</v>
      </c>
      <c r="X36" s="269">
        <f>TableB1!B36+TableB1!J36</f>
        <v>0.81133786320354107</v>
      </c>
      <c r="Y36" s="270">
        <f>TableB1!E36</f>
        <v>0.18866215863882399</v>
      </c>
      <c r="Z36" s="268">
        <f>TableB23!C36+TableB23!K36</f>
        <v>0.95977485494140291</v>
      </c>
      <c r="AA36" s="77">
        <f>TableB23!F36</f>
        <v>4.0225972660912913E-2</v>
      </c>
      <c r="AB36" s="269">
        <f>[1]saving!AC36</f>
        <v>5.2427694201469401E-2</v>
      </c>
      <c r="AC36" s="268">
        <f>[1]saving!U36</f>
        <v>9.1572746634483296E-2</v>
      </c>
      <c r="AD36" s="79">
        <f t="shared" si="1"/>
        <v>3.9145052433013895E-2</v>
      </c>
      <c r="AE36" s="267">
        <f>[1]saving!AO35+1</f>
        <v>0.99343752861022949</v>
      </c>
      <c r="AF36" s="266">
        <f>[1]saving!AG35+1</f>
        <v>0.97714698314666748</v>
      </c>
      <c r="AG36" s="130">
        <f>[1]saving!BA36</f>
        <v>0.15131554007530201</v>
      </c>
      <c r="AH36" s="130">
        <f>[1]saving!AS36</f>
        <v>0.58965373039245605</v>
      </c>
      <c r="AI36" s="132">
        <f t="shared" si="2"/>
        <v>0.3156069379525076</v>
      </c>
      <c r="AJ36" s="266">
        <f t="shared" si="3"/>
        <v>5.6885381207448654E-2</v>
      </c>
      <c r="AK36" s="265">
        <f>[2]TableA1!$B36</f>
        <v>817.53072228819883</v>
      </c>
      <c r="AL36" s="265">
        <f>[2]TableA0!$B36</f>
        <v>270.66452840010533</v>
      </c>
      <c r="AM36" s="264">
        <f>[2]TableA22!$Q36</f>
        <v>0.80584526143017898</v>
      </c>
      <c r="AN36" s="264">
        <f>[2]TableA22!$R36</f>
        <v>0.19415440458515992</v>
      </c>
      <c r="AO36" s="263">
        <f>[2]TableA0!$W36</f>
        <v>9.4E-2</v>
      </c>
      <c r="AR36" s="262">
        <f t="shared" si="22"/>
        <v>-5.5500299399680042E-4</v>
      </c>
      <c r="AS36" s="182">
        <f t="shared" si="23"/>
        <v>6.7528558793950033E-4</v>
      </c>
      <c r="AT36" s="141">
        <f t="shared" si="24"/>
        <v>4.9438905576664784E-4</v>
      </c>
      <c r="AU36" s="141">
        <f t="shared" si="25"/>
        <v>4.9438905576665911E-4</v>
      </c>
      <c r="AV36" s="141">
        <f t="shared" si="26"/>
        <v>-1.3414984706867222E-4</v>
      </c>
      <c r="AW36" s="141"/>
    </row>
    <row r="37" spans="1:49" s="122" customFormat="1" x14ac:dyDescent="0.25">
      <c r="A37" s="208">
        <v>1978</v>
      </c>
      <c r="B37" s="279">
        <f t="shared" si="0"/>
        <v>0.88322831167437232</v>
      </c>
      <c r="C37" s="130"/>
      <c r="D37" s="130">
        <f>([1]statawealthsharecapgain!E37/([1]statawealthsharecapgain!B37+[1]statawealthsharecapgain!J37))/([1]statawealthsharecapgain!$E$29/([1]statawealthsharecapgain!$B$29+[1]statawealthsharecapgain!$J$29))</f>
        <v>1.0212587954152246</v>
      </c>
      <c r="E37" s="263"/>
      <c r="F37" s="131">
        <f t="shared" si="4"/>
        <v>1.3229904397595416E-2</v>
      </c>
      <c r="G37" s="277">
        <f t="shared" si="5"/>
        <v>-1.8856406211853027E-2</v>
      </c>
      <c r="H37" s="276">
        <f t="shared" si="6"/>
        <v>3.0169414404730421E-2</v>
      </c>
      <c r="I37" s="275">
        <f t="shared" si="7"/>
        <v>6.164206026447467E-2</v>
      </c>
      <c r="J37" s="274">
        <f t="shared" si="8"/>
        <v>-3.7083439128565779E-2</v>
      </c>
      <c r="K37" s="273">
        <f t="shared" si="9"/>
        <v>5.6107932688214618E-3</v>
      </c>
      <c r="L37" s="139">
        <f t="shared" si="10"/>
        <v>1.0556893591307941</v>
      </c>
      <c r="M37" s="271">
        <f t="shared" si="11"/>
        <v>1.0875388888890754</v>
      </c>
      <c r="N37" s="131">
        <f t="shared" si="12"/>
        <v>4.7756234267796023E-2</v>
      </c>
      <c r="O37" s="131">
        <f t="shared" si="13"/>
        <v>3.3542677233769018E-2</v>
      </c>
      <c r="P37" s="139">
        <f t="shared" si="14"/>
        <v>7.9331248629981223E-3</v>
      </c>
      <c r="Q37" s="271">
        <f t="shared" si="15"/>
        <v>5.3996211655306298E-2</v>
      </c>
      <c r="R37" s="139">
        <f t="shared" si="16"/>
        <v>-1.4213557034027019E-2</v>
      </c>
      <c r="S37" s="131">
        <f t="shared" si="17"/>
        <v>4.6063086792308174E-2</v>
      </c>
      <c r="T37" s="131">
        <f t="shared" si="18"/>
        <v>2.4935035053974486E-2</v>
      </c>
      <c r="U37" s="131">
        <f t="shared" si="19"/>
        <v>-3.9148592088001484E-2</v>
      </c>
      <c r="V37" s="131">
        <f t="shared" si="20"/>
        <v>4.0139832042130667E-2</v>
      </c>
      <c r="W37" s="131">
        <f t="shared" si="21"/>
        <v>5.9232547501775123E-3</v>
      </c>
      <c r="X37" s="269">
        <f>TableB1!B37+TableB1!J37</f>
        <v>0.80931781293070104</v>
      </c>
      <c r="Y37" s="270">
        <f>TableB1!E37</f>
        <v>0.190682199836755</v>
      </c>
      <c r="Z37" s="268">
        <f>TableB23!C37+TableB23!K37</f>
        <v>0.96032050844912142</v>
      </c>
      <c r="AA37" s="77">
        <f>TableB23!F37</f>
        <v>3.9679859605206397E-2</v>
      </c>
      <c r="AB37" s="269">
        <f>[1]saving!AC37</f>
        <v>5.1460560411214801E-2</v>
      </c>
      <c r="AC37" s="268">
        <f>[1]saving!U37</f>
        <v>8.5446126759052304E-2</v>
      </c>
      <c r="AD37" s="79">
        <f t="shared" si="1"/>
        <v>3.3985566347837504E-2</v>
      </c>
      <c r="AE37" s="267">
        <f>[1]saving!AO36+1</f>
        <v>0.99173820018768311</v>
      </c>
      <c r="AF37" s="266">
        <f>[1]saving!AG36+1</f>
        <v>0.97288179397583008</v>
      </c>
      <c r="AG37" s="130">
        <f>[1]saving!BA37</f>
        <v>0.139475077390671</v>
      </c>
      <c r="AH37" s="130">
        <f>[1]saving!AS37</f>
        <v>0.64263844490051303</v>
      </c>
      <c r="AI37" s="132">
        <f t="shared" si="2"/>
        <v>0.31313338916395356</v>
      </c>
      <c r="AJ37" s="266">
        <f t="shared" si="3"/>
        <v>5.4915159253229484E-2</v>
      </c>
      <c r="AK37" s="265">
        <f>[2]TableA1!$B37</f>
        <v>939.27774192838933</v>
      </c>
      <c r="AL37" s="265">
        <f>[2]TableA0!$B37</f>
        <v>305.90335099999999</v>
      </c>
      <c r="AM37" s="264">
        <f>[2]TableA22!$Q37</f>
        <v>0.81029296923133498</v>
      </c>
      <c r="AN37" s="264">
        <f>[2]TableA22!$R37</f>
        <v>0.1897074351300346</v>
      </c>
      <c r="AO37" s="263">
        <f>[2]TableA0!$W37</f>
        <v>9.0999999999999998E-2</v>
      </c>
      <c r="AR37" s="262">
        <f t="shared" si="22"/>
        <v>-2.6476077839978629E-3</v>
      </c>
      <c r="AS37" s="182">
        <f t="shared" si="23"/>
        <v>1.9168962047180216E-3</v>
      </c>
      <c r="AT37" s="141">
        <f t="shared" si="24"/>
        <v>-2.126261037496989E-3</v>
      </c>
      <c r="AU37" s="141">
        <f t="shared" si="25"/>
        <v>-2.1262610374970089E-3</v>
      </c>
      <c r="AV37" s="141">
        <f t="shared" si="26"/>
        <v>-1.8004900521821632E-4</v>
      </c>
      <c r="AW37" s="141"/>
    </row>
    <row r="38" spans="1:49" s="122" customFormat="1" x14ac:dyDescent="0.25">
      <c r="A38" s="208">
        <v>1979</v>
      </c>
      <c r="B38" s="279">
        <f t="shared" si="0"/>
        <v>0.89515669441633827</v>
      </c>
      <c r="C38" s="130"/>
      <c r="D38" s="130">
        <f>([1]statawealthsharecapgain!E38/([1]statawealthsharecapgain!B38+[1]statawealthsharecapgain!J38))/([1]statawealthsharecapgain!$E$29/([1]statawealthsharecapgain!$B$29+[1]statawealthsharecapgain!$J$29))</f>
        <v>1.0474016548952481</v>
      </c>
      <c r="E38" s="263"/>
      <c r="F38" s="131">
        <f t="shared" si="4"/>
        <v>1.3505435213408079E-2</v>
      </c>
      <c r="G38" s="277">
        <f t="shared" si="5"/>
        <v>-2.5582790374755859E-2</v>
      </c>
      <c r="H38" s="276">
        <f t="shared" si="6"/>
        <v>3.7445613532127275E-2</v>
      </c>
      <c r="I38" s="275">
        <f t="shared" si="7"/>
        <v>6.7207059453083015E-2</v>
      </c>
      <c r="J38" s="274">
        <f t="shared" si="8"/>
        <v>-3.4272205320959856E-2</v>
      </c>
      <c r="K38" s="273">
        <f t="shared" si="9"/>
        <v>4.5107594000039931E-3</v>
      </c>
      <c r="L38" s="139">
        <f t="shared" si="10"/>
        <v>1.0508517693331669</v>
      </c>
      <c r="M38" s="271">
        <f t="shared" si="11"/>
        <v>1.0902015585671689</v>
      </c>
      <c r="N38" s="131">
        <f t="shared" si="12"/>
        <v>4.3674303687245522E-2</v>
      </c>
      <c r="O38" s="131">
        <f t="shared" si="13"/>
        <v>3.5290592543959415E-2</v>
      </c>
      <c r="P38" s="139">
        <f t="shared" si="14"/>
        <v>7.1774656459214848E-3</v>
      </c>
      <c r="Q38" s="271">
        <f t="shared" si="15"/>
        <v>5.4910966023209488E-2</v>
      </c>
      <c r="R38" s="139">
        <f t="shared" si="16"/>
        <v>-8.3837111432861072E-3</v>
      </c>
      <c r="S38" s="131">
        <f t="shared" si="17"/>
        <v>4.7733500377288005E-2</v>
      </c>
      <c r="T38" s="131">
        <f t="shared" si="18"/>
        <v>2.7631296457194209E-2</v>
      </c>
      <c r="U38" s="131">
        <f t="shared" si="19"/>
        <v>-3.601500760048032E-2</v>
      </c>
      <c r="V38" s="131">
        <f t="shared" si="20"/>
        <v>4.2993360880757579E-2</v>
      </c>
      <c r="W38" s="131">
        <f t="shared" si="21"/>
        <v>4.7401394965304201E-3</v>
      </c>
      <c r="X38" s="269">
        <f>TableB1!B38+TableB1!J38</f>
        <v>0.80723897228017494</v>
      </c>
      <c r="Y38" s="270">
        <f>TableB1!E38</f>
        <v>0.192761038430035</v>
      </c>
      <c r="Z38" s="268">
        <f>TableB23!C38+TableB23!K38</f>
        <v>0.96086616195683983</v>
      </c>
      <c r="AA38" s="77">
        <f>TableB23!F38</f>
        <v>3.9133746549499845E-2</v>
      </c>
      <c r="AB38" s="269">
        <f>[1]saving!AC38</f>
        <v>5.0843454897403703E-2</v>
      </c>
      <c r="AC38" s="268">
        <f>[1]saving!U38</f>
        <v>8.7630152702331501E-2</v>
      </c>
      <c r="AD38" s="79">
        <f t="shared" si="1"/>
        <v>3.6786697804927798E-2</v>
      </c>
      <c r="AE38" s="267">
        <f>[1]saving!AO37+1</f>
        <v>1.0059201717376709</v>
      </c>
      <c r="AF38" s="266">
        <f>[1]saving!AG37+1</f>
        <v>0.98033738136291504</v>
      </c>
      <c r="AG38" s="130">
        <f>[1]saving!BA38</f>
        <v>0.11303482204675699</v>
      </c>
      <c r="AH38" s="130">
        <f>[1]saving!AS38</f>
        <v>0.333457261323929</v>
      </c>
      <c r="AI38" s="132">
        <f t="shared" si="2"/>
        <v>0.30765320821163894</v>
      </c>
      <c r="AJ38" s="266">
        <f t="shared" si="3"/>
        <v>5.2472630988884238E-2</v>
      </c>
      <c r="AK38" s="265">
        <f>[2]TableA1!$B38</f>
        <v>1086.5448605000001</v>
      </c>
      <c r="AL38" s="265">
        <f>[2]TableA0!$B38</f>
        <v>348.57646</v>
      </c>
      <c r="AM38" s="264">
        <f>[2]TableA22!$Q38</f>
        <v>0.80565716991966485</v>
      </c>
      <c r="AN38" s="264">
        <f>[2]TableA22!$R38</f>
        <v>0.19434314242113304</v>
      </c>
      <c r="AO38" s="263">
        <f>[2]TableA0!$W38</f>
        <v>0.10800000000000001</v>
      </c>
      <c r="AR38" s="262">
        <f t="shared" si="22"/>
        <v>-2.4443742550250835E-3</v>
      </c>
      <c r="AS38" s="182">
        <f t="shared" si="23"/>
        <v>1.642612056036663E-3</v>
      </c>
      <c r="AT38" s="141">
        <f t="shared" si="24"/>
        <v>-2.5882381772235896E-3</v>
      </c>
      <c r="AU38" s="141">
        <f t="shared" si="25"/>
        <v>-2.5882381772235844E-3</v>
      </c>
      <c r="AV38" s="141">
        <f t="shared" si="26"/>
        <v>-3.3293004125011308E-4</v>
      </c>
      <c r="AW38" s="141"/>
    </row>
    <row r="39" spans="1:49" s="122" customFormat="1" x14ac:dyDescent="0.25">
      <c r="A39" s="209">
        <v>1980</v>
      </c>
      <c r="B39" s="279">
        <f t="shared" si="0"/>
        <v>0.87915840996643124</v>
      </c>
      <c r="C39" s="130"/>
      <c r="D39" s="130">
        <f>([1]statawealthsharecapgain!E39/([1]statawealthsharecapgain!B39+[1]statawealthsharecapgain!J39))/([1]statawealthsharecapgain!$E$29/([1]statawealthsharecapgain!$B$29+[1]statawealthsharecapgain!$J$29))</f>
        <v>1.0202328587128116</v>
      </c>
      <c r="E39" s="263"/>
      <c r="F39" s="131">
        <f t="shared" si="4"/>
        <v>-1.7872049161558601E-2</v>
      </c>
      <c r="G39" s="277">
        <f t="shared" si="5"/>
        <v>-2.4892091751098633E-2</v>
      </c>
      <c r="H39" s="276">
        <f t="shared" si="6"/>
        <v>5.954396373350157E-3</v>
      </c>
      <c r="I39" s="275">
        <f t="shared" si="7"/>
        <v>2.9679121950128812E-2</v>
      </c>
      <c r="J39" s="274">
        <f t="shared" si="8"/>
        <v>-2.7720965364378569E-2</v>
      </c>
      <c r="K39" s="273">
        <f t="shared" si="9"/>
        <v>3.9962397875998356E-3</v>
      </c>
      <c r="L39" s="139">
        <f t="shared" si="10"/>
        <v>1.0405226065188868</v>
      </c>
      <c r="M39" s="271">
        <f t="shared" si="11"/>
        <v>1.0467182905535317</v>
      </c>
      <c r="N39" s="131">
        <f t="shared" si="12"/>
        <v>3.4775525642316486E-2</v>
      </c>
      <c r="O39" s="131">
        <f t="shared" si="13"/>
        <v>1.7497379824014465E-2</v>
      </c>
      <c r="P39" s="139">
        <f t="shared" si="14"/>
        <v>5.7470808765703431E-3</v>
      </c>
      <c r="Q39" s="271">
        <f t="shared" si="15"/>
        <v>2.9220910729517158E-2</v>
      </c>
      <c r="R39" s="139">
        <f t="shared" si="16"/>
        <v>-1.7278145818302022E-2</v>
      </c>
      <c r="S39" s="131">
        <f t="shared" si="17"/>
        <v>2.3473829852946815E-2</v>
      </c>
      <c r="T39" s="131">
        <f t="shared" si="18"/>
        <v>1.156614531786079E-2</v>
      </c>
      <c r="U39" s="131">
        <f t="shared" si="19"/>
        <v>-2.8844291136162811E-2</v>
      </c>
      <c r="V39" s="131">
        <f t="shared" si="20"/>
        <v>1.9315652012878975E-2</v>
      </c>
      <c r="W39" s="131">
        <f t="shared" si="21"/>
        <v>4.1581778400678398E-3</v>
      </c>
      <c r="X39" s="269">
        <f>TableB1!B39+TableB1!J39</f>
        <v>0.81002955274344801</v>
      </c>
      <c r="Y39" s="270">
        <f>TableB1!E39</f>
        <v>0.18997045862477799</v>
      </c>
      <c r="Z39" s="268">
        <f>TableB23!C39+TableB23!K39</f>
        <v>0.96169034652471974</v>
      </c>
      <c r="AA39" s="77">
        <f>TableB23!F39</f>
        <v>3.830958467698465E-2</v>
      </c>
      <c r="AB39" s="269">
        <f>[1]saving!AC39</f>
        <v>4.8796575516462298E-2</v>
      </c>
      <c r="AC39" s="268">
        <f>[1]saving!U39</f>
        <v>8.3781346678733798E-2</v>
      </c>
      <c r="AD39" s="79">
        <f t="shared" si="1"/>
        <v>3.49847711622715E-2</v>
      </c>
      <c r="AE39" s="267">
        <f>[1]saving!AO38+1</f>
        <v>0.99125117063522339</v>
      </c>
      <c r="AF39" s="266">
        <f>[1]saving!AG38+1</f>
        <v>0.96635907888412476</v>
      </c>
      <c r="AG39" s="130">
        <f>[1]saving!BA39</f>
        <v>9.2531137168407399E-2</v>
      </c>
      <c r="AH39" s="130">
        <f>[1]saving!AS39</f>
        <v>0.12146463245153399</v>
      </c>
      <c r="AI39" s="132">
        <f t="shared" si="2"/>
        <v>0.3071388477079896</v>
      </c>
      <c r="AJ39" s="266">
        <f t="shared" si="3"/>
        <v>5.2170107339557049E-2</v>
      </c>
      <c r="AK39" s="265">
        <f>[2]TableA1!$B39</f>
        <v>1237.9825795000002</v>
      </c>
      <c r="AL39" s="265">
        <f>[2]TableA0!$B39</f>
        <v>394.02741100000003</v>
      </c>
      <c r="AM39" s="264">
        <f>[2]TableA22!$Q39</f>
        <v>0.81280891079762274</v>
      </c>
      <c r="AN39" s="264">
        <f>[2]TableA22!$R39</f>
        <v>0.1871923600941216</v>
      </c>
      <c r="AO39" s="263">
        <f>[2]TableA0!$W39</f>
        <v>0.13600000000000001</v>
      </c>
      <c r="AR39" s="262">
        <f t="shared" si="22"/>
        <v>-1.4348705409148454E-3</v>
      </c>
      <c r="AS39" s="182">
        <f t="shared" si="23"/>
        <v>1.065646216189875E-3</v>
      </c>
      <c r="AT39" s="141">
        <f t="shared" si="24"/>
        <v>-2.5894502143590167E-4</v>
      </c>
      <c r="AU39" s="141">
        <f t="shared" si="25"/>
        <v>-2.5894502143590081E-4</v>
      </c>
      <c r="AV39" s="141">
        <f t="shared" si="26"/>
        <v>-3.1504723015294417E-4</v>
      </c>
      <c r="AW39" s="141"/>
    </row>
    <row r="40" spans="1:49" s="122" customFormat="1" x14ac:dyDescent="0.25">
      <c r="A40" s="208">
        <v>1981</v>
      </c>
      <c r="B40" s="279">
        <f t="shared" si="0"/>
        <v>0.8462970199147577</v>
      </c>
      <c r="C40" s="130"/>
      <c r="D40" s="130">
        <f>([1]statawealthsharecapgain!E40/([1]statawealthsharecapgain!B40+[1]statawealthsharecapgain!J40))/([1]statawealthsharecapgain!$E$29/([1]statawealthsharecapgain!$B$29+[1]statawealthsharecapgain!$J$29))</f>
        <v>0.98193732124742572</v>
      </c>
      <c r="E40" s="263"/>
      <c r="F40" s="131">
        <f t="shared" si="4"/>
        <v>-3.7378235456939191E-2</v>
      </c>
      <c r="G40" s="277">
        <f t="shared" si="5"/>
        <v>-2.1314620971679688E-2</v>
      </c>
      <c r="H40" s="276">
        <f t="shared" si="6"/>
        <v>-1.5898206891551858E-2</v>
      </c>
      <c r="I40" s="275">
        <f t="shared" si="7"/>
        <v>3.8081295886947947E-3</v>
      </c>
      <c r="J40" s="274">
        <f t="shared" si="8"/>
        <v>-2.2840299717186242E-2</v>
      </c>
      <c r="K40" s="273">
        <f t="shared" si="9"/>
        <v>3.13396323693956E-3</v>
      </c>
      <c r="L40" s="139">
        <f t="shared" si="10"/>
        <v>1.032935109469477</v>
      </c>
      <c r="M40" s="271">
        <f t="shared" si="11"/>
        <v>1.0165132933935834</v>
      </c>
      <c r="N40" s="131">
        <f t="shared" si="12"/>
        <v>2.8419906847014575E-2</v>
      </c>
      <c r="O40" s="131">
        <f t="shared" si="13"/>
        <v>6.3368229129563726E-3</v>
      </c>
      <c r="P40" s="139">
        <f t="shared" si="14"/>
        <v>4.5152026224623233E-3</v>
      </c>
      <c r="Q40" s="271">
        <f t="shared" si="15"/>
        <v>1.017647048062695E-2</v>
      </c>
      <c r="R40" s="139">
        <f t="shared" si="16"/>
        <v>-2.2083083934058206E-2</v>
      </c>
      <c r="S40" s="131">
        <f t="shared" si="17"/>
        <v>5.6612678581646264E-3</v>
      </c>
      <c r="T40" s="131">
        <f t="shared" si="18"/>
        <v>1.5094635546292821E-3</v>
      </c>
      <c r="U40" s="131">
        <f t="shared" si="19"/>
        <v>-2.3592547488687485E-2</v>
      </c>
      <c r="V40" s="131">
        <f t="shared" si="20"/>
        <v>2.4240871989431386E-3</v>
      </c>
      <c r="W40" s="131">
        <f t="shared" si="21"/>
        <v>3.2371806592214878E-3</v>
      </c>
      <c r="X40" s="269">
        <f>TableB1!B40+TableB1!J40</f>
        <v>0.81582251216304003</v>
      </c>
      <c r="Y40" s="270">
        <f>TableB1!E40</f>
        <v>0.18417749820483501</v>
      </c>
      <c r="Z40" s="268">
        <f>TableB23!C40+TableB23!K40</f>
        <v>0.96251453109259932</v>
      </c>
      <c r="AA40" s="77">
        <f>TableB23!F40</f>
        <v>3.7485422804469468E-2</v>
      </c>
      <c r="AB40" s="269">
        <f>[1]saving!AC40</f>
        <v>5.0047218799591099E-2</v>
      </c>
      <c r="AC40" s="268">
        <f>[1]saving!U40</f>
        <v>8.2368016242980999E-2</v>
      </c>
      <c r="AD40" s="79">
        <f t="shared" si="1"/>
        <v>3.23207974433899E-2</v>
      </c>
      <c r="AE40" s="267">
        <f>[1]saving!AO39+1</f>
        <v>0.96258550882339478</v>
      </c>
      <c r="AF40" s="266">
        <f>[1]saving!AG39+1</f>
        <v>0.94127088785171509</v>
      </c>
      <c r="AG40" s="130">
        <f>[1]saving!BA40</f>
        <v>0.10863091796636599</v>
      </c>
      <c r="AH40" s="130">
        <f>[1]saving!AS40</f>
        <v>0.15887504816055301</v>
      </c>
      <c r="AI40" s="132">
        <f t="shared" si="2"/>
        <v>0.30542070622862844</v>
      </c>
      <c r="AJ40" s="266">
        <f t="shared" si="3"/>
        <v>5.2688121131691121E-2</v>
      </c>
      <c r="AK40" s="265">
        <f>[2]TableA1!$B40</f>
        <v>1388.8595559999999</v>
      </c>
      <c r="AL40" s="265">
        <f>[2]TableA0!$B40</f>
        <v>441.95747899999998</v>
      </c>
      <c r="AM40" s="264">
        <f>[2]TableA22!$Q40</f>
        <v>0.81351340053439958</v>
      </c>
      <c r="AN40" s="264">
        <f>[2]TableA22!$R40</f>
        <v>0.18648656137406186</v>
      </c>
      <c r="AO40" s="263">
        <f>[2]TableA0!$W40</f>
        <v>0.13400000000000001</v>
      </c>
      <c r="AR40" s="262">
        <f t="shared" si="22"/>
        <v>-3.11029502063076E-4</v>
      </c>
      <c r="AS40" s="182">
        <f t="shared" si="23"/>
        <v>-1.6540759370764491E-4</v>
      </c>
      <c r="AT40" s="141">
        <f t="shared" si="24"/>
        <v>3.9587707654876059E-4</v>
      </c>
      <c r="AU40" s="141">
        <f t="shared" si="25"/>
        <v>3.9587707654875712E-4</v>
      </c>
      <c r="AV40" s="141">
        <f t="shared" si="26"/>
        <v>-2.3043686640543057E-4</v>
      </c>
      <c r="AW40" s="141"/>
    </row>
    <row r="41" spans="1:49" s="122" customFormat="1" x14ac:dyDescent="0.25">
      <c r="A41" s="208">
        <v>1982</v>
      </c>
      <c r="B41" s="279">
        <f t="shared" si="0"/>
        <v>0.8182762273822618</v>
      </c>
      <c r="C41" s="130"/>
      <c r="D41" s="130">
        <f>([1]statawealthsharecapgain!E41/([1]statawealthsharecapgain!B41+[1]statawealthsharecapgain!J41))/([1]statawealthsharecapgain!$E$29/([1]statawealthsharecapgain!$B$29+[1]statawealthsharecapgain!$J$29))</f>
        <v>0.94199701703234495</v>
      </c>
      <c r="E41" s="263"/>
      <c r="F41" s="131">
        <f t="shared" si="4"/>
        <v>-3.3109879714947166E-2</v>
      </c>
      <c r="G41" s="277">
        <f t="shared" si="5"/>
        <v>-1.6305446624755859E-2</v>
      </c>
      <c r="H41" s="276">
        <f t="shared" si="6"/>
        <v>-1.6519846008299033E-2</v>
      </c>
      <c r="I41" s="275">
        <f t="shared" si="7"/>
        <v>6.5334887429105643E-3</v>
      </c>
      <c r="J41" s="274">
        <f t="shared" si="8"/>
        <v>-2.6433835271715674E-2</v>
      </c>
      <c r="K41" s="273">
        <f t="shared" si="9"/>
        <v>3.3805005205061358E-3</v>
      </c>
      <c r="L41" s="139">
        <f t="shared" si="10"/>
        <v>1.0386148070034149</v>
      </c>
      <c r="M41" s="271">
        <f t="shared" si="11"/>
        <v>1.0214570503297793</v>
      </c>
      <c r="N41" s="131">
        <f t="shared" si="12"/>
        <v>3.3178131683551701E-2</v>
      </c>
      <c r="O41" s="131">
        <f t="shared" si="13"/>
        <v>8.3708277822864777E-3</v>
      </c>
      <c r="P41" s="139">
        <f t="shared" si="14"/>
        <v>5.4366753198631509E-3</v>
      </c>
      <c r="Q41" s="271">
        <f t="shared" si="15"/>
        <v>1.3086222547492818E-2</v>
      </c>
      <c r="R41" s="139">
        <f t="shared" si="16"/>
        <v>-2.4807303901265232E-2</v>
      </c>
      <c r="S41" s="131">
        <f t="shared" si="17"/>
        <v>7.6495472276296673E-3</v>
      </c>
      <c r="T41" s="131">
        <f t="shared" si="18"/>
        <v>2.6472688178277846E-3</v>
      </c>
      <c r="U41" s="131">
        <f t="shared" si="19"/>
        <v>-2.7454572719093007E-2</v>
      </c>
      <c r="V41" s="131">
        <f t="shared" si="20"/>
        <v>4.1385093319492479E-3</v>
      </c>
      <c r="W41" s="131">
        <f t="shared" si="21"/>
        <v>3.5110378956804199E-3</v>
      </c>
      <c r="X41" s="269">
        <f>TableB1!B41+TableB1!J41</f>
        <v>0.8208279989976901</v>
      </c>
      <c r="Y41" s="270">
        <f>TableB1!E41</f>
        <v>0.179172011277652</v>
      </c>
      <c r="Z41" s="268">
        <f>TableB23!C41+TableB23!K41</f>
        <v>0.96333871566048068</v>
      </c>
      <c r="AA41" s="77">
        <f>TableB23!F41</f>
        <v>3.6661260931954306E-2</v>
      </c>
      <c r="AB41" s="269">
        <f>[1]saving!AC41</f>
        <v>4.9722619354724898E-2</v>
      </c>
      <c r="AC41" s="268">
        <f>[1]saving!U41</f>
        <v>7.8069910407066304E-2</v>
      </c>
      <c r="AD41" s="79">
        <f t="shared" si="1"/>
        <v>2.8347291052341406E-2</v>
      </c>
      <c r="AE41" s="267">
        <f>[1]saving!AO40+1</f>
        <v>0.94984841346740723</v>
      </c>
      <c r="AF41" s="266">
        <f>[1]saving!AG40+1</f>
        <v>0.93354296684265137</v>
      </c>
      <c r="AG41" s="130">
        <f>[1]saving!BA41</f>
        <v>0.123855471611023</v>
      </c>
      <c r="AH41" s="130">
        <f>[1]saving!AS41</f>
        <v>0.31258127093315102</v>
      </c>
      <c r="AI41" s="132">
        <f t="shared" si="2"/>
        <v>0.31453429377534514</v>
      </c>
      <c r="AJ41" s="266">
        <f t="shared" si="3"/>
        <v>5.4837592556249391E-2</v>
      </c>
      <c r="AK41" s="265">
        <f>[2]TableA1!$B41</f>
        <v>1544.78475</v>
      </c>
      <c r="AL41" s="265">
        <f>[2]TableA0!$B41</f>
        <v>503.848139</v>
      </c>
      <c r="AM41" s="264">
        <f>[2]TableA22!$Q41</f>
        <v>0.82169277039275168</v>
      </c>
      <c r="AN41" s="264">
        <f>[2]TableA22!$R41</f>
        <v>0.17830722960724865</v>
      </c>
      <c r="AO41" s="263">
        <f>[2]TableA0!$W41</f>
        <v>0.11800000000000001</v>
      </c>
      <c r="AR41" s="262">
        <f t="shared" si="22"/>
        <v>-2.9274772463183663E-4</v>
      </c>
      <c r="AS41" s="182">
        <f t="shared" si="23"/>
        <v>-2.8458708189227355E-4</v>
      </c>
      <c r="AT41" s="141">
        <f t="shared" si="24"/>
        <v>4.9993635585615388E-4</v>
      </c>
      <c r="AU41" s="141">
        <f t="shared" si="25"/>
        <v>4.9993635585614303E-4</v>
      </c>
      <c r="AV41" s="141">
        <f t="shared" si="26"/>
        <v>-1.3439672982940715E-4</v>
      </c>
      <c r="AW41" s="141"/>
    </row>
    <row r="42" spans="1:49" s="122" customFormat="1" x14ac:dyDescent="0.25">
      <c r="A42" s="208">
        <v>1983</v>
      </c>
      <c r="B42" s="279">
        <f t="shared" si="0"/>
        <v>0.8053520072995819</v>
      </c>
      <c r="C42" s="130"/>
      <c r="D42" s="130">
        <f>([1]statawealthsharecapgain!E42/([1]statawealthsharecapgain!B42+[1]statawealthsharecapgain!J42))/([1]statawealthsharecapgain!$E$29/([1]statawealthsharecapgain!$B$29+[1]statawealthsharecapgain!$J$29))</f>
        <v>0.91007026501025046</v>
      </c>
      <c r="E42" s="278"/>
      <c r="F42" s="131">
        <f t="shared" si="4"/>
        <v>-1.5794446484197144E-2</v>
      </c>
      <c r="G42" s="277">
        <f t="shared" si="5"/>
        <v>-1.2533903121948242E-2</v>
      </c>
      <c r="H42" s="276">
        <f t="shared" si="6"/>
        <v>-3.4166717030659211E-3</v>
      </c>
      <c r="I42" s="275">
        <f t="shared" si="7"/>
        <v>2.4000296283449827E-2</v>
      </c>
      <c r="J42" s="274">
        <f t="shared" si="8"/>
        <v>-3.0776374741546195E-2</v>
      </c>
      <c r="K42" s="273">
        <f t="shared" si="9"/>
        <v>3.3594067550303873E-3</v>
      </c>
      <c r="L42" s="139">
        <f t="shared" si="10"/>
        <v>1.0451152117633002</v>
      </c>
      <c r="M42" s="271">
        <f t="shared" si="11"/>
        <v>1.0415443961928248</v>
      </c>
      <c r="N42" s="131">
        <f t="shared" si="12"/>
        <v>3.8956793293385431E-2</v>
      </c>
      <c r="O42" s="131">
        <f t="shared" si="13"/>
        <v>1.7141204376146735E-2</v>
      </c>
      <c r="P42" s="139">
        <f t="shared" si="14"/>
        <v>6.1584184699148324E-3</v>
      </c>
      <c r="Q42" s="271">
        <f t="shared" si="15"/>
        <v>2.4403191816678018E-2</v>
      </c>
      <c r="R42" s="139">
        <f t="shared" si="16"/>
        <v>-2.1815588917238685E-2</v>
      </c>
      <c r="S42" s="131">
        <f t="shared" si="17"/>
        <v>1.8244773346763186E-2</v>
      </c>
      <c r="T42" s="131">
        <f t="shared" si="18"/>
        <v>1.0349268488079344E-2</v>
      </c>
      <c r="U42" s="131">
        <f t="shared" si="19"/>
        <v>-3.2164857405318041E-2</v>
      </c>
      <c r="V42" s="131">
        <f t="shared" si="20"/>
        <v>1.4733806244580509E-2</v>
      </c>
      <c r="W42" s="131">
        <f t="shared" si="21"/>
        <v>3.5109671021826775E-3</v>
      </c>
      <c r="X42" s="269">
        <f>TableB1!B42+TableB1!J42</f>
        <v>0.82315747265055705</v>
      </c>
      <c r="Y42" s="270">
        <f>TableB1!E42</f>
        <v>0.17684253960253499</v>
      </c>
      <c r="Z42" s="268">
        <f>TableB23!C42+TableB23!K42</f>
        <v>0.96416290022836049</v>
      </c>
      <c r="AA42" s="77">
        <f>TableB23!F42</f>
        <v>3.5837099059439041E-2</v>
      </c>
      <c r="AB42" s="269">
        <f>[1]saving!AC42</f>
        <v>5.2423913031816503E-2</v>
      </c>
      <c r="AC42" s="268">
        <f>[1]saving!U42</f>
        <v>7.9615317285060896E-2</v>
      </c>
      <c r="AD42" s="79">
        <f t="shared" si="1"/>
        <v>2.7191404253244393E-2</v>
      </c>
      <c r="AE42" s="267">
        <f>[1]saving!AO41+1</f>
        <v>0.95043087005615234</v>
      </c>
      <c r="AF42" s="266">
        <f>[1]saving!AG41+1</f>
        <v>0.9378969669342041</v>
      </c>
      <c r="AG42" s="130">
        <f>[1]saving!BA42</f>
        <v>0.113484129309654</v>
      </c>
      <c r="AH42" s="130">
        <f>[1]saving!AS42</f>
        <v>0.34010687470436102</v>
      </c>
      <c r="AI42" s="132">
        <f t="shared" si="2"/>
        <v>0.30939433036832109</v>
      </c>
      <c r="AJ42" s="266">
        <f t="shared" si="3"/>
        <v>5.3529225998943573E-2</v>
      </c>
      <c r="AK42" s="265">
        <f>[2]TableA1!$B42</f>
        <v>1711.3172565</v>
      </c>
      <c r="AL42" s="265">
        <f>[2]TableA0!$B42</f>
        <v>555.91393700000015</v>
      </c>
      <c r="AM42" s="264">
        <f>[2]TableA22!$Q42</f>
        <v>0.81314468435442955</v>
      </c>
      <c r="AN42" s="264">
        <f>[2]TableA22!$R42</f>
        <v>0.18685512708226898</v>
      </c>
      <c r="AO42" s="263">
        <f>[2]TableA0!$W42</f>
        <v>9.6000000000000002E-2</v>
      </c>
      <c r="AR42" s="262">
        <f t="shared" si="22"/>
        <v>-7.6476854670126659E-4</v>
      </c>
      <c r="AS42" s="182">
        <f t="shared" si="23"/>
        <v>1.5612834081701887E-4</v>
      </c>
      <c r="AT42" s="141">
        <f t="shared" si="24"/>
        <v>1.4829371547964501E-4</v>
      </c>
      <c r="AU42" s="141">
        <f t="shared" si="25"/>
        <v>1.4829371547965542E-4</v>
      </c>
      <c r="AV42" s="141">
        <f t="shared" si="26"/>
        <v>-7.9211949668556506E-5</v>
      </c>
      <c r="AW42" s="141"/>
    </row>
    <row r="43" spans="1:49" s="122" customFormat="1" x14ac:dyDescent="0.25">
      <c r="A43" s="208">
        <v>1984</v>
      </c>
      <c r="B43" s="279">
        <f t="shared" si="0"/>
        <v>0.80187830180701636</v>
      </c>
      <c r="C43" s="130">
        <f t="shared" ref="C43:C71" si="27">(Y43/X43)/($Y$43/$X$43)</f>
        <v>1</v>
      </c>
      <c r="D43" s="130">
        <f>([1]statawealthsharecapgain!E43/([1]statawealthsharecapgain!B43+[1]statawealthsharecapgain!J43))/([1]statawealthsharecapgain!$E$29/([1]statawealthsharecapgain!$B$29+[1]statawealthsharecapgain!$J$29))</f>
        <v>0.89351315529729158</v>
      </c>
      <c r="E43" s="278">
        <f>([1]statawealthcompo2capgain84!E43/([1]statawealthcompo2capgain84!B43+[1]statawealthcompo2capgain84!J43))/([1]statawealthcompo2capgain84!$E$43/([1]statawealthcompo2capgain84!$B$43+[1]statawealthcompo2capgain84!$J$43))</f>
        <v>1</v>
      </c>
      <c r="F43" s="131">
        <f t="shared" si="4"/>
        <v>-4.3132760098447687E-3</v>
      </c>
      <c r="G43" s="277">
        <f t="shared" si="5"/>
        <v>-8.7755322456359863E-3</v>
      </c>
      <c r="H43" s="276">
        <f t="shared" si="6"/>
        <v>4.0561962144904928E-3</v>
      </c>
      <c r="I43" s="275">
        <f t="shared" si="7"/>
        <v>2.898350116459621E-2</v>
      </c>
      <c r="J43" s="274">
        <f t="shared" si="8"/>
        <v>-2.7891390568600453E-2</v>
      </c>
      <c r="K43" s="273">
        <f t="shared" si="9"/>
        <v>2.9640856184947996E-3</v>
      </c>
      <c r="L43" s="139">
        <f t="shared" si="10"/>
        <v>1.0410606283206132</v>
      </c>
      <c r="M43" s="271">
        <f t="shared" si="11"/>
        <v>1.0452833745002623</v>
      </c>
      <c r="N43" s="131">
        <f t="shared" si="12"/>
        <v>3.5111346195192357E-2</v>
      </c>
      <c r="O43" s="131">
        <f t="shared" si="13"/>
        <v>1.8205657759844125E-2</v>
      </c>
      <c r="P43" s="139">
        <f t="shared" si="14"/>
        <v>5.9492821254207191E-3</v>
      </c>
      <c r="Q43" s="271">
        <f t="shared" si="15"/>
        <v>2.7077716740418156E-2</v>
      </c>
      <c r="R43" s="139">
        <f t="shared" si="16"/>
        <v>-1.6905688435348235E-2</v>
      </c>
      <c r="S43" s="131">
        <f t="shared" si="17"/>
        <v>2.1128434614997436E-2</v>
      </c>
      <c r="T43" s="131">
        <f t="shared" si="18"/>
        <v>1.2130940154734321E-2</v>
      </c>
      <c r="U43" s="131">
        <f t="shared" si="19"/>
        <v>-2.9036628590082558E-2</v>
      </c>
      <c r="V43" s="131">
        <f t="shared" si="20"/>
        <v>1.804264177861117E-2</v>
      </c>
      <c r="W43" s="131">
        <f t="shared" si="21"/>
        <v>3.0857928363862623E-3</v>
      </c>
      <c r="X43" s="269">
        <f>TableB1!B43+TableB1!J43</f>
        <v>0.82378583680838402</v>
      </c>
      <c r="Y43" s="270">
        <f>TableB1!E43</f>
        <v>0.17621418088674601</v>
      </c>
      <c r="Z43" s="268">
        <f>TableB23!C43+TableB23!K43</f>
        <v>0.96498708479624096</v>
      </c>
      <c r="AA43" s="77">
        <f>TableB23!F43</f>
        <v>3.5012937186923922E-2</v>
      </c>
      <c r="AB43" s="269">
        <f>[1]saving!AC43</f>
        <v>5.6885335594415699E-2</v>
      </c>
      <c r="AC43" s="268">
        <f>[1]saving!U43</f>
        <v>8.5698902606964097E-2</v>
      </c>
      <c r="AD43" s="79">
        <f t="shared" si="1"/>
        <v>2.8813567012548398E-2</v>
      </c>
      <c r="AE43" s="267">
        <f>[1]saving!AO42+1</f>
        <v>0.95237517356872559</v>
      </c>
      <c r="AF43" s="266">
        <f>[1]saving!AG42+1</f>
        <v>0.9435996413230896</v>
      </c>
      <c r="AG43" s="130">
        <f>[1]saving!BA43</f>
        <v>8.0619543790817302E-2</v>
      </c>
      <c r="AH43" s="130">
        <f>[1]saving!AS43</f>
        <v>0.51922428607940696</v>
      </c>
      <c r="AI43" s="132">
        <f t="shared" si="2"/>
        <v>0.30292475667776286</v>
      </c>
      <c r="AJ43" s="266">
        <f t="shared" si="3"/>
        <v>5.1382505452279383E-2</v>
      </c>
      <c r="AK43" s="265">
        <f>[2]TableA1!$B43</f>
        <v>1858.8908019999999</v>
      </c>
      <c r="AL43" s="265">
        <f>[2]TableA0!$B43</f>
        <v>603.39533300000016</v>
      </c>
      <c r="AM43" s="264">
        <f>[2]TableA22!$Q43</f>
        <v>0.79667193740155695</v>
      </c>
      <c r="AN43" s="264">
        <f>[2]TableA22!$R43</f>
        <v>0.20332803398552576</v>
      </c>
      <c r="AO43" s="263">
        <f>[2]TableA0!$W43</f>
        <v>7.400000000000001E-2</v>
      </c>
      <c r="AR43" s="262">
        <f t="shared" si="22"/>
        <v>-8.8226781556299816E-4</v>
      </c>
      <c r="AS43" s="182">
        <f t="shared" si="23"/>
        <v>4.0606002130072483E-4</v>
      </c>
      <c r="AT43" s="141">
        <f t="shared" si="24"/>
        <v>-1.7475415131415831E-4</v>
      </c>
      <c r="AU43" s="141">
        <f t="shared" si="25"/>
        <v>-1.7475415131415093E-4</v>
      </c>
      <c r="AV43" s="141">
        <f t="shared" si="26"/>
        <v>-3.8731744030094661E-5</v>
      </c>
      <c r="AW43" s="141"/>
    </row>
    <row r="44" spans="1:49" s="122" customFormat="1" x14ac:dyDescent="0.25">
      <c r="A44" s="208">
        <v>1985</v>
      </c>
      <c r="B44" s="279">
        <f t="shared" si="0"/>
        <v>0.83055032990683075</v>
      </c>
      <c r="C44" s="130">
        <f t="shared" si="27"/>
        <v>1.0357560842277469</v>
      </c>
      <c r="D44" s="130">
        <f>([1]statawealthsharecapgain!E44/([1]statawealthsharecapgain!B44+[1]statawealthsharecapgain!J44))/([1]statawealthsharecapgain!$E$29/([1]statawealthsharecapgain!$B$29+[1]statawealthsharecapgain!$J$29))</f>
        <v>0.91278533181829857</v>
      </c>
      <c r="E44" s="278">
        <f>([1]statawealthcompo2capgain84!E44/([1]statawealthcompo2capgain84!B44+[1]statawealthcompo2capgain84!J44))/([1]statawealthcompo2capgain84!$E$43/([1]statawealthcompo2capgain84!$B$43+[1]statawealthcompo2capgain84!$J$43))</f>
        <v>1.0296965257682782</v>
      </c>
      <c r="F44" s="131">
        <f t="shared" si="4"/>
        <v>3.5756084227746898E-2</v>
      </c>
      <c r="G44" s="277">
        <f t="shared" si="5"/>
        <v>-6.6404342651367188E-3</v>
      </c>
      <c r="H44" s="276">
        <f t="shared" si="6"/>
        <v>4.0979547285626694E-2</v>
      </c>
      <c r="I44" s="275">
        <f t="shared" si="7"/>
        <v>5.8429644564361644E-2</v>
      </c>
      <c r="J44" s="274">
        <f t="shared" si="8"/>
        <v>-1.9707550327914856E-2</v>
      </c>
      <c r="K44" s="273">
        <f t="shared" si="9"/>
        <v>2.2574530491799036E-3</v>
      </c>
      <c r="L44" s="139">
        <f t="shared" si="10"/>
        <v>1.0290077254903149</v>
      </c>
      <c r="M44" s="271">
        <f t="shared" si="11"/>
        <v>1.0711759962343206</v>
      </c>
      <c r="N44" s="131">
        <f t="shared" si="12"/>
        <v>2.4421655686305579E-2</v>
      </c>
      <c r="O44" s="131">
        <f t="shared" si="13"/>
        <v>2.6679044710430998E-2</v>
      </c>
      <c r="P44" s="139">
        <f t="shared" si="14"/>
        <v>4.5860698040093347E-3</v>
      </c>
      <c r="Q44" s="271">
        <f t="shared" si="15"/>
        <v>4.4496951523889564E-2</v>
      </c>
      <c r="R44" s="139">
        <f t="shared" si="16"/>
        <v>2.2573890241254155E-3</v>
      </c>
      <c r="S44" s="131">
        <f t="shared" si="17"/>
        <v>3.9910881719880227E-2</v>
      </c>
      <c r="T44" s="131">
        <f t="shared" si="18"/>
        <v>2.2536610562039049E-2</v>
      </c>
      <c r="U44" s="131">
        <f t="shared" si="19"/>
        <v>-2.027922153791363E-2</v>
      </c>
      <c r="V44" s="131">
        <f t="shared" si="20"/>
        <v>3.758794509234243E-2</v>
      </c>
      <c r="W44" s="131">
        <f t="shared" si="21"/>
        <v>2.3229366275377946E-3</v>
      </c>
      <c r="X44" s="269">
        <f>TableB1!B44+TableB1!J44</f>
        <v>0.81862787189874098</v>
      </c>
      <c r="Y44" s="270">
        <f>TableB1!E44</f>
        <v>0.18137213056020099</v>
      </c>
      <c r="Z44" s="268">
        <f>TableB23!C44+TableB23!K44</f>
        <v>0.96428323750965428</v>
      </c>
      <c r="AA44" s="77">
        <f>TableB23!F44</f>
        <v>3.5716839355355752E-2</v>
      </c>
      <c r="AB44" s="269">
        <f>[1]saving!AC44</f>
        <v>6.0948010534048101E-2</v>
      </c>
      <c r="AC44" s="268">
        <f>[1]saving!U44</f>
        <v>8.9110307395458194E-2</v>
      </c>
      <c r="AD44" s="79">
        <f t="shared" si="1"/>
        <v>2.8162296861410092E-2</v>
      </c>
      <c r="AE44" s="267">
        <f>[1]saving!AO43+1</f>
        <v>0.96079772710800171</v>
      </c>
      <c r="AF44" s="266">
        <f>[1]saving!AG43+1</f>
        <v>0.95415729284286499</v>
      </c>
      <c r="AG44" s="130">
        <f>[1]saving!BA44</f>
        <v>0.111510962247849</v>
      </c>
      <c r="AH44" s="130">
        <f>[1]saving!AS44</f>
        <v>0.74151945114135698</v>
      </c>
      <c r="AI44" s="132">
        <f t="shared" si="2"/>
        <v>0.30259203471575086</v>
      </c>
      <c r="AJ44" s="266">
        <f t="shared" si="3"/>
        <v>5.0587342724873308E-2</v>
      </c>
      <c r="AK44" s="265">
        <f>[2]TableA1!$B44</f>
        <v>1986.8724605000002</v>
      </c>
      <c r="AL44" s="265">
        <f>[2]TableA0!$B44</f>
        <v>650.12334499999997</v>
      </c>
      <c r="AM44" s="264">
        <f>[2]TableA22!$Q44</f>
        <v>0.78507948758243085</v>
      </c>
      <c r="AN44" s="264">
        <f>[2]TableA22!$R44</f>
        <v>0.21492064715335535</v>
      </c>
      <c r="AO44" s="263">
        <f>[2]TableA0!$W44</f>
        <v>5.7999999999999996E-2</v>
      </c>
      <c r="AR44" s="262">
        <f t="shared" si="22"/>
        <v>-1.9711379076208235E-3</v>
      </c>
      <c r="AS44" s="182">
        <f t="shared" si="23"/>
        <v>1.4169712072569229E-3</v>
      </c>
      <c r="AT44" s="141">
        <f t="shared" si="24"/>
        <v>-2.006128484175751E-3</v>
      </c>
      <c r="AU44" s="141">
        <f t="shared" si="25"/>
        <v>-2.0061284841757553E-3</v>
      </c>
      <c r="AV44" s="141">
        <f t="shared" si="26"/>
        <v>-2.2145776441021177E-5</v>
      </c>
      <c r="AW44" s="141"/>
    </row>
    <row r="45" spans="1:49" s="122" customFormat="1" x14ac:dyDescent="0.25">
      <c r="A45" s="208">
        <v>1986</v>
      </c>
      <c r="B45" s="279">
        <f t="shared" si="0"/>
        <v>0.87631183352189213</v>
      </c>
      <c r="C45" s="130">
        <f t="shared" si="27"/>
        <v>1.0928239753428186</v>
      </c>
      <c r="D45" s="130">
        <f>([1]statawealthsharecapgain!E45/([1]statawealthsharecapgain!B45+[1]statawealthsharecapgain!J45))/([1]statawealthsharecapgain!$E$29/([1]statawealthsharecapgain!$B$29+[1]statawealthsharecapgain!$J$29))</f>
        <v>0.94091989733412529</v>
      </c>
      <c r="E45" s="278">
        <f>([1]statawealthcompo2capgain84!E45/([1]statawealthcompo2capgain84!B45+[1]statawealthcompo2capgain84!J45))/([1]statawealthcompo2capgain84!$E$43/([1]statawealthcompo2capgain84!$B$43+[1]statawealthcompo2capgain84!$J$43))</f>
        <v>1.0745552384164569</v>
      </c>
      <c r="F45" s="131">
        <f t="shared" si="4"/>
        <v>5.5097809208256798E-2</v>
      </c>
      <c r="G45" s="277">
        <f t="shared" si="5"/>
        <v>-8.5957646369934082E-3</v>
      </c>
      <c r="H45" s="276">
        <f t="shared" si="6"/>
        <v>6.059344507387654E-2</v>
      </c>
      <c r="I45" s="275">
        <f t="shared" si="7"/>
        <v>8.458186651988224E-2</v>
      </c>
      <c r="J45" s="274">
        <f t="shared" si="8"/>
        <v>-2.7006478171177344E-2</v>
      </c>
      <c r="K45" s="273">
        <f t="shared" si="9"/>
        <v>3.0180567251716886E-3</v>
      </c>
      <c r="L45" s="139">
        <f t="shared" si="10"/>
        <v>1.0405387002614317</v>
      </c>
      <c r="M45" s="271">
        <f t="shared" si="11"/>
        <v>1.1035885248429655</v>
      </c>
      <c r="N45" s="131">
        <f t="shared" si="12"/>
        <v>3.3742328959687908E-2</v>
      </c>
      <c r="O45" s="131">
        <f t="shared" si="13"/>
        <v>3.7511498612047771E-2</v>
      </c>
      <c r="P45" s="139">
        <f t="shared" si="14"/>
        <v>6.7963713017437409E-3</v>
      </c>
      <c r="Q45" s="271">
        <f t="shared" si="15"/>
        <v>6.6077026230917768E-2</v>
      </c>
      <c r="R45" s="139">
        <f t="shared" si="16"/>
        <v>3.7691696523598633E-3</v>
      </c>
      <c r="S45" s="131">
        <f t="shared" si="17"/>
        <v>5.9280654929174025E-2</v>
      </c>
      <c r="T45" s="131">
        <f t="shared" si="18"/>
        <v>3.1870455347235427E-2</v>
      </c>
      <c r="U45" s="131">
        <f t="shared" si="19"/>
        <v>-2.810128569487556E-2</v>
      </c>
      <c r="V45" s="131">
        <f t="shared" si="20"/>
        <v>5.6140250107048609E-2</v>
      </c>
      <c r="W45" s="131">
        <f t="shared" si="21"/>
        <v>3.1404048221254171E-3</v>
      </c>
      <c r="X45" s="269">
        <f>TableB1!B45+TableB1!J45</f>
        <v>0.81052808482439698</v>
      </c>
      <c r="Y45" s="270">
        <f>TableB1!E45</f>
        <v>0.18947190282124601</v>
      </c>
      <c r="Z45" s="268">
        <f>TableB23!C45+TableB23!K45</f>
        <v>0.96357939022306871</v>
      </c>
      <c r="AA45" s="77">
        <f>TableB23!F45</f>
        <v>3.6420741523787707E-2</v>
      </c>
      <c r="AB45" s="269">
        <f>[1]saving!AC45</f>
        <v>6.7448429763317094E-2</v>
      </c>
      <c r="AC45" s="268">
        <f>[1]saving!U45</f>
        <v>0.100694470107555</v>
      </c>
      <c r="AD45" s="79">
        <f t="shared" si="1"/>
        <v>3.3246040344237907E-2</v>
      </c>
      <c r="AE45" s="267">
        <f>[1]saving!AO44+1</f>
        <v>0.97996842861175537</v>
      </c>
      <c r="AF45" s="266">
        <f>[1]saving!AG44+1</f>
        <v>0.97137266397476196</v>
      </c>
      <c r="AG45" s="130">
        <f>[1]saving!BA45</f>
        <v>7.1208603680133806E-2</v>
      </c>
      <c r="AH45" s="130">
        <f>[1]saving!AS45</f>
        <v>0.42284172773361201</v>
      </c>
      <c r="AI45" s="132">
        <f t="shared" si="2"/>
        <v>0.29305908509915457</v>
      </c>
      <c r="AJ45" s="266">
        <f t="shared" si="3"/>
        <v>4.7384873102315914E-2</v>
      </c>
      <c r="AK45" s="265">
        <f>[2]TableA1!$B45</f>
        <v>2165.8335779999998</v>
      </c>
      <c r="AL45" s="265">
        <f>[2]TableA0!$B45</f>
        <v>703.39359200000001</v>
      </c>
      <c r="AM45" s="264">
        <f>[2]TableA22!$Q45</f>
        <v>0.75903609691032659</v>
      </c>
      <c r="AN45" s="264">
        <f>[2]TableA22!$R45</f>
        <v>0.24096420656856024</v>
      </c>
      <c r="AO45" s="263">
        <f>[2]TableA0!$W45</f>
        <v>2.7000000000000003E-2</v>
      </c>
      <c r="AR45" s="262">
        <f t="shared" si="22"/>
        <v>-3.8073287638713538E-3</v>
      </c>
      <c r="AS45" s="182">
        <f t="shared" si="23"/>
        <v>3.1001287713736669E-3</v>
      </c>
      <c r="AT45" s="141">
        <f t="shared" si="24"/>
        <v>-4.2212192739729815E-3</v>
      </c>
      <c r="AU45" s="141">
        <f t="shared" si="25"/>
        <v>-4.2212192739729901E-3</v>
      </c>
      <c r="AV45" s="141">
        <f t="shared" si="26"/>
        <v>-3.7156664702340039E-5</v>
      </c>
      <c r="AW45" s="141"/>
    </row>
    <row r="46" spans="1:49" s="122" customFormat="1" x14ac:dyDescent="0.25">
      <c r="A46" s="208">
        <v>1987</v>
      </c>
      <c r="B46" s="279">
        <f t="shared" si="0"/>
        <v>0.90086917022488022</v>
      </c>
      <c r="C46" s="130">
        <f t="shared" si="27"/>
        <v>1.1234487430259554</v>
      </c>
      <c r="D46" s="130">
        <f>([1]statawealthsharecapgain!E46/([1]statawealthsharecapgain!B46+[1]statawealthsharecapgain!J46))/([1]statawealthsharecapgain!$E$29/([1]statawealthsharecapgain!$B$29+[1]statawealthsharecapgain!$J$29))</f>
        <v>0.96656097549502995</v>
      </c>
      <c r="E46" s="278">
        <f>([1]statawealthcompo2capgain84!E46/([1]statawealthcompo2capgain84!B46+[1]statawealthcompo2capgain84!J46))/([1]statawealthcompo2capgain84!$E$43/([1]statawealthcompo2capgain84!$B$43+[1]statawealthcompo2capgain84!$J$43))</f>
        <v>1.1270338717260069</v>
      </c>
      <c r="F46" s="131">
        <f t="shared" si="4"/>
        <v>2.8023513735164762E-2</v>
      </c>
      <c r="G46" s="277">
        <f t="shared" si="5"/>
        <v>-9.8739862442016602E-3</v>
      </c>
      <c r="H46" s="276">
        <f t="shared" si="6"/>
        <v>3.6018255412956668E-2</v>
      </c>
      <c r="I46" s="275">
        <f t="shared" si="7"/>
        <v>5.076636664365039E-2</v>
      </c>
      <c r="J46" s="274">
        <f t="shared" si="8"/>
        <v>-1.7056262250224104E-2</v>
      </c>
      <c r="K46" s="273">
        <f t="shared" si="9"/>
        <v>2.3081510195304884E-3</v>
      </c>
      <c r="L46" s="139">
        <f t="shared" si="10"/>
        <v>1.0256712367495517</v>
      </c>
      <c r="M46" s="271">
        <f t="shared" si="11"/>
        <v>1.0626141253245203</v>
      </c>
      <c r="N46" s="131">
        <f t="shared" si="12"/>
        <v>2.0868328245688305E-2</v>
      </c>
      <c r="O46" s="131">
        <f t="shared" si="13"/>
        <v>2.0036301611021219E-2</v>
      </c>
      <c r="P46" s="139">
        <f t="shared" si="14"/>
        <v>4.8029085038633883E-3</v>
      </c>
      <c r="Q46" s="271">
        <f t="shared" si="15"/>
        <v>4.2577823713499108E-2</v>
      </c>
      <c r="R46" s="139">
        <f t="shared" si="16"/>
        <v>-8.3202663466708238E-4</v>
      </c>
      <c r="S46" s="131">
        <f t="shared" si="17"/>
        <v>3.7774915209635718E-2</v>
      </c>
      <c r="T46" s="131">
        <f t="shared" si="18"/>
        <v>1.6662090961844973E-2</v>
      </c>
      <c r="U46" s="131">
        <f t="shared" si="19"/>
        <v>-1.7494117596512058E-2</v>
      </c>
      <c r="V46" s="131">
        <f t="shared" si="20"/>
        <v>3.5407511098829142E-2</v>
      </c>
      <c r="W46" s="131">
        <f t="shared" si="21"/>
        <v>2.3674041108065762E-3</v>
      </c>
      <c r="X46" s="269">
        <f>TableB1!B46+TableB1!J46</f>
        <v>0.80624716757429504</v>
      </c>
      <c r="Y46" s="270">
        <f>TableB1!E46</f>
        <v>0.19375280522719901</v>
      </c>
      <c r="Z46" s="268">
        <f>TableB23!C46+TableB23!K46</f>
        <v>0.9628755429364837</v>
      </c>
      <c r="AA46" s="77">
        <f>TableB23!F46</f>
        <v>3.7124643692219628E-2</v>
      </c>
      <c r="AB46" s="269">
        <f>[1]saving!AC46</f>
        <v>6.8779267370700795E-2</v>
      </c>
      <c r="AC46" s="268">
        <f>[1]saving!U46</f>
        <v>0.10044045001268399</v>
      </c>
      <c r="AD46" s="79">
        <f t="shared" si="1"/>
        <v>3.1661182641983199E-2</v>
      </c>
      <c r="AE46" s="267">
        <f>[1]saving!AO45+1</f>
        <v>1.0150961875915527</v>
      </c>
      <c r="AF46" s="266">
        <f>[1]saving!AG45+1</f>
        <v>1.0052222013473511</v>
      </c>
      <c r="AG46" s="130">
        <f>[1]saving!BA46</f>
        <v>5.8958947658538798E-2</v>
      </c>
      <c r="AH46" s="130">
        <f>[1]saving!AS46</f>
        <v>0.416265249252319</v>
      </c>
      <c r="AI46" s="132">
        <f t="shared" si="2"/>
        <v>0.28432657369118092</v>
      </c>
      <c r="AJ46" s="266">
        <f t="shared" si="3"/>
        <v>4.5617322702165848E-2</v>
      </c>
      <c r="AK46" s="265">
        <f>[2]TableA1!$B46</f>
        <v>2328.8280244999996</v>
      </c>
      <c r="AL46" s="265">
        <f>[2]TableA0!$B46</f>
        <v>740.35043500000006</v>
      </c>
      <c r="AM46" s="264">
        <f>[2]TableA22!$Q46</f>
        <v>0.7488857736048119</v>
      </c>
      <c r="AN46" s="264">
        <f>[2]TableA22!$R46</f>
        <v>0.25111408413957437</v>
      </c>
      <c r="AO46" s="263">
        <f>[2]TableA0!$W46</f>
        <v>3.1E-2</v>
      </c>
      <c r="AR46" s="262">
        <f t="shared" si="22"/>
        <v>-2.082756521625484E-3</v>
      </c>
      <c r="AS46" s="182">
        <f t="shared" si="23"/>
        <v>1.8792445664097546E-3</v>
      </c>
      <c r="AT46" s="141">
        <f t="shared" si="24"/>
        <v>-1.5581238379488091E-3</v>
      </c>
      <c r="AU46" s="141">
        <f t="shared" si="25"/>
        <v>-1.5581238379488026E-3</v>
      </c>
      <c r="AV46" s="141">
        <f t="shared" si="26"/>
        <v>-4.9071087535965813E-5</v>
      </c>
      <c r="AW46" s="141"/>
    </row>
    <row r="47" spans="1:49" s="122" customFormat="1" x14ac:dyDescent="0.25">
      <c r="A47" s="208">
        <v>1988</v>
      </c>
      <c r="B47" s="279">
        <f t="shared" si="0"/>
        <v>0.92857711057629722</v>
      </c>
      <c r="C47" s="130">
        <f t="shared" si="27"/>
        <v>1.158002540390191</v>
      </c>
      <c r="D47" s="130">
        <f>([1]statawealthsharecapgain!E47/([1]statawealthsharecapgain!B47+[1]statawealthsharecapgain!J47))/([1]statawealthsharecapgain!$E$29/([1]statawealthsharecapgain!$B$29+[1]statawealthsharecapgain!$J$29))</f>
        <v>0.99166911068294494</v>
      </c>
      <c r="E47" s="278">
        <f>([1]statawealthcompo2capgain84!E47/([1]statawealthcompo2capgain84!B47+[1]statawealthcompo2capgain84!J47))/([1]statawealthcompo2capgain84!$E$43/([1]statawealthcompo2capgain84!$B$43+[1]statawealthcompo2capgain84!$J$43))</f>
        <v>1.1947900171926598</v>
      </c>
      <c r="F47" s="131">
        <f t="shared" si="4"/>
        <v>3.0756897080294499E-2</v>
      </c>
      <c r="G47" s="277">
        <f t="shared" si="5"/>
        <v>-1.1441707611083984E-2</v>
      </c>
      <c r="H47" s="276">
        <f t="shared" si="6"/>
        <v>3.9164666999159659E-2</v>
      </c>
      <c r="I47" s="275">
        <f t="shared" si="7"/>
        <v>5.1123044760942767E-2</v>
      </c>
      <c r="J47" s="274">
        <f t="shared" si="8"/>
        <v>-1.3787017774898503E-2</v>
      </c>
      <c r="K47" s="273">
        <f t="shared" si="9"/>
        <v>1.8286400131154441E-3</v>
      </c>
      <c r="L47" s="139">
        <f t="shared" si="10"/>
        <v>1.0208187488010918</v>
      </c>
      <c r="M47" s="271">
        <f t="shared" si="11"/>
        <v>1.0607987751643855</v>
      </c>
      <c r="N47" s="131">
        <f t="shared" si="12"/>
        <v>1.6763595576190012E-2</v>
      </c>
      <c r="O47" s="131">
        <f t="shared" si="13"/>
        <v>1.8988906204840537E-2</v>
      </c>
      <c r="P47" s="139">
        <f t="shared" si="14"/>
        <v>4.0551532249017939E-3</v>
      </c>
      <c r="Q47" s="271">
        <f t="shared" si="15"/>
        <v>4.1809868959544992E-2</v>
      </c>
      <c r="R47" s="139">
        <f t="shared" si="16"/>
        <v>2.2253106286505286E-3</v>
      </c>
      <c r="S47" s="131">
        <f t="shared" si="17"/>
        <v>3.7754715734643202E-2</v>
      </c>
      <c r="T47" s="131">
        <f t="shared" si="18"/>
        <v>1.6299356863320867E-2</v>
      </c>
      <c r="U47" s="131">
        <f t="shared" si="19"/>
        <v>-1.407404623467034E-2</v>
      </c>
      <c r="V47" s="131">
        <f t="shared" si="20"/>
        <v>3.5888005724447072E-2</v>
      </c>
      <c r="W47" s="131">
        <f t="shared" si="21"/>
        <v>1.8667100101961245E-3</v>
      </c>
      <c r="X47" s="269">
        <f>TableB1!B47+TableB1!J47</f>
        <v>0.80147100146859895</v>
      </c>
      <c r="Y47" s="270">
        <f>TableB1!E47</f>
        <v>0.19852895662188499</v>
      </c>
      <c r="Z47" s="268">
        <f>TableB23!C47+TableB23!K47</f>
        <v>0.96217169564989746</v>
      </c>
      <c r="AA47" s="77">
        <f>TableB23!F47</f>
        <v>3.7828545860651486E-2</v>
      </c>
      <c r="AB47" s="269">
        <f>[1]saving!AC47</f>
        <v>7.2939358651638003E-2</v>
      </c>
      <c r="AC47" s="268">
        <f>[1]saving!U47</f>
        <v>0.106834419071674</v>
      </c>
      <c r="AD47" s="79">
        <f t="shared" si="1"/>
        <v>3.3895060420035997E-2</v>
      </c>
      <c r="AE47" s="267">
        <f>[1]saving!AO46+1</f>
        <v>1.0201684236526489</v>
      </c>
      <c r="AF47" s="266">
        <f>[1]saving!AG46+1</f>
        <v>1.0087267160415649</v>
      </c>
      <c r="AG47" s="130">
        <f>[1]saving!BA47</f>
        <v>0.14226649701595301</v>
      </c>
      <c r="AH47" s="130">
        <f>[1]saving!AS47</f>
        <v>0.652188360691071</v>
      </c>
      <c r="AI47" s="132">
        <f t="shared" si="2"/>
        <v>0.27998343892679817</v>
      </c>
      <c r="AJ47" s="266">
        <f t="shared" si="3"/>
        <v>4.4438906830427588E-2</v>
      </c>
      <c r="AK47" s="265">
        <f>[2]TableA1!$B47</f>
        <v>2515.925851</v>
      </c>
      <c r="AL47" s="265">
        <f>[2]TableA0!$B47</f>
        <v>800.18508200000008</v>
      </c>
      <c r="AM47" s="264">
        <f>[2]TableA22!$Q47</f>
        <v>0.73328865677453747</v>
      </c>
      <c r="AN47" s="264">
        <f>[2]TableA22!$R47</f>
        <v>0.26671123318506207</v>
      </c>
      <c r="AO47" s="263">
        <f>[2]TableA0!$W47</f>
        <v>2.7000000000000003E-2</v>
      </c>
      <c r="AR47" s="262">
        <f t="shared" si="22"/>
        <v>-3.2469902206451184E-3</v>
      </c>
      <c r="AS47" s="182">
        <f t="shared" si="23"/>
        <v>3.0339376922188244E-3</v>
      </c>
      <c r="AT47" s="141">
        <f t="shared" si="24"/>
        <v>-1.5628407603250488E-3</v>
      </c>
      <c r="AU47" s="141">
        <f t="shared" si="25"/>
        <v>-1.562840760325044E-3</v>
      </c>
      <c r="AV47" s="141">
        <f t="shared" si="26"/>
        <v>-6.5959948832190751E-5</v>
      </c>
      <c r="AW47" s="141"/>
    </row>
    <row r="48" spans="1:49" s="122" customFormat="1" x14ac:dyDescent="0.25">
      <c r="A48" s="208">
        <v>1989</v>
      </c>
      <c r="B48" s="279">
        <f t="shared" si="0"/>
        <v>0.95779276065702268</v>
      </c>
      <c r="C48" s="130">
        <f t="shared" si="27"/>
        <v>1.1944365603841085</v>
      </c>
      <c r="D48" s="130">
        <f>([1]statawealthsharecapgain!E48/([1]statawealthsharecapgain!B48+[1]statawealthsharecapgain!J48))/([1]statawealthsharecapgain!$E$29/([1]statawealthsharecapgain!$B$29+[1]statawealthsharecapgain!$J$29))</f>
        <v>1.0265154506138086</v>
      </c>
      <c r="E48" s="278">
        <f>([1]statawealthcompo2capgain84!E48/([1]statawealthcompo2capgain84!B48+[1]statawealthcompo2capgain84!J48))/([1]statawealthcompo2capgain84!$E$43/([1]statawealthcompo2capgain84!$B$43+[1]statawealthcompo2capgain84!$J$43))</f>
        <v>1.2315718648776799</v>
      </c>
      <c r="F48" s="131">
        <f t="shared" si="4"/>
        <v>3.1462815255691057E-2</v>
      </c>
      <c r="G48" s="277">
        <f t="shared" si="5"/>
        <v>-1.7374277114868164E-2</v>
      </c>
      <c r="H48" s="276">
        <f t="shared" si="6"/>
        <v>4.6133301228513446E-2</v>
      </c>
      <c r="I48" s="275">
        <f t="shared" si="7"/>
        <v>7.3449732051825048E-2</v>
      </c>
      <c r="J48" s="274">
        <f t="shared" si="8"/>
        <v>-3.1908022685759187E-2</v>
      </c>
      <c r="K48" s="273">
        <f t="shared" si="9"/>
        <v>4.5915918624474476E-3</v>
      </c>
      <c r="L48" s="139">
        <f t="shared" si="10"/>
        <v>1.0502090901285543</v>
      </c>
      <c r="M48" s="271">
        <f t="shared" si="11"/>
        <v>1.0986587024363779</v>
      </c>
      <c r="N48" s="131">
        <f t="shared" si="12"/>
        <v>3.9832263078595595E-2</v>
      </c>
      <c r="O48" s="131">
        <f t="shared" si="13"/>
        <v>2.8982537796639805E-2</v>
      </c>
      <c r="P48" s="139">
        <f t="shared" si="14"/>
        <v>1.0376827049958784E-2</v>
      </c>
      <c r="Q48" s="271">
        <f t="shared" si="15"/>
        <v>6.9676164639737956E-2</v>
      </c>
      <c r="R48" s="139">
        <f t="shared" si="16"/>
        <v>-1.084972528195579E-2</v>
      </c>
      <c r="S48" s="131">
        <f t="shared" si="17"/>
        <v>5.9299337589779171E-2</v>
      </c>
      <c r="T48" s="131">
        <f t="shared" si="18"/>
        <v>2.2660370190656563E-2</v>
      </c>
      <c r="U48" s="131">
        <f t="shared" si="19"/>
        <v>-3.3510095472612356E-2</v>
      </c>
      <c r="V48" s="131">
        <f t="shared" si="20"/>
        <v>5.4477206077676567E-2</v>
      </c>
      <c r="W48" s="131">
        <f t="shared" si="21"/>
        <v>4.8221315121025976E-3</v>
      </c>
      <c r="X48" s="269">
        <f>TableB1!B48+TableB1!J48</f>
        <v>0.79649588466351295</v>
      </c>
      <c r="Y48" s="270">
        <f>TableB1!E48</f>
        <v>0.20350409791488999</v>
      </c>
      <c r="Z48" s="268">
        <f>TableB23!C48+TableB23!K48</f>
        <v>0.9637842611500288</v>
      </c>
      <c r="AA48" s="77">
        <f>TableB23!F48</f>
        <v>3.6215841086423811E-2</v>
      </c>
      <c r="AB48" s="269">
        <f>[1]saving!AC48</f>
        <v>7.1987353265285506E-2</v>
      </c>
      <c r="AC48" s="268">
        <f>[1]saving!U48</f>
        <v>0.107243530452251</v>
      </c>
      <c r="AD48" s="79">
        <f t="shared" si="1"/>
        <v>3.5256177186965498E-2</v>
      </c>
      <c r="AE48" s="267">
        <f>[1]saving!AO47+1</f>
        <v>1.0280035734176636</v>
      </c>
      <c r="AF48" s="266">
        <f>[1]saving!AG47+1</f>
        <v>1.0106292963027954</v>
      </c>
      <c r="AG48" s="130">
        <f>[1]saving!BA48</f>
        <v>7.5211912393569905E-2</v>
      </c>
      <c r="AH48" s="130">
        <f>[1]saving!AS48</f>
        <v>0.17221914231777199</v>
      </c>
      <c r="AI48" s="132">
        <f t="shared" si="2"/>
        <v>0.26867820956691224</v>
      </c>
      <c r="AJ48" s="266">
        <f t="shared" si="3"/>
        <v>3.9514962015177485E-2</v>
      </c>
      <c r="AK48" s="265">
        <f>[2]TableA1!$B48</f>
        <v>2808.8800179999998</v>
      </c>
      <c r="AL48" s="265">
        <f>[2]TableA0!$B48</f>
        <v>861.45158100000003</v>
      </c>
      <c r="AM48" s="264">
        <f>[2]TableA22!$Q48</f>
        <v>0.72399983650580901</v>
      </c>
      <c r="AN48" s="264">
        <f>[2]TableA22!$R48</f>
        <v>0.27600006189455467</v>
      </c>
      <c r="AO48" s="263">
        <f>[2]TableA0!$W48</f>
        <v>3.6000000000000004E-2</v>
      </c>
      <c r="AR48" s="262">
        <f t="shared" si="22"/>
        <v>-3.0102014728539128E-3</v>
      </c>
      <c r="AS48" s="182">
        <f t="shared" si="23"/>
        <v>2.703791142045775E-3</v>
      </c>
      <c r="AT48" s="141">
        <f t="shared" si="24"/>
        <v>-3.3488157517603048E-3</v>
      </c>
      <c r="AU48" s="141">
        <f t="shared" si="25"/>
        <v>-3.3488157517602988E-3</v>
      </c>
      <c r="AV48" s="141">
        <f t="shared" si="26"/>
        <v>-1.527040862668548E-4</v>
      </c>
      <c r="AW48" s="141"/>
    </row>
    <row r="49" spans="1:49" s="122" customFormat="1" x14ac:dyDescent="0.25">
      <c r="A49" s="209">
        <v>1990</v>
      </c>
      <c r="B49" s="279">
        <f t="shared" si="0"/>
        <v>0.94219951799070389</v>
      </c>
      <c r="C49" s="130">
        <f t="shared" si="27"/>
        <v>1.1749906636299754</v>
      </c>
      <c r="D49" s="130">
        <f>([1]statawealthsharecapgain!E49/([1]statawealthsharecapgain!B49+[1]statawealthsharecapgain!J49))/([1]statawealthsharecapgain!$E$29/([1]statawealthsharecapgain!$B$29+[1]statawealthsharecapgain!$J$29))</f>
        <v>1.0545858159260155</v>
      </c>
      <c r="E49" s="278">
        <f>([1]statawealthcompo2capgain84!E49/([1]statawealthcompo2capgain84!B49+[1]statawealthcompo2capgain84!J49))/([1]statawealthcompo2capgain84!$E$43/([1]statawealthcompo2capgain84!$B$43+[1]statawealthcompo2capgain84!$J$43))</f>
        <v>1.2567882865406517</v>
      </c>
      <c r="F49" s="131">
        <f t="shared" si="4"/>
        <v>-1.6280393115126746E-2</v>
      </c>
      <c r="G49" s="277">
        <f t="shared" si="5"/>
        <v>-1.6796350479125977E-2</v>
      </c>
      <c r="H49" s="276">
        <f t="shared" si="6"/>
        <v>-3.3880584650325396E-4</v>
      </c>
      <c r="I49" s="275">
        <f t="shared" si="7"/>
        <v>1.3880974975657538E-2</v>
      </c>
      <c r="J49" s="274">
        <f t="shared" si="8"/>
        <v>-1.6805220905819498E-2</v>
      </c>
      <c r="K49" s="273">
        <f t="shared" si="9"/>
        <v>2.5854400836587553E-3</v>
      </c>
      <c r="L49" s="139">
        <f t="shared" si="10"/>
        <v>1.0256221084672414</v>
      </c>
      <c r="M49" s="271">
        <f t="shared" si="11"/>
        <v>1.0252746217005897</v>
      </c>
      <c r="N49" s="131">
        <f t="shared" si="12"/>
        <v>2.0207801960007817E-2</v>
      </c>
      <c r="O49" s="131">
        <f t="shared" si="13"/>
        <v>6.8052328669732055E-3</v>
      </c>
      <c r="P49" s="139">
        <f t="shared" si="14"/>
        <v>5.4143065072336221E-3</v>
      </c>
      <c r="Q49" s="271">
        <f t="shared" si="15"/>
        <v>1.846938883361653E-2</v>
      </c>
      <c r="R49" s="139">
        <f t="shared" si="16"/>
        <v>-1.3402569093034611E-2</v>
      </c>
      <c r="S49" s="131">
        <f t="shared" si="17"/>
        <v>1.3055082326382908E-2</v>
      </c>
      <c r="T49" s="131">
        <f t="shared" si="18"/>
        <v>3.8332370056524344E-3</v>
      </c>
      <c r="U49" s="131">
        <f t="shared" si="19"/>
        <v>-1.7235806098687047E-2</v>
      </c>
      <c r="V49" s="131">
        <f t="shared" si="20"/>
        <v>1.0403397816464682E-2</v>
      </c>
      <c r="W49" s="131">
        <f t="shared" si="21"/>
        <v>2.6516845099182271E-3</v>
      </c>
      <c r="X49" s="269">
        <f>TableB1!B49+TableB1!J49</f>
        <v>0.79914356768131301</v>
      </c>
      <c r="Y49" s="270">
        <f>TableB1!E49</f>
        <v>0.20085643883794499</v>
      </c>
      <c r="Z49" s="268">
        <f>TableB23!C49+TableB23!K49</f>
        <v>0.96539682665016024</v>
      </c>
      <c r="AA49" s="77">
        <f>TableB23!F49</f>
        <v>3.4603136312196095E-2</v>
      </c>
      <c r="AB49" s="269">
        <f>[1]saving!AC49</f>
        <v>6.9420017302036299E-2</v>
      </c>
      <c r="AC49" s="268">
        <f>[1]saving!U49</f>
        <v>0.104364104568958</v>
      </c>
      <c r="AD49" s="79">
        <f t="shared" si="1"/>
        <v>3.4944087266921706E-2</v>
      </c>
      <c r="AE49" s="267">
        <f>[1]saving!AO48+1</f>
        <v>1.0106713771820068</v>
      </c>
      <c r="AF49" s="266">
        <f>[1]saving!AG48+1</f>
        <v>0.99387502670288086</v>
      </c>
      <c r="AG49" s="130">
        <f>[1]saving!BA49</f>
        <v>-1.42817785963416E-2</v>
      </c>
      <c r="AH49" s="130">
        <f>[1]saving!AS49</f>
        <v>0.37874343991279602</v>
      </c>
      <c r="AI49" s="132">
        <f t="shared" si="2"/>
        <v>0.26618487763643361</v>
      </c>
      <c r="AJ49" s="266">
        <f t="shared" si="3"/>
        <v>3.7960508842160054E-2</v>
      </c>
      <c r="AK49" s="265">
        <f>[2]TableA1!$B49</f>
        <v>3007.5752375000002</v>
      </c>
      <c r="AL49" s="265">
        <f>[2]TableA0!$B49</f>
        <v>907.818758</v>
      </c>
      <c r="AM49" s="264">
        <f>[2]TableA22!$Q49</f>
        <v>0.72999463512660867</v>
      </c>
      <c r="AN49" s="264">
        <f>[2]TableA22!$R49</f>
        <v>0.27000550221519226</v>
      </c>
      <c r="AO49" s="263">
        <f>[2]TableA0!$W49</f>
        <v>3.4000000000000002E-2</v>
      </c>
      <c r="AR49" s="262">
        <f t="shared" si="22"/>
        <v>-6.7178494757613727E-4</v>
      </c>
      <c r="AS49" s="182">
        <f t="shared" si="23"/>
        <v>8.5476321050248494E-4</v>
      </c>
      <c r="AT49" s="141">
        <f t="shared" si="24"/>
        <v>8.6235124805676688E-6</v>
      </c>
      <c r="AU49" s="141">
        <f t="shared" si="25"/>
        <v>8.6235124805676688E-6</v>
      </c>
      <c r="AV49" s="141">
        <f t="shared" si="26"/>
        <v>-1.4265837760917E-4</v>
      </c>
      <c r="AW49" s="141"/>
    </row>
    <row r="50" spans="1:49" s="122" customFormat="1" x14ac:dyDescent="0.25">
      <c r="A50" s="208">
        <v>1991</v>
      </c>
      <c r="B50" s="279">
        <f t="shared" si="0"/>
        <v>0.99190363246784685</v>
      </c>
      <c r="C50" s="130">
        <f t="shared" si="27"/>
        <v>1.2369752744682232</v>
      </c>
      <c r="D50" s="130">
        <f>([1]statawealthsharecapgain!E50/([1]statawealthsharecapgain!B50+[1]statawealthsharecapgain!J50))/([1]statawealthsharecapgain!$E$29/([1]statawealthsharecapgain!$B$29+[1]statawealthsharecapgain!$J$29))</f>
        <v>1.1354679946617674</v>
      </c>
      <c r="E50" s="278">
        <f>([1]statawealthcompo2capgain84!E50/([1]statawealthcompo2capgain84!B50+[1]statawealthcompo2capgain84!J50))/([1]statawealthcompo2capgain84!$E$43/([1]statawealthcompo2capgain84!$B$43+[1]statawealthcompo2capgain84!$J$43))</f>
        <v>1.361156777134902</v>
      </c>
      <c r="F50" s="131">
        <f t="shared" si="4"/>
        <v>5.2753279457348867E-2</v>
      </c>
      <c r="G50" s="277">
        <f t="shared" si="5"/>
        <v>-7.999122142791748E-3</v>
      </c>
      <c r="H50" s="276">
        <f t="shared" si="6"/>
        <v>5.8980242829656637E-2</v>
      </c>
      <c r="I50" s="275">
        <f t="shared" si="7"/>
        <v>5.6206562294500398E-2</v>
      </c>
      <c r="J50" s="274">
        <f t="shared" si="8"/>
        <v>3.2751478028212482E-3</v>
      </c>
      <c r="K50" s="273">
        <f t="shared" si="9"/>
        <v>-5.0146726766508304E-4</v>
      </c>
      <c r="L50" s="139">
        <f t="shared" si="10"/>
        <v>0.99520696519464025</v>
      </c>
      <c r="M50" s="271">
        <f t="shared" si="11"/>
        <v>1.0539045136675858</v>
      </c>
      <c r="N50" s="131">
        <f t="shared" si="12"/>
        <v>-3.8015934880978254E-3</v>
      </c>
      <c r="O50" s="131">
        <f t="shared" si="13"/>
        <v>1.4377293699719809E-2</v>
      </c>
      <c r="P50" s="139">
        <f t="shared" si="14"/>
        <v>-9.9144131726188562E-4</v>
      </c>
      <c r="Q50" s="271">
        <f t="shared" si="15"/>
        <v>3.9527219967865908E-2</v>
      </c>
      <c r="R50" s="139">
        <f t="shared" si="16"/>
        <v>1.8178887187817631E-2</v>
      </c>
      <c r="S50" s="131">
        <f t="shared" si="17"/>
        <v>4.0518661285127794E-2</v>
      </c>
      <c r="T50" s="131">
        <f t="shared" si="18"/>
        <v>1.4919437282408006E-2</v>
      </c>
      <c r="U50" s="131">
        <f t="shared" si="19"/>
        <v>3.2594499054096277E-3</v>
      </c>
      <c r="V50" s="131">
        <f t="shared" si="20"/>
        <v>4.1017725002725207E-2</v>
      </c>
      <c r="W50" s="131">
        <f t="shared" si="21"/>
        <v>-4.9906371759741541E-4</v>
      </c>
      <c r="X50" s="269">
        <f>TableB1!B50+TableB1!J50</f>
        <v>0.79076474905014105</v>
      </c>
      <c r="Y50" s="270">
        <f>TableB1!E50</f>
        <v>0.20923525094986001</v>
      </c>
      <c r="Z50" s="268">
        <f>TableB23!C50+TableB23!K50</f>
        <v>0.96630345569978815</v>
      </c>
      <c r="AA50" s="77">
        <f>TableB23!F50</f>
        <v>3.3696534191381751E-2</v>
      </c>
      <c r="AB50" s="269">
        <f>[1]saving!AC50</f>
        <v>6.7864745855331393E-2</v>
      </c>
      <c r="AC50" s="268">
        <f>[1]saving!U50</f>
        <v>0.102288424968719</v>
      </c>
      <c r="AD50" s="79">
        <f t="shared" si="1"/>
        <v>3.4423679113387604E-2</v>
      </c>
      <c r="AE50" s="267">
        <f>[1]saving!AO49+1</f>
        <v>0.98891490697860718</v>
      </c>
      <c r="AF50" s="266">
        <f>[1]saving!AG49+1</f>
        <v>0.98091578483581543</v>
      </c>
      <c r="AG50" s="130">
        <f>[1]saving!BA50</f>
        <v>8.0869108438491794E-2</v>
      </c>
      <c r="AH50" s="130">
        <f>[1]saving!AS50</f>
        <v>0.17789772152900701</v>
      </c>
      <c r="AI50" s="132">
        <f t="shared" si="2"/>
        <v>0.27274155662267963</v>
      </c>
      <c r="AJ50" s="266">
        <f t="shared" si="3"/>
        <v>3.5944749665597173E-2</v>
      </c>
      <c r="AK50" s="265">
        <f>[2]TableA1!$B50</f>
        <v>3092.8356700000004</v>
      </c>
      <c r="AL50" s="265">
        <f>[2]TableA0!$B50</f>
        <v>936.59718500000008</v>
      </c>
      <c r="AM50" s="264">
        <f>[2]TableA22!$Q50</f>
        <v>0.7370366436503778</v>
      </c>
      <c r="AN50" s="264">
        <f>[2]TableA22!$R50</f>
        <v>0.26296324176628011</v>
      </c>
      <c r="AO50" s="263">
        <f>[2]TableA0!$W50</f>
        <v>3.2000000000000001E-2</v>
      </c>
      <c r="AR50" s="262">
        <f t="shared" si="22"/>
        <v>-2.3389023552891075E-3</v>
      </c>
      <c r="AS50" s="182">
        <f t="shared" si="23"/>
        <v>1.7721587704839781E-3</v>
      </c>
      <c r="AT50" s="141">
        <f t="shared" si="24"/>
        <v>-1.3911384680715677E-3</v>
      </c>
      <c r="AU50" s="141">
        <f t="shared" si="25"/>
        <v>-1.3911384680715723E-3</v>
      </c>
      <c r="AV50" s="141">
        <f t="shared" si="26"/>
        <v>-3.2164618162199704E-5</v>
      </c>
      <c r="AW50" s="141"/>
    </row>
    <row r="51" spans="1:49" s="122" customFormat="1" x14ac:dyDescent="0.25">
      <c r="A51" s="208">
        <v>1992</v>
      </c>
      <c r="B51" s="279">
        <f t="shared" si="0"/>
        <v>0.99173998174984546</v>
      </c>
      <c r="C51" s="130">
        <f t="shared" si="27"/>
        <v>1.2367711902354506</v>
      </c>
      <c r="D51" s="130">
        <f>([1]statawealthsharecapgain!E51/([1]statawealthsharecapgain!B51+[1]statawealthsharecapgain!J51))/([1]statawealthsharecapgain!$E$29/([1]statawealthsharecapgain!$B$29+[1]statawealthsharecapgain!$J$29))</f>
        <v>1.123264635321499</v>
      </c>
      <c r="E51" s="278">
        <f>([1]statawealthcompo2capgain84!E51/([1]statawealthcompo2capgain84!B51+[1]statawealthcompo2capgain84!J51))/([1]statawealthcompo2capgain84!$E$43/([1]statawealthcompo2capgain84!$B$43+[1]statawealthcompo2capgain84!$J$43))</f>
        <v>1.3479518369465417</v>
      </c>
      <c r="F51" s="131">
        <f t="shared" si="4"/>
        <v>-1.6498650941942916E-4</v>
      </c>
      <c r="G51" s="277">
        <f t="shared" si="5"/>
        <v>2.0575523376464844E-3</v>
      </c>
      <c r="H51" s="276">
        <f t="shared" si="6"/>
        <v>-2.8739982767279626E-3</v>
      </c>
      <c r="I51" s="275">
        <f t="shared" si="7"/>
        <v>1.3053033569107827E-2</v>
      </c>
      <c r="J51" s="274">
        <f t="shared" si="8"/>
        <v>-1.8636220755112457E-2</v>
      </c>
      <c r="K51" s="273">
        <f t="shared" si="9"/>
        <v>2.7091889092766227E-3</v>
      </c>
      <c r="L51" s="139">
        <f t="shared" si="10"/>
        <v>1.027544528009928</v>
      </c>
      <c r="M51" s="271">
        <f t="shared" si="11"/>
        <v>1.0245913668071662</v>
      </c>
      <c r="N51" s="131">
        <f t="shared" si="12"/>
        <v>2.2056366518202527E-2</v>
      </c>
      <c r="O51" s="131">
        <f t="shared" si="13"/>
        <v>6.394489066440274E-3</v>
      </c>
      <c r="P51" s="139">
        <f t="shared" si="14"/>
        <v>5.4881614917254807E-3</v>
      </c>
      <c r="Q51" s="271">
        <f t="shared" si="15"/>
        <v>1.8196877740725901E-2</v>
      </c>
      <c r="R51" s="139">
        <f t="shared" si="16"/>
        <v>-1.566187745176225E-2</v>
      </c>
      <c r="S51" s="131">
        <f t="shared" si="17"/>
        <v>1.2708716249000419E-2</v>
      </c>
      <c r="T51" s="131">
        <f t="shared" si="18"/>
        <v>3.4876692079386542E-3</v>
      </c>
      <c r="U51" s="131">
        <f t="shared" si="19"/>
        <v>-1.9149546659700908E-2</v>
      </c>
      <c r="V51" s="131">
        <f t="shared" si="20"/>
        <v>9.9249040099280324E-3</v>
      </c>
      <c r="W51" s="131">
        <f t="shared" si="21"/>
        <v>2.783812239072387E-3</v>
      </c>
      <c r="X51" s="269">
        <f>TableB1!B51+TableB1!J51</f>
        <v>0.79079204797744707</v>
      </c>
      <c r="Y51" s="270">
        <f>TableB1!E51</f>
        <v>0.20920795202255199</v>
      </c>
      <c r="Z51" s="268">
        <f>TableB23!C51+TableB23!K51</f>
        <v>0.96883292405686328</v>
      </c>
      <c r="AA51" s="77">
        <f>TableB23!F51</f>
        <v>3.1167032711139821E-2</v>
      </c>
      <c r="AB51" s="269">
        <f>[1]saving!AC51</f>
        <v>7.0830248296260806E-2</v>
      </c>
      <c r="AC51" s="268">
        <f>[1]saving!U51</f>
        <v>0.105094820261002</v>
      </c>
      <c r="AD51" s="79">
        <f t="shared" si="1"/>
        <v>3.4264571964741197E-2</v>
      </c>
      <c r="AE51" s="267">
        <f>[1]saving!AO50+1</f>
        <v>0.96401870250701904</v>
      </c>
      <c r="AF51" s="266">
        <f>[1]saving!AG50+1</f>
        <v>0.96607625484466553</v>
      </c>
      <c r="AG51" s="130">
        <f>[1]saving!BA51</f>
        <v>5.5400200188159901E-2</v>
      </c>
      <c r="AH51" s="130">
        <f>[1]saving!AS51</f>
        <v>0.73664540052413896</v>
      </c>
      <c r="AI51" s="132">
        <f t="shared" si="2"/>
        <v>0.27586209331192452</v>
      </c>
      <c r="AJ51" s="266">
        <f t="shared" si="3"/>
        <v>3.3544606409259763E-2</v>
      </c>
      <c r="AK51" s="265">
        <f>[2]TableA1!$B51</f>
        <v>3162.6911005000002</v>
      </c>
      <c r="AL51" s="265">
        <f>[2]TableA0!$B51</f>
        <v>972.27388300000007</v>
      </c>
      <c r="AM51" s="264">
        <f>[2]TableA22!$Q51</f>
        <v>0.73244258774922566</v>
      </c>
      <c r="AN51" s="264">
        <f>[2]TableA22!$R51</f>
        <v>0.26755717742985169</v>
      </c>
      <c r="AO51" s="263">
        <f>[2]TableA0!$W51</f>
        <v>2.4E-2</v>
      </c>
      <c r="AR51" s="262">
        <f t="shared" si="22"/>
        <v>-5.8079689923773437E-4</v>
      </c>
      <c r="AS51" s="182">
        <f t="shared" si="23"/>
        <v>6.5145942966204906E-4</v>
      </c>
      <c r="AT51" s="141">
        <f t="shared" si="24"/>
        <v>7.5025062943920307E-5</v>
      </c>
      <c r="AU51" s="141">
        <f t="shared" si="25"/>
        <v>7.5025062943923776E-5</v>
      </c>
      <c r="AV51" s="141">
        <f t="shared" si="26"/>
        <v>-2.1138617202873418E-6</v>
      </c>
      <c r="AW51" s="141"/>
    </row>
    <row r="52" spans="1:49" s="122" customFormat="1" x14ac:dyDescent="0.25">
      <c r="A52" s="208">
        <v>1993</v>
      </c>
      <c r="B52" s="279">
        <f t="shared" si="0"/>
        <v>1.081872917114816</v>
      </c>
      <c r="C52" s="130">
        <f t="shared" si="27"/>
        <v>1.3491734527257286</v>
      </c>
      <c r="D52" s="130">
        <f>([1]statawealthsharecapgain!E52/([1]statawealthsharecapgain!B52+[1]statawealthsharecapgain!J52))/([1]statawealthsharecapgain!$E$29/([1]statawealthsharecapgain!$B$29+[1]statawealthsharecapgain!$J$29))</f>
        <v>1.2155341417720558</v>
      </c>
      <c r="E52" s="278">
        <f>([1]statawealthcompo2capgain84!E52/([1]statawealthcompo2capgain84!B52+[1]statawealthcompo2capgain84!J52))/([1]statawealthcompo2capgain84!$E$43/([1]statawealthcompo2capgain84!$B$43+[1]statawealthcompo2capgain84!$J$43))</f>
        <v>1.4569020407481437</v>
      </c>
      <c r="F52" s="131">
        <f t="shared" si="4"/>
        <v>9.0883635855779854E-2</v>
      </c>
      <c r="G52" s="277">
        <f t="shared" si="5"/>
        <v>5.5434703826904297E-3</v>
      </c>
      <c r="H52" s="276">
        <f t="shared" si="6"/>
        <v>8.1358629882289257E-2</v>
      </c>
      <c r="I52" s="275">
        <f t="shared" si="7"/>
        <v>9.2667593728596453E-2</v>
      </c>
      <c r="J52" s="274">
        <f t="shared" si="8"/>
        <v>-1.3171455442130732E-2</v>
      </c>
      <c r="K52" s="273">
        <f t="shared" si="9"/>
        <v>1.8624915958234439E-3</v>
      </c>
      <c r="L52" s="139">
        <f t="shared" si="10"/>
        <v>1.0192068251287953</v>
      </c>
      <c r="M52" s="271">
        <f t="shared" si="11"/>
        <v>1.102128095987952</v>
      </c>
      <c r="N52" s="131">
        <f t="shared" si="12"/>
        <v>1.5282815193805465E-2</v>
      </c>
      <c r="O52" s="131">
        <f t="shared" si="13"/>
        <v>2.4710480023773757E-2</v>
      </c>
      <c r="P52" s="139">
        <f t="shared" si="14"/>
        <v>3.9240099349899206E-3</v>
      </c>
      <c r="Q52" s="271">
        <f t="shared" si="15"/>
        <v>7.7417615964178219E-2</v>
      </c>
      <c r="R52" s="139">
        <f t="shared" si="16"/>
        <v>9.4276648299682925E-3</v>
      </c>
      <c r="S52" s="131">
        <f t="shared" si="17"/>
        <v>7.3493606029188294E-2</v>
      </c>
      <c r="T52" s="131">
        <f t="shared" si="18"/>
        <v>2.2852102113467734E-2</v>
      </c>
      <c r="U52" s="131">
        <f t="shared" si="19"/>
        <v>-1.3424437283499442E-2</v>
      </c>
      <c r="V52" s="131">
        <f t="shared" si="20"/>
        <v>7.1595341882980015E-2</v>
      </c>
      <c r="W52" s="131">
        <f t="shared" si="21"/>
        <v>1.8982641462082738E-3</v>
      </c>
      <c r="X52" s="269">
        <f>TableB1!B52+TableB1!J52</f>
        <v>0.77603679895401001</v>
      </c>
      <c r="Y52" s="270">
        <f>TableB1!E52</f>
        <v>0.22396318614482899</v>
      </c>
      <c r="Z52" s="268">
        <f>TableB23!C52+TableB23!K52</f>
        <v>0.97098577322816704</v>
      </c>
      <c r="AA52" s="77">
        <f>TableB23!F52</f>
        <v>2.9014201401097905E-2</v>
      </c>
      <c r="AB52" s="269">
        <f>[1]saving!AC52</f>
        <v>6.9899864494800595E-2</v>
      </c>
      <c r="AC52" s="268">
        <f>[1]saving!U52</f>
        <v>0.10164832323789599</v>
      </c>
      <c r="AD52" s="79">
        <f t="shared" si="1"/>
        <v>3.1748458743095398E-2</v>
      </c>
      <c r="AE52" s="267">
        <f>[1]saving!AO51+1</f>
        <v>0.9650682806968689</v>
      </c>
      <c r="AF52" s="266">
        <f>[1]saving!AG51+1</f>
        <v>0.97061175107955933</v>
      </c>
      <c r="AG52" s="130">
        <f>[1]saving!BA52</f>
        <v>3.8437895476818099E-2</v>
      </c>
      <c r="AH52" s="130">
        <f>[1]saving!AS52</f>
        <v>0.38188672065734902</v>
      </c>
      <c r="AI52" s="132">
        <f t="shared" si="2"/>
        <v>0.27831677633923491</v>
      </c>
      <c r="AJ52" s="266">
        <f t="shared" si="3"/>
        <v>2.8816605329007157E-2</v>
      </c>
      <c r="AK52" s="265">
        <f>[2]TableA1!$B52</f>
        <v>3246.784917</v>
      </c>
      <c r="AL52" s="265">
        <f>[2]TableA0!$B52</f>
        <v>983.70698500000003</v>
      </c>
      <c r="AM52" s="264">
        <f>[2]TableA22!$Q52</f>
        <v>0.73416994038624461</v>
      </c>
      <c r="AN52" s="264">
        <f>[2]TableA22!$R52</f>
        <v>0.26583018507154799</v>
      </c>
      <c r="AO52" s="263">
        <f>[2]TableA0!$W52</f>
        <v>2.1000000000000001E-2</v>
      </c>
      <c r="AR52" s="262">
        <f t="shared" si="22"/>
        <v>-3.3135495846321472E-3</v>
      </c>
      <c r="AS52" s="182">
        <f t="shared" si="23"/>
        <v>3.9815355908001671E-3</v>
      </c>
      <c r="AT52" s="141">
        <f t="shared" si="24"/>
        <v>-4.7030296985122039E-3</v>
      </c>
      <c r="AU52" s="141">
        <f t="shared" si="25"/>
        <v>-4.7030296985121995E-3</v>
      </c>
      <c r="AV52" s="141">
        <f t="shared" si="26"/>
        <v>-1.530848325092312E-5</v>
      </c>
      <c r="AW52" s="141"/>
    </row>
    <row r="53" spans="1:49" s="122" customFormat="1" x14ac:dyDescent="0.25">
      <c r="A53" s="208">
        <v>1994</v>
      </c>
      <c r="B53" s="279">
        <f t="shared" si="0"/>
        <v>1.1203962973257209</v>
      </c>
      <c r="C53" s="130">
        <f t="shared" si="27"/>
        <v>1.3972148826086588</v>
      </c>
      <c r="D53" s="130">
        <f>([1]statawealthsharecapgain!E53/([1]statawealthsharecapgain!B53+[1]statawealthsharecapgain!J53))/([1]statawealthsharecapgain!$E$29/([1]statawealthsharecapgain!$B$29+[1]statawealthsharecapgain!$J$29))</f>
        <v>1.2721037295910249</v>
      </c>
      <c r="E53" s="278">
        <f>([1]statawealthcompo2capgain84!E53/([1]statawealthcompo2capgain84!B53+[1]statawealthcompo2capgain84!J53))/([1]statawealthcompo2capgain84!$E$43/([1]statawealthcompo2capgain84!$B$43+[1]statawealthcompo2capgain84!$J$43))</f>
        <v>1.5267892329563795</v>
      </c>
      <c r="F53" s="131">
        <f t="shared" si="4"/>
        <v>3.5608045641479347E-2</v>
      </c>
      <c r="G53" s="277">
        <f t="shared" si="5"/>
        <v>-1.6188621520996094E-3</v>
      </c>
      <c r="H53" s="276">
        <f t="shared" si="6"/>
        <v>3.5956836879233789E-2</v>
      </c>
      <c r="I53" s="275">
        <f t="shared" si="7"/>
        <v>4.4216205146213709E-2</v>
      </c>
      <c r="J53" s="274">
        <f t="shared" si="8"/>
        <v>-9.4635939878162344E-3</v>
      </c>
      <c r="K53" s="273">
        <f t="shared" si="9"/>
        <v>1.2042257208363708E-3</v>
      </c>
      <c r="L53" s="139">
        <f t="shared" si="10"/>
        <v>1.0133847148436674</v>
      </c>
      <c r="M53" s="271">
        <f t="shared" si="11"/>
        <v>1.0498228237312099</v>
      </c>
      <c r="N53" s="131">
        <f t="shared" si="12"/>
        <v>1.0697911158372472E-2</v>
      </c>
      <c r="O53" s="131">
        <f t="shared" si="13"/>
        <v>1.1004678909571632E-2</v>
      </c>
      <c r="P53" s="139">
        <f t="shared" si="14"/>
        <v>2.6868036852948939E-3</v>
      </c>
      <c r="Q53" s="271">
        <f t="shared" si="15"/>
        <v>3.8818144821638305E-2</v>
      </c>
      <c r="R53" s="139">
        <f t="shared" si="16"/>
        <v>3.0676775119915789E-4</v>
      </c>
      <c r="S53" s="131">
        <f t="shared" si="17"/>
        <v>3.6131341136343413E-2</v>
      </c>
      <c r="T53" s="131">
        <f t="shared" si="18"/>
        <v>9.8970292459385351E-3</v>
      </c>
      <c r="U53" s="131">
        <f t="shared" si="19"/>
        <v>-9.5902614947393754E-3</v>
      </c>
      <c r="V53" s="131">
        <f t="shared" si="20"/>
        <v>3.4910997197626241E-2</v>
      </c>
      <c r="W53" s="131">
        <f t="shared" si="21"/>
        <v>1.2203439387171726E-3</v>
      </c>
      <c r="X53" s="269">
        <f>TableB1!B53+TableB1!J53</f>
        <v>0.76989695429801897</v>
      </c>
      <c r="Y53" s="270">
        <f>TableB1!E53</f>
        <v>0.23010303080081901</v>
      </c>
      <c r="Z53" s="268">
        <f>TableB23!C53+TableB23!K53</f>
        <v>0.96940403868486658</v>
      </c>
      <c r="AA53" s="77">
        <f>TableB23!F53</f>
        <v>3.0595930747935308E-2</v>
      </c>
      <c r="AB53" s="269">
        <f>[1]saving!AC53</f>
        <v>7.1324661374092102E-2</v>
      </c>
      <c r="AC53" s="268">
        <f>[1]saving!U53</f>
        <v>0.104232341051102</v>
      </c>
      <c r="AD53" s="79">
        <f t="shared" si="1"/>
        <v>3.2907679677009902E-2</v>
      </c>
      <c r="AE53" s="267">
        <f>[1]saving!AO52+1</f>
        <v>0.98195993900299072</v>
      </c>
      <c r="AF53" s="266">
        <f>[1]saving!AG52+1</f>
        <v>0.98034107685089111</v>
      </c>
      <c r="AG53" s="130">
        <f>[1]saving!BA53</f>
        <v>5.51135018467903E-2</v>
      </c>
      <c r="AH53" s="130">
        <f>[1]saving!AS53</f>
        <v>9.8710455000400502E-2</v>
      </c>
      <c r="AI53" s="132">
        <f t="shared" si="2"/>
        <v>0.28143363036675023</v>
      </c>
      <c r="AJ53" s="266">
        <f t="shared" si="3"/>
        <v>2.9719746451448596E-2</v>
      </c>
      <c r="AK53" s="265">
        <f>[2]TableA1!$B53</f>
        <v>3325.4711660000003</v>
      </c>
      <c r="AL53" s="265">
        <f>[2]TableA0!$B53</f>
        <v>1016.4855910000001</v>
      </c>
      <c r="AM53" s="264">
        <f>[2]TableA22!$Q53</f>
        <v>0.73123291079824637</v>
      </c>
      <c r="AN53" s="264">
        <f>[2]TableA22!$R53</f>
        <v>0.26876708920175368</v>
      </c>
      <c r="AO53" s="263">
        <f>[2]TableA0!$W53</f>
        <v>1.6E-2</v>
      </c>
      <c r="AR53" s="262">
        <f t="shared" si="22"/>
        <v>-1.3590903649669528E-3</v>
      </c>
      <c r="AS53" s="182">
        <f t="shared" si="23"/>
        <v>1.2700709143451672E-3</v>
      </c>
      <c r="AT53" s="141">
        <f t="shared" si="24"/>
        <v>-1.1126291621711415E-3</v>
      </c>
      <c r="AU53" s="141">
        <f t="shared" si="25"/>
        <v>-1.1126291621711419E-3</v>
      </c>
      <c r="AV53" s="141">
        <f t="shared" si="26"/>
        <v>-1.311773244942185E-6</v>
      </c>
      <c r="AW53" s="141"/>
    </row>
    <row r="54" spans="1:49" s="122" customFormat="1" x14ac:dyDescent="0.25">
      <c r="A54" s="208">
        <v>1995</v>
      </c>
      <c r="B54" s="279">
        <f t="shared" si="0"/>
        <v>1.1126652405102619</v>
      </c>
      <c r="C54" s="130">
        <f t="shared" si="27"/>
        <v>1.3875736979076421</v>
      </c>
      <c r="D54" s="130">
        <f>([1]statawealthsharecapgain!E54/([1]statawealthsharecapgain!B54+[1]statawealthsharecapgain!J54))/([1]statawealthsharecapgain!$E$29/([1]statawealthsharecapgain!$B$29+[1]statawealthsharecapgain!$J$29))</f>
        <v>1.2876934782358511</v>
      </c>
      <c r="E54" s="278">
        <f>([1]statawealthcompo2capgain84!E54/([1]statawealthcompo2capgain84!B54+[1]statawealthcompo2capgain84!J54))/([1]statawealthcompo2capgain84!$E$43/([1]statawealthcompo2capgain84!$B$43+[1]statawealthcompo2capgain84!$J$43))</f>
        <v>1.5453829804685011</v>
      </c>
      <c r="F54" s="131">
        <f t="shared" si="4"/>
        <v>-6.900287723113907E-3</v>
      </c>
      <c r="G54" s="277">
        <f t="shared" si="5"/>
        <v>-9.7715854644775391E-4</v>
      </c>
      <c r="H54" s="276">
        <f t="shared" si="6"/>
        <v>-6.100665672802319E-3</v>
      </c>
      <c r="I54" s="275">
        <f t="shared" si="7"/>
        <v>5.7285302604836753E-3</v>
      </c>
      <c r="J54" s="274">
        <f t="shared" si="8"/>
        <v>-1.3608265187580135E-2</v>
      </c>
      <c r="K54" s="273">
        <f t="shared" si="9"/>
        <v>1.7790692542941986E-3</v>
      </c>
      <c r="L54" s="139">
        <f t="shared" si="10"/>
        <v>1.0194417447633295</v>
      </c>
      <c r="M54" s="271">
        <f t="shared" si="11"/>
        <v>1.0132224715056302</v>
      </c>
      <c r="N54" s="131">
        <f t="shared" si="12"/>
        <v>1.5510792906966787E-2</v>
      </c>
      <c r="O54" s="131">
        <f t="shared" si="13"/>
        <v>2.9336496947190292E-3</v>
      </c>
      <c r="P54" s="139">
        <f t="shared" si="14"/>
        <v>3.930951856362718E-3</v>
      </c>
      <c r="Q54" s="271">
        <f t="shared" si="15"/>
        <v>1.0288821810911203E-2</v>
      </c>
      <c r="R54" s="139">
        <f t="shared" si="16"/>
        <v>-1.257714321224776E-2</v>
      </c>
      <c r="S54" s="131">
        <f t="shared" si="17"/>
        <v>6.3578699545484849E-3</v>
      </c>
      <c r="T54" s="131">
        <f t="shared" si="18"/>
        <v>1.2956903937809774E-3</v>
      </c>
      <c r="U54" s="131">
        <f t="shared" si="19"/>
        <v>-1.3872833606028735E-2</v>
      </c>
      <c r="V54" s="131">
        <f t="shared" si="20"/>
        <v>4.5442124898960158E-3</v>
      </c>
      <c r="W54" s="131">
        <f t="shared" si="21"/>
        <v>1.8136574646524688E-3</v>
      </c>
      <c r="X54" s="269">
        <f>TableB1!B54+TableB1!J54</f>
        <v>0.77112132310867298</v>
      </c>
      <c r="Y54" s="270">
        <f>TableB1!E54</f>
        <v>0.22887866199016599</v>
      </c>
      <c r="Z54" s="268">
        <f>TableB23!C54+TableB23!K54</f>
        <v>0.97015704398086167</v>
      </c>
      <c r="AA54" s="77">
        <f>TableB23!F54</f>
        <v>2.9842927984890966E-2</v>
      </c>
      <c r="AB54" s="269">
        <f>[1]saving!AC54</f>
        <v>7.2211444377899198E-2</v>
      </c>
      <c r="AC54" s="268">
        <f>[1]saving!U54</f>
        <v>0.106868736445904</v>
      </c>
      <c r="AD54" s="79">
        <f t="shared" si="1"/>
        <v>3.4657292068004802E-2</v>
      </c>
      <c r="AE54" s="267">
        <f>[1]saving!AO53+1</f>
        <v>0.98617982864379883</v>
      </c>
      <c r="AF54" s="266">
        <f>[1]saving!AG53+1</f>
        <v>0.98520267009735107</v>
      </c>
      <c r="AG54" s="130">
        <f>[1]saving!BA54</f>
        <v>1.8438460305333099E-2</v>
      </c>
      <c r="AH54" s="130">
        <f>[1]saving!AS54</f>
        <v>1.3977919816970801</v>
      </c>
      <c r="AI54" s="132">
        <f t="shared" si="2"/>
        <v>0.28513790238720665</v>
      </c>
      <c r="AJ54" s="266">
        <f t="shared" si="3"/>
        <v>2.9550970373779371E-2</v>
      </c>
      <c r="AK54" s="265">
        <f>[2]TableA1!$B54</f>
        <v>3391.9461535</v>
      </c>
      <c r="AL54" s="265">
        <f>[2]TableA0!$B54</f>
        <v>1051.8422479999999</v>
      </c>
      <c r="AM54" s="264">
        <f>[2]TableA22!$Q54</f>
        <v>0.73085960736183975</v>
      </c>
      <c r="AN54" s="264">
        <f>[2]TableA22!$R54</f>
        <v>0.26914050934733746</v>
      </c>
      <c r="AO54" s="263">
        <f>[2]TableA0!$W54</f>
        <v>1.8000000000000002E-2</v>
      </c>
      <c r="AR54" s="262">
        <f t="shared" si="22"/>
        <v>-1.8518538605838408E-4</v>
      </c>
      <c r="AS54" s="182">
        <f t="shared" si="23"/>
        <v>1.7753649613616584E-4</v>
      </c>
      <c r="AT54" s="141">
        <f t="shared" si="24"/>
        <v>9.9922490969683864E-5</v>
      </c>
      <c r="AU54" s="141">
        <f t="shared" si="25"/>
        <v>9.9922490969681478E-5</v>
      </c>
      <c r="AV54" s="141">
        <f t="shared" si="26"/>
        <v>-4.7773065019489011E-7</v>
      </c>
      <c r="AW54" s="141"/>
    </row>
    <row r="55" spans="1:49" s="122" customFormat="1" x14ac:dyDescent="0.25">
      <c r="A55" s="208">
        <v>1996</v>
      </c>
      <c r="B55" s="279">
        <f t="shared" si="0"/>
        <v>1.3220990822353873</v>
      </c>
      <c r="C55" s="130">
        <f t="shared" si="27"/>
        <v>1.648752783628219</v>
      </c>
      <c r="D55" s="130">
        <f>([1]statawealthsharecapgain!E55/([1]statawealthsharecapgain!B55+[1]statawealthsharecapgain!J55))/([1]statawealthsharecapgain!$E$29/([1]statawealthsharecapgain!$B$29+[1]statawealthsharecapgain!$J$29))</f>
        <v>1.5306633418132725</v>
      </c>
      <c r="E55" s="278">
        <f>([1]statawealthcompo2capgain84!E55/([1]statawealthcompo2capgain84!B55+[1]statawealthcompo2capgain84!J55))/([1]statawealthcompo2capgain84!$E$43/([1]statawealthcompo2capgain84!$B$43+[1]statawealthcompo2capgain84!$J$43))</f>
        <v>1.8207130945602055</v>
      </c>
      <c r="F55" s="131">
        <f t="shared" si="4"/>
        <v>0.18822718109633785</v>
      </c>
      <c r="G55" s="277">
        <f t="shared" si="5"/>
        <v>5.435943603515625E-5</v>
      </c>
      <c r="H55" s="276">
        <f t="shared" si="6"/>
        <v>0.18289232820952006</v>
      </c>
      <c r="I55" s="275">
        <f t="shared" si="7"/>
        <v>0.18693926545078679</v>
      </c>
      <c r="J55" s="274">
        <f t="shared" si="8"/>
        <v>-4.6817813752912116E-3</v>
      </c>
      <c r="K55" s="273">
        <f t="shared" si="9"/>
        <v>6.3484413402438151E-4</v>
      </c>
      <c r="L55" s="139">
        <f t="shared" si="10"/>
        <v>1.006588971745465</v>
      </c>
      <c r="M55" s="271">
        <f t="shared" si="11"/>
        <v>1.1906863723380199</v>
      </c>
      <c r="N55" s="131">
        <f t="shared" si="12"/>
        <v>5.2575038947124536E-3</v>
      </c>
      <c r="O55" s="131">
        <f t="shared" si="13"/>
        <v>4.1306109439836772E-2</v>
      </c>
      <c r="P55" s="139">
        <f t="shared" si="14"/>
        <v>1.3314678507526634E-3</v>
      </c>
      <c r="Q55" s="271">
        <f t="shared" si="15"/>
        <v>0.14938026289818312</v>
      </c>
      <c r="R55" s="139">
        <f t="shared" si="16"/>
        <v>3.6048605545124318E-2</v>
      </c>
      <c r="S55" s="131">
        <f t="shared" si="17"/>
        <v>0.14804879504743046</v>
      </c>
      <c r="T55" s="131">
        <f t="shared" si="18"/>
        <v>4.0761235045615761E-2</v>
      </c>
      <c r="U55" s="131">
        <f t="shared" si="19"/>
        <v>-4.7126295004914489E-3</v>
      </c>
      <c r="V55" s="131">
        <f t="shared" si="20"/>
        <v>0.14740976794334421</v>
      </c>
      <c r="W55" s="131">
        <f t="shared" si="21"/>
        <v>6.3902710408624225E-4</v>
      </c>
      <c r="X55" s="269">
        <f>TableB1!B55+TableB1!J55</f>
        <v>0.73927259445190496</v>
      </c>
      <c r="Y55" s="270">
        <f>TableB1!E55</f>
        <v>0.26072740554809598</v>
      </c>
      <c r="Z55" s="268">
        <f>TableB23!C55+TableB23!K55</f>
        <v>0.97053217681880588</v>
      </c>
      <c r="AA55" s="77">
        <f>TableB23!F55</f>
        <v>2.9467802791496366E-2</v>
      </c>
      <c r="AB55" s="269">
        <f>[1]saving!AC55</f>
        <v>6.9689668715000194E-2</v>
      </c>
      <c r="AC55" s="268">
        <f>[1]saving!U55</f>
        <v>0.105392187833786</v>
      </c>
      <c r="AD55" s="79">
        <f t="shared" si="1"/>
        <v>3.5702519118785803E-2</v>
      </c>
      <c r="AE55" s="267">
        <f>[1]saving!AO54+1</f>
        <v>0.9838067889213562</v>
      </c>
      <c r="AF55" s="266">
        <f>[1]saving!AG54+1</f>
        <v>0.98386114835739136</v>
      </c>
      <c r="AG55" s="130">
        <f>[1]saving!BA55</f>
        <v>6.0627851635217701E-2</v>
      </c>
      <c r="AH55" s="130">
        <f>[1]saving!AS55</f>
        <v>1.0094364881515501</v>
      </c>
      <c r="AI55" s="132">
        <f t="shared" si="2"/>
        <v>0.29190651195794992</v>
      </c>
      <c r="AJ55" s="266">
        <f t="shared" si="3"/>
        <v>2.5130407069570881E-2</v>
      </c>
      <c r="AK55" s="265">
        <f>[2]TableA1!$B55</f>
        <v>3566.9905349999999</v>
      </c>
      <c r="AL55" s="265">
        <f>[2]TableA0!$B55</f>
        <v>1085.252927</v>
      </c>
      <c r="AM55" s="264">
        <f>[2]TableA22!$Q55</f>
        <v>0.73081834910271037</v>
      </c>
      <c r="AN55" s="264">
        <f>[2]TableA22!$R55</f>
        <v>0.26918197363782165</v>
      </c>
      <c r="AO55" s="263">
        <f>[2]TableA0!$W55</f>
        <v>0.02</v>
      </c>
      <c r="AR55" s="262">
        <f t="shared" si="22"/>
        <v>-5.2694931428358682E-3</v>
      </c>
      <c r="AS55" s="182">
        <f t="shared" si="23"/>
        <v>5.2804934507826307E-3</v>
      </c>
      <c r="AT55" s="141">
        <f t="shared" si="24"/>
        <v>-1.6134835622255067E-2</v>
      </c>
      <c r="AU55" s="141">
        <f t="shared" si="25"/>
        <v>-1.6134835622255057E-2</v>
      </c>
      <c r="AV55" s="141">
        <f t="shared" si="26"/>
        <v>-1.477420602104631E-9</v>
      </c>
      <c r="AW55" s="141"/>
    </row>
    <row r="56" spans="1:49" s="122" customFormat="1" x14ac:dyDescent="0.25">
      <c r="A56" s="208">
        <v>1997</v>
      </c>
      <c r="B56" s="279">
        <f t="shared" si="0"/>
        <v>1.4653779588454667</v>
      </c>
      <c r="C56" s="130">
        <f t="shared" si="27"/>
        <v>1.8274318628441091</v>
      </c>
      <c r="D56" s="130">
        <f>([1]statawealthsharecapgain!E56/([1]statawealthsharecapgain!B56+[1]statawealthsharecapgain!J56))/([1]statawealthsharecapgain!$E$29/([1]statawealthsharecapgain!$B$29+[1]statawealthsharecapgain!$J$29))</f>
        <v>1.6450209904785462</v>
      </c>
      <c r="E56" s="278">
        <f>([1]statawealthcompo2capgain84!E56/([1]statawealthcompo2capgain84!B56+[1]statawealthcompo2capgain84!J56))/([1]statawealthcompo2capgain84!$E$43/([1]statawealthcompo2capgain84!$B$43+[1]statawealthcompo2capgain84!$J$43))</f>
        <v>1.9550931808466416</v>
      </c>
      <c r="F56" s="131">
        <f t="shared" si="4"/>
        <v>0.10837226841412329</v>
      </c>
      <c r="G56" s="277">
        <f t="shared" si="5"/>
        <v>-2.0347833633422852E-3</v>
      </c>
      <c r="H56" s="276">
        <f t="shared" si="6"/>
        <v>0.10747531053582327</v>
      </c>
      <c r="I56" s="275">
        <f t="shared" si="7"/>
        <v>0.12118426690750475</v>
      </c>
      <c r="J56" s="274">
        <f t="shared" si="8"/>
        <v>-1.5827088028004109E-2</v>
      </c>
      <c r="K56" s="273">
        <f t="shared" si="9"/>
        <v>2.1181316563226326E-3</v>
      </c>
      <c r="L56" s="139">
        <f t="shared" si="10"/>
        <v>1.021922799593701</v>
      </c>
      <c r="M56" s="271">
        <f t="shared" si="11"/>
        <v>1.131754269823672</v>
      </c>
      <c r="N56" s="131">
        <f t="shared" si="12"/>
        <v>1.7697664698340488E-2</v>
      </c>
      <c r="O56" s="131">
        <f t="shared" si="13"/>
        <v>2.5367549858126517E-2</v>
      </c>
      <c r="P56" s="139">
        <f t="shared" si="14"/>
        <v>4.2251348953605047E-3</v>
      </c>
      <c r="Q56" s="271">
        <f t="shared" si="15"/>
        <v>0.10638671996554545</v>
      </c>
      <c r="R56" s="139">
        <f t="shared" si="16"/>
        <v>7.6698851597860294E-3</v>
      </c>
      <c r="S56" s="131">
        <f t="shared" si="17"/>
        <v>0.10216158507018495</v>
      </c>
      <c r="T56" s="131">
        <f t="shared" si="18"/>
        <v>2.384394726677995E-2</v>
      </c>
      <c r="U56" s="131">
        <f t="shared" si="19"/>
        <v>-1.617406210699392E-2</v>
      </c>
      <c r="V56" s="131">
        <f t="shared" si="20"/>
        <v>9.9997018038047683E-2</v>
      </c>
      <c r="W56" s="131">
        <f t="shared" si="21"/>
        <v>2.164567032137269E-3</v>
      </c>
      <c r="X56" s="269">
        <f>TableB1!B56+TableB1!J56</f>
        <v>0.71895799040794306</v>
      </c>
      <c r="Y56" s="270">
        <f>TableB1!E56</f>
        <v>0.281042009592056</v>
      </c>
      <c r="Z56" s="268">
        <f>TableB23!C56+TableB23!K56</f>
        <v>0.97166908788359252</v>
      </c>
      <c r="AA56" s="77">
        <f>TableB23!F56</f>
        <v>2.8330942971290681E-2</v>
      </c>
      <c r="AB56" s="269">
        <f>[1]saving!AC56</f>
        <v>6.9764025509357494E-2</v>
      </c>
      <c r="AC56" s="268">
        <f>[1]saving!U56</f>
        <v>0.105746656656265</v>
      </c>
      <c r="AD56" s="79">
        <f t="shared" si="1"/>
        <v>3.5982631146907501E-2</v>
      </c>
      <c r="AE56" s="267">
        <f>[1]saving!AO55+1</f>
        <v>0.98642277717590332</v>
      </c>
      <c r="AF56" s="266">
        <f>[1]saving!AG55+1</f>
        <v>0.98438799381256104</v>
      </c>
      <c r="AG56" s="130">
        <f>[1]saving!BA56</f>
        <v>6.0377974063158001E-2</v>
      </c>
      <c r="AH56" s="130">
        <f>[1]saving!AS56</f>
        <v>0.73393642902374301</v>
      </c>
      <c r="AI56" s="132">
        <f t="shared" si="2"/>
        <v>0.29190969690594903</v>
      </c>
      <c r="AJ56" s="266">
        <f t="shared" si="3"/>
        <v>2.1773258959379465E-2</v>
      </c>
      <c r="AK56" s="265">
        <f>[2]TableA1!$B56</f>
        <v>3771.8504865</v>
      </c>
      <c r="AL56" s="265">
        <f>[2]TableA0!$B56</f>
        <v>1124.6060810000001</v>
      </c>
      <c r="AM56" s="264">
        <f>[2]TableA22!$Q56</f>
        <v>0.72441542965081429</v>
      </c>
      <c r="AN56" s="264">
        <f>[2]TableA22!$R56</f>
        <v>0.27558495392321103</v>
      </c>
      <c r="AO56" s="263">
        <f>[2]TableA0!$W56</f>
        <v>1.2E-2</v>
      </c>
      <c r="AR56" s="262">
        <f t="shared" si="22"/>
        <v>-3.1814472365467861E-3</v>
      </c>
      <c r="AS56" s="182">
        <f t="shared" si="23"/>
        <v>2.931741241642305E-3</v>
      </c>
      <c r="AT56" s="141">
        <f t="shared" si="24"/>
        <v>-7.7485405112205502E-3</v>
      </c>
      <c r="AU56" s="141">
        <f t="shared" si="25"/>
        <v>-7.7485405112205485E-3</v>
      </c>
      <c r="AV56" s="141">
        <f t="shared" si="26"/>
        <v>-2.0729841943788706E-6</v>
      </c>
      <c r="AW56" s="141"/>
    </row>
    <row r="57" spans="1:49" s="122" customFormat="1" x14ac:dyDescent="0.25">
      <c r="A57" s="208">
        <v>1998</v>
      </c>
      <c r="B57" s="279">
        <f t="shared" si="0"/>
        <v>1.5596047981779479</v>
      </c>
      <c r="C57" s="130">
        <f t="shared" si="27"/>
        <v>1.944939518457365</v>
      </c>
      <c r="D57" s="130">
        <f>([1]statawealthsharecapgain!E57/([1]statawealthsharecapgain!B57+[1]statawealthsharecapgain!J57))/([1]statawealthsharecapgain!$E$29/([1]statawealthsharecapgain!$B$29+[1]statawealthsharecapgain!$J$29))</f>
        <v>1.7414083317324807</v>
      </c>
      <c r="E57" s="278">
        <f>([1]statawealthcompo2capgain84!E57/([1]statawealthcompo2capgain84!B57+[1]statawealthcompo2capgain84!J57))/([1]statawealthcompo2capgain84!$E$43/([1]statawealthcompo2capgain84!$B$43+[1]statawealthcompo2capgain84!$J$43))</f>
        <v>2.064951355097481</v>
      </c>
      <c r="F57" s="131">
        <f t="shared" si="4"/>
        <v>6.4302072215362216E-2</v>
      </c>
      <c r="G57" s="277">
        <f t="shared" si="5"/>
        <v>-7.1913003921508789E-3</v>
      </c>
      <c r="H57" s="276">
        <f t="shared" si="6"/>
        <v>7.02209608507669E-2</v>
      </c>
      <c r="I57" s="275">
        <f t="shared" si="7"/>
        <v>8.405656351706213E-2</v>
      </c>
      <c r="J57" s="274">
        <f t="shared" si="8"/>
        <v>-1.5961732470635381E-2</v>
      </c>
      <c r="K57" s="273">
        <f t="shared" si="9"/>
        <v>2.1261298043401666E-3</v>
      </c>
      <c r="L57" s="139">
        <f t="shared" si="10"/>
        <v>1.0218371266313171</v>
      </c>
      <c r="M57" s="271">
        <f t="shared" si="11"/>
        <v>1.093591511496355</v>
      </c>
      <c r="N57" s="131">
        <f t="shared" si="12"/>
        <v>1.7624916108571705E-2</v>
      </c>
      <c r="O57" s="131">
        <f t="shared" si="13"/>
        <v>1.5980187928856183E-2</v>
      </c>
      <c r="P57" s="139">
        <f t="shared" si="14"/>
        <v>4.2122105227454798E-3</v>
      </c>
      <c r="Q57" s="271">
        <f t="shared" si="15"/>
        <v>7.761132356749896E-2</v>
      </c>
      <c r="R57" s="139">
        <f t="shared" si="16"/>
        <v>-1.6447281797155218E-3</v>
      </c>
      <c r="S57" s="131">
        <f t="shared" si="17"/>
        <v>7.3399113044753481E-2</v>
      </c>
      <c r="T57" s="131">
        <f t="shared" si="18"/>
        <v>1.4665562664136347E-2</v>
      </c>
      <c r="U57" s="131">
        <f t="shared" si="19"/>
        <v>-1.6310290843851868E-2</v>
      </c>
      <c r="V57" s="131">
        <f t="shared" si="20"/>
        <v>7.1226554674641313E-2</v>
      </c>
      <c r="W57" s="131">
        <f t="shared" si="21"/>
        <v>2.1725583701121625E-3</v>
      </c>
      <c r="X57" s="269">
        <f>TableB1!B57+TableB1!J57</f>
        <v>0.70619589090347301</v>
      </c>
      <c r="Y57" s="270">
        <f>TableB1!E57</f>
        <v>0.29380407929420499</v>
      </c>
      <c r="Z57" s="268">
        <f>TableB23!C57+TableB23!K57</f>
        <v>0.9717571761482674</v>
      </c>
      <c r="AA57" s="77">
        <f>TableB23!F57</f>
        <v>2.8242823851732293E-2</v>
      </c>
      <c r="AB57" s="269">
        <f>[1]saving!AC57</f>
        <v>7.0527039468288394E-2</v>
      </c>
      <c r="AC57" s="268">
        <f>[1]saving!U57</f>
        <v>0.10748174041509601</v>
      </c>
      <c r="AD57" s="79">
        <f t="shared" si="1"/>
        <v>3.6954700946807612E-2</v>
      </c>
      <c r="AE57" s="267">
        <f>[1]saving!AO56+1</f>
        <v>0.99950087070465088</v>
      </c>
      <c r="AF57" s="266">
        <f>[1]saving!AG56+1</f>
        <v>0.9923095703125</v>
      </c>
      <c r="AG57" s="130">
        <f>[1]saving!BA57</f>
        <v>8.2344070076942402E-2</v>
      </c>
      <c r="AH57" s="130">
        <f>[1]saving!AS57</f>
        <v>0.985906541347504</v>
      </c>
      <c r="AI57" s="132">
        <f t="shared" si="2"/>
        <v>0.29597550394980454</v>
      </c>
      <c r="AJ57" s="266">
        <f t="shared" si="3"/>
        <v>2.0676331876831999E-2</v>
      </c>
      <c r="AK57" s="265">
        <f>[2]TableA1!$B57</f>
        <v>3969.4742514999998</v>
      </c>
      <c r="AL57" s="265">
        <f>[2]TableA0!$B57</f>
        <v>1178.3832689999999</v>
      </c>
      <c r="AM57" s="264">
        <f>[2]TableA22!$Q57</f>
        <v>0.7245521008070297</v>
      </c>
      <c r="AN57" s="264">
        <f>[2]TableA22!$R57</f>
        <v>0.27544808520220232</v>
      </c>
      <c r="AO57" s="263">
        <f>[2]TableA0!$W57</f>
        <v>6.9999999999999993E-3</v>
      </c>
      <c r="AR57" s="262">
        <f t="shared" si="22"/>
        <v>-1.7812351374024704E-3</v>
      </c>
      <c r="AS57" s="182">
        <f t="shared" si="23"/>
        <v>1.2724117567461946E-3</v>
      </c>
      <c r="AT57" s="141">
        <f t="shared" si="24"/>
        <v>-3.8892522425358761E-3</v>
      </c>
      <c r="AU57" s="141">
        <f t="shared" si="25"/>
        <v>-3.8892522425358705E-3</v>
      </c>
      <c r="AV57" s="141">
        <f t="shared" si="26"/>
        <v>-2.5982038696978696E-5</v>
      </c>
      <c r="AW57" s="141"/>
    </row>
    <row r="58" spans="1:49" s="122" customFormat="1" x14ac:dyDescent="0.25">
      <c r="A58" s="206">
        <f t="shared" ref="A58:A70" si="28">A57+1</f>
        <v>1999</v>
      </c>
      <c r="B58" s="279">
        <f t="shared" si="0"/>
        <v>1.6523114796105032</v>
      </c>
      <c r="C58" s="130">
        <f t="shared" si="27"/>
        <v>2.0605514276755628</v>
      </c>
      <c r="D58" s="130">
        <f>([1]statawealthsharecapgain!E58/([1]statawealthsharecapgain!B58+[1]statawealthsharecapgain!J58))/([1]statawealthsharecapgain!$E$29/([1]statawealthsharecapgain!$B$29+[1]statawealthsharecapgain!$J$29))</f>
        <v>1.8258007554136506</v>
      </c>
      <c r="E58" s="278">
        <f>([1]statawealthcompo2capgain84!E58/([1]statawealthcompo2capgain84!B58+[1]statawealthcompo2capgain84!J58))/([1]statawealthcompo2capgain84!$E$43/([1]statawealthcompo2capgain84!$B$43+[1]statawealthcompo2capgain84!$J$43))</f>
        <v>2.1703273701621471</v>
      </c>
      <c r="F58" s="131">
        <f t="shared" si="4"/>
        <v>5.9442418708163913E-2</v>
      </c>
      <c r="G58" s="277">
        <f t="shared" si="5"/>
        <v>-3.2323241233825684E-2</v>
      </c>
      <c r="H58" s="276">
        <f t="shared" si="6"/>
        <v>9.3355175785926114E-2</v>
      </c>
      <c r="I58" s="275">
        <f t="shared" si="7"/>
        <v>0.11240647454628853</v>
      </c>
      <c r="J58" s="274">
        <f t="shared" si="8"/>
        <v>-2.2005153930616365E-2</v>
      </c>
      <c r="K58" s="273">
        <f t="shared" si="9"/>
        <v>2.9538551702540006E-3</v>
      </c>
      <c r="L58" s="139">
        <f t="shared" si="10"/>
        <v>1.0301793111185971</v>
      </c>
      <c r="M58" s="271">
        <f t="shared" si="11"/>
        <v>1.1263518817990981</v>
      </c>
      <c r="N58" s="131">
        <f t="shared" si="12"/>
        <v>2.437182763830105E-2</v>
      </c>
      <c r="O58" s="131">
        <f t="shared" si="13"/>
        <v>2.0384930848440581E-2</v>
      </c>
      <c r="P58" s="139">
        <f t="shared" si="14"/>
        <v>5.8074834802960221E-3</v>
      </c>
      <c r="Q58" s="271">
        <f t="shared" si="15"/>
        <v>0.10596695095065754</v>
      </c>
      <c r="R58" s="139">
        <f t="shared" si="16"/>
        <v>-3.9868967898604619E-3</v>
      </c>
      <c r="S58" s="131">
        <f t="shared" si="17"/>
        <v>0.10015946747036152</v>
      </c>
      <c r="T58" s="131">
        <f t="shared" si="18"/>
        <v>1.8682357527440609E-2</v>
      </c>
      <c r="U58" s="131">
        <f t="shared" si="19"/>
        <v>-2.2669254317301078E-2</v>
      </c>
      <c r="V58" s="131">
        <f t="shared" si="20"/>
        <v>9.7116466985925146E-2</v>
      </c>
      <c r="W58" s="131">
        <f t="shared" si="21"/>
        <v>3.0430004844363757E-3</v>
      </c>
      <c r="X58" s="269">
        <f>TableB1!B58+TableB1!J58</f>
        <v>0.69407430291175909</v>
      </c>
      <c r="Y58" s="270">
        <f>TableB1!E58</f>
        <v>0.30592569708824202</v>
      </c>
      <c r="Z58" s="268">
        <f>TableB23!C58+TableB23!K58</f>
        <v>0.97079482584595489</v>
      </c>
      <c r="AA58" s="77">
        <f>TableB23!F58</f>
        <v>2.9205169031915879E-2</v>
      </c>
      <c r="AB58" s="269">
        <f>[1]saving!AC58</f>
        <v>6.6767752170562703E-2</v>
      </c>
      <c r="AC58" s="268">
        <f>[1]saving!U58</f>
        <v>9.7576767206192003E-2</v>
      </c>
      <c r="AD58" s="79">
        <f t="shared" si="1"/>
        <v>3.08090150356293E-2</v>
      </c>
      <c r="AE58" s="267">
        <f>[1]saving!AO57+1</f>
        <v>1.0385855436325073</v>
      </c>
      <c r="AF58" s="266">
        <f>[1]saving!AG57+1</f>
        <v>1.0062623023986816</v>
      </c>
      <c r="AG58" s="130">
        <f>[1]saving!BA58</f>
        <v>6.78390562534332E-2</v>
      </c>
      <c r="AH58" s="130">
        <f>[1]saving!AS58</f>
        <v>0.78919774293899503</v>
      </c>
      <c r="AI58" s="132">
        <f t="shared" si="2"/>
        <v>0.28745534417644047</v>
      </c>
      <c r="AJ58" s="266">
        <f t="shared" si="3"/>
        <v>1.961971369965115E-2</v>
      </c>
      <c r="AK58" s="265">
        <f>[2]TableA1!$B58</f>
        <v>4351.6432574999999</v>
      </c>
      <c r="AL58" s="265">
        <f>[2]TableA0!$B58</f>
        <v>1229.681337</v>
      </c>
      <c r="AM58" s="264">
        <f>[2]TableA22!$Q58</f>
        <v>0.72729332759712206</v>
      </c>
      <c r="AN58" s="264">
        <f>[2]TableA22!$R58</f>
        <v>0.27270677051972791</v>
      </c>
      <c r="AO58" s="263">
        <f>[2]TableA0!$W58</f>
        <v>5.0000000000000001E-3</v>
      </c>
      <c r="AR58" s="262">
        <f t="shared" si="22"/>
        <v>-1.1504478974133647E-4</v>
      </c>
      <c r="AS58" s="182">
        <f t="shared" si="23"/>
        <v>-1.5895158439365176E-3</v>
      </c>
      <c r="AT58" s="141">
        <f t="shared" si="24"/>
        <v>-6.9214592991318352E-3</v>
      </c>
      <c r="AU58" s="141">
        <f t="shared" si="25"/>
        <v>-6.9214592991318404E-3</v>
      </c>
      <c r="AV58" s="141">
        <f t="shared" si="26"/>
        <v>-5.339331321826471E-4</v>
      </c>
      <c r="AW58" s="141"/>
    </row>
    <row r="59" spans="1:49" s="122" customFormat="1" x14ac:dyDescent="0.25">
      <c r="A59" s="207">
        <f t="shared" si="28"/>
        <v>2000</v>
      </c>
      <c r="B59" s="279">
        <f t="shared" si="0"/>
        <v>1.6807543814277617</v>
      </c>
      <c r="C59" s="130">
        <f t="shared" si="27"/>
        <v>2.0960217749254668</v>
      </c>
      <c r="D59" s="130">
        <f>([1]statawealthsharecapgain!E59/([1]statawealthsharecapgain!B59+[1]statawealthsharecapgain!J59))/([1]statawealthsharecapgain!$E$29/([1]statawealthsharecapgain!$B$29+[1]statawealthsharecapgain!$J$29))</f>
        <v>1.8928613445878284</v>
      </c>
      <c r="E59" s="278">
        <f>([1]statawealthcompo2capgain84!E59/([1]statawealthcompo2capgain84!B59+[1]statawealthcompo2capgain84!J59))/([1]statawealthcompo2capgain84!$E$43/([1]statawealthcompo2capgain84!$B$43+[1]statawealthcompo2capgain84!$J$43))</f>
        <v>2.2548804498715911</v>
      </c>
      <c r="F59" s="131">
        <f t="shared" si="4"/>
        <v>1.7214007266936893E-2</v>
      </c>
      <c r="G59" s="277">
        <f t="shared" si="5"/>
        <v>-4.9994826316833496E-2</v>
      </c>
      <c r="H59" s="276">
        <f t="shared" si="6"/>
        <v>6.6854512971121549E-2</v>
      </c>
      <c r="I59" s="275">
        <f t="shared" si="7"/>
        <v>8.2556845302515613E-2</v>
      </c>
      <c r="J59" s="274">
        <f t="shared" si="8"/>
        <v>-1.7743341067868464E-2</v>
      </c>
      <c r="K59" s="273">
        <f t="shared" si="9"/>
        <v>2.0410087364744079E-3</v>
      </c>
      <c r="L59" s="139">
        <f t="shared" si="10"/>
        <v>1.0240301605593496</v>
      </c>
      <c r="M59" s="271">
        <f t="shared" si="11"/>
        <v>1.0924911982112844</v>
      </c>
      <c r="N59" s="131">
        <f t="shared" si="12"/>
        <v>1.9500699263935547E-2</v>
      </c>
      <c r="O59" s="131">
        <f t="shared" si="13"/>
        <v>1.5483833768873967E-2</v>
      </c>
      <c r="P59" s="139">
        <f t="shared" si="14"/>
        <v>4.5294612954140901E-3</v>
      </c>
      <c r="Q59" s="271">
        <f t="shared" si="15"/>
        <v>7.7007364442410478E-2</v>
      </c>
      <c r="R59" s="139">
        <f t="shared" si="16"/>
        <v>-4.0168654950615817E-3</v>
      </c>
      <c r="S59" s="131">
        <f t="shared" si="17"/>
        <v>7.2477903146996384E-2</v>
      </c>
      <c r="T59" s="131">
        <f t="shared" si="18"/>
        <v>1.4152850907527078E-2</v>
      </c>
      <c r="U59" s="131">
        <f t="shared" si="19"/>
        <v>-1.8169716402588659E-2</v>
      </c>
      <c r="V59" s="131">
        <f t="shared" si="20"/>
        <v>7.0387848642881459E-2</v>
      </c>
      <c r="W59" s="131">
        <f t="shared" si="21"/>
        <v>2.0900545041149252E-3</v>
      </c>
      <c r="X59" s="269">
        <f>TableB1!B59+TableB1!J59</f>
        <v>0.69043827056884699</v>
      </c>
      <c r="Y59" s="270">
        <f>TableB1!E59</f>
        <v>0.30956166982650801</v>
      </c>
      <c r="Z59" s="268">
        <f>TableB23!C59+TableB23!K59</f>
        <v>0.97069625020079586</v>
      </c>
      <c r="AA59" s="77">
        <f>TableB23!F59</f>
        <v>2.9303788295512365E-2</v>
      </c>
      <c r="AB59" s="269">
        <f>[1]saving!AC59</f>
        <v>6.3192926347255707E-2</v>
      </c>
      <c r="AC59" s="268">
        <f>[1]saving!U59</f>
        <v>9.4714678823947906E-2</v>
      </c>
      <c r="AD59" s="79">
        <f t="shared" si="1"/>
        <v>3.15217524766922E-2</v>
      </c>
      <c r="AE59" s="267">
        <f>[1]saving!AO58+1</f>
        <v>1.0621328353881836</v>
      </c>
      <c r="AF59" s="266">
        <f>[1]saving!AG58+1</f>
        <v>1.0121380090713501</v>
      </c>
      <c r="AG59" s="130">
        <f>[1]saving!BA59</f>
        <v>2.3421028628945399E-2</v>
      </c>
      <c r="AH59" s="130">
        <f>[1]saving!AS59</f>
        <v>4.5072928071021999E-2</v>
      </c>
      <c r="AI59" s="132">
        <f t="shared" si="2"/>
        <v>0.27523604439380245</v>
      </c>
      <c r="AJ59" s="266">
        <f t="shared" si="3"/>
        <v>1.8532047267918527E-2</v>
      </c>
      <c r="AK59" s="265">
        <f>[2]TableA1!$B59</f>
        <v>4782.0824885000002</v>
      </c>
      <c r="AL59" s="265">
        <f>[2]TableA0!$B59</f>
        <v>1289.916086</v>
      </c>
      <c r="AM59" s="264">
        <f>[2]TableA22!$Q59</f>
        <v>0.72577568826235617</v>
      </c>
      <c r="AN59" s="264">
        <f>[2]TableA22!$R59</f>
        <v>0.27422456212649599</v>
      </c>
      <c r="AO59" s="263">
        <f>[2]TableA0!$W59</f>
        <v>1.7000000000000001E-2</v>
      </c>
      <c r="AR59" s="262">
        <f t="shared" si="22"/>
        <v>-5.7657101562846869E-4</v>
      </c>
      <c r="AS59" s="182">
        <f t="shared" si="23"/>
        <v>3.5432061264883963E-4</v>
      </c>
      <c r="AT59" s="141">
        <f t="shared" si="24"/>
        <v>-3.7464261087627182E-3</v>
      </c>
      <c r="AU59" s="141">
        <f t="shared" si="25"/>
        <v>-3.7464261087627191E-3</v>
      </c>
      <c r="AV59" s="141">
        <f t="shared" si="26"/>
        <v>-1.2930221032658173E-3</v>
      </c>
      <c r="AW59" s="141"/>
    </row>
    <row r="60" spans="1:49" s="122" customFormat="1" x14ac:dyDescent="0.25">
      <c r="A60" s="206">
        <f t="shared" si="28"/>
        <v>2001</v>
      </c>
      <c r="B60" s="279">
        <f t="shared" si="0"/>
        <v>1.5984532633037125</v>
      </c>
      <c r="C60" s="130">
        <f t="shared" si="27"/>
        <v>1.9933863526443236</v>
      </c>
      <c r="D60" s="130">
        <f>([1]statawealthsharecapgain!E60/([1]statawealthsharecapgain!B60+[1]statawealthsharecapgain!J60))/([1]statawealthsharecapgain!$E$29/([1]statawealthsharecapgain!$B$29+[1]statawealthsharecapgain!$J$29))</f>
        <v>1.94407955705111</v>
      </c>
      <c r="E60" s="278">
        <f>([1]statawealthcompo2capgain84!E60/([1]statawealthcompo2capgain84!B60+[1]statawealthcompo2capgain84!J60))/([1]statawealthcompo2capgain84!$E$43/([1]statawealthcompo2capgain84!$B$43+[1]statawealthcompo2capgain84!$J$43))</f>
        <v>2.3205546853492409</v>
      </c>
      <c r="F60" s="131">
        <f t="shared" si="4"/>
        <v>-4.8966772916656853E-2</v>
      </c>
      <c r="G60" s="277">
        <f t="shared" si="5"/>
        <v>-4.8574328422546387E-2</v>
      </c>
      <c r="H60" s="276">
        <f t="shared" si="6"/>
        <v>-2.7998008587225565E-3</v>
      </c>
      <c r="I60" s="275">
        <f t="shared" si="7"/>
        <v>2.4327240916603853E-3</v>
      </c>
      <c r="J60" s="274">
        <f t="shared" si="8"/>
        <v>-5.964991031672074E-3</v>
      </c>
      <c r="K60" s="273">
        <f t="shared" si="9"/>
        <v>7.3246608128914423E-4</v>
      </c>
      <c r="L60" s="139">
        <f t="shared" si="10"/>
        <v>1.0079263546125909</v>
      </c>
      <c r="M60" s="271">
        <f t="shared" si="11"/>
        <v>1.0051043615394175</v>
      </c>
      <c r="N60" s="131">
        <f t="shared" si="12"/>
        <v>6.4463112754649336E-3</v>
      </c>
      <c r="O60" s="131">
        <f t="shared" si="13"/>
        <v>8.3529363351567154E-4</v>
      </c>
      <c r="P60" s="139">
        <f t="shared" si="14"/>
        <v>1.4800433371259139E-3</v>
      </c>
      <c r="Q60" s="271">
        <f t="shared" si="15"/>
        <v>4.2690679059017543E-3</v>
      </c>
      <c r="R60" s="139">
        <f t="shared" si="16"/>
        <v>-5.6110176419492631E-3</v>
      </c>
      <c r="S60" s="131">
        <f t="shared" si="17"/>
        <v>2.7890245687758404E-3</v>
      </c>
      <c r="T60" s="131">
        <f t="shared" si="18"/>
        <v>4.0125402390078232E-4</v>
      </c>
      <c r="U60" s="131">
        <f t="shared" si="19"/>
        <v>-6.0122716658500448E-3</v>
      </c>
      <c r="V60" s="131">
        <f t="shared" si="20"/>
        <v>2.0507527015847021E-3</v>
      </c>
      <c r="W60" s="131">
        <f t="shared" si="21"/>
        <v>7.3827186719113854E-4</v>
      </c>
      <c r="X60" s="269">
        <f>TableB1!B60+TableB1!J60</f>
        <v>0.70106518268585205</v>
      </c>
      <c r="Y60" s="270">
        <f>TableB1!E60</f>
        <v>0.29893475770950301</v>
      </c>
      <c r="Z60" s="268">
        <f>TableB23!C60+TableB23!K60</f>
        <v>0.96999032452901046</v>
      </c>
      <c r="AA60" s="77">
        <f>TableB23!F60</f>
        <v>3.0009670375203086E-2</v>
      </c>
      <c r="AB60" s="269">
        <f>[1]saving!AC60</f>
        <v>5.9255957603454597E-2</v>
      </c>
      <c r="AC60" s="268">
        <f>[1]saving!U60</f>
        <v>9.5113903284072904E-2</v>
      </c>
      <c r="AD60" s="79">
        <f t="shared" si="1"/>
        <v>3.5857945680618307E-2</v>
      </c>
      <c r="AE60" s="267">
        <f>[1]saving!AO59+1</f>
        <v>1.0486118793487549</v>
      </c>
      <c r="AF60" s="266">
        <f>[1]saving!AG59+1</f>
        <v>1.0000375509262085</v>
      </c>
      <c r="AG60" s="130">
        <f>[1]saving!BA60</f>
        <v>1.80654972791672E-2</v>
      </c>
      <c r="AH60" s="130">
        <f>[1]saving!AS60</f>
        <v>-0.154203280806541</v>
      </c>
      <c r="AI60" s="132">
        <f t="shared" si="2"/>
        <v>0.26692644480604522</v>
      </c>
      <c r="AJ60" s="266">
        <f t="shared" si="3"/>
        <v>1.9367225529356168E-2</v>
      </c>
      <c r="AK60" s="265">
        <f>[2]TableA1!$B60</f>
        <v>5062.4167340000004</v>
      </c>
      <c r="AL60" s="265">
        <f>[2]TableA0!$B60</f>
        <v>1335.954101</v>
      </c>
      <c r="AM60" s="264">
        <f>[2]TableA22!$Q60</f>
        <v>0.7310531529781702</v>
      </c>
      <c r="AN60" s="264">
        <f>[2]TableA22!$R60</f>
        <v>0.26894691037057061</v>
      </c>
      <c r="AO60" s="263">
        <f>[2]TableA0!$W60</f>
        <v>1.7000000000000001E-2</v>
      </c>
      <c r="AR60" s="262">
        <f t="shared" si="22"/>
        <v>-2.583858064042488E-5</v>
      </c>
      <c r="AS60" s="182">
        <f t="shared" si="23"/>
        <v>2.4073563646120899E-3</v>
      </c>
      <c r="AT60" s="141">
        <f t="shared" si="24"/>
        <v>1.8265440857919996E-5</v>
      </c>
      <c r="AU60" s="141">
        <f t="shared" si="25"/>
        <v>1.8265440857919346E-5</v>
      </c>
      <c r="AV60" s="141">
        <f t="shared" si="26"/>
        <v>-1.2193839766792489E-3</v>
      </c>
      <c r="AW60" s="141"/>
    </row>
    <row r="61" spans="1:49" s="122" customFormat="1" x14ac:dyDescent="0.25">
      <c r="A61" s="206">
        <f t="shared" si="28"/>
        <v>2002</v>
      </c>
      <c r="B61" s="279">
        <f t="shared" si="0"/>
        <v>1.4855206389577154</v>
      </c>
      <c r="C61" s="130">
        <f t="shared" si="27"/>
        <v>1.8525512357799494</v>
      </c>
      <c r="D61" s="130">
        <f>([1]statawealthsharecapgain!E61/([1]statawealthsharecapgain!B61+[1]statawealthsharecapgain!J61))/([1]statawealthsharecapgain!$E$29/([1]statawealthsharecapgain!$B$29+[1]statawealthsharecapgain!$J$29))</f>
        <v>1.9970948553098216</v>
      </c>
      <c r="E61" s="278">
        <f>([1]statawealthcompo2capgain84!E61/([1]statawealthcompo2capgain84!B61+[1]statawealthcompo2capgain84!J61))/([1]statawealthcompo2capgain84!$E$43/([1]statawealthcompo2capgain84!$B$43+[1]statawealthcompo2capgain84!$J$43))</f>
        <v>2.3884526991782078</v>
      </c>
      <c r="F61" s="131">
        <f t="shared" si="4"/>
        <v>-7.0651189458355357E-2</v>
      </c>
      <c r="G61" s="277">
        <f t="shared" si="5"/>
        <v>-5.0962686538696289E-2</v>
      </c>
      <c r="H61" s="276">
        <f t="shared" si="6"/>
        <v>-2.3408077412469308E-2</v>
      </c>
      <c r="I61" s="275">
        <f t="shared" si="7"/>
        <v>-1.9605992972942576E-2</v>
      </c>
      <c r="J61" s="274">
        <f t="shared" si="8"/>
        <v>-4.4460812138012781E-3</v>
      </c>
      <c r="K61" s="273">
        <f t="shared" si="9"/>
        <v>6.439967742745095E-4</v>
      </c>
      <c r="L61" s="139">
        <f t="shared" si="10"/>
        <v>1.005892647303241</v>
      </c>
      <c r="M61" s="271">
        <f t="shared" si="11"/>
        <v>0.98234663434653302</v>
      </c>
      <c r="N61" s="131">
        <f t="shared" si="12"/>
        <v>4.8221589623813838E-3</v>
      </c>
      <c r="O61" s="131">
        <f t="shared" si="13"/>
        <v>-2.9864897167469189E-3</v>
      </c>
      <c r="P61" s="139">
        <f t="shared" si="14"/>
        <v>1.0704883408596559E-3</v>
      </c>
      <c r="Q61" s="271">
        <f t="shared" si="15"/>
        <v>-1.4666875936720076E-2</v>
      </c>
      <c r="R61" s="139">
        <f t="shared" si="16"/>
        <v>-7.8086486791283018E-3</v>
      </c>
      <c r="S61" s="131">
        <f t="shared" si="17"/>
        <v>-1.573736427757973E-2</v>
      </c>
      <c r="T61" s="131">
        <f t="shared" si="18"/>
        <v>-3.3363682768525202E-3</v>
      </c>
      <c r="U61" s="131">
        <f t="shared" si="19"/>
        <v>-4.4722804022757825E-3</v>
      </c>
      <c r="V61" s="131">
        <f t="shared" si="20"/>
        <v>-1.6385155897709468E-2</v>
      </c>
      <c r="W61" s="131">
        <f t="shared" si="21"/>
        <v>6.4779162012973531E-4</v>
      </c>
      <c r="X61" s="269">
        <f>TableB1!B61+TableB1!J61</f>
        <v>0.71619123220443703</v>
      </c>
      <c r="Y61" s="270">
        <f>TableB1!E61</f>
        <v>0.28380873799324002</v>
      </c>
      <c r="Z61" s="268">
        <f>TableB23!C61+TableB23!K61</f>
        <v>0.96987717461301615</v>
      </c>
      <c r="AA61" s="77">
        <f>TableB23!F61</f>
        <v>3.0122800369348324E-2</v>
      </c>
      <c r="AB61" s="269">
        <f>[1]saving!AC61</f>
        <v>5.4374057799577699E-2</v>
      </c>
      <c r="AC61" s="268">
        <f>[1]saving!U61</f>
        <v>8.95728245377541E-2</v>
      </c>
      <c r="AD61" s="79">
        <f t="shared" si="1"/>
        <v>3.5198766738176401E-2</v>
      </c>
      <c r="AE61" s="267">
        <f>[1]saving!AO60+1</f>
        <v>1.0574921369552612</v>
      </c>
      <c r="AF61" s="266">
        <f>[1]saving!AG60+1</f>
        <v>1.0065294504165649</v>
      </c>
      <c r="AG61" s="130">
        <f>[1]saving!BA61</f>
        <v>3.6445159465074498E-2</v>
      </c>
      <c r="AH61" s="130">
        <f>[1]saving!AS61</f>
        <v>0.329306781291962</v>
      </c>
      <c r="AI61" s="132">
        <f t="shared" si="2"/>
        <v>0.25681298094956834</v>
      </c>
      <c r="AJ61" s="266">
        <f t="shared" si="3"/>
        <v>2.01279161418455E-2</v>
      </c>
      <c r="AK61" s="265">
        <f>[2]TableA1!$B61</f>
        <v>5360.9831205</v>
      </c>
      <c r="AL61" s="265">
        <f>[2]TableA0!$B61</f>
        <v>1365.494246</v>
      </c>
      <c r="AM61" s="264">
        <f>[2]TableA22!$Q61</f>
        <v>0.74453273748944693</v>
      </c>
      <c r="AN61" s="264">
        <f>[2]TableA22!$R61</f>
        <v>0.25546716303045031</v>
      </c>
      <c r="AO61" s="263">
        <f>[2]TableA0!$W61</f>
        <v>1.9E-2</v>
      </c>
      <c r="AR61" s="262">
        <f t="shared" si="22"/>
        <v>1.7917058685212872E-4</v>
      </c>
      <c r="AS61" s="182">
        <f t="shared" si="23"/>
        <v>3.7195744928102403E-3</v>
      </c>
      <c r="AT61" s="141">
        <f t="shared" si="24"/>
        <v>-1.4038538483763727E-4</v>
      </c>
      <c r="AU61" s="141">
        <f t="shared" si="25"/>
        <v>-1.403853848376351E-4</v>
      </c>
      <c r="AV61" s="141">
        <f t="shared" si="26"/>
        <v>-1.3444758906633186E-3</v>
      </c>
      <c r="AW61" s="141"/>
    </row>
    <row r="62" spans="1:49" s="122" customFormat="1" x14ac:dyDescent="0.25">
      <c r="A62" s="206">
        <f t="shared" si="28"/>
        <v>2003</v>
      </c>
      <c r="B62" s="279">
        <f t="shared" si="0"/>
        <v>1.4339895058866687</v>
      </c>
      <c r="C62" s="130">
        <f t="shared" si="27"/>
        <v>1.7882882011587078</v>
      </c>
      <c r="D62" s="130">
        <f>([1]statawealthsharecapgain!E62/([1]statawealthsharecapgain!B62+[1]statawealthsharecapgain!J62))/([1]statawealthsharecapgain!$E$29/([1]statawealthsharecapgain!$B$29+[1]statawealthsharecapgain!$J$29))</f>
        <v>2.0700354828901517</v>
      </c>
      <c r="E62" s="278">
        <f>([1]statawealthcompo2capgain84!E62/([1]statawealthcompo2capgain84!B62+[1]statawealthcompo2capgain84!J62))/([1]statawealthcompo2capgain84!$E$43/([1]statawealthcompo2capgain84!$B$43+[1]statawealthcompo2capgain84!$J$43))</f>
        <v>2.4775690247641426</v>
      </c>
      <c r="F62" s="131">
        <f t="shared" si="4"/>
        <v>-3.4688937817250798E-2</v>
      </c>
      <c r="G62" s="277">
        <f t="shared" si="5"/>
        <v>-6.2229275703430176E-2</v>
      </c>
      <c r="H62" s="276">
        <f t="shared" si="6"/>
        <v>2.4506007534209617E-2</v>
      </c>
      <c r="I62" s="275">
        <f t="shared" si="7"/>
        <v>3.1766860566242762E-2</v>
      </c>
      <c r="J62" s="274">
        <f t="shared" si="8"/>
        <v>-8.5292920010517134E-3</v>
      </c>
      <c r="K62" s="273">
        <f t="shared" si="9"/>
        <v>1.2684389690186195E-3</v>
      </c>
      <c r="L62" s="139">
        <f t="shared" si="10"/>
        <v>1.0113412612506769</v>
      </c>
      <c r="M62" s="271">
        <f t="shared" si="11"/>
        <v>1.0361251978185431</v>
      </c>
      <c r="N62" s="131">
        <f t="shared" si="12"/>
        <v>9.3595900434081565E-3</v>
      </c>
      <c r="O62" s="131">
        <f t="shared" si="13"/>
        <v>6.6282592787856674E-3</v>
      </c>
      <c r="P62" s="139">
        <f t="shared" si="14"/>
        <v>1.9816712072687872E-3</v>
      </c>
      <c r="Q62" s="271">
        <f t="shared" si="15"/>
        <v>2.9496938539757479E-2</v>
      </c>
      <c r="R62" s="139">
        <f t="shared" si="16"/>
        <v>-2.7313307646224892E-3</v>
      </c>
      <c r="S62" s="131">
        <f t="shared" si="17"/>
        <v>2.7515267332488692E-2</v>
      </c>
      <c r="T62" s="131">
        <f t="shared" si="18"/>
        <v>5.8946941652964612E-3</v>
      </c>
      <c r="U62" s="131">
        <f t="shared" si="19"/>
        <v>-8.6260249299189504E-3</v>
      </c>
      <c r="V62" s="131">
        <f t="shared" si="20"/>
        <v>2.6232442665741894E-2</v>
      </c>
      <c r="W62" s="131">
        <f t="shared" si="21"/>
        <v>1.2828246667467992E-3</v>
      </c>
      <c r="X62" s="269">
        <f>TableB1!B62+TableB1!J62</f>
        <v>0.72331225872039795</v>
      </c>
      <c r="Y62" s="270">
        <f>TableB1!E62</f>
        <v>0.27668771147728</v>
      </c>
      <c r="Z62" s="268">
        <f>TableB23!C62+TableB23!K62</f>
        <v>0.96958229341260072</v>
      </c>
      <c r="AA62" s="77">
        <f>TableB23!F62</f>
        <v>3.0417678880806806E-2</v>
      </c>
      <c r="AB62" s="269">
        <f>[1]saving!AC62</f>
        <v>5.0997283309698098E-2</v>
      </c>
      <c r="AC62" s="268">
        <f>[1]saving!U62</f>
        <v>9.0650759637355804E-2</v>
      </c>
      <c r="AD62" s="79">
        <f t="shared" si="1"/>
        <v>3.9653476327657707E-2</v>
      </c>
      <c r="AE62" s="267">
        <f>[1]saving!AO61+1</f>
        <v>1.0733299255371094</v>
      </c>
      <c r="AF62" s="266">
        <f>[1]saving!AG61+1</f>
        <v>1.0111006498336792</v>
      </c>
      <c r="AG62" s="130">
        <f>[1]saving!BA62</f>
        <v>5.5890813469886801E-2</v>
      </c>
      <c r="AH62" s="130">
        <f>[1]saving!AS62</f>
        <v>0.50572741031646695</v>
      </c>
      <c r="AI62" s="132">
        <f t="shared" si="2"/>
        <v>0.2379782572723414</v>
      </c>
      <c r="AJ62" s="266">
        <f t="shared" si="3"/>
        <v>1.9517070421030354E-2</v>
      </c>
      <c r="AK62" s="265">
        <f>[2]TableA1!$B62</f>
        <v>5871.6960954999995</v>
      </c>
      <c r="AL62" s="265">
        <f>[2]TableA0!$B62</f>
        <v>1409.6211190000001</v>
      </c>
      <c r="AM62" s="264">
        <f>[2]TableA22!$Q62</f>
        <v>0.73950242315664483</v>
      </c>
      <c r="AN62" s="264">
        <f>[2]TableA22!$R62</f>
        <v>0.26049742088125705</v>
      </c>
      <c r="AO62" s="263">
        <f>[2]TableA0!$W62</f>
        <v>2.1000000000000001E-2</v>
      </c>
      <c r="AR62" s="262">
        <f t="shared" si="22"/>
        <v>-2.0362845683363773E-4</v>
      </c>
      <c r="AS62" s="182">
        <f t="shared" si="23"/>
        <v>3.0343303519697606E-3</v>
      </c>
      <c r="AT62" s="141">
        <f t="shared" si="24"/>
        <v>-5.7338401883213347E-4</v>
      </c>
      <c r="AU62" s="141">
        <f t="shared" si="25"/>
        <v>-5.7338401883213412E-4</v>
      </c>
      <c r="AV62" s="141">
        <f t="shared" si="26"/>
        <v>-2.0205145379103978E-3</v>
      </c>
      <c r="AW62" s="141"/>
    </row>
    <row r="63" spans="1:49" s="122" customFormat="1" x14ac:dyDescent="0.25">
      <c r="A63" s="206">
        <f t="shared" si="28"/>
        <v>2004</v>
      </c>
      <c r="B63" s="279">
        <f t="shared" si="0"/>
        <v>1.3844024498428267</v>
      </c>
      <c r="C63" s="130">
        <f t="shared" si="27"/>
        <v>1.7264495706182648</v>
      </c>
      <c r="D63" s="130">
        <f>([1]statawealthsharecapgain!E63/([1]statawealthsharecapgain!B63+[1]statawealthsharecapgain!J63))/([1]statawealthsharecapgain!$E$29/([1]statawealthsharecapgain!$B$29+[1]statawealthsharecapgain!$J$29))</f>
        <v>2.1134622991428089</v>
      </c>
      <c r="E63" s="278">
        <f>([1]statawealthcompo2capgain84!E63/([1]statawealthcompo2capgain84!B63+[1]statawealthcompo2capgain84!J63))/([1]statawealthcompo2capgain84!$E$43/([1]statawealthcompo2capgain84!$B$43+[1]statawealthcompo2capgain84!$J$43))</f>
        <v>2.5337944109261503</v>
      </c>
      <c r="F63" s="131">
        <f t="shared" si="4"/>
        <v>-3.4579790047474024E-2</v>
      </c>
      <c r="G63" s="277">
        <f t="shared" si="5"/>
        <v>-7.7847123146057129E-2</v>
      </c>
      <c r="H63" s="276">
        <f t="shared" si="6"/>
        <v>3.8934971595019796E-2</v>
      </c>
      <c r="I63" s="275">
        <f t="shared" si="7"/>
        <v>4.8769836323176621E-2</v>
      </c>
      <c r="J63" s="274">
        <f t="shared" si="8"/>
        <v>-1.2015903647236734E-2</v>
      </c>
      <c r="K63" s="273">
        <f t="shared" si="9"/>
        <v>2.1810389190800019E-3</v>
      </c>
      <c r="L63" s="139">
        <f t="shared" si="10"/>
        <v>1.0161510780360306</v>
      </c>
      <c r="M63" s="271">
        <f t="shared" si="11"/>
        <v>1.0557148913956123</v>
      </c>
      <c r="N63" s="131">
        <f t="shared" si="12"/>
        <v>1.3300798387097166E-2</v>
      </c>
      <c r="O63" s="131">
        <f t="shared" si="13"/>
        <v>9.8703174809917985E-3</v>
      </c>
      <c r="P63" s="139">
        <f t="shared" si="14"/>
        <v>2.850279648933308E-3</v>
      </c>
      <c r="Q63" s="271">
        <f t="shared" si="15"/>
        <v>4.5844573914620462E-2</v>
      </c>
      <c r="R63" s="139">
        <f t="shared" si="16"/>
        <v>-3.4304809061053675E-3</v>
      </c>
      <c r="S63" s="131">
        <f t="shared" si="17"/>
        <v>4.2994294265687155E-2</v>
      </c>
      <c r="T63" s="131">
        <f t="shared" si="18"/>
        <v>8.7794925386113463E-3</v>
      </c>
      <c r="U63" s="131">
        <f t="shared" si="19"/>
        <v>-1.2209973444716712E-2</v>
      </c>
      <c r="V63" s="131">
        <f t="shared" si="20"/>
        <v>4.0778029216825468E-2</v>
      </c>
      <c r="W63" s="131">
        <f t="shared" si="21"/>
        <v>2.2162650488616888E-3</v>
      </c>
      <c r="X63" s="269">
        <f>TableB1!B63+TableB1!J63</f>
        <v>0.73029962182045005</v>
      </c>
      <c r="Y63" s="270">
        <f>TableB1!E63</f>
        <v>0.26970034837722801</v>
      </c>
      <c r="Z63" s="268">
        <f>TableB23!C63+TableB23!K63</f>
        <v>0.96905129550094449</v>
      </c>
      <c r="AA63" s="77">
        <f>TableB23!F63</f>
        <v>3.0948712076147598E-2</v>
      </c>
      <c r="AB63" s="269">
        <f>[1]saving!AC63</f>
        <v>4.6674784272909199E-2</v>
      </c>
      <c r="AC63" s="268">
        <f>[1]saving!U63</f>
        <v>8.8925182819366497E-2</v>
      </c>
      <c r="AD63" s="79">
        <f t="shared" si="1"/>
        <v>4.2250398546457298E-2</v>
      </c>
      <c r="AE63" s="267">
        <f>[1]saving!AO62+1</f>
        <v>1.0963343381881714</v>
      </c>
      <c r="AF63" s="266">
        <f>[1]saving!AG62+1</f>
        <v>1.0184872150421143</v>
      </c>
      <c r="AG63" s="130">
        <f>[1]saving!BA63</f>
        <v>9.89511013031006E-2</v>
      </c>
      <c r="AH63" s="130">
        <f>[1]saving!AS63</f>
        <v>0.24312752485275299</v>
      </c>
      <c r="AI63" s="132">
        <f t="shared" si="2"/>
        <v>0.21793896674772756</v>
      </c>
      <c r="AJ63" s="266">
        <f t="shared" si="3"/>
        <v>1.8847348891737444E-2</v>
      </c>
      <c r="AK63" s="265">
        <f>[2]TableA1!$B63</f>
        <v>6614.9791519999999</v>
      </c>
      <c r="AL63" s="265">
        <f>[2]TableA0!$B63</f>
        <v>1473.224318</v>
      </c>
      <c r="AM63" s="264">
        <f>[2]TableA22!$Q63</f>
        <v>0.73747753878492717</v>
      </c>
      <c r="AN63" s="264">
        <f>[2]TableA22!$R63</f>
        <v>0.26252246121507278</v>
      </c>
      <c r="AO63" s="263">
        <f>[2]TableA0!$W63</f>
        <v>2.1000000000000001E-2</v>
      </c>
      <c r="AR63" s="262">
        <f t="shared" si="22"/>
        <v>-2.5661982145264162E-4</v>
      </c>
      <c r="AS63" s="182">
        <f t="shared" si="23"/>
        <v>4.332361503563309E-3</v>
      </c>
      <c r="AT63" s="141">
        <f t="shared" si="24"/>
        <v>-1.3676906939327632E-3</v>
      </c>
      <c r="AU63" s="141">
        <f t="shared" si="25"/>
        <v>-1.3676906939327715E-3</v>
      </c>
      <c r="AV63" s="141">
        <f t="shared" si="26"/>
        <v>-3.1971359876365041E-3</v>
      </c>
      <c r="AW63" s="141"/>
    </row>
    <row r="64" spans="1:49" s="122" customFormat="1" x14ac:dyDescent="0.25">
      <c r="A64" s="206">
        <f t="shared" si="28"/>
        <v>2005</v>
      </c>
      <c r="B64" s="279">
        <f t="shared" si="0"/>
        <v>1.2869342405547135</v>
      </c>
      <c r="C64" s="130">
        <f t="shared" si="27"/>
        <v>1.6048996932011175</v>
      </c>
      <c r="D64" s="130">
        <f>([1]statawealthsharecapgain!E64/([1]statawealthsharecapgain!B64+[1]statawealthsharecapgain!J64))/([1]statawealthsharecapgain!$E$29/([1]statawealthsharecapgain!$B$29+[1]statawealthsharecapgain!$J$29))</f>
        <v>2.0218092535644812</v>
      </c>
      <c r="E64" s="278">
        <f>([1]statawealthcompo2capgain84!E64/([1]statawealthcompo2capgain84!B64+[1]statawealthcompo2capgain84!J64))/([1]statawealthcompo2capgain84!$E$43/([1]statawealthcompo2capgain84!$B$43+[1]statawealthcompo2capgain84!$J$43))</f>
        <v>2.4389231453947002</v>
      </c>
      <c r="F64" s="131">
        <f t="shared" si="4"/>
        <v>-7.0404533955555126E-2</v>
      </c>
      <c r="G64" s="277">
        <f t="shared" si="5"/>
        <v>-7.7890396118164507E-2</v>
      </c>
      <c r="H64" s="276">
        <f t="shared" si="6"/>
        <v>1.8171012052370372E-5</v>
      </c>
      <c r="I64" s="275">
        <f t="shared" si="7"/>
        <v>1.5141788288469646E-2</v>
      </c>
      <c r="J64" s="274">
        <f t="shared" si="8"/>
        <v>-1.9197666561456612E-2</v>
      </c>
      <c r="K64" s="273">
        <f t="shared" si="9"/>
        <v>4.0740492850394206E-3</v>
      </c>
      <c r="L64" s="139">
        <f t="shared" si="10"/>
        <v>1.0261838220834365</v>
      </c>
      <c r="M64" s="271">
        <f t="shared" si="11"/>
        <v>1.0262024688820355</v>
      </c>
      <c r="N64" s="131">
        <f t="shared" si="12"/>
        <v>2.1565300776547464E-2</v>
      </c>
      <c r="O64" s="131">
        <f t="shared" si="13"/>
        <v>4.5823092860844024E-3</v>
      </c>
      <c r="P64" s="139">
        <f t="shared" si="14"/>
        <v>4.6185213068890051E-3</v>
      </c>
      <c r="Q64" s="271">
        <f t="shared" si="15"/>
        <v>2.1620159595951132E-2</v>
      </c>
      <c r="R64" s="139">
        <f t="shared" si="16"/>
        <v>-1.6982991490463058E-2</v>
      </c>
      <c r="S64" s="131">
        <f t="shared" si="17"/>
        <v>1.7001638289062128E-2</v>
      </c>
      <c r="T64" s="131">
        <f t="shared" si="18"/>
        <v>2.7173433566032089E-3</v>
      </c>
      <c r="U64" s="131">
        <f t="shared" si="19"/>
        <v>-1.9700334847066271E-2</v>
      </c>
      <c r="V64" s="131">
        <f t="shared" si="20"/>
        <v>1.2820914822395255E-2</v>
      </c>
      <c r="W64" s="131">
        <f t="shared" si="21"/>
        <v>4.18072346666687E-3</v>
      </c>
      <c r="X64" s="269">
        <f>TableB1!B64+TableB1!J64</f>
        <v>0.74443507194519098</v>
      </c>
      <c r="Y64" s="270">
        <f>TableB1!E64</f>
        <v>0.25556492805481001</v>
      </c>
      <c r="Z64" s="268">
        <f>TableB23!C64+TableB23!K64</f>
        <v>0.9683352942993414</v>
      </c>
      <c r="AA64" s="77">
        <f>TableB23!F64</f>
        <v>3.1664725915413097E-2</v>
      </c>
      <c r="AB64" s="269">
        <f>[1]saving!AC64</f>
        <v>4.29617427289486E-2</v>
      </c>
      <c r="AC64" s="268">
        <f>[1]saving!U64</f>
        <v>8.2665681838989299E-2</v>
      </c>
      <c r="AD64" s="79">
        <f t="shared" si="1"/>
        <v>3.9703939110040699E-2</v>
      </c>
      <c r="AE64" s="267">
        <f>[1]saving!AO63+1</f>
        <v>1.1051639318466191</v>
      </c>
      <c r="AF64" s="266">
        <f>[1]saving!AG63+1</f>
        <v>1.0272735357284546</v>
      </c>
      <c r="AG64" s="130">
        <f>[1]saving!BA64</f>
        <v>0.11749305576086</v>
      </c>
      <c r="AH64" s="130">
        <f>[1]saving!AS64</f>
        <v>0.387841045856476</v>
      </c>
      <c r="AI64" s="132">
        <f t="shared" si="2"/>
        <v>0.19520253763805756</v>
      </c>
      <c r="AJ64" s="266">
        <f t="shared" si="3"/>
        <v>1.8593493760180539E-2</v>
      </c>
      <c r="AK64" s="265">
        <f>[2]TableA1!$B64</f>
        <v>7514.4404930000001</v>
      </c>
      <c r="AL64" s="265">
        <f>[2]TableA0!$B64</f>
        <v>1529.7888330000001</v>
      </c>
      <c r="AM64" s="264">
        <f>[2]TableA22!$Q64</f>
        <v>0.73714289928571375</v>
      </c>
      <c r="AN64" s="264">
        <f>[2]TableA22!$R64</f>
        <v>0.262857190775107</v>
      </c>
      <c r="AO64" s="263">
        <f>[2]TableA0!$W64</f>
        <v>1.8000000000000002E-2</v>
      </c>
      <c r="AR64" s="262">
        <f t="shared" si="22"/>
        <v>-5.716613652972935E-5</v>
      </c>
      <c r="AS64" s="182">
        <f t="shared" si="23"/>
        <v>7.4676911505570098E-3</v>
      </c>
      <c r="AT64" s="141">
        <f t="shared" si="24"/>
        <v>-4.7595163753938463E-7</v>
      </c>
      <c r="AU64" s="141">
        <f t="shared" si="25"/>
        <v>-4.759516375333131E-7</v>
      </c>
      <c r="AV64" s="141">
        <f t="shared" si="26"/>
        <v>-3.200790145010235E-3</v>
      </c>
      <c r="AW64" s="141"/>
    </row>
    <row r="65" spans="1:49" s="122" customFormat="1" x14ac:dyDescent="0.25">
      <c r="A65" s="206">
        <f t="shared" si="28"/>
        <v>2006</v>
      </c>
      <c r="B65" s="279">
        <f t="shared" si="0"/>
        <v>1.2309076439087305</v>
      </c>
      <c r="C65" s="130">
        <f t="shared" si="27"/>
        <v>1.5350304917029245</v>
      </c>
      <c r="D65" s="130">
        <f>([1]statawealthsharecapgain!E65/([1]statawealthsharecapgain!B65+[1]statawealthsharecapgain!J65))/([1]statawealthsharecapgain!$E$29/([1]statawealthsharecapgain!$B$29+[1]statawealthsharecapgain!$J$29))</f>
        <v>1.9378239076926647</v>
      </c>
      <c r="E65" s="278">
        <f>([1]statawealthcompo2capgain84!E65/([1]statawealthcompo2capgain84!B65+[1]statawealthcompo2capgain84!J65))/([1]statawealthcompo2capgain84!$E$43/([1]statawealthcompo2capgain84!$B$43+[1]statawealthcompo2capgain84!$J$43))</f>
        <v>2.3490905907048911</v>
      </c>
      <c r="F65" s="131">
        <f t="shared" si="4"/>
        <v>-4.3534933550166244E-2</v>
      </c>
      <c r="G65" s="277">
        <f t="shared" si="5"/>
        <v>-5.847620964050293E-2</v>
      </c>
      <c r="H65" s="276">
        <f t="shared" si="6"/>
        <v>1.0982496157612598E-2</v>
      </c>
      <c r="I65" s="275">
        <f t="shared" si="7"/>
        <v>2.6630035659308098E-2</v>
      </c>
      <c r="J65" s="274">
        <f t="shared" si="8"/>
        <v>-2.0185492682118202E-2</v>
      </c>
      <c r="K65" s="273">
        <f t="shared" si="9"/>
        <v>4.5379531804225241E-3</v>
      </c>
      <c r="L65" s="139">
        <f t="shared" si="10"/>
        <v>1.0279826490734056</v>
      </c>
      <c r="M65" s="271">
        <f t="shared" si="11"/>
        <v>1.0392724645669467</v>
      </c>
      <c r="N65" s="131">
        <f t="shared" si="12"/>
        <v>2.2934942639369668E-2</v>
      </c>
      <c r="O65" s="131">
        <f t="shared" si="13"/>
        <v>7.2113200660742808E-3</v>
      </c>
      <c r="P65" s="139">
        <f t="shared" si="14"/>
        <v>5.0477064340360795E-3</v>
      </c>
      <c r="Q65" s="271">
        <f t="shared" si="15"/>
        <v>3.2061144500872302E-2</v>
      </c>
      <c r="R65" s="139">
        <f t="shared" si="16"/>
        <v>-1.5723622573295386E-2</v>
      </c>
      <c r="S65" s="131">
        <f t="shared" si="17"/>
        <v>2.7013438066836221E-2</v>
      </c>
      <c r="T65" s="131">
        <f t="shared" si="18"/>
        <v>5.0267136669201861E-3</v>
      </c>
      <c r="U65" s="131">
        <f t="shared" si="19"/>
        <v>-2.0750336240215574E-2</v>
      </c>
      <c r="V65" s="131">
        <f t="shared" si="20"/>
        <v>2.2348500935054423E-2</v>
      </c>
      <c r="W65" s="131">
        <f t="shared" si="21"/>
        <v>4.6649371317818017E-3</v>
      </c>
      <c r="X65" s="269">
        <f>TableB1!B65+TableB1!J65</f>
        <v>0.75281083583831809</v>
      </c>
      <c r="Y65" s="270">
        <f>TableB1!E65</f>
        <v>0.24718914926052099</v>
      </c>
      <c r="Z65" s="268">
        <f>TableB23!C65+TableB23!K65</f>
        <v>0.96781276715522835</v>
      </c>
      <c r="AA65" s="77">
        <f>TableB23!F65</f>
        <v>3.2187215105381278E-2</v>
      </c>
      <c r="AB65" s="269">
        <f>[1]saving!AC65</f>
        <v>4.0959622710943201E-2</v>
      </c>
      <c r="AC65" s="268">
        <f>[1]saving!U65</f>
        <v>7.6785899698734297E-2</v>
      </c>
      <c r="AD65" s="77">
        <f t="shared" si="1"/>
        <v>3.5826276987791096E-2</v>
      </c>
      <c r="AE65" s="267">
        <f>[1]saving!AO64+1</f>
        <v>1.0820064544677734</v>
      </c>
      <c r="AF65" s="266">
        <f>[1]saving!AG64+1</f>
        <v>1.0235302448272705</v>
      </c>
      <c r="AG65" s="130">
        <f>[1]saving!BA65</f>
        <v>0.114690214395523</v>
      </c>
      <c r="AH65" s="130">
        <f>[1]saving!AS65</f>
        <v>0.46113404631614702</v>
      </c>
      <c r="AI65" s="132">
        <f t="shared" si="2"/>
        <v>0.17972092251482635</v>
      </c>
      <c r="AJ65" s="266">
        <f t="shared" si="3"/>
        <v>1.8203175383937606E-2</v>
      </c>
      <c r="AK65" s="265">
        <f>[2]TableA1!$B65</f>
        <v>8414.3429605000001</v>
      </c>
      <c r="AL65" s="265">
        <f>[2]TableA0!$B65</f>
        <v>1600.382826</v>
      </c>
      <c r="AM65" s="264">
        <f>[2]TableA22!$Q65</f>
        <v>0.73500362518146545</v>
      </c>
      <c r="AN65" s="264">
        <f>[2]TableA22!$R65</f>
        <v>0.26499637481853439</v>
      </c>
      <c r="AO65" s="263">
        <f>[2]TableA0!$W65</f>
        <v>1.6E-2</v>
      </c>
      <c r="AR65" s="262">
        <f t="shared" si="22"/>
        <v>-1.2034453477050011E-4</v>
      </c>
      <c r="AS65" s="182">
        <f t="shared" si="23"/>
        <v>3.958779932724088E-3</v>
      </c>
      <c r="AT65" s="141">
        <f t="shared" si="24"/>
        <v>-3.6718900012696482E-4</v>
      </c>
      <c r="AU65" s="141">
        <f t="shared" si="25"/>
        <v>-3.6718900012696482E-4</v>
      </c>
      <c r="AV65" s="141">
        <f t="shared" si="26"/>
        <v>-1.7794529927775901E-3</v>
      </c>
      <c r="AW65" s="141"/>
    </row>
    <row r="66" spans="1:49" s="122" customFormat="1" x14ac:dyDescent="0.25">
      <c r="A66" s="206">
        <f t="shared" si="28"/>
        <v>2007</v>
      </c>
      <c r="B66" s="279">
        <f t="shared" si="0"/>
        <v>1.2093103674626171</v>
      </c>
      <c r="C66" s="130">
        <f t="shared" si="27"/>
        <v>1.5080971323671697</v>
      </c>
      <c r="D66" s="130">
        <f>([1]statawealthsharecapgain!E66/([1]statawealthsharecapgain!B66+[1]statawealthsharecapgain!J66))/([1]statawealthsharecapgain!$E$29/([1]statawealthsharecapgain!$B$29+[1]statawealthsharecapgain!$J$29))</f>
        <v>1.9107496072832897</v>
      </c>
      <c r="E66" s="278">
        <f>([1]statawealthcompo2capgain84!E66/([1]statawealthcompo2capgain84!B66+[1]statawealthcompo2capgain84!J66))/([1]statawealthcompo2capgain84!$E$43/([1]statawealthcompo2capgain84!$B$43+[1]statawealthcompo2capgain84!$J$43))</f>
        <v>2.321287367940482</v>
      </c>
      <c r="F66" s="131">
        <f t="shared" si="4"/>
        <v>-1.7545813898377838E-2</v>
      </c>
      <c r="G66" s="277">
        <f t="shared" si="5"/>
        <v>-3.685605525970459E-2</v>
      </c>
      <c r="H66" s="276">
        <f t="shared" si="6"/>
        <v>1.8036300557581209E-2</v>
      </c>
      <c r="I66" s="275">
        <f t="shared" si="7"/>
        <v>3.2096031836708769E-2</v>
      </c>
      <c r="J66" s="274">
        <f t="shared" si="8"/>
        <v>-1.8067225396321728E-2</v>
      </c>
      <c r="K66" s="273">
        <f t="shared" si="9"/>
        <v>4.0074941171940699E-3</v>
      </c>
      <c r="L66" s="139">
        <f t="shared" si="10"/>
        <v>1.0253098990448644</v>
      </c>
      <c r="M66" s="271">
        <f t="shared" si="11"/>
        <v>1.0438026965487008</v>
      </c>
      <c r="N66" s="131">
        <f t="shared" si="12"/>
        <v>2.0612231134586611E-2</v>
      </c>
      <c r="O66" s="131">
        <f t="shared" si="13"/>
        <v>8.3941039205976311E-3</v>
      </c>
      <c r="P66" s="139">
        <f t="shared" si="14"/>
        <v>4.6976679102778088E-3</v>
      </c>
      <c r="Q66" s="271">
        <f t="shared" si="15"/>
        <v>3.5408592628103162E-2</v>
      </c>
      <c r="R66" s="139">
        <f t="shared" si="16"/>
        <v>-1.2218127213988978E-2</v>
      </c>
      <c r="S66" s="131">
        <f t="shared" si="17"/>
        <v>3.0710924717825355E-2</v>
      </c>
      <c r="T66" s="131">
        <f t="shared" si="18"/>
        <v>6.3063778331345199E-3</v>
      </c>
      <c r="U66" s="131">
        <f t="shared" si="19"/>
        <v>-1.85245050471235E-2</v>
      </c>
      <c r="V66" s="131">
        <f t="shared" si="20"/>
        <v>2.6602001329102197E-2</v>
      </c>
      <c r="W66" s="131">
        <f t="shared" si="21"/>
        <v>4.1089233887231531E-3</v>
      </c>
      <c r="X66" s="269">
        <f>TableB1!B66+TableB1!J66</f>
        <v>0.75609013438224792</v>
      </c>
      <c r="Y66" s="270">
        <f>TableB1!E66</f>
        <v>0.24390989542007399</v>
      </c>
      <c r="Z66" s="268">
        <f>TableB23!C66+TableB23!K66</f>
        <v>0.96779342254272638</v>
      </c>
      <c r="AA66" s="77">
        <f>TableB23!F66</f>
        <v>3.2206585126252317E-2</v>
      </c>
      <c r="AB66" s="269">
        <f>[1]saving!AC66</f>
        <v>4.01000641286373E-2</v>
      </c>
      <c r="AC66" s="268">
        <f>[1]saving!U66</f>
        <v>7.7614508569240598E-2</v>
      </c>
      <c r="AD66" s="77">
        <f t="shared" si="1"/>
        <v>3.7514444440603298E-2</v>
      </c>
      <c r="AE66" s="267">
        <f>[1]saving!AO65+1</f>
        <v>1.0471923351287842</v>
      </c>
      <c r="AF66" s="266">
        <f>[1]saving!AG65+1</f>
        <v>1.0103362798690796</v>
      </c>
      <c r="AG66" s="130">
        <f>[1]saving!BA66</f>
        <v>0.10464530438184701</v>
      </c>
      <c r="AH66" s="130">
        <f>[1]saving!AS66</f>
        <v>-0.38980552554130599</v>
      </c>
      <c r="AI66" s="132">
        <f t="shared" si="2"/>
        <v>0.17109770930260451</v>
      </c>
      <c r="AJ66" s="266">
        <f t="shared" si="3"/>
        <v>1.7650229600045881E-2</v>
      </c>
      <c r="AK66" s="265">
        <f>[2]TableA1!$B66</f>
        <v>9139.7501765000015</v>
      </c>
      <c r="AL66" s="265">
        <f>[2]TableA0!$B66</f>
        <v>1676.701067</v>
      </c>
      <c r="AM66" s="264">
        <f>[2]TableA22!$Q66</f>
        <v>0.7286413013918589</v>
      </c>
      <c r="AN66" s="264">
        <f>[2]TableA22!$R66</f>
        <v>0.27135869860814099</v>
      </c>
      <c r="AO66" s="263">
        <f>[2]TableA0!$W66</f>
        <v>1.4999999999999999E-2</v>
      </c>
      <c r="AR66" s="262">
        <f t="shared" si="22"/>
        <v>-2.4779079742598409E-4</v>
      </c>
      <c r="AS66" s="182">
        <f t="shared" si="23"/>
        <v>1.2739408037455435E-3</v>
      </c>
      <c r="AT66" s="141">
        <f t="shared" si="24"/>
        <v>-6.1722131029788227E-4</v>
      </c>
      <c r="AU66" s="141">
        <f t="shared" si="25"/>
        <v>-6.172213102978736E-4</v>
      </c>
      <c r="AV66" s="141">
        <f t="shared" si="26"/>
        <v>-6.9634776722098113E-4</v>
      </c>
      <c r="AW66" s="141"/>
    </row>
    <row r="67" spans="1:49" s="122" customFormat="1" x14ac:dyDescent="0.25">
      <c r="A67" s="206">
        <f t="shared" si="28"/>
        <v>2008</v>
      </c>
      <c r="B67" s="279">
        <f t="shared" si="0"/>
        <v>1.131914086359076</v>
      </c>
      <c r="C67" s="130">
        <f t="shared" si="27"/>
        <v>1.4115783951359338</v>
      </c>
      <c r="D67" s="130">
        <f>([1]statawealthsharecapgain!E67/([1]statawealthsharecapgain!B67+[1]statawealthsharecapgain!J67))/([1]statawealthsharecapgain!$E$29/([1]statawealthsharecapgain!$B$29+[1]statawealthsharecapgain!$J$29))</f>
        <v>1.8118937814021079</v>
      </c>
      <c r="E67" s="278">
        <f>([1]statawealthcompo2capgain84!E67/([1]statawealthcompo2capgain84!B67+[1]statawealthcompo2capgain84!J67))/([1]statawealthcompo2capgain84!$E$43/([1]statawealthcompo2capgain84!$B$43+[1]statawealthcompo2capgain84!$J$43))</f>
        <v>2.2057667822491718</v>
      </c>
      <c r="F67" s="131">
        <f t="shared" si="4"/>
        <v>-6.4000345309148776E-2</v>
      </c>
      <c r="G67" s="277">
        <f t="shared" si="5"/>
        <v>-6.0865879058837891E-3</v>
      </c>
      <c r="H67" s="276">
        <f t="shared" si="6"/>
        <v>-5.7954727566067232E-2</v>
      </c>
      <c r="I67" s="275">
        <f t="shared" si="7"/>
        <v>-4.6085206373356544E-2</v>
      </c>
      <c r="J67" s="274">
        <f t="shared" si="8"/>
        <v>-1.5710346133715494E-2</v>
      </c>
      <c r="K67" s="273">
        <f t="shared" si="9"/>
        <v>3.8408249410048119E-3</v>
      </c>
      <c r="L67" s="139">
        <f t="shared" si="10"/>
        <v>1.0221008552854807</v>
      </c>
      <c r="M67" s="271">
        <f t="shared" si="11"/>
        <v>0.96286527867236638</v>
      </c>
      <c r="N67" s="131">
        <f t="shared" si="12"/>
        <v>1.7904571869007825E-2</v>
      </c>
      <c r="O67" s="131">
        <f t="shared" si="13"/>
        <v>-6.8801570251705996E-3</v>
      </c>
      <c r="P67" s="139">
        <f t="shared" si="14"/>
        <v>4.1962834164728348E-3</v>
      </c>
      <c r="Q67" s="271">
        <f t="shared" si="15"/>
        <v>-3.0254564302463028E-2</v>
      </c>
      <c r="R67" s="139">
        <f t="shared" si="16"/>
        <v>-2.4784728894178428E-2</v>
      </c>
      <c r="S67" s="131">
        <f t="shared" si="17"/>
        <v>-3.4450847718935862E-2</v>
      </c>
      <c r="T67" s="131">
        <f t="shared" si="18"/>
        <v>-8.7271706740768857E-3</v>
      </c>
      <c r="U67" s="131">
        <f t="shared" si="19"/>
        <v>-1.6057558220101537E-2</v>
      </c>
      <c r="V67" s="131">
        <f t="shared" si="20"/>
        <v>-3.8376558176138685E-2</v>
      </c>
      <c r="W67" s="131">
        <f t="shared" si="21"/>
        <v>3.9257104572028205E-3</v>
      </c>
      <c r="X67" s="269">
        <f>TableB1!B67+TableB1!J67</f>
        <v>0.76808008551597595</v>
      </c>
      <c r="Y67" s="270">
        <f>TableB1!E67</f>
        <v>0.23191991448402399</v>
      </c>
      <c r="Z67" s="268">
        <f>TableB23!C67+TableB23!K67</f>
        <v>0.96823919398299774</v>
      </c>
      <c r="AA67" s="77">
        <f>TableB23!F67</f>
        <v>3.17607704957324E-2</v>
      </c>
      <c r="AB67" s="269">
        <f>[1]saving!AC67</f>
        <v>3.9811268448829699E-2</v>
      </c>
      <c r="AC67" s="268">
        <f>[1]saving!U67</f>
        <v>7.7437482774257702E-2</v>
      </c>
      <c r="AD67" s="77">
        <f t="shared" si="1"/>
        <v>3.7626214325428002E-2</v>
      </c>
      <c r="AE67" s="267">
        <f>[1]saving!AO66+1</f>
        <v>0.99515670537948608</v>
      </c>
      <c r="AF67" s="266">
        <f>[1]saving!AG66+1</f>
        <v>0.98907011747360229</v>
      </c>
      <c r="AG67" s="130">
        <f>[1]saving!BA67</f>
        <v>8.9576363563537598E-2</v>
      </c>
      <c r="AH67" s="130">
        <f>[1]saving!AS67</f>
        <v>-9.8110944032669095E-2</v>
      </c>
      <c r="AI67" s="132">
        <f t="shared" si="2"/>
        <v>0.17013365174080011</v>
      </c>
      <c r="AJ67" s="266">
        <f t="shared" si="3"/>
        <v>1.8482769926395956E-2</v>
      </c>
      <c r="AK67" s="265">
        <f>[2]TableA1!$B67</f>
        <v>9289.1281335000003</v>
      </c>
      <c r="AL67" s="265">
        <f>[2]TableA0!$B67</f>
        <v>1707.7305860000001</v>
      </c>
      <c r="AM67" s="264">
        <f>[2]TableA22!$Q67</f>
        <v>0.7341244133012047</v>
      </c>
      <c r="AN67" s="264">
        <f>[2]TableA22!$R67</f>
        <v>0.26587558669879535</v>
      </c>
      <c r="AO67" s="263">
        <f>[2]TableA0!$W67</f>
        <v>2.7999999999999997E-2</v>
      </c>
      <c r="AR67" s="262">
        <f t="shared" si="22"/>
        <v>2.8387054186573835E-4</v>
      </c>
      <c r="AS67" s="182">
        <f t="shared" si="23"/>
        <v>4.0970162802245191E-5</v>
      </c>
      <c r="AT67" s="141">
        <f t="shared" si="24"/>
        <v>-4.6636903886659864E-4</v>
      </c>
      <c r="AU67" s="141">
        <f t="shared" si="25"/>
        <v>-4.6636903886660992E-4</v>
      </c>
      <c r="AV67" s="141">
        <f t="shared" si="26"/>
        <v>-1.8598783324808542E-5</v>
      </c>
      <c r="AW67" s="141"/>
    </row>
    <row r="68" spans="1:49" s="122" customFormat="1" x14ac:dyDescent="0.25">
      <c r="A68" s="206">
        <f t="shared" si="28"/>
        <v>2009</v>
      </c>
      <c r="B68" s="279">
        <f t="shared" si="0"/>
        <v>1.1182596327191774</v>
      </c>
      <c r="C68" s="130">
        <f t="shared" si="27"/>
        <v>1.394550307944737</v>
      </c>
      <c r="D68" s="130">
        <f>([1]statawealthsharecapgain!E68/([1]statawealthsharecapgain!B68+[1]statawealthsharecapgain!J68))/([1]statawealthsharecapgain!$E$29/([1]statawealthsharecapgain!$B$29+[1]statawealthsharecapgain!$J$29))</f>
        <v>1.7732313023890873</v>
      </c>
      <c r="E68" s="278">
        <f>([1]statawealthcompo2capgain84!E68/([1]statawealthcompo2capgain84!B68+[1]statawealthcompo2capgain84!J68))/([1]statawealthcompo2capgain84!$E$43/([1]statawealthcompo2capgain84!$B$43+[1]statawealthcompo2capgain84!$J$43))</f>
        <v>2.1607840666216385</v>
      </c>
      <c r="F68" s="131">
        <f t="shared" si="4"/>
        <v>-1.2063153736181054E-2</v>
      </c>
      <c r="G68" s="277">
        <f t="shared" si="5"/>
        <v>1.51938796043396E-2</v>
      </c>
      <c r="H68" s="276">
        <f t="shared" si="6"/>
        <v>-2.7696073840074886E-2</v>
      </c>
      <c r="I68" s="275">
        <f t="shared" si="7"/>
        <v>-1.7670697033685213E-2</v>
      </c>
      <c r="J68" s="274">
        <f t="shared" si="8"/>
        <v>-1.3333581817790954E-2</v>
      </c>
      <c r="K68" s="273">
        <f t="shared" si="9"/>
        <v>3.3082050114012617E-3</v>
      </c>
      <c r="L68" s="139">
        <f t="shared" si="10"/>
        <v>1.0188061024992241</v>
      </c>
      <c r="M68" s="271">
        <f t="shared" si="11"/>
        <v>0.99058917345568664</v>
      </c>
      <c r="N68" s="131">
        <f t="shared" si="12"/>
        <v>1.5239953842726202E-2</v>
      </c>
      <c r="O68" s="131">
        <f t="shared" si="13"/>
        <v>-1.8133620058173332E-3</v>
      </c>
      <c r="P68" s="139">
        <f t="shared" si="14"/>
        <v>3.5661486564979627E-3</v>
      </c>
      <c r="Q68" s="271">
        <f t="shared" si="15"/>
        <v>-7.5974645384959743E-3</v>
      </c>
      <c r="R68" s="139">
        <f t="shared" si="16"/>
        <v>-1.7053315848543533E-2</v>
      </c>
      <c r="S68" s="131">
        <f t="shared" si="17"/>
        <v>-1.1163613194993937E-2</v>
      </c>
      <c r="T68" s="131">
        <f t="shared" si="18"/>
        <v>-3.4689813244053965E-3</v>
      </c>
      <c r="U68" s="131">
        <f t="shared" si="19"/>
        <v>-1.3584334524138141E-2</v>
      </c>
      <c r="V68" s="131">
        <f t="shared" si="20"/>
        <v>-1.4534032648928063E-2</v>
      </c>
      <c r="W68" s="131">
        <f t="shared" si="21"/>
        <v>3.3704194539341255E-3</v>
      </c>
      <c r="X68" s="269">
        <f>TableB1!B68+TableB1!J68</f>
        <v>0.77023497223854109</v>
      </c>
      <c r="Y68" s="270">
        <f>TableB1!E68</f>
        <v>0.22976504266262099</v>
      </c>
      <c r="Z68" s="268">
        <f>TableB23!C68+TableB23!K68</f>
        <v>0.9702701144797119</v>
      </c>
      <c r="AA68" s="77">
        <f>TableB23!F68</f>
        <v>2.9729860920379755E-2</v>
      </c>
      <c r="AB68" s="269">
        <f>[1]saving!AC68</f>
        <v>3.74589748680592E-2</v>
      </c>
      <c r="AC68" s="268">
        <f>[1]saving!U68</f>
        <v>6.5635122358798995E-2</v>
      </c>
      <c r="AD68" s="77">
        <f t="shared" si="1"/>
        <v>2.8176147490739795E-2</v>
      </c>
      <c r="AE68" s="267">
        <f>[1]saving!AO67+1</f>
        <v>0.94148468971252441</v>
      </c>
      <c r="AF68" s="266">
        <f>[1]saving!AG67+1</f>
        <v>0.95667856931686401</v>
      </c>
      <c r="AG68" s="130">
        <f>[1]saving!BA68</f>
        <v>4.8113323748111697E-2</v>
      </c>
      <c r="AH68" s="130">
        <f>[1]saving!AS68</f>
        <v>1.0496865510940601</v>
      </c>
      <c r="AI68" s="132">
        <f t="shared" si="2"/>
        <v>0.17309973913505614</v>
      </c>
      <c r="AJ68" s="266">
        <f t="shared" si="3"/>
        <v>1.7780170273192598E-2</v>
      </c>
      <c r="AK68" s="265">
        <f>[2]TableA1!$B68</f>
        <v>9134.1875995000009</v>
      </c>
      <c r="AL68" s="265">
        <f>[2]TableA0!$B68</f>
        <v>1657.678484</v>
      </c>
      <c r="AM68" s="264">
        <f>[2]TableA22!$Q68</f>
        <v>0.75717561462699645</v>
      </c>
      <c r="AN68" s="264">
        <f>[2]TableA22!$R68</f>
        <v>0.24282438608544599</v>
      </c>
      <c r="AO68" s="263">
        <f>[2]TableA0!$W68</f>
        <v>1E-3</v>
      </c>
      <c r="AR68" s="262">
        <f t="shared" si="22"/>
        <v>5.832687476026166E-5</v>
      </c>
      <c r="AS68" s="182">
        <f t="shared" si="23"/>
        <v>4.3904049955423297E-4</v>
      </c>
      <c r="AT68" s="141">
        <f t="shared" si="24"/>
        <v>1.3008688174099767E-4</v>
      </c>
      <c r="AU68" s="141">
        <f t="shared" si="25"/>
        <v>1.3008688174100331E-4</v>
      </c>
      <c r="AV68" s="141">
        <f t="shared" si="26"/>
        <v>-1.1427096300251766E-4</v>
      </c>
      <c r="AW68" s="141"/>
    </row>
    <row r="69" spans="1:49" s="122" customFormat="1" x14ac:dyDescent="0.25">
      <c r="A69" s="206">
        <f t="shared" si="28"/>
        <v>2010</v>
      </c>
      <c r="B69" s="279">
        <f t="shared" si="0"/>
        <v>1.1956539199605818</v>
      </c>
      <c r="C69" s="130">
        <f t="shared" si="27"/>
        <v>1.4910665586862746</v>
      </c>
      <c r="D69" s="130">
        <f>([1]statawealthsharecapgain!E69/([1]statawealthsharecapgain!B69+[1]statawealthsharecapgain!J69))/([1]statawealthsharecapgain!$E$29/([1]statawealthsharecapgain!$B$29+[1]statawealthsharecapgain!$J$29))</f>
        <v>1.9330137828945682</v>
      </c>
      <c r="E69" s="278">
        <f>([1]statawealthcompo2capgain84!E69/([1]statawealthcompo2capgain84!B69+[1]statawealthcompo2capgain84!J69))/([1]statawealthcompo2capgain84!$E$43/([1]statawealthcompo2capgain84!$B$43+[1]statawealthcompo2capgain84!$J$43))</f>
        <v>2.3504687660426011</v>
      </c>
      <c r="F69" s="131">
        <f t="shared" si="4"/>
        <v>6.9209586912487575E-2</v>
      </c>
      <c r="G69" s="277">
        <f t="shared" si="5"/>
        <v>-6.9652795791625977E-3</v>
      </c>
      <c r="H69" s="276">
        <f t="shared" si="6"/>
        <v>7.6652687441540079E-2</v>
      </c>
      <c r="I69" s="275">
        <f t="shared" si="7"/>
        <v>8.2708629230622679E-2</v>
      </c>
      <c r="J69" s="274">
        <f t="shared" si="8"/>
        <v>-7.3979939944141338E-3</v>
      </c>
      <c r="K69" s="273">
        <f t="shared" si="9"/>
        <v>1.3420522053316166E-3</v>
      </c>
      <c r="L69" s="139">
        <f t="shared" si="10"/>
        <v>1.0101306795748179</v>
      </c>
      <c r="M69" s="271">
        <f t="shared" si="11"/>
        <v>1.0875599108313769</v>
      </c>
      <c r="N69" s="131">
        <f t="shared" si="12"/>
        <v>8.3284037897186358E-3</v>
      </c>
      <c r="O69" s="131">
        <f t="shared" si="13"/>
        <v>1.8663605611932671E-2</v>
      </c>
      <c r="P69" s="139">
        <f t="shared" si="14"/>
        <v>1.8022757850993118E-3</v>
      </c>
      <c r="Q69" s="271">
        <f t="shared" si="15"/>
        <v>6.8896305219444343E-2</v>
      </c>
      <c r="R69" s="139">
        <f t="shared" si="16"/>
        <v>1.0335201822214035E-2</v>
      </c>
      <c r="S69" s="131">
        <f t="shared" si="17"/>
        <v>6.7094029434345032E-2</v>
      </c>
      <c r="T69" s="131">
        <f t="shared" si="18"/>
        <v>1.7808142523282004E-2</v>
      </c>
      <c r="U69" s="131">
        <f t="shared" si="19"/>
        <v>-7.4729407010679693E-3</v>
      </c>
      <c r="V69" s="131">
        <f t="shared" si="20"/>
        <v>6.5738381328148521E-2</v>
      </c>
      <c r="W69" s="131">
        <f t="shared" si="21"/>
        <v>1.3556481061965087E-3</v>
      </c>
      <c r="X69" s="269">
        <f>TableB1!B69+TableB1!J69</f>
        <v>0.75817847251892101</v>
      </c>
      <c r="Y69" s="270">
        <f>TableB1!E69</f>
        <v>0.24182155728340099</v>
      </c>
      <c r="Z69" s="268">
        <f>TableB23!C69+TableB23!K69</f>
        <v>0.96976248246300312</v>
      </c>
      <c r="AA69" s="77">
        <f>TableB23!F69</f>
        <v>3.0237520015934959E-2</v>
      </c>
      <c r="AB69" s="269">
        <f>[1]saving!AC69</f>
        <v>3.7391047924756997E-2</v>
      </c>
      <c r="AC69" s="268">
        <f>[1]saving!U69</f>
        <v>6.7866362631320995E-2</v>
      </c>
      <c r="AD69" s="77">
        <f t="shared" si="1"/>
        <v>3.0475314706563998E-2</v>
      </c>
      <c r="AE69" s="267">
        <f>[1]saving!AO68+1</f>
        <v>1.0117007493972778</v>
      </c>
      <c r="AF69" s="266">
        <f>[1]saving!AG68+1</f>
        <v>1.0047354698181152</v>
      </c>
      <c r="AG69" s="130">
        <f>[1]saving!BA69</f>
        <v>8.8891901075839996E-2</v>
      </c>
      <c r="AH69" s="130">
        <f>[1]saving!AS69</f>
        <v>0.14641806483268699</v>
      </c>
      <c r="AI69" s="132">
        <f t="shared" si="2"/>
        <v>0.17276220722341512</v>
      </c>
      <c r="AJ69" s="266">
        <f t="shared" si="3"/>
        <v>1.6889079105987147E-2</v>
      </c>
      <c r="AK69" s="265">
        <f>[2]TableA1!$B69</f>
        <v>9492.6885180000008</v>
      </c>
      <c r="AL69" s="265">
        <f>[2]TableA0!$B69</f>
        <v>1706.3948909999997</v>
      </c>
      <c r="AM69" s="264">
        <f>[2]TableA22!$Q69</f>
        <v>0.75138842950290441</v>
      </c>
      <c r="AN69" s="264">
        <f>[2]TableA22!$R69</f>
        <v>0.24861157049709556</v>
      </c>
      <c r="AO69" s="263">
        <f>[2]TableA0!$W69</f>
        <v>1.4999999999999999E-2</v>
      </c>
      <c r="AR69" s="262">
        <f t="shared" si="22"/>
        <v>3.0644837826887539E-5</v>
      </c>
      <c r="AS69" s="182">
        <f t="shared" si="23"/>
        <v>-4.7782094988990664E-4</v>
      </c>
      <c r="AT69" s="141">
        <f t="shared" si="24"/>
        <v>-3.5723665748210176E-3</v>
      </c>
      <c r="AU69" s="141">
        <f t="shared" si="25"/>
        <v>-3.5723665748210154E-3</v>
      </c>
      <c r="AV69" s="141">
        <f t="shared" si="26"/>
        <v>-2.437079199247693E-5</v>
      </c>
      <c r="AW69" s="141"/>
    </row>
    <row r="70" spans="1:49" s="122" customFormat="1" x14ac:dyDescent="0.25">
      <c r="A70" s="206">
        <f t="shared" si="28"/>
        <v>2011</v>
      </c>
      <c r="B70" s="279">
        <f t="shared" si="0"/>
        <v>1.1577315235108394</v>
      </c>
      <c r="C70" s="130">
        <f t="shared" si="27"/>
        <v>1.4437745988411397</v>
      </c>
      <c r="D70" s="130">
        <f>([1]statawealthsharecapgain!E70/([1]statawealthsharecapgain!B70+[1]statawealthsharecapgain!J70))/([1]statawealthsharecapgain!$E$29/([1]statawealthsharecapgain!$B$29+[1]statawealthsharecapgain!$J$29))</f>
        <v>1.9231767127143957</v>
      </c>
      <c r="E70" s="278">
        <f>([1]statawealthcompo2capgain84!E70/([1]statawealthcompo2capgain84!B70+[1]statawealthcompo2capgain84!J70))/([1]statawealthcompo2capgain84!$E$43/([1]statawealthcompo2capgain84!$B$43+[1]statawealthcompo2capgain84!$J$43))</f>
        <v>2.34052413513401</v>
      </c>
      <c r="F70" s="131">
        <f t="shared" si="4"/>
        <v>-3.1716867077216326E-2</v>
      </c>
      <c r="G70" s="277">
        <f t="shared" si="5"/>
        <v>-2.6536345481872559E-2</v>
      </c>
      <c r="H70" s="276">
        <f t="shared" si="6"/>
        <v>-6.156191272932432E-3</v>
      </c>
      <c r="I70" s="275">
        <f t="shared" si="7"/>
        <v>4.7862439686544543E-3</v>
      </c>
      <c r="J70" s="274">
        <f t="shared" si="8"/>
        <v>-1.3601765165872954E-2</v>
      </c>
      <c r="K70" s="273">
        <f t="shared" si="9"/>
        <v>2.6593299242861036E-3</v>
      </c>
      <c r="L70" s="139">
        <f t="shared" si="10"/>
        <v>1.0186809223673972</v>
      </c>
      <c r="M70" s="271">
        <f t="shared" si="11"/>
        <v>1.0124097277632162</v>
      </c>
      <c r="N70" s="131">
        <f t="shared" si="12"/>
        <v>1.5357161034147587E-2</v>
      </c>
      <c r="O70" s="131">
        <f t="shared" si="13"/>
        <v>2.4728662795048054E-3</v>
      </c>
      <c r="P70" s="139">
        <f t="shared" si="14"/>
        <v>3.3237613332494915E-3</v>
      </c>
      <c r="Q70" s="271">
        <f t="shared" si="15"/>
        <v>9.9368614837114025E-3</v>
      </c>
      <c r="R70" s="139">
        <f t="shared" si="16"/>
        <v>-1.288429475464278E-2</v>
      </c>
      <c r="S70" s="131">
        <f t="shared" si="17"/>
        <v>6.6131001504619105E-3</v>
      </c>
      <c r="T70" s="131">
        <f t="shared" si="18"/>
        <v>9.7156393035335961E-4</v>
      </c>
      <c r="U70" s="131">
        <f t="shared" si="19"/>
        <v>-1.3855858684996142E-2</v>
      </c>
      <c r="V70" s="131">
        <f t="shared" si="20"/>
        <v>3.9040914903109331E-3</v>
      </c>
      <c r="W70" s="131">
        <f t="shared" si="21"/>
        <v>2.7090086601509787E-3</v>
      </c>
      <c r="X70" s="269">
        <f>TableB1!B70+TableB1!J70</f>
        <v>0.76403844356536899</v>
      </c>
      <c r="Y70" s="270">
        <f>TableB1!E70</f>
        <v>0.23596149682998699</v>
      </c>
      <c r="Z70" s="268">
        <f>TableB23!C70+TableB23!K70</f>
        <v>0.96945439603106864</v>
      </c>
      <c r="AA70" s="77">
        <f>TableB23!F70</f>
        <v>3.0545631135366531E-2</v>
      </c>
      <c r="AB70" s="269">
        <f>[1]saving!AC70</f>
        <v>3.5666085779666901E-2</v>
      </c>
      <c r="AC70" s="268">
        <f>[1]saving!U70</f>
        <v>6.6946916282176999E-2</v>
      </c>
      <c r="AD70" s="77">
        <f t="shared" si="1"/>
        <v>3.1280830502510099E-2</v>
      </c>
      <c r="AE70" s="267">
        <f>[1]saving!AO69+1</f>
        <v>1.0335115194320679</v>
      </c>
      <c r="AF70" s="266">
        <f>[1]saving!AG69+1</f>
        <v>1.0069751739501953</v>
      </c>
      <c r="AG70" s="130">
        <f>[1]saving!BA70</f>
        <v>0.131758838891983</v>
      </c>
      <c r="AH70" s="130">
        <f>[1]saving!AS70</f>
        <v>2.1809903904795602E-2</v>
      </c>
      <c r="AI70" s="132">
        <f t="shared" si="2"/>
        <v>0.16743056228733827</v>
      </c>
      <c r="AJ70" s="266">
        <f t="shared" si="3"/>
        <v>1.7081677695286991E-2</v>
      </c>
      <c r="AK70" s="265">
        <f>[2]TableA1!$B70</f>
        <v>10066.190719</v>
      </c>
      <c r="AL70" s="265">
        <f>[2]TableA0!$B70</f>
        <v>1761.1548929999999</v>
      </c>
      <c r="AM70" s="264">
        <f>[2]TableA22!$Q70</f>
        <v>0.75420631322720044</v>
      </c>
      <c r="AN70" s="264">
        <f>[2]TableA22!$R70</f>
        <v>0.24579368677279961</v>
      </c>
      <c r="AO70" s="263">
        <f>[2]TableA0!$W70</f>
        <v>2.1000000000000001E-2</v>
      </c>
      <c r="AR70" s="262">
        <f t="shared" si="22"/>
        <v>4.2834766678434555E-5</v>
      </c>
      <c r="AS70" s="182">
        <f t="shared" si="23"/>
        <v>9.7566967758866419E-4</v>
      </c>
      <c r="AT70" s="141">
        <f t="shared" si="24"/>
        <v>9.597585436847602E-5</v>
      </c>
      <c r="AU70" s="141">
        <f t="shared" si="25"/>
        <v>9.5975854368477321E-5</v>
      </c>
      <c r="AV70" s="141">
        <f t="shared" si="26"/>
        <v>-3.5844424051767118E-4</v>
      </c>
      <c r="AW70" s="141"/>
    </row>
    <row r="71" spans="1:49" s="122" customFormat="1" x14ac:dyDescent="0.25">
      <c r="A71" s="206">
        <v>2012</v>
      </c>
      <c r="B71" s="279">
        <f t="shared" si="0"/>
        <v>1.1243515994947872</v>
      </c>
      <c r="C71" s="130">
        <f t="shared" si="27"/>
        <v>1.4021474293057736</v>
      </c>
      <c r="D71" s="130">
        <f>([1]statawealthsharecapgain!E71/([1]statawealthsharecapgain!B71+[1]statawealthsharecapgain!J71))/([1]statawealthsharecapgain!$E$29/([1]statawealthsharecapgain!$B$29+[1]statawealthsharecapgain!$J$29))</f>
        <v>1.8504470649085156</v>
      </c>
      <c r="E71" s="278">
        <f>([1]statawealthcompo2capgain84!E71/([1]statawealthcompo2capgain84!B71+[1]statawealthcompo2capgain84!J71))/([1]statawealthcompo2capgain84!$E$43/([1]statawealthcompo2capgain84!$B$43+[1]statawealthcompo2capgain84!$J$43))</f>
        <v>2.2512878483636576</v>
      </c>
      <c r="F71" s="131">
        <f t="shared" si="4"/>
        <v>-2.883218029239365E-2</v>
      </c>
      <c r="G71" s="277">
        <f t="shared" si="5"/>
        <v>-4.6046972274780273E-3</v>
      </c>
      <c r="H71" s="276">
        <f t="shared" si="6"/>
        <v>-2.4277463427613166E-2</v>
      </c>
      <c r="I71" s="275">
        <f t="shared" si="7"/>
        <v>-8.9980681065445212E-3</v>
      </c>
      <c r="J71" s="274">
        <f t="shared" si="8"/>
        <v>-1.9293504553590114E-2</v>
      </c>
      <c r="K71" s="273">
        <f t="shared" si="9"/>
        <v>4.014109232521477E-3</v>
      </c>
      <c r="L71" s="250">
        <f t="shared" si="10"/>
        <v>1.0267597785321623</v>
      </c>
      <c r="M71" s="272">
        <f t="shared" si="11"/>
        <v>1.0018326555599035</v>
      </c>
      <c r="N71" s="131">
        <f t="shared" si="12"/>
        <v>2.2060456482011527E-2</v>
      </c>
      <c r="O71" s="131">
        <f t="shared" si="13"/>
        <v>3.7254974906689967E-4</v>
      </c>
      <c r="P71" s="139">
        <f t="shared" si="14"/>
        <v>4.6993220501507773E-3</v>
      </c>
      <c r="Q71" s="271">
        <f t="shared" si="15"/>
        <v>1.4601058108366764E-3</v>
      </c>
      <c r="R71" s="139">
        <f t="shared" si="16"/>
        <v>-2.1687906732944632E-2</v>
      </c>
      <c r="S71" s="131">
        <f t="shared" si="17"/>
        <v>-3.2392162393141011E-3</v>
      </c>
      <c r="T71" s="131">
        <f t="shared" si="18"/>
        <v>-1.8781122703911985E-3</v>
      </c>
      <c r="U71" s="131">
        <f t="shared" si="19"/>
        <v>-1.9809794462553432E-2</v>
      </c>
      <c r="V71" s="131">
        <f t="shared" si="20"/>
        <v>-7.3607421459017568E-3</v>
      </c>
      <c r="W71" s="131">
        <f t="shared" si="21"/>
        <v>4.1215259065876557E-3</v>
      </c>
      <c r="X71" s="269">
        <f>TableB1!B71+TableB1!J71</f>
        <v>0.76927208900451705</v>
      </c>
      <c r="Y71" s="270">
        <f>TableB1!E71</f>
        <v>0.23072794079780601</v>
      </c>
      <c r="Z71" s="268">
        <f>TableB23!C71+TableB23!K71</f>
        <v>0.96976287912018322</v>
      </c>
      <c r="AA71" s="77">
        <f>TableB23!F71</f>
        <v>3.0237084261168452E-2</v>
      </c>
      <c r="AB71" s="269">
        <f>[1]saving!AC71</f>
        <v>3.46238203346729E-2</v>
      </c>
      <c r="AC71" s="268">
        <f>[1]saving!U71</f>
        <v>6.1649188399314901E-2</v>
      </c>
      <c r="AD71" s="77">
        <f t="shared" si="1"/>
        <v>2.7025368064642001E-2</v>
      </c>
      <c r="AE71" s="267">
        <f>[1]saving!AO70+1</f>
        <v>0.9880937933921814</v>
      </c>
      <c r="AF71" s="266">
        <f>[1]saving!AG70+1</f>
        <v>0.98348909616470337</v>
      </c>
      <c r="AG71" s="130"/>
      <c r="AH71" s="130"/>
      <c r="AI71" s="132">
        <f t="shared" si="2"/>
        <v>0.1651978781905683</v>
      </c>
      <c r="AJ71" s="266">
        <f t="shared" si="3"/>
        <v>1.7173491696762268E-2</v>
      </c>
      <c r="AK71" s="265">
        <f>[2]TableA1!$B71</f>
        <v>10356.052599499999</v>
      </c>
      <c r="AL71" s="265">
        <f>[2]TableA0!$B71</f>
        <v>1778.6646170000001</v>
      </c>
      <c r="AM71" s="264">
        <f>[2]TableA22!$Q71</f>
        <v>0.76299038697992505</v>
      </c>
      <c r="AN71" s="264">
        <f>[2]TableA22!$R71</f>
        <v>0.23700961302007484</v>
      </c>
      <c r="AO71" s="263">
        <f>[2]TableA0!$W71</f>
        <v>0.02</v>
      </c>
      <c r="AR71" s="262">
        <f t="shared" si="22"/>
        <v>7.6719496228117023E-6</v>
      </c>
      <c r="AS71" s="182">
        <f t="shared" si="23"/>
        <v>4.998036269754369E-5</v>
      </c>
      <c r="AT71" s="141">
        <f t="shared" si="24"/>
        <v>3.5010368742016511E-4</v>
      </c>
      <c r="AU71" s="141">
        <f t="shared" si="25"/>
        <v>3.5010368742016164E-4</v>
      </c>
      <c r="AV71" s="141">
        <f t="shared" si="26"/>
        <v>-1.0634275916505606E-5</v>
      </c>
      <c r="AW71" s="141"/>
    </row>
    <row r="72" spans="1:49" s="122" customFormat="1" ht="13.8" thickBot="1" x14ac:dyDescent="0.3">
      <c r="A72" s="204">
        <v>2013</v>
      </c>
      <c r="B72" s="204"/>
      <c r="C72" s="261"/>
      <c r="D72" s="261"/>
      <c r="E72" s="260"/>
      <c r="F72" s="244"/>
      <c r="G72" s="259"/>
      <c r="H72" s="258"/>
      <c r="I72" s="257"/>
      <c r="J72" s="257"/>
      <c r="K72" s="256"/>
      <c r="L72" s="255"/>
      <c r="M72" s="254"/>
      <c r="N72" s="252"/>
      <c r="O72" s="253"/>
      <c r="P72" s="252"/>
      <c r="Q72" s="251"/>
      <c r="R72" s="250"/>
      <c r="S72" s="249"/>
      <c r="T72" s="249"/>
      <c r="U72" s="249"/>
      <c r="V72" s="249"/>
      <c r="W72" s="249"/>
      <c r="X72" s="248"/>
      <c r="Y72" s="247"/>
      <c r="Z72" s="244"/>
      <c r="AA72" s="244"/>
      <c r="AB72" s="248"/>
      <c r="AC72" s="244"/>
      <c r="AD72" s="244"/>
      <c r="AE72" s="248"/>
      <c r="AF72" s="247"/>
      <c r="AG72" s="200"/>
      <c r="AH72" s="200"/>
      <c r="AI72" s="201"/>
      <c r="AJ72" s="246"/>
      <c r="AK72" s="245"/>
      <c r="AL72" s="199"/>
      <c r="AM72" s="199"/>
      <c r="AN72" s="199"/>
      <c r="AO72" s="198"/>
      <c r="AS72" s="244"/>
    </row>
    <row r="73" spans="1:49" s="122" customFormat="1" x14ac:dyDescent="0.25">
      <c r="A73" s="197"/>
      <c r="B73" s="239"/>
      <c r="C73" s="239"/>
      <c r="D73" s="239"/>
      <c r="E73" s="239"/>
      <c r="F73" s="196"/>
      <c r="G73" s="243"/>
      <c r="H73" s="243"/>
      <c r="I73" s="243"/>
      <c r="J73" s="243"/>
      <c r="K73" s="243"/>
      <c r="L73" s="243"/>
      <c r="M73" s="243"/>
      <c r="N73" s="119"/>
      <c r="O73" s="119"/>
      <c r="P73" s="119"/>
      <c r="Q73" s="119"/>
      <c r="R73" s="119"/>
      <c r="S73" s="119"/>
      <c r="T73" s="119"/>
      <c r="U73" s="119"/>
      <c r="V73" s="119"/>
      <c r="W73" s="119"/>
      <c r="X73" s="243"/>
      <c r="Y73" s="243"/>
      <c r="Z73" s="243"/>
      <c r="AA73" s="243"/>
      <c r="AB73" s="243"/>
      <c r="AC73" s="243"/>
      <c r="AD73" s="243"/>
      <c r="AE73" s="243"/>
      <c r="AF73" s="119"/>
      <c r="AG73" s="119"/>
      <c r="AH73" s="119"/>
      <c r="AI73" s="119"/>
      <c r="AJ73" s="119"/>
      <c r="AS73" s="243"/>
    </row>
    <row r="74" spans="1:49" s="122" customFormat="1" x14ac:dyDescent="0.25">
      <c r="A74" s="168"/>
      <c r="B74" s="192"/>
      <c r="C74" s="192"/>
      <c r="D74" s="192"/>
      <c r="E74" s="192"/>
      <c r="F74" s="195"/>
      <c r="G74" s="131"/>
      <c r="H74" s="131"/>
      <c r="I74" s="131"/>
      <c r="J74" s="131"/>
      <c r="K74" s="131"/>
      <c r="L74" s="131"/>
      <c r="M74" s="131"/>
      <c r="N74" s="119"/>
      <c r="O74" s="119"/>
      <c r="P74" s="119"/>
      <c r="Q74" s="119"/>
      <c r="R74" s="119"/>
      <c r="S74" s="119"/>
      <c r="T74" s="119"/>
      <c r="U74" s="119"/>
      <c r="V74" s="119"/>
      <c r="W74" s="119"/>
      <c r="X74" s="131"/>
      <c r="Y74" s="131"/>
      <c r="Z74" s="131"/>
      <c r="AA74" s="131"/>
      <c r="AB74" s="131"/>
      <c r="AC74" s="131"/>
      <c r="AD74" s="131"/>
      <c r="AE74" s="131"/>
      <c r="AF74" s="119"/>
      <c r="AG74" s="119"/>
      <c r="AH74" s="119"/>
      <c r="AI74" s="119"/>
      <c r="AJ74" s="119"/>
      <c r="AS74" s="131"/>
    </row>
    <row r="75" spans="1:49" s="122" customFormat="1" x14ac:dyDescent="0.25">
      <c r="A75" s="36"/>
      <c r="B75" s="36"/>
      <c r="C75" s="36"/>
      <c r="D75" s="36"/>
      <c r="E75" s="36"/>
      <c r="F75" s="191"/>
      <c r="G75" s="191"/>
      <c r="H75" s="191"/>
      <c r="I75" s="191"/>
      <c r="J75" s="191"/>
      <c r="K75" s="191"/>
      <c r="L75" s="191"/>
      <c r="M75" s="191"/>
      <c r="N75" s="188"/>
      <c r="O75" s="188"/>
      <c r="P75" s="188"/>
      <c r="Q75" s="188"/>
      <c r="R75" s="188"/>
      <c r="S75" s="188"/>
      <c r="T75" s="188"/>
      <c r="U75" s="188"/>
      <c r="V75" s="188"/>
      <c r="W75" s="188"/>
      <c r="X75" s="191"/>
      <c r="Y75" s="191"/>
      <c r="Z75" s="191"/>
      <c r="AA75" s="191"/>
      <c r="AB75" s="191"/>
      <c r="AC75" s="191"/>
      <c r="AD75" s="191"/>
      <c r="AE75" s="191"/>
      <c r="AF75" s="190"/>
      <c r="AG75" s="190"/>
      <c r="AH75" s="188"/>
      <c r="AI75" s="188"/>
      <c r="AJ75" s="188"/>
      <c r="AS75" s="191"/>
    </row>
    <row r="76" spans="1:49" s="122" customFormat="1" x14ac:dyDescent="0.25">
      <c r="A76" s="14"/>
      <c r="B76" s="14"/>
      <c r="C76" s="14"/>
      <c r="D76" s="14"/>
      <c r="E76" s="14"/>
      <c r="F76" s="187"/>
      <c r="G76" s="187"/>
      <c r="H76" s="187"/>
      <c r="I76" s="187"/>
      <c r="J76" s="187"/>
      <c r="K76" s="187"/>
      <c r="L76" s="187"/>
      <c r="M76" s="187"/>
      <c r="N76" s="188"/>
      <c r="O76" s="188"/>
      <c r="P76" s="188"/>
      <c r="Q76" s="188"/>
      <c r="R76" s="188"/>
      <c r="S76" s="188"/>
      <c r="T76" s="188"/>
      <c r="U76" s="188"/>
      <c r="V76" s="188"/>
      <c r="W76" s="188"/>
      <c r="X76" s="187"/>
      <c r="Y76" s="187"/>
      <c r="Z76" s="187"/>
      <c r="AA76" s="187"/>
      <c r="AB76" s="187"/>
      <c r="AC76" s="187"/>
      <c r="AD76" s="187"/>
      <c r="AE76" s="187"/>
      <c r="AF76" s="189"/>
      <c r="AG76" s="189"/>
      <c r="AH76" s="188"/>
      <c r="AI76" s="188"/>
      <c r="AJ76" s="188"/>
      <c r="AS76" s="187"/>
    </row>
    <row r="77" spans="1:49" s="122" customFormat="1" x14ac:dyDescent="0.25">
      <c r="A77" s="14"/>
      <c r="B77" s="14"/>
      <c r="C77" s="14"/>
      <c r="D77" s="14"/>
      <c r="E77" s="14"/>
      <c r="F77" s="187"/>
      <c r="G77" s="187"/>
      <c r="H77" s="187"/>
      <c r="I77" s="187"/>
      <c r="J77" s="187"/>
      <c r="K77" s="187"/>
      <c r="L77" s="187"/>
      <c r="M77" s="187"/>
      <c r="N77" s="7"/>
      <c r="O77" s="7"/>
      <c r="P77" s="7"/>
      <c r="Q77" s="7"/>
      <c r="R77" s="7"/>
      <c r="S77" s="7"/>
      <c r="T77" s="7"/>
      <c r="U77" s="7"/>
      <c r="V77" s="7"/>
      <c r="W77" s="7"/>
      <c r="X77" s="187"/>
      <c r="Y77" s="187"/>
      <c r="Z77" s="187"/>
      <c r="AA77" s="187"/>
      <c r="AB77" s="187"/>
      <c r="AC77" s="187"/>
      <c r="AD77" s="187"/>
      <c r="AE77" s="187"/>
      <c r="AF77" s="7"/>
      <c r="AG77" s="7"/>
      <c r="AH77" s="7"/>
      <c r="AI77" s="7"/>
      <c r="AJ77" s="7"/>
      <c r="AS77" s="187"/>
    </row>
    <row r="78" spans="1:49" s="122" customFormat="1" x14ac:dyDescent="0.25">
      <c r="A78" s="14"/>
      <c r="B78" s="14"/>
      <c r="C78" s="14"/>
      <c r="D78" s="14"/>
      <c r="E78" s="14"/>
      <c r="F78" s="187"/>
      <c r="G78" s="187"/>
      <c r="H78" s="187"/>
      <c r="I78" s="187"/>
      <c r="J78" s="187"/>
      <c r="K78" s="187"/>
      <c r="L78" s="187"/>
      <c r="M78" s="187"/>
      <c r="N78" s="7"/>
      <c r="O78" s="7"/>
      <c r="P78" s="7"/>
      <c r="Q78" s="7"/>
      <c r="R78" s="7"/>
      <c r="S78" s="7"/>
      <c r="T78" s="7"/>
      <c r="U78" s="7"/>
      <c r="V78" s="7"/>
      <c r="W78" s="7"/>
      <c r="X78" s="187"/>
      <c r="Y78" s="187"/>
      <c r="Z78" s="187"/>
      <c r="AA78" s="187"/>
      <c r="AB78" s="187"/>
      <c r="AC78" s="187"/>
      <c r="AD78" s="187"/>
      <c r="AE78" s="187"/>
      <c r="AF78" s="7"/>
      <c r="AG78" s="7"/>
      <c r="AH78" s="7"/>
      <c r="AI78" s="7"/>
      <c r="AJ78" s="7"/>
      <c r="AS78" s="187"/>
    </row>
    <row r="79" spans="1:49" s="122" customFormat="1" x14ac:dyDescent="0.25">
      <c r="A79" s="14"/>
      <c r="B79" s="14"/>
      <c r="C79" s="14"/>
      <c r="D79" s="14"/>
      <c r="E79" s="14"/>
      <c r="F79" s="187"/>
      <c r="G79" s="187"/>
      <c r="H79" s="187"/>
      <c r="I79" s="187"/>
      <c r="J79" s="187"/>
      <c r="K79" s="187"/>
      <c r="L79" s="187"/>
      <c r="M79" s="187"/>
      <c r="N79" s="7"/>
      <c r="O79" s="7"/>
      <c r="P79" s="7"/>
      <c r="Q79" s="7"/>
      <c r="R79" s="7"/>
      <c r="S79" s="7"/>
      <c r="T79" s="7"/>
      <c r="U79" s="7"/>
      <c r="V79" s="7"/>
      <c r="W79" s="7"/>
      <c r="X79" s="187"/>
      <c r="Y79" s="187"/>
      <c r="Z79" s="187"/>
      <c r="AA79" s="187"/>
      <c r="AB79" s="187"/>
      <c r="AC79" s="187"/>
      <c r="AD79" s="187"/>
      <c r="AE79" s="187"/>
      <c r="AF79" s="7"/>
      <c r="AG79" s="7"/>
      <c r="AH79" s="7"/>
      <c r="AI79" s="7"/>
      <c r="AJ79" s="7"/>
      <c r="AS79" s="187"/>
    </row>
    <row r="80" spans="1:49" s="122" customFormat="1" x14ac:dyDescent="0.25">
      <c r="A80" s="14"/>
      <c r="B80" s="14"/>
      <c r="C80" s="14"/>
      <c r="D80" s="14"/>
      <c r="E80" s="14"/>
      <c r="F80" s="187"/>
      <c r="G80" s="187"/>
      <c r="H80" s="187"/>
      <c r="I80" s="187"/>
      <c r="J80" s="187"/>
      <c r="K80" s="187"/>
      <c r="L80" s="187"/>
      <c r="M80" s="187"/>
      <c r="N80" s="7"/>
      <c r="O80" s="7"/>
      <c r="P80" s="7"/>
      <c r="Q80" s="7"/>
      <c r="R80" s="7"/>
      <c r="S80" s="7"/>
      <c r="T80" s="7"/>
      <c r="U80" s="7"/>
      <c r="V80" s="7"/>
      <c r="W80" s="7"/>
      <c r="X80" s="187"/>
      <c r="Y80" s="187"/>
      <c r="Z80" s="187"/>
      <c r="AA80" s="187"/>
      <c r="AB80" s="187"/>
      <c r="AC80" s="187"/>
      <c r="AD80" s="187"/>
      <c r="AE80" s="187"/>
      <c r="AF80" s="7"/>
      <c r="AG80" s="7"/>
      <c r="AH80" s="7"/>
      <c r="AI80" s="7"/>
      <c r="AJ80" s="7"/>
      <c r="AS80" s="187"/>
    </row>
    <row r="81" spans="1:45" s="122" customFormat="1" x14ac:dyDescent="0.25">
      <c r="A81" s="14"/>
      <c r="B81" s="14"/>
      <c r="C81" s="14"/>
      <c r="D81" s="14"/>
      <c r="E81" s="14"/>
      <c r="F81" s="187"/>
      <c r="G81" s="187"/>
      <c r="H81" s="187"/>
      <c r="I81" s="187"/>
      <c r="J81" s="187"/>
      <c r="K81" s="187"/>
      <c r="L81" s="187"/>
      <c r="M81" s="187"/>
      <c r="N81" s="7"/>
      <c r="O81" s="7"/>
      <c r="P81" s="7"/>
      <c r="Q81" s="7"/>
      <c r="R81" s="7"/>
      <c r="S81" s="7"/>
      <c r="T81" s="7"/>
      <c r="U81" s="7"/>
      <c r="V81" s="7"/>
      <c r="W81" s="7"/>
      <c r="X81" s="187"/>
      <c r="Y81" s="187"/>
      <c r="Z81" s="187"/>
      <c r="AA81" s="187"/>
      <c r="AB81" s="187"/>
      <c r="AC81" s="187"/>
      <c r="AD81" s="187"/>
      <c r="AE81" s="187"/>
      <c r="AF81" s="7"/>
      <c r="AG81" s="7"/>
      <c r="AH81" s="7"/>
      <c r="AI81" s="7"/>
      <c r="AJ81" s="7"/>
      <c r="AS81" s="187"/>
    </row>
    <row r="82" spans="1:45" s="122" customFormat="1" x14ac:dyDescent="0.25">
      <c r="A82" s="14"/>
      <c r="B82" s="14"/>
      <c r="C82" s="14"/>
      <c r="D82" s="14"/>
      <c r="E82" s="14"/>
      <c r="F82" s="187"/>
      <c r="G82" s="187"/>
      <c r="H82" s="187"/>
      <c r="I82" s="187"/>
      <c r="J82" s="187"/>
      <c r="K82" s="187"/>
      <c r="L82" s="187"/>
      <c r="M82" s="187"/>
      <c r="N82" s="7"/>
      <c r="O82" s="7"/>
      <c r="P82" s="7"/>
      <c r="Q82" s="7"/>
      <c r="R82" s="7"/>
      <c r="S82" s="7"/>
      <c r="T82" s="7"/>
      <c r="U82" s="7"/>
      <c r="V82" s="7"/>
      <c r="W82" s="7"/>
      <c r="X82" s="187"/>
      <c r="Y82" s="187"/>
      <c r="Z82" s="187"/>
      <c r="AA82" s="187"/>
      <c r="AB82" s="187"/>
      <c r="AC82" s="187"/>
      <c r="AD82" s="187"/>
      <c r="AE82" s="187"/>
      <c r="AF82" s="7"/>
      <c r="AG82" s="7"/>
      <c r="AH82" s="7"/>
      <c r="AI82" s="7"/>
      <c r="AJ82" s="7"/>
      <c r="AS82" s="187"/>
    </row>
    <row r="83" spans="1:45" s="122" customFormat="1" x14ac:dyDescent="0.25">
      <c r="A83" s="14"/>
      <c r="B83" s="14"/>
      <c r="C83" s="14"/>
      <c r="D83" s="14"/>
      <c r="E83" s="14"/>
      <c r="F83" s="187"/>
      <c r="G83" s="187"/>
      <c r="H83" s="187"/>
      <c r="I83" s="187"/>
      <c r="J83" s="187"/>
      <c r="K83" s="187"/>
      <c r="L83" s="187"/>
      <c r="M83" s="187"/>
      <c r="N83" s="7"/>
      <c r="O83" s="7"/>
      <c r="P83" s="7"/>
      <c r="Q83" s="7"/>
      <c r="R83" s="7"/>
      <c r="S83" s="7"/>
      <c r="T83" s="7"/>
      <c r="U83" s="7"/>
      <c r="V83" s="7"/>
      <c r="W83" s="7"/>
      <c r="X83" s="187"/>
      <c r="Y83" s="187"/>
      <c r="Z83" s="187"/>
      <c r="AA83" s="187"/>
      <c r="AB83" s="187"/>
      <c r="AC83" s="187"/>
      <c r="AD83" s="187"/>
      <c r="AE83" s="187"/>
      <c r="AF83" s="7"/>
      <c r="AG83" s="7"/>
      <c r="AH83" s="7"/>
      <c r="AI83" s="7"/>
      <c r="AJ83" s="7"/>
      <c r="AS83" s="187"/>
    </row>
    <row r="84" spans="1:45" s="122" customFormat="1" x14ac:dyDescent="0.25">
      <c r="A84" s="14"/>
      <c r="B84" s="14"/>
      <c r="C84" s="14"/>
      <c r="D84" s="14"/>
      <c r="E84" s="14"/>
      <c r="F84" s="187"/>
      <c r="G84" s="187"/>
      <c r="H84" s="187"/>
      <c r="I84" s="187"/>
      <c r="J84" s="187"/>
      <c r="K84" s="187"/>
      <c r="L84" s="187"/>
      <c r="M84" s="187"/>
      <c r="N84" s="7"/>
      <c r="O84" s="7"/>
      <c r="P84" s="7"/>
      <c r="Q84" s="7"/>
      <c r="R84" s="7"/>
      <c r="S84" s="7"/>
      <c r="T84" s="7"/>
      <c r="U84" s="7"/>
      <c r="V84" s="7"/>
      <c r="W84" s="7"/>
      <c r="X84" s="187"/>
      <c r="Y84" s="187"/>
      <c r="Z84" s="187"/>
      <c r="AA84" s="187"/>
      <c r="AB84" s="187"/>
      <c r="AC84" s="187"/>
      <c r="AD84" s="187"/>
      <c r="AE84" s="187"/>
      <c r="AF84" s="7"/>
      <c r="AG84" s="7"/>
      <c r="AH84" s="7"/>
      <c r="AI84" s="7"/>
      <c r="AJ84" s="7"/>
      <c r="AS84" s="187"/>
    </row>
    <row r="85" spans="1:45" s="122" customFormat="1" x14ac:dyDescent="0.25">
      <c r="A85" s="14"/>
      <c r="B85" s="14"/>
      <c r="C85" s="14"/>
      <c r="D85" s="14"/>
      <c r="E85" s="14"/>
      <c r="F85" s="187"/>
      <c r="G85" s="187"/>
      <c r="H85" s="187"/>
      <c r="I85" s="187"/>
      <c r="J85" s="187"/>
      <c r="K85" s="187"/>
      <c r="L85" s="187"/>
      <c r="M85" s="187"/>
      <c r="N85" s="7"/>
      <c r="O85" s="7"/>
      <c r="P85" s="7"/>
      <c r="Q85" s="7"/>
      <c r="R85" s="7"/>
      <c r="S85" s="7"/>
      <c r="T85" s="7"/>
      <c r="U85" s="7"/>
      <c r="V85" s="7"/>
      <c r="W85" s="7"/>
      <c r="X85" s="187"/>
      <c r="Y85" s="187"/>
      <c r="Z85" s="187"/>
      <c r="AA85" s="187"/>
      <c r="AB85" s="187"/>
      <c r="AC85" s="187"/>
      <c r="AD85" s="187"/>
      <c r="AE85" s="187"/>
      <c r="AF85" s="7"/>
      <c r="AG85" s="7"/>
      <c r="AH85" s="7"/>
      <c r="AI85" s="7"/>
      <c r="AJ85" s="7"/>
      <c r="AS85" s="187"/>
    </row>
    <row r="86" spans="1:45" s="122" customFormat="1" x14ac:dyDescent="0.25">
      <c r="A86" s="14"/>
      <c r="B86" s="14"/>
      <c r="C86" s="14"/>
      <c r="D86" s="14"/>
      <c r="E86" s="14"/>
      <c r="F86" s="187"/>
      <c r="G86" s="187"/>
      <c r="H86" s="187"/>
      <c r="I86" s="187"/>
      <c r="J86" s="187"/>
      <c r="K86" s="187"/>
      <c r="L86" s="187"/>
      <c r="M86" s="187"/>
      <c r="N86" s="7"/>
      <c r="O86" s="7"/>
      <c r="P86" s="7"/>
      <c r="Q86" s="7"/>
      <c r="R86" s="7"/>
      <c r="S86" s="7"/>
      <c r="T86" s="7"/>
      <c r="U86" s="7"/>
      <c r="V86" s="7"/>
      <c r="W86" s="7"/>
      <c r="X86" s="187"/>
      <c r="Y86" s="187"/>
      <c r="Z86" s="187"/>
      <c r="AA86" s="187"/>
      <c r="AB86" s="187"/>
      <c r="AC86" s="187"/>
      <c r="AD86" s="187"/>
      <c r="AE86" s="187"/>
      <c r="AF86" s="7"/>
      <c r="AG86" s="7"/>
      <c r="AH86" s="7"/>
      <c r="AI86" s="7"/>
      <c r="AJ86" s="7"/>
      <c r="AS86" s="187"/>
    </row>
    <row r="87" spans="1:45" s="122" customFormat="1" x14ac:dyDescent="0.25">
      <c r="A87" s="14"/>
      <c r="B87" s="14"/>
      <c r="C87" s="14"/>
      <c r="D87" s="14"/>
      <c r="E87" s="14"/>
      <c r="F87" s="187"/>
      <c r="G87" s="187"/>
      <c r="H87" s="187"/>
      <c r="I87" s="187"/>
      <c r="J87" s="187"/>
      <c r="K87" s="187"/>
      <c r="L87" s="187"/>
      <c r="M87" s="187"/>
      <c r="N87" s="7"/>
      <c r="O87" s="7"/>
      <c r="P87" s="7"/>
      <c r="Q87" s="7"/>
      <c r="R87" s="7"/>
      <c r="S87" s="7"/>
      <c r="T87" s="7"/>
      <c r="U87" s="7"/>
      <c r="V87" s="7"/>
      <c r="W87" s="7"/>
      <c r="X87" s="187"/>
      <c r="Y87" s="187"/>
      <c r="Z87" s="187"/>
      <c r="AA87" s="187"/>
      <c r="AB87" s="187"/>
      <c r="AC87" s="187"/>
      <c r="AD87" s="187"/>
      <c r="AE87" s="187"/>
      <c r="AF87" s="7"/>
      <c r="AG87" s="7"/>
      <c r="AH87" s="7"/>
      <c r="AI87" s="7"/>
      <c r="AJ87" s="7"/>
      <c r="AS87" s="187"/>
    </row>
    <row r="88" spans="1:45" s="122" customFormat="1" x14ac:dyDescent="0.25">
      <c r="A88" s="14"/>
      <c r="B88" s="14"/>
      <c r="C88" s="14"/>
      <c r="D88" s="14"/>
      <c r="E88" s="14"/>
      <c r="F88" s="187"/>
      <c r="G88" s="187"/>
      <c r="H88" s="187"/>
      <c r="I88" s="187"/>
      <c r="J88" s="187"/>
      <c r="K88" s="187"/>
      <c r="L88" s="187"/>
      <c r="M88" s="187"/>
      <c r="N88" s="7"/>
      <c r="O88" s="7"/>
      <c r="P88" s="7"/>
      <c r="Q88" s="7"/>
      <c r="R88" s="7"/>
      <c r="S88" s="7"/>
      <c r="T88" s="7"/>
      <c r="U88" s="7"/>
      <c r="V88" s="7"/>
      <c r="W88" s="7"/>
      <c r="X88" s="187"/>
      <c r="Y88" s="187"/>
      <c r="Z88" s="187"/>
      <c r="AA88" s="187"/>
      <c r="AB88" s="187"/>
      <c r="AC88" s="187"/>
      <c r="AD88" s="187"/>
      <c r="AE88" s="187"/>
      <c r="AF88" s="7"/>
      <c r="AG88" s="7"/>
      <c r="AH88" s="7"/>
      <c r="AI88" s="7"/>
      <c r="AJ88" s="7"/>
      <c r="AS88" s="187"/>
    </row>
    <row r="89" spans="1:45" s="122" customFormat="1" x14ac:dyDescent="0.25">
      <c r="A89" s="14"/>
      <c r="B89" s="14"/>
      <c r="C89" s="14"/>
      <c r="D89" s="14"/>
      <c r="E89" s="14"/>
      <c r="F89" s="187"/>
      <c r="G89" s="187"/>
      <c r="H89" s="187"/>
      <c r="I89" s="187"/>
      <c r="J89" s="187"/>
      <c r="K89" s="187"/>
      <c r="L89" s="187"/>
      <c r="M89" s="187"/>
      <c r="N89" s="7"/>
      <c r="O89" s="7"/>
      <c r="P89" s="7"/>
      <c r="Q89" s="7"/>
      <c r="R89" s="7"/>
      <c r="S89" s="7"/>
      <c r="T89" s="7"/>
      <c r="U89" s="7"/>
      <c r="V89" s="7"/>
      <c r="W89" s="7"/>
      <c r="X89" s="187"/>
      <c r="Y89" s="187"/>
      <c r="Z89" s="187"/>
      <c r="AA89" s="187"/>
      <c r="AB89" s="187"/>
      <c r="AC89" s="187"/>
      <c r="AD89" s="187"/>
      <c r="AE89" s="187"/>
      <c r="AF89" s="7"/>
      <c r="AG89" s="7"/>
      <c r="AH89" s="7"/>
      <c r="AI89" s="7"/>
      <c r="AJ89" s="7"/>
      <c r="AS89" s="187"/>
    </row>
    <row r="90" spans="1:45" s="122" customFormat="1" x14ac:dyDescent="0.25">
      <c r="A90" s="14"/>
      <c r="B90" s="14"/>
      <c r="C90" s="14"/>
      <c r="D90" s="14"/>
      <c r="E90" s="14"/>
      <c r="F90" s="187"/>
      <c r="G90" s="187"/>
      <c r="H90" s="187"/>
      <c r="I90" s="187"/>
      <c r="J90" s="187"/>
      <c r="K90" s="187"/>
      <c r="L90" s="187"/>
      <c r="M90" s="187"/>
      <c r="N90" s="7"/>
      <c r="O90" s="7"/>
      <c r="P90" s="7"/>
      <c r="Q90" s="7"/>
      <c r="R90" s="7"/>
      <c r="S90" s="7"/>
      <c r="T90" s="7"/>
      <c r="U90" s="7"/>
      <c r="V90" s="7"/>
      <c r="W90" s="7"/>
      <c r="X90" s="187"/>
      <c r="Y90" s="187"/>
      <c r="Z90" s="187"/>
      <c r="AA90" s="187"/>
      <c r="AB90" s="187"/>
      <c r="AC90" s="187"/>
      <c r="AD90" s="187"/>
      <c r="AE90" s="187"/>
      <c r="AF90" s="7"/>
      <c r="AG90" s="7"/>
      <c r="AH90" s="7"/>
      <c r="AI90" s="7"/>
      <c r="AJ90" s="7"/>
      <c r="AS90" s="187"/>
    </row>
    <row r="91" spans="1:45" s="122" customFormat="1" x14ac:dyDescent="0.25">
      <c r="A91" s="14"/>
      <c r="B91" s="14"/>
      <c r="C91" s="14"/>
      <c r="D91" s="14"/>
      <c r="E91" s="14"/>
      <c r="F91" s="187"/>
      <c r="G91" s="187"/>
      <c r="H91" s="187"/>
      <c r="I91" s="187"/>
      <c r="J91" s="187"/>
      <c r="K91" s="187"/>
      <c r="L91" s="187"/>
      <c r="M91" s="187"/>
      <c r="N91" s="7"/>
      <c r="O91" s="7"/>
      <c r="P91" s="7"/>
      <c r="Q91" s="7"/>
      <c r="R91" s="7"/>
      <c r="S91" s="7"/>
      <c r="T91" s="7"/>
      <c r="U91" s="7"/>
      <c r="V91" s="7"/>
      <c r="W91" s="7"/>
      <c r="X91" s="187"/>
      <c r="Y91" s="187"/>
      <c r="Z91" s="187"/>
      <c r="AA91" s="187"/>
      <c r="AB91" s="187"/>
      <c r="AC91" s="187"/>
      <c r="AD91" s="187"/>
      <c r="AE91" s="187"/>
      <c r="AF91" s="7"/>
      <c r="AG91" s="7"/>
      <c r="AH91" s="7"/>
      <c r="AI91" s="7"/>
      <c r="AJ91" s="7"/>
      <c r="AS91" s="187"/>
    </row>
    <row r="92" spans="1:45" s="122" customFormat="1" x14ac:dyDescent="0.25">
      <c r="A92" s="14"/>
      <c r="B92" s="14"/>
      <c r="C92" s="14"/>
      <c r="D92" s="14"/>
      <c r="E92" s="14"/>
      <c r="F92" s="187"/>
      <c r="G92" s="187"/>
      <c r="H92" s="187"/>
      <c r="I92" s="187"/>
      <c r="J92" s="187"/>
      <c r="K92" s="187"/>
      <c r="L92" s="187"/>
      <c r="M92" s="187"/>
      <c r="N92" s="7"/>
      <c r="O92" s="7"/>
      <c r="P92" s="7"/>
      <c r="Q92" s="7"/>
      <c r="R92" s="7"/>
      <c r="S92" s="7"/>
      <c r="T92" s="7"/>
      <c r="U92" s="7"/>
      <c r="V92" s="7"/>
      <c r="W92" s="7"/>
      <c r="X92" s="187"/>
      <c r="Y92" s="187"/>
      <c r="Z92" s="187"/>
      <c r="AA92" s="187"/>
      <c r="AB92" s="187"/>
      <c r="AC92" s="187"/>
      <c r="AD92" s="187"/>
      <c r="AE92" s="187"/>
      <c r="AF92" s="7"/>
      <c r="AG92" s="7"/>
      <c r="AH92" s="7"/>
      <c r="AI92" s="7"/>
      <c r="AJ92" s="7"/>
      <c r="AS92" s="187"/>
    </row>
    <row r="93" spans="1:45" s="122" customFormat="1" x14ac:dyDescent="0.25">
      <c r="A93" s="14"/>
      <c r="B93" s="14"/>
      <c r="C93" s="14"/>
      <c r="D93" s="14"/>
      <c r="E93" s="14"/>
      <c r="F93" s="187"/>
      <c r="G93" s="187"/>
      <c r="H93" s="187"/>
      <c r="I93" s="187"/>
      <c r="J93" s="187"/>
      <c r="K93" s="187"/>
      <c r="L93" s="187"/>
      <c r="M93" s="187"/>
      <c r="N93" s="7"/>
      <c r="O93" s="7"/>
      <c r="P93" s="7"/>
      <c r="Q93" s="7"/>
      <c r="R93" s="7"/>
      <c r="S93" s="7"/>
      <c r="T93" s="7"/>
      <c r="U93" s="7"/>
      <c r="V93" s="7"/>
      <c r="W93" s="7"/>
      <c r="X93" s="187"/>
      <c r="Y93" s="187"/>
      <c r="Z93" s="187"/>
      <c r="AA93" s="187"/>
      <c r="AB93" s="187"/>
      <c r="AC93" s="187"/>
      <c r="AD93" s="187"/>
      <c r="AE93" s="187"/>
      <c r="AF93" s="7"/>
      <c r="AG93" s="7"/>
      <c r="AH93" s="7"/>
      <c r="AI93" s="7"/>
      <c r="AJ93" s="7"/>
      <c r="AS93" s="187"/>
    </row>
    <row r="94" spans="1:45" s="122" customFormat="1" x14ac:dyDescent="0.25">
      <c r="A94" s="14"/>
      <c r="B94" s="14"/>
      <c r="C94" s="14"/>
      <c r="D94" s="14"/>
      <c r="E94" s="14"/>
      <c r="F94" s="187"/>
      <c r="G94" s="187"/>
      <c r="H94" s="187"/>
      <c r="I94" s="187"/>
      <c r="J94" s="187"/>
      <c r="K94" s="187"/>
      <c r="L94" s="187"/>
      <c r="M94" s="187"/>
      <c r="N94" s="7"/>
      <c r="O94" s="7"/>
      <c r="P94" s="7"/>
      <c r="Q94" s="7"/>
      <c r="R94" s="7"/>
      <c r="S94" s="7"/>
      <c r="T94" s="7"/>
      <c r="U94" s="7"/>
      <c r="V94" s="7"/>
      <c r="W94" s="7"/>
      <c r="X94" s="187"/>
      <c r="Y94" s="187"/>
      <c r="Z94" s="187"/>
      <c r="AA94" s="187"/>
      <c r="AB94" s="187"/>
      <c r="AC94" s="187"/>
      <c r="AD94" s="187"/>
      <c r="AE94" s="187"/>
      <c r="AF94" s="7"/>
      <c r="AG94" s="7"/>
      <c r="AH94" s="7"/>
      <c r="AI94" s="7"/>
      <c r="AJ94" s="7"/>
      <c r="AS94" s="187"/>
    </row>
    <row r="95" spans="1:45" s="122" customFormat="1" x14ac:dyDescent="0.25">
      <c r="A95" s="14"/>
      <c r="B95" s="14"/>
      <c r="C95" s="14"/>
      <c r="D95" s="14"/>
      <c r="E95" s="14"/>
      <c r="F95" s="187"/>
      <c r="G95" s="187"/>
      <c r="H95" s="187"/>
      <c r="I95" s="187"/>
      <c r="J95" s="187"/>
      <c r="K95" s="187"/>
      <c r="L95" s="187"/>
      <c r="M95" s="187"/>
      <c r="N95" s="7"/>
      <c r="O95" s="7"/>
      <c r="P95" s="7"/>
      <c r="Q95" s="7"/>
      <c r="R95" s="7"/>
      <c r="S95" s="7"/>
      <c r="T95" s="7"/>
      <c r="U95" s="7"/>
      <c r="V95" s="7"/>
      <c r="W95" s="7"/>
      <c r="X95" s="187"/>
      <c r="Y95" s="187"/>
      <c r="Z95" s="187"/>
      <c r="AA95" s="187"/>
      <c r="AB95" s="187"/>
      <c r="AC95" s="187"/>
      <c r="AD95" s="187"/>
      <c r="AE95" s="187"/>
      <c r="AF95" s="7"/>
      <c r="AG95" s="7"/>
      <c r="AH95" s="7"/>
      <c r="AI95" s="7"/>
      <c r="AJ95" s="7"/>
      <c r="AS95" s="187"/>
    </row>
    <row r="96" spans="1:45" s="122" customFormat="1" x14ac:dyDescent="0.25">
      <c r="A96" s="14"/>
      <c r="B96" s="14"/>
      <c r="C96" s="14"/>
      <c r="D96" s="14"/>
      <c r="E96" s="14"/>
      <c r="F96" s="187"/>
      <c r="G96" s="187"/>
      <c r="H96" s="187"/>
      <c r="I96" s="187"/>
      <c r="J96" s="187"/>
      <c r="K96" s="187"/>
      <c r="L96" s="187"/>
      <c r="M96" s="187"/>
      <c r="N96" s="7"/>
      <c r="O96" s="7"/>
      <c r="P96" s="7"/>
      <c r="Q96" s="7"/>
      <c r="R96" s="7"/>
      <c r="S96" s="7"/>
      <c r="T96" s="7"/>
      <c r="U96" s="7"/>
      <c r="V96" s="7"/>
      <c r="W96" s="7"/>
      <c r="X96" s="187"/>
      <c r="Y96" s="187"/>
      <c r="Z96" s="187"/>
      <c r="AA96" s="187"/>
      <c r="AB96" s="187"/>
      <c r="AC96" s="187"/>
      <c r="AD96" s="187"/>
      <c r="AE96" s="187"/>
      <c r="AF96" s="7"/>
      <c r="AG96" s="7"/>
      <c r="AH96" s="7"/>
      <c r="AI96" s="7"/>
      <c r="AJ96" s="7"/>
      <c r="AS96" s="187"/>
    </row>
    <row r="97" spans="1:45" s="122" customFormat="1" x14ac:dyDescent="0.25">
      <c r="A97" s="14"/>
      <c r="B97" s="14"/>
      <c r="C97" s="14"/>
      <c r="D97" s="14"/>
      <c r="E97" s="14"/>
      <c r="F97" s="187"/>
      <c r="G97" s="187"/>
      <c r="H97" s="187"/>
      <c r="I97" s="187"/>
      <c r="J97" s="187"/>
      <c r="K97" s="187"/>
      <c r="L97" s="187"/>
      <c r="M97" s="187"/>
      <c r="N97" s="7"/>
      <c r="O97" s="7"/>
      <c r="P97" s="7"/>
      <c r="Q97" s="7"/>
      <c r="R97" s="7"/>
      <c r="S97" s="7"/>
      <c r="T97" s="7"/>
      <c r="U97" s="7"/>
      <c r="V97" s="7"/>
      <c r="W97" s="7"/>
      <c r="X97" s="187"/>
      <c r="Y97" s="187"/>
      <c r="Z97" s="187"/>
      <c r="AA97" s="187"/>
      <c r="AB97" s="187"/>
      <c r="AC97" s="187"/>
      <c r="AD97" s="187"/>
      <c r="AE97" s="187"/>
      <c r="AF97" s="7"/>
      <c r="AG97" s="7"/>
      <c r="AH97" s="7"/>
      <c r="AI97" s="7"/>
      <c r="AJ97" s="7"/>
      <c r="AS97" s="187"/>
    </row>
    <row r="98" spans="1:45" s="122" customFormat="1" x14ac:dyDescent="0.25">
      <c r="A98" s="14"/>
      <c r="B98" s="14"/>
      <c r="C98" s="14"/>
      <c r="D98" s="14"/>
      <c r="E98" s="14"/>
      <c r="F98" s="187"/>
      <c r="G98" s="187"/>
      <c r="H98" s="187"/>
      <c r="I98" s="187"/>
      <c r="J98" s="187"/>
      <c r="K98" s="187"/>
      <c r="L98" s="187"/>
      <c r="M98" s="187"/>
      <c r="N98" s="7"/>
      <c r="O98" s="7"/>
      <c r="P98" s="7"/>
      <c r="Q98" s="7"/>
      <c r="R98" s="7"/>
      <c r="S98" s="7"/>
      <c r="T98" s="7"/>
      <c r="U98" s="7"/>
      <c r="V98" s="7"/>
      <c r="W98" s="7"/>
      <c r="X98" s="187"/>
      <c r="Y98" s="187"/>
      <c r="Z98" s="187"/>
      <c r="AA98" s="187"/>
      <c r="AB98" s="187"/>
      <c r="AC98" s="187"/>
      <c r="AD98" s="187"/>
      <c r="AE98" s="187"/>
      <c r="AF98" s="7"/>
      <c r="AG98" s="7"/>
      <c r="AH98" s="7"/>
      <c r="AI98" s="7"/>
      <c r="AJ98" s="7"/>
      <c r="AS98" s="187"/>
    </row>
    <row r="99" spans="1:45" s="122" customFormat="1" x14ac:dyDescent="0.25">
      <c r="A99" s="14"/>
      <c r="B99" s="14"/>
      <c r="C99" s="14"/>
      <c r="D99" s="14"/>
      <c r="E99" s="14"/>
      <c r="F99" s="187"/>
      <c r="G99" s="187"/>
      <c r="H99" s="187"/>
      <c r="I99" s="187"/>
      <c r="J99" s="187"/>
      <c r="K99" s="187"/>
      <c r="L99" s="187"/>
      <c r="M99" s="187"/>
      <c r="N99" s="7"/>
      <c r="O99" s="7"/>
      <c r="P99" s="7"/>
      <c r="Q99" s="7"/>
      <c r="R99" s="7"/>
      <c r="S99" s="7"/>
      <c r="T99" s="7"/>
      <c r="U99" s="7"/>
      <c r="V99" s="7"/>
      <c r="W99" s="7"/>
      <c r="X99" s="187"/>
      <c r="Y99" s="187"/>
      <c r="Z99" s="187"/>
      <c r="AA99" s="187"/>
      <c r="AB99" s="187"/>
      <c r="AC99" s="187"/>
      <c r="AD99" s="187"/>
      <c r="AE99" s="187"/>
      <c r="AF99" s="7"/>
      <c r="AG99" s="7"/>
      <c r="AH99" s="7"/>
      <c r="AI99" s="7"/>
      <c r="AJ99" s="7"/>
      <c r="AS99" s="187"/>
    </row>
    <row r="100" spans="1:45" s="122" customFormat="1" x14ac:dyDescent="0.25">
      <c r="A100" s="14"/>
      <c r="B100" s="14"/>
      <c r="C100" s="14"/>
      <c r="D100" s="14"/>
      <c r="E100" s="14"/>
      <c r="F100" s="187"/>
      <c r="G100" s="187"/>
      <c r="H100" s="187"/>
      <c r="I100" s="187"/>
      <c r="J100" s="187"/>
      <c r="K100" s="187"/>
      <c r="L100" s="187"/>
      <c r="M100" s="187"/>
      <c r="N100" s="7"/>
      <c r="O100" s="7"/>
      <c r="P100" s="7"/>
      <c r="Q100" s="7"/>
      <c r="R100" s="7"/>
      <c r="S100" s="7"/>
      <c r="T100" s="7"/>
      <c r="U100" s="7"/>
      <c r="V100" s="7"/>
      <c r="W100" s="7"/>
      <c r="X100" s="187"/>
      <c r="Y100" s="187"/>
      <c r="Z100" s="187"/>
      <c r="AA100" s="187"/>
      <c r="AB100" s="187"/>
      <c r="AC100" s="187"/>
      <c r="AD100" s="187"/>
      <c r="AE100" s="187"/>
      <c r="AF100" s="7"/>
      <c r="AG100" s="7"/>
      <c r="AH100" s="7"/>
      <c r="AI100" s="7"/>
      <c r="AJ100" s="7"/>
      <c r="AS100" s="187"/>
    </row>
    <row r="101" spans="1:45" s="122" customFormat="1" x14ac:dyDescent="0.25">
      <c r="A101" s="14"/>
      <c r="B101" s="14"/>
      <c r="C101" s="14"/>
      <c r="D101" s="14"/>
      <c r="E101" s="14"/>
      <c r="F101" s="187"/>
      <c r="G101" s="187"/>
      <c r="H101" s="187"/>
      <c r="I101" s="187"/>
      <c r="J101" s="187"/>
      <c r="K101" s="187"/>
      <c r="L101" s="187"/>
      <c r="M101" s="187"/>
      <c r="N101" s="7"/>
      <c r="O101" s="7"/>
      <c r="P101" s="7"/>
      <c r="Q101" s="7"/>
      <c r="R101" s="7"/>
      <c r="S101" s="7"/>
      <c r="T101" s="7"/>
      <c r="U101" s="7"/>
      <c r="V101" s="7"/>
      <c r="W101" s="7"/>
      <c r="X101" s="187"/>
      <c r="Y101" s="187"/>
      <c r="Z101" s="187"/>
      <c r="AA101" s="187"/>
      <c r="AB101" s="187"/>
      <c r="AC101" s="187"/>
      <c r="AD101" s="187"/>
      <c r="AE101" s="187"/>
      <c r="AF101" s="7"/>
      <c r="AG101" s="7"/>
      <c r="AH101" s="7"/>
      <c r="AI101" s="7"/>
      <c r="AJ101" s="7"/>
      <c r="AS101" s="187"/>
    </row>
    <row r="102" spans="1:45" s="122" customFormat="1" x14ac:dyDescent="0.25">
      <c r="A102" s="14"/>
      <c r="B102" s="14"/>
      <c r="C102" s="14"/>
      <c r="D102" s="14"/>
      <c r="E102" s="14"/>
      <c r="F102" s="187"/>
      <c r="G102" s="187"/>
      <c r="H102" s="187"/>
      <c r="I102" s="187"/>
      <c r="J102" s="187"/>
      <c r="K102" s="187"/>
      <c r="L102" s="187"/>
      <c r="M102" s="187"/>
      <c r="N102" s="7"/>
      <c r="O102" s="7"/>
      <c r="P102" s="7"/>
      <c r="Q102" s="7"/>
      <c r="R102" s="7"/>
      <c r="S102" s="7"/>
      <c r="T102" s="7"/>
      <c r="U102" s="7"/>
      <c r="V102" s="7"/>
      <c r="W102" s="7"/>
      <c r="X102" s="187"/>
      <c r="Y102" s="187"/>
      <c r="Z102" s="187"/>
      <c r="AA102" s="187"/>
      <c r="AB102" s="187"/>
      <c r="AC102" s="187"/>
      <c r="AD102" s="187"/>
      <c r="AE102" s="187"/>
      <c r="AF102" s="7"/>
      <c r="AG102" s="7"/>
      <c r="AH102" s="7"/>
      <c r="AI102" s="7"/>
      <c r="AJ102" s="7"/>
      <c r="AS102" s="187"/>
    </row>
    <row r="103" spans="1:45" s="122" customFormat="1" x14ac:dyDescent="0.25">
      <c r="A103" s="14"/>
      <c r="B103" s="14"/>
      <c r="C103" s="14"/>
      <c r="D103" s="14"/>
      <c r="E103" s="14"/>
      <c r="F103" s="187"/>
      <c r="G103" s="187"/>
      <c r="H103" s="187"/>
      <c r="I103" s="187"/>
      <c r="J103" s="187"/>
      <c r="K103" s="187"/>
      <c r="L103" s="187"/>
      <c r="M103" s="187"/>
      <c r="N103" s="7"/>
      <c r="O103" s="7"/>
      <c r="P103" s="7"/>
      <c r="Q103" s="7"/>
      <c r="R103" s="7"/>
      <c r="S103" s="7"/>
      <c r="T103" s="7"/>
      <c r="U103" s="7"/>
      <c r="V103" s="7"/>
      <c r="W103" s="7"/>
      <c r="X103" s="187"/>
      <c r="Y103" s="187"/>
      <c r="Z103" s="187"/>
      <c r="AA103" s="187"/>
      <c r="AB103" s="187"/>
      <c r="AC103" s="187"/>
      <c r="AD103" s="187"/>
      <c r="AE103" s="187"/>
      <c r="AF103" s="7"/>
      <c r="AG103" s="7"/>
      <c r="AH103" s="7"/>
      <c r="AI103" s="7"/>
      <c r="AJ103" s="7"/>
      <c r="AS103" s="187"/>
    </row>
    <row r="104" spans="1:45" s="122" customFormat="1" x14ac:dyDescent="0.25">
      <c r="A104" s="14"/>
      <c r="B104" s="14"/>
      <c r="C104" s="14"/>
      <c r="D104" s="14"/>
      <c r="E104" s="14"/>
      <c r="F104" s="187"/>
      <c r="G104" s="187"/>
      <c r="H104" s="187"/>
      <c r="I104" s="187"/>
      <c r="J104" s="187"/>
      <c r="K104" s="187"/>
      <c r="L104" s="187"/>
      <c r="M104" s="187"/>
      <c r="N104" s="7"/>
      <c r="O104" s="7"/>
      <c r="P104" s="7"/>
      <c r="Q104" s="7"/>
      <c r="R104" s="7"/>
      <c r="S104" s="7"/>
      <c r="T104" s="7"/>
      <c r="U104" s="7"/>
      <c r="V104" s="7"/>
      <c r="W104" s="7"/>
      <c r="X104" s="187"/>
      <c r="Y104" s="187"/>
      <c r="Z104" s="187"/>
      <c r="AA104" s="187"/>
      <c r="AB104" s="187"/>
      <c r="AC104" s="187"/>
      <c r="AD104" s="187"/>
      <c r="AE104" s="187"/>
      <c r="AF104" s="7"/>
      <c r="AG104" s="7"/>
      <c r="AH104" s="7"/>
      <c r="AI104" s="7"/>
      <c r="AJ104" s="7"/>
      <c r="AS104" s="187"/>
    </row>
    <row r="105" spans="1:45" s="122" customFormat="1" x14ac:dyDescent="0.25">
      <c r="A105" s="14"/>
      <c r="B105" s="14"/>
      <c r="C105" s="14"/>
      <c r="D105" s="14"/>
      <c r="E105" s="14"/>
      <c r="F105" s="187"/>
      <c r="G105" s="187"/>
      <c r="H105" s="187"/>
      <c r="I105" s="187"/>
      <c r="J105" s="187"/>
      <c r="K105" s="187"/>
      <c r="L105" s="187"/>
      <c r="M105" s="187"/>
      <c r="N105" s="7"/>
      <c r="O105" s="7"/>
      <c r="P105" s="7"/>
      <c r="Q105" s="7"/>
      <c r="R105" s="7"/>
      <c r="S105" s="7"/>
      <c r="T105" s="7"/>
      <c r="U105" s="7"/>
      <c r="V105" s="7"/>
      <c r="W105" s="7"/>
      <c r="X105" s="187"/>
      <c r="Y105" s="187"/>
      <c r="Z105" s="187"/>
      <c r="AA105" s="187"/>
      <c r="AB105" s="187"/>
      <c r="AC105" s="187"/>
      <c r="AD105" s="187"/>
      <c r="AE105" s="187"/>
      <c r="AF105" s="7"/>
      <c r="AG105" s="7"/>
      <c r="AH105" s="7"/>
      <c r="AI105" s="7"/>
      <c r="AJ105" s="7"/>
      <c r="AS105" s="187"/>
    </row>
    <row r="106" spans="1:45" s="122" customFormat="1" x14ac:dyDescent="0.25">
      <c r="A106" s="14"/>
      <c r="B106" s="14"/>
      <c r="C106" s="14"/>
      <c r="D106" s="14"/>
      <c r="E106" s="14"/>
      <c r="F106" s="187"/>
      <c r="G106" s="187"/>
      <c r="H106" s="187"/>
      <c r="I106" s="187"/>
      <c r="J106" s="187"/>
      <c r="K106" s="187"/>
      <c r="L106" s="187"/>
      <c r="M106" s="187"/>
      <c r="N106" s="7"/>
      <c r="O106" s="7"/>
      <c r="P106" s="7"/>
      <c r="Q106" s="7"/>
      <c r="R106" s="7"/>
      <c r="S106" s="7"/>
      <c r="T106" s="7"/>
      <c r="U106" s="7"/>
      <c r="V106" s="7"/>
      <c r="W106" s="7"/>
      <c r="X106" s="187"/>
      <c r="Y106" s="187"/>
      <c r="Z106" s="187"/>
      <c r="AA106" s="187"/>
      <c r="AB106" s="187"/>
      <c r="AC106" s="187"/>
      <c r="AD106" s="187"/>
      <c r="AE106" s="187"/>
      <c r="AF106" s="7"/>
      <c r="AG106" s="7"/>
      <c r="AH106" s="7"/>
      <c r="AI106" s="7"/>
      <c r="AJ106" s="7"/>
      <c r="AS106" s="187"/>
    </row>
    <row r="107" spans="1:45" s="122" customFormat="1" x14ac:dyDescent="0.25">
      <c r="A107" s="14"/>
      <c r="B107" s="14"/>
      <c r="C107" s="14"/>
      <c r="D107" s="14"/>
      <c r="E107" s="14"/>
      <c r="F107" s="187"/>
      <c r="G107" s="187"/>
      <c r="H107" s="187"/>
      <c r="I107" s="187"/>
      <c r="J107" s="187"/>
      <c r="K107" s="187"/>
      <c r="L107" s="187"/>
      <c r="M107" s="187"/>
      <c r="N107" s="7"/>
      <c r="O107" s="7"/>
      <c r="P107" s="7"/>
      <c r="Q107" s="7"/>
      <c r="R107" s="7"/>
      <c r="S107" s="7"/>
      <c r="T107" s="7"/>
      <c r="U107" s="7"/>
      <c r="V107" s="7"/>
      <c r="W107" s="7"/>
      <c r="X107" s="187"/>
      <c r="Y107" s="187"/>
      <c r="Z107" s="187"/>
      <c r="AA107" s="187"/>
      <c r="AB107" s="187"/>
      <c r="AC107" s="187"/>
      <c r="AD107" s="187"/>
      <c r="AE107" s="187"/>
      <c r="AF107" s="7"/>
      <c r="AG107" s="7"/>
      <c r="AH107" s="7"/>
      <c r="AI107" s="7"/>
      <c r="AJ107" s="7"/>
      <c r="AS107" s="187"/>
    </row>
    <row r="108" spans="1:45" s="122" customFormat="1" x14ac:dyDescent="0.25">
      <c r="A108" s="14"/>
      <c r="B108" s="14"/>
      <c r="C108" s="14"/>
      <c r="D108" s="14"/>
      <c r="E108" s="14"/>
      <c r="F108" s="187"/>
      <c r="G108" s="187"/>
      <c r="H108" s="187"/>
      <c r="I108" s="187"/>
      <c r="J108" s="187"/>
      <c r="K108" s="187"/>
      <c r="L108" s="187"/>
      <c r="M108" s="187"/>
      <c r="N108" s="7"/>
      <c r="O108" s="7"/>
      <c r="P108" s="7"/>
      <c r="Q108" s="7"/>
      <c r="R108" s="7"/>
      <c r="S108" s="7"/>
      <c r="T108" s="7"/>
      <c r="U108" s="7"/>
      <c r="V108" s="7"/>
      <c r="W108" s="7"/>
      <c r="X108" s="187"/>
      <c r="Y108" s="187"/>
      <c r="Z108" s="187"/>
      <c r="AA108" s="187"/>
      <c r="AB108" s="187"/>
      <c r="AC108" s="187"/>
      <c r="AD108" s="187"/>
      <c r="AE108" s="187"/>
      <c r="AF108" s="7"/>
      <c r="AG108" s="7"/>
      <c r="AH108" s="7"/>
      <c r="AI108" s="7"/>
      <c r="AJ108" s="7"/>
      <c r="AS108" s="187"/>
    </row>
    <row r="109" spans="1:45" s="122" customFormat="1" x14ac:dyDescent="0.25">
      <c r="A109" s="14"/>
      <c r="B109" s="14"/>
      <c r="C109" s="14"/>
      <c r="D109" s="14"/>
      <c r="E109" s="14"/>
      <c r="F109" s="187"/>
      <c r="G109" s="187"/>
      <c r="H109" s="187"/>
      <c r="I109" s="187"/>
      <c r="J109" s="187"/>
      <c r="K109" s="187"/>
      <c r="L109" s="187"/>
      <c r="M109" s="187"/>
      <c r="N109" s="7"/>
      <c r="O109" s="7"/>
      <c r="P109" s="7"/>
      <c r="Q109" s="7"/>
      <c r="R109" s="7"/>
      <c r="S109" s="7"/>
      <c r="T109" s="7"/>
      <c r="U109" s="7"/>
      <c r="V109" s="7"/>
      <c r="W109" s="7"/>
      <c r="X109" s="187"/>
      <c r="Y109" s="187"/>
      <c r="Z109" s="187"/>
      <c r="AA109" s="187"/>
      <c r="AB109" s="187"/>
      <c r="AC109" s="187"/>
      <c r="AD109" s="187"/>
      <c r="AE109" s="187"/>
      <c r="AF109" s="7"/>
      <c r="AG109" s="7"/>
      <c r="AH109" s="7"/>
      <c r="AI109" s="7"/>
      <c r="AJ109" s="7"/>
      <c r="AS109" s="187"/>
    </row>
    <row r="110" spans="1:45" s="122" customFormat="1" x14ac:dyDescent="0.25">
      <c r="A110" s="14"/>
      <c r="B110" s="14"/>
      <c r="C110" s="14"/>
      <c r="D110" s="14"/>
      <c r="E110" s="14"/>
      <c r="F110" s="187"/>
      <c r="G110" s="187"/>
      <c r="H110" s="187"/>
      <c r="I110" s="187"/>
      <c r="J110" s="187"/>
      <c r="K110" s="187"/>
      <c r="L110" s="187"/>
      <c r="M110" s="187"/>
      <c r="N110" s="7"/>
      <c r="O110" s="7"/>
      <c r="P110" s="7"/>
      <c r="Q110" s="7"/>
      <c r="R110" s="7"/>
      <c r="S110" s="7"/>
      <c r="T110" s="7"/>
      <c r="U110" s="7"/>
      <c r="V110" s="7"/>
      <c r="W110" s="7"/>
      <c r="X110" s="187"/>
      <c r="Y110" s="187"/>
      <c r="Z110" s="187"/>
      <c r="AA110" s="187"/>
      <c r="AB110" s="187"/>
      <c r="AC110" s="187"/>
      <c r="AD110" s="187"/>
      <c r="AE110" s="187"/>
      <c r="AF110" s="7"/>
      <c r="AG110" s="7"/>
      <c r="AH110" s="7"/>
      <c r="AI110" s="7"/>
      <c r="AJ110" s="7"/>
      <c r="AS110" s="187"/>
    </row>
    <row r="111" spans="1:45" s="122" customFormat="1" x14ac:dyDescent="0.25">
      <c r="A111" s="14"/>
      <c r="B111" s="14"/>
      <c r="C111" s="14"/>
      <c r="D111" s="14"/>
      <c r="E111" s="14"/>
      <c r="F111" s="187"/>
      <c r="G111" s="187"/>
      <c r="H111" s="187"/>
      <c r="I111" s="187"/>
      <c r="J111" s="187"/>
      <c r="K111" s="187"/>
      <c r="L111" s="187"/>
      <c r="M111" s="187"/>
      <c r="N111" s="7"/>
      <c r="O111" s="7"/>
      <c r="P111" s="7"/>
      <c r="Q111" s="7"/>
      <c r="R111" s="7"/>
      <c r="S111" s="7"/>
      <c r="T111" s="7"/>
      <c r="U111" s="7"/>
      <c r="V111" s="7"/>
      <c r="W111" s="7"/>
      <c r="X111" s="187"/>
      <c r="Y111" s="187"/>
      <c r="Z111" s="187"/>
      <c r="AA111" s="187"/>
      <c r="AB111" s="187"/>
      <c r="AC111" s="187"/>
      <c r="AD111" s="187"/>
      <c r="AE111" s="187"/>
      <c r="AF111" s="7"/>
      <c r="AG111" s="7"/>
      <c r="AH111" s="7"/>
      <c r="AI111" s="7"/>
      <c r="AJ111" s="7"/>
      <c r="AS111" s="187"/>
    </row>
    <row r="112" spans="1:45" s="122" customFormat="1" x14ac:dyDescent="0.25">
      <c r="A112" s="14"/>
      <c r="B112" s="14"/>
      <c r="C112" s="14"/>
      <c r="D112" s="14"/>
      <c r="E112" s="14"/>
      <c r="F112" s="187"/>
      <c r="G112" s="187"/>
      <c r="H112" s="187"/>
      <c r="I112" s="187"/>
      <c r="J112" s="187"/>
      <c r="K112" s="187"/>
      <c r="L112" s="187"/>
      <c r="M112" s="187"/>
      <c r="N112" s="7"/>
      <c r="O112" s="7"/>
      <c r="P112" s="7"/>
      <c r="Q112" s="7"/>
      <c r="R112" s="7"/>
      <c r="S112" s="7"/>
      <c r="T112" s="7"/>
      <c r="U112" s="7"/>
      <c r="V112" s="7"/>
      <c r="W112" s="7"/>
      <c r="X112" s="187"/>
      <c r="Y112" s="187"/>
      <c r="Z112" s="187"/>
      <c r="AA112" s="187"/>
      <c r="AB112" s="187"/>
      <c r="AC112" s="187"/>
      <c r="AD112" s="187"/>
      <c r="AE112" s="187"/>
      <c r="AF112" s="7"/>
      <c r="AG112" s="7"/>
      <c r="AH112" s="7"/>
      <c r="AI112" s="7"/>
      <c r="AJ112" s="7"/>
      <c r="AS112" s="187"/>
    </row>
    <row r="113" spans="1:45" s="122" customFormat="1" x14ac:dyDescent="0.25">
      <c r="A113" s="14"/>
      <c r="B113" s="14"/>
      <c r="C113" s="14"/>
      <c r="D113" s="14"/>
      <c r="E113" s="14"/>
      <c r="F113" s="187"/>
      <c r="G113" s="187"/>
      <c r="H113" s="187"/>
      <c r="I113" s="187"/>
      <c r="J113" s="187"/>
      <c r="K113" s="187"/>
      <c r="L113" s="187"/>
      <c r="M113" s="187"/>
      <c r="N113" s="7"/>
      <c r="O113" s="7"/>
      <c r="P113" s="7"/>
      <c r="Q113" s="7"/>
      <c r="R113" s="7"/>
      <c r="S113" s="7"/>
      <c r="T113" s="7"/>
      <c r="U113" s="7"/>
      <c r="V113" s="7"/>
      <c r="W113" s="7"/>
      <c r="X113" s="187"/>
      <c r="Y113" s="187"/>
      <c r="Z113" s="187"/>
      <c r="AA113" s="187"/>
      <c r="AB113" s="187"/>
      <c r="AC113" s="187"/>
      <c r="AD113" s="187"/>
      <c r="AE113" s="187"/>
      <c r="AF113" s="7"/>
      <c r="AG113" s="7"/>
      <c r="AH113" s="7"/>
      <c r="AI113" s="7"/>
      <c r="AJ113" s="7"/>
      <c r="AS113" s="187"/>
    </row>
    <row r="114" spans="1:45" s="122" customFormat="1" x14ac:dyDescent="0.25">
      <c r="A114" s="14"/>
      <c r="B114" s="14"/>
      <c r="C114" s="14"/>
      <c r="D114" s="14"/>
      <c r="E114" s="14"/>
      <c r="F114" s="187"/>
      <c r="G114" s="187"/>
      <c r="H114" s="187"/>
      <c r="I114" s="187"/>
      <c r="J114" s="187"/>
      <c r="K114" s="187"/>
      <c r="L114" s="187"/>
      <c r="M114" s="187"/>
      <c r="N114" s="7"/>
      <c r="O114" s="7"/>
      <c r="P114" s="7"/>
      <c r="Q114" s="7"/>
      <c r="R114" s="7"/>
      <c r="S114" s="7"/>
      <c r="T114" s="7"/>
      <c r="U114" s="7"/>
      <c r="V114" s="7"/>
      <c r="W114" s="7"/>
      <c r="X114" s="187"/>
      <c r="Y114" s="187"/>
      <c r="Z114" s="187"/>
      <c r="AA114" s="187"/>
      <c r="AB114" s="187"/>
      <c r="AC114" s="187"/>
      <c r="AD114" s="187"/>
      <c r="AE114" s="187"/>
      <c r="AF114" s="7"/>
      <c r="AG114" s="7"/>
      <c r="AH114" s="7"/>
      <c r="AI114" s="7"/>
      <c r="AJ114" s="7"/>
      <c r="AS114" s="187"/>
    </row>
    <row r="115" spans="1:45" s="122" customFormat="1" x14ac:dyDescent="0.25">
      <c r="A115" s="14"/>
      <c r="B115" s="14"/>
      <c r="C115" s="14"/>
      <c r="D115" s="14"/>
      <c r="E115" s="14"/>
      <c r="F115" s="187"/>
      <c r="G115" s="187"/>
      <c r="H115" s="187"/>
      <c r="I115" s="187"/>
      <c r="J115" s="187"/>
      <c r="K115" s="187"/>
      <c r="L115" s="187"/>
      <c r="M115" s="187"/>
      <c r="N115" s="7"/>
      <c r="O115" s="7"/>
      <c r="P115" s="7"/>
      <c r="Q115" s="7"/>
      <c r="R115" s="7"/>
      <c r="S115" s="7"/>
      <c r="T115" s="7"/>
      <c r="U115" s="7"/>
      <c r="V115" s="7"/>
      <c r="W115" s="7"/>
      <c r="X115" s="187"/>
      <c r="Y115" s="187"/>
      <c r="Z115" s="187"/>
      <c r="AA115" s="187"/>
      <c r="AB115" s="187"/>
      <c r="AC115" s="187"/>
      <c r="AD115" s="187"/>
      <c r="AE115" s="187"/>
      <c r="AF115" s="7"/>
      <c r="AG115" s="7"/>
      <c r="AH115" s="7"/>
      <c r="AI115" s="7"/>
      <c r="AJ115" s="7"/>
      <c r="AS115" s="187"/>
    </row>
    <row r="116" spans="1:45" s="122" customFormat="1" x14ac:dyDescent="0.25">
      <c r="A116" s="14"/>
      <c r="B116" s="14"/>
      <c r="C116" s="14"/>
      <c r="D116" s="14"/>
      <c r="E116" s="14"/>
      <c r="F116" s="187"/>
      <c r="G116" s="187"/>
      <c r="H116" s="187"/>
      <c r="I116" s="187"/>
      <c r="J116" s="187"/>
      <c r="K116" s="187"/>
      <c r="L116" s="187"/>
      <c r="M116" s="187"/>
      <c r="N116" s="7"/>
      <c r="O116" s="7"/>
      <c r="P116" s="7"/>
      <c r="Q116" s="7"/>
      <c r="R116" s="7"/>
      <c r="S116" s="7"/>
      <c r="T116" s="7"/>
      <c r="U116" s="7"/>
      <c r="V116" s="7"/>
      <c r="W116" s="7"/>
      <c r="X116" s="187"/>
      <c r="Y116" s="187"/>
      <c r="Z116" s="187"/>
      <c r="AA116" s="187"/>
      <c r="AB116" s="187"/>
      <c r="AC116" s="187"/>
      <c r="AD116" s="187"/>
      <c r="AE116" s="187"/>
      <c r="AF116" s="7"/>
      <c r="AG116" s="7"/>
      <c r="AH116" s="7"/>
      <c r="AI116" s="7"/>
      <c r="AJ116" s="7"/>
      <c r="AS116" s="187"/>
    </row>
    <row r="117" spans="1:45" s="122" customFormat="1" x14ac:dyDescent="0.25">
      <c r="A117" s="14"/>
      <c r="B117" s="14"/>
      <c r="C117" s="14"/>
      <c r="D117" s="14"/>
      <c r="E117" s="14"/>
      <c r="F117" s="187"/>
      <c r="G117" s="187"/>
      <c r="H117" s="187"/>
      <c r="I117" s="187"/>
      <c r="J117" s="187"/>
      <c r="K117" s="187"/>
      <c r="L117" s="187"/>
      <c r="M117" s="187"/>
      <c r="N117" s="7"/>
      <c r="O117" s="7"/>
      <c r="P117" s="7"/>
      <c r="Q117" s="7"/>
      <c r="R117" s="7"/>
      <c r="S117" s="7"/>
      <c r="T117" s="7"/>
      <c r="U117" s="7"/>
      <c r="V117" s="7"/>
      <c r="W117" s="7"/>
      <c r="X117" s="187"/>
      <c r="Y117" s="187"/>
      <c r="Z117" s="187"/>
      <c r="AA117" s="187"/>
      <c r="AB117" s="187"/>
      <c r="AC117" s="187"/>
      <c r="AD117" s="187"/>
      <c r="AE117" s="187"/>
      <c r="AF117" s="7"/>
      <c r="AG117" s="7"/>
      <c r="AH117" s="7"/>
      <c r="AI117" s="7"/>
      <c r="AJ117" s="7"/>
      <c r="AS117" s="187"/>
    </row>
    <row r="118" spans="1:45" s="122" customFormat="1" x14ac:dyDescent="0.25">
      <c r="A118" s="14"/>
      <c r="B118" s="14"/>
      <c r="C118" s="14"/>
      <c r="D118" s="14"/>
      <c r="E118" s="14"/>
      <c r="F118" s="187"/>
      <c r="G118" s="187"/>
      <c r="H118" s="187"/>
      <c r="I118" s="187"/>
      <c r="J118" s="187"/>
      <c r="K118" s="187"/>
      <c r="L118" s="187"/>
      <c r="M118" s="187"/>
      <c r="N118" s="7"/>
      <c r="O118" s="7"/>
      <c r="P118" s="7"/>
      <c r="Q118" s="7"/>
      <c r="R118" s="7"/>
      <c r="S118" s="7"/>
      <c r="T118" s="7"/>
      <c r="U118" s="7"/>
      <c r="V118" s="7"/>
      <c r="W118" s="7"/>
      <c r="X118" s="187"/>
      <c r="Y118" s="187"/>
      <c r="Z118" s="187"/>
      <c r="AA118" s="187"/>
      <c r="AB118" s="187"/>
      <c r="AC118" s="187"/>
      <c r="AD118" s="187"/>
      <c r="AE118" s="187"/>
      <c r="AF118" s="7"/>
      <c r="AG118" s="7"/>
      <c r="AH118" s="7"/>
      <c r="AI118" s="7"/>
      <c r="AJ118" s="7"/>
      <c r="AS118" s="187"/>
    </row>
    <row r="119" spans="1:45" s="122" customFormat="1" x14ac:dyDescent="0.25">
      <c r="A119" s="14"/>
      <c r="B119" s="14"/>
      <c r="C119" s="14"/>
      <c r="D119" s="14"/>
      <c r="E119" s="14"/>
      <c r="F119" s="187"/>
      <c r="G119" s="187"/>
      <c r="H119" s="187"/>
      <c r="I119" s="187"/>
      <c r="J119" s="187"/>
      <c r="K119" s="187"/>
      <c r="L119" s="187"/>
      <c r="M119" s="187"/>
      <c r="N119" s="7"/>
      <c r="O119" s="7"/>
      <c r="P119" s="7"/>
      <c r="Q119" s="7"/>
      <c r="R119" s="7"/>
      <c r="S119" s="7"/>
      <c r="T119" s="7"/>
      <c r="U119" s="7"/>
      <c r="V119" s="7"/>
      <c r="W119" s="7"/>
      <c r="X119" s="187"/>
      <c r="Y119" s="187"/>
      <c r="Z119" s="187"/>
      <c r="AA119" s="187"/>
      <c r="AB119" s="187"/>
      <c r="AC119" s="187"/>
      <c r="AD119" s="187"/>
      <c r="AE119" s="187"/>
      <c r="AF119" s="7"/>
      <c r="AG119" s="7"/>
      <c r="AH119" s="7"/>
      <c r="AI119" s="7"/>
      <c r="AJ119" s="7"/>
      <c r="AS119" s="187"/>
    </row>
    <row r="120" spans="1:45" s="122" customFormat="1" x14ac:dyDescent="0.25">
      <c r="A120" s="14"/>
      <c r="B120" s="14"/>
      <c r="C120" s="14"/>
      <c r="D120" s="14"/>
      <c r="E120" s="14"/>
      <c r="F120" s="187"/>
      <c r="G120" s="187"/>
      <c r="H120" s="187"/>
      <c r="I120" s="187"/>
      <c r="J120" s="187"/>
      <c r="K120" s="187"/>
      <c r="L120" s="187"/>
      <c r="M120" s="187"/>
      <c r="N120" s="7"/>
      <c r="O120" s="7"/>
      <c r="P120" s="7"/>
      <c r="Q120" s="7"/>
      <c r="R120" s="7"/>
      <c r="S120" s="7"/>
      <c r="T120" s="7"/>
      <c r="U120" s="7"/>
      <c r="V120" s="7"/>
      <c r="W120" s="7"/>
      <c r="X120" s="187"/>
      <c r="Y120" s="187"/>
      <c r="Z120" s="187"/>
      <c r="AA120" s="187"/>
      <c r="AB120" s="187"/>
      <c r="AC120" s="187"/>
      <c r="AD120" s="187"/>
      <c r="AE120" s="187"/>
      <c r="AF120" s="7"/>
      <c r="AG120" s="7"/>
      <c r="AH120" s="7"/>
      <c r="AI120" s="7"/>
      <c r="AJ120" s="7"/>
      <c r="AS120" s="187"/>
    </row>
    <row r="121" spans="1:45" s="122" customFormat="1" x14ac:dyDescent="0.25">
      <c r="A121" s="14"/>
      <c r="B121" s="14"/>
      <c r="C121" s="14"/>
      <c r="D121" s="14"/>
      <c r="E121" s="14"/>
      <c r="F121" s="187"/>
      <c r="G121" s="187"/>
      <c r="H121" s="187"/>
      <c r="I121" s="187"/>
      <c r="J121" s="187"/>
      <c r="K121" s="187"/>
      <c r="L121" s="187"/>
      <c r="M121" s="187"/>
      <c r="N121" s="7"/>
      <c r="O121" s="7"/>
      <c r="P121" s="7"/>
      <c r="Q121" s="7"/>
      <c r="R121" s="7"/>
      <c r="S121" s="7"/>
      <c r="T121" s="7"/>
      <c r="U121" s="7"/>
      <c r="V121" s="7"/>
      <c r="W121" s="7"/>
      <c r="X121" s="187"/>
      <c r="Y121" s="187"/>
      <c r="Z121" s="187"/>
      <c r="AA121" s="187"/>
      <c r="AB121" s="187"/>
      <c r="AC121" s="187"/>
      <c r="AD121" s="187"/>
      <c r="AE121" s="187"/>
      <c r="AF121" s="7"/>
      <c r="AG121" s="7"/>
      <c r="AH121" s="7"/>
      <c r="AI121" s="7"/>
      <c r="AJ121" s="7"/>
      <c r="AS121" s="187"/>
    </row>
    <row r="122" spans="1:45" s="122" customFormat="1" x14ac:dyDescent="0.25">
      <c r="A122" s="14"/>
      <c r="B122" s="14"/>
      <c r="C122" s="14"/>
      <c r="D122" s="14"/>
      <c r="E122" s="14"/>
      <c r="F122" s="187"/>
      <c r="G122" s="187"/>
      <c r="H122" s="187"/>
      <c r="I122" s="187"/>
      <c r="J122" s="187"/>
      <c r="K122" s="187"/>
      <c r="L122" s="187"/>
      <c r="M122" s="187"/>
      <c r="N122" s="7"/>
      <c r="O122" s="7"/>
      <c r="P122" s="7"/>
      <c r="Q122" s="7"/>
      <c r="R122" s="7"/>
      <c r="S122" s="7"/>
      <c r="T122" s="7"/>
      <c r="U122" s="7"/>
      <c r="V122" s="7"/>
      <c r="W122" s="7"/>
      <c r="X122" s="187"/>
      <c r="Y122" s="187"/>
      <c r="Z122" s="187"/>
      <c r="AA122" s="187"/>
      <c r="AB122" s="187"/>
      <c r="AC122" s="187"/>
      <c r="AD122" s="187"/>
      <c r="AE122" s="187"/>
      <c r="AF122" s="7"/>
      <c r="AG122" s="7"/>
      <c r="AH122" s="7"/>
      <c r="AI122" s="7"/>
      <c r="AJ122" s="7"/>
      <c r="AS122" s="187"/>
    </row>
    <row r="123" spans="1:45" s="122" customFormat="1" x14ac:dyDescent="0.25">
      <c r="A123" s="14"/>
      <c r="B123" s="14"/>
      <c r="C123" s="14"/>
      <c r="D123" s="14"/>
      <c r="E123" s="14"/>
      <c r="F123" s="187"/>
      <c r="G123" s="187"/>
      <c r="H123" s="187"/>
      <c r="I123" s="187"/>
      <c r="J123" s="187"/>
      <c r="K123" s="187"/>
      <c r="L123" s="187"/>
      <c r="M123" s="187"/>
      <c r="N123" s="7"/>
      <c r="O123" s="7"/>
      <c r="P123" s="7"/>
      <c r="Q123" s="7"/>
      <c r="R123" s="7"/>
      <c r="S123" s="7"/>
      <c r="T123" s="7"/>
      <c r="U123" s="7"/>
      <c r="V123" s="7"/>
      <c r="W123" s="7"/>
      <c r="X123" s="187"/>
      <c r="Y123" s="187"/>
      <c r="Z123" s="187"/>
      <c r="AA123" s="187"/>
      <c r="AB123" s="187"/>
      <c r="AC123" s="187"/>
      <c r="AD123" s="187"/>
      <c r="AE123" s="187"/>
      <c r="AF123" s="7"/>
      <c r="AG123" s="7"/>
      <c r="AH123" s="7"/>
      <c r="AI123" s="7"/>
      <c r="AJ123" s="7"/>
      <c r="AS123" s="187"/>
    </row>
    <row r="124" spans="1:45" s="122" customFormat="1" x14ac:dyDescent="0.25">
      <c r="A124" s="14"/>
      <c r="B124" s="14"/>
      <c r="C124" s="14"/>
      <c r="D124" s="14"/>
      <c r="E124" s="14"/>
      <c r="F124" s="187"/>
      <c r="G124" s="187"/>
      <c r="H124" s="187"/>
      <c r="I124" s="187"/>
      <c r="J124" s="187"/>
      <c r="K124" s="187"/>
      <c r="L124" s="187"/>
      <c r="M124" s="187"/>
      <c r="N124" s="7"/>
      <c r="O124" s="7"/>
      <c r="P124" s="7"/>
      <c r="Q124" s="7"/>
      <c r="R124" s="7"/>
      <c r="S124" s="7"/>
      <c r="T124" s="7"/>
      <c r="U124" s="7"/>
      <c r="V124" s="7"/>
      <c r="W124" s="7"/>
      <c r="X124" s="187"/>
      <c r="Y124" s="187"/>
      <c r="Z124" s="187"/>
      <c r="AA124" s="187"/>
      <c r="AB124" s="187"/>
      <c r="AC124" s="187"/>
      <c r="AD124" s="187"/>
      <c r="AE124" s="187"/>
      <c r="AF124" s="7"/>
      <c r="AG124" s="7"/>
      <c r="AH124" s="7"/>
      <c r="AI124" s="7"/>
      <c r="AJ124" s="7"/>
      <c r="AS124" s="187"/>
    </row>
    <row r="125" spans="1:45" s="122" customFormat="1" x14ac:dyDescent="0.25">
      <c r="A125" s="14"/>
      <c r="B125" s="14"/>
      <c r="C125" s="14"/>
      <c r="D125" s="14"/>
      <c r="E125" s="14"/>
      <c r="F125" s="187"/>
      <c r="G125" s="187"/>
      <c r="H125" s="187"/>
      <c r="I125" s="187"/>
      <c r="J125" s="187"/>
      <c r="K125" s="187"/>
      <c r="L125" s="187"/>
      <c r="M125" s="187"/>
      <c r="N125" s="7"/>
      <c r="O125" s="7"/>
      <c r="P125" s="7"/>
      <c r="Q125" s="7"/>
      <c r="R125" s="7"/>
      <c r="S125" s="7"/>
      <c r="T125" s="7"/>
      <c r="U125" s="7"/>
      <c r="V125" s="7"/>
      <c r="W125" s="7"/>
      <c r="X125" s="187"/>
      <c r="Y125" s="187"/>
      <c r="Z125" s="187"/>
      <c r="AA125" s="187"/>
      <c r="AB125" s="187"/>
      <c r="AC125" s="187"/>
      <c r="AD125" s="187"/>
      <c r="AE125" s="187"/>
      <c r="AF125" s="7"/>
      <c r="AG125" s="7"/>
      <c r="AH125" s="7"/>
      <c r="AI125" s="7"/>
      <c r="AJ125" s="7"/>
      <c r="AS125" s="187"/>
    </row>
    <row r="126" spans="1:45" s="122" customFormat="1" x14ac:dyDescent="0.25">
      <c r="A126" s="14"/>
      <c r="B126" s="14"/>
      <c r="C126" s="14"/>
      <c r="D126" s="14"/>
      <c r="E126" s="14"/>
      <c r="F126" s="187"/>
      <c r="G126" s="187"/>
      <c r="H126" s="187"/>
      <c r="I126" s="187"/>
      <c r="J126" s="187"/>
      <c r="K126" s="187"/>
      <c r="L126" s="187"/>
      <c r="M126" s="187"/>
      <c r="N126" s="7"/>
      <c r="O126" s="7"/>
      <c r="P126" s="7"/>
      <c r="Q126" s="7"/>
      <c r="R126" s="7"/>
      <c r="S126" s="7"/>
      <c r="T126" s="7"/>
      <c r="U126" s="7"/>
      <c r="V126" s="7"/>
      <c r="W126" s="7"/>
      <c r="X126" s="187"/>
      <c r="Y126" s="187"/>
      <c r="Z126" s="187"/>
      <c r="AA126" s="187"/>
      <c r="AB126" s="187"/>
      <c r="AC126" s="187"/>
      <c r="AD126" s="187"/>
      <c r="AE126" s="187"/>
      <c r="AF126" s="7"/>
      <c r="AG126" s="7"/>
      <c r="AH126" s="7"/>
      <c r="AI126" s="7"/>
      <c r="AJ126" s="7"/>
      <c r="AS126" s="187"/>
    </row>
    <row r="127" spans="1:45" s="122" customFormat="1" x14ac:dyDescent="0.25">
      <c r="A127" s="14"/>
      <c r="B127" s="14"/>
      <c r="C127" s="14"/>
      <c r="D127" s="14"/>
      <c r="E127" s="14"/>
      <c r="F127" s="187"/>
      <c r="G127" s="187"/>
      <c r="H127" s="187"/>
      <c r="I127" s="187"/>
      <c r="J127" s="187"/>
      <c r="K127" s="187"/>
      <c r="L127" s="187"/>
      <c r="M127" s="187"/>
      <c r="N127" s="7"/>
      <c r="O127" s="7"/>
      <c r="P127" s="7"/>
      <c r="Q127" s="7"/>
      <c r="R127" s="7"/>
      <c r="S127" s="7"/>
      <c r="T127" s="7"/>
      <c r="U127" s="7"/>
      <c r="V127" s="7"/>
      <c r="W127" s="7"/>
      <c r="X127" s="187"/>
      <c r="Y127" s="187"/>
      <c r="Z127" s="187"/>
      <c r="AA127" s="187"/>
      <c r="AB127" s="187"/>
      <c r="AC127" s="187"/>
      <c r="AD127" s="187"/>
      <c r="AE127" s="187"/>
      <c r="AF127" s="7"/>
      <c r="AG127" s="7"/>
      <c r="AH127" s="7"/>
      <c r="AI127" s="7"/>
      <c r="AJ127" s="7"/>
      <c r="AS127" s="187"/>
    </row>
    <row r="128" spans="1:45" s="122" customFormat="1" x14ac:dyDescent="0.25">
      <c r="A128" s="14"/>
      <c r="B128" s="14"/>
      <c r="C128" s="14"/>
      <c r="D128" s="14"/>
      <c r="E128" s="14"/>
      <c r="F128" s="187"/>
      <c r="G128" s="187"/>
      <c r="H128" s="187"/>
      <c r="I128" s="187"/>
      <c r="J128" s="187"/>
      <c r="K128" s="187"/>
      <c r="L128" s="187"/>
      <c r="M128" s="187"/>
      <c r="N128" s="7"/>
      <c r="O128" s="7"/>
      <c r="P128" s="7"/>
      <c r="Q128" s="7"/>
      <c r="R128" s="7"/>
      <c r="S128" s="7"/>
      <c r="T128" s="7"/>
      <c r="U128" s="7"/>
      <c r="V128" s="7"/>
      <c r="W128" s="7"/>
      <c r="X128" s="187"/>
      <c r="Y128" s="187"/>
      <c r="Z128" s="187"/>
      <c r="AA128" s="187"/>
      <c r="AB128" s="187"/>
      <c r="AC128" s="187"/>
      <c r="AD128" s="187"/>
      <c r="AE128" s="187"/>
      <c r="AF128" s="7"/>
      <c r="AG128" s="7"/>
      <c r="AH128" s="7"/>
      <c r="AI128" s="7"/>
      <c r="AJ128" s="7"/>
      <c r="AS128" s="187"/>
    </row>
    <row r="129" spans="1:45" s="122" customFormat="1" x14ac:dyDescent="0.25">
      <c r="A129" s="14"/>
      <c r="B129" s="14"/>
      <c r="C129" s="14"/>
      <c r="D129" s="14"/>
      <c r="E129" s="14"/>
      <c r="F129" s="187"/>
      <c r="G129" s="187"/>
      <c r="H129" s="187"/>
      <c r="I129" s="187"/>
      <c r="J129" s="187"/>
      <c r="K129" s="187"/>
      <c r="L129" s="187"/>
      <c r="M129" s="187"/>
      <c r="N129" s="7"/>
      <c r="O129" s="7"/>
      <c r="P129" s="7"/>
      <c r="Q129" s="7"/>
      <c r="R129" s="7"/>
      <c r="S129" s="7"/>
      <c r="T129" s="7"/>
      <c r="U129" s="7"/>
      <c r="V129" s="7"/>
      <c r="W129" s="7"/>
      <c r="X129" s="187"/>
      <c r="Y129" s="187"/>
      <c r="Z129" s="187"/>
      <c r="AA129" s="187"/>
      <c r="AB129" s="187"/>
      <c r="AC129" s="187"/>
      <c r="AD129" s="187"/>
      <c r="AE129" s="187"/>
      <c r="AF129" s="7"/>
      <c r="AG129" s="7"/>
      <c r="AH129" s="7"/>
      <c r="AI129" s="7"/>
      <c r="AJ129" s="7"/>
      <c r="AS129" s="187"/>
    </row>
    <row r="130" spans="1:45" s="122" customFormat="1" x14ac:dyDescent="0.25">
      <c r="A130" s="14"/>
      <c r="B130" s="14"/>
      <c r="C130" s="14"/>
      <c r="D130" s="14"/>
      <c r="E130" s="14"/>
      <c r="F130" s="187"/>
      <c r="G130" s="187"/>
      <c r="H130" s="187"/>
      <c r="I130" s="187"/>
      <c r="J130" s="187"/>
      <c r="K130" s="187"/>
      <c r="L130" s="187"/>
      <c r="M130" s="187"/>
      <c r="N130" s="7"/>
      <c r="O130" s="7"/>
      <c r="P130" s="7"/>
      <c r="Q130" s="7"/>
      <c r="R130" s="7"/>
      <c r="S130" s="7"/>
      <c r="T130" s="7"/>
      <c r="U130" s="7"/>
      <c r="V130" s="7"/>
      <c r="W130" s="7"/>
      <c r="X130" s="187"/>
      <c r="Y130" s="187"/>
      <c r="Z130" s="187"/>
      <c r="AA130" s="187"/>
      <c r="AB130" s="187"/>
      <c r="AC130" s="187"/>
      <c r="AD130" s="187"/>
      <c r="AE130" s="187"/>
      <c r="AF130" s="7"/>
      <c r="AG130" s="7"/>
      <c r="AH130" s="7"/>
      <c r="AI130" s="7"/>
      <c r="AJ130" s="7"/>
      <c r="AS130" s="187"/>
    </row>
    <row r="131" spans="1:45" s="122" customFormat="1" x14ac:dyDescent="0.25">
      <c r="A131" s="14"/>
      <c r="B131" s="14"/>
      <c r="C131" s="14"/>
      <c r="D131" s="14"/>
      <c r="E131" s="14"/>
      <c r="F131" s="187"/>
      <c r="G131" s="187"/>
      <c r="H131" s="187"/>
      <c r="I131" s="187"/>
      <c r="J131" s="187"/>
      <c r="K131" s="187"/>
      <c r="L131" s="187"/>
      <c r="M131" s="187"/>
      <c r="N131" s="7"/>
      <c r="O131" s="7"/>
      <c r="P131" s="7"/>
      <c r="Q131" s="7"/>
      <c r="R131" s="7"/>
      <c r="S131" s="7"/>
      <c r="T131" s="7"/>
      <c r="U131" s="7"/>
      <c r="V131" s="7"/>
      <c r="W131" s="7"/>
      <c r="X131" s="187"/>
      <c r="Y131" s="187"/>
      <c r="Z131" s="187"/>
      <c r="AA131" s="187"/>
      <c r="AB131" s="187"/>
      <c r="AC131" s="187"/>
      <c r="AD131" s="187"/>
      <c r="AE131" s="187"/>
      <c r="AF131" s="7"/>
      <c r="AG131" s="7"/>
      <c r="AH131" s="7"/>
      <c r="AI131" s="7"/>
      <c r="AJ131" s="7"/>
      <c r="AS131" s="187"/>
    </row>
    <row r="132" spans="1:45" s="122" customFormat="1" x14ac:dyDescent="0.25">
      <c r="A132" s="14"/>
      <c r="B132" s="14"/>
      <c r="C132" s="14"/>
      <c r="D132" s="14"/>
      <c r="E132" s="14"/>
      <c r="F132" s="187"/>
      <c r="G132" s="187"/>
      <c r="H132" s="187"/>
      <c r="I132" s="187"/>
      <c r="J132" s="187"/>
      <c r="K132" s="187"/>
      <c r="L132" s="187"/>
      <c r="M132" s="187"/>
      <c r="N132" s="7"/>
      <c r="O132" s="7"/>
      <c r="P132" s="7"/>
      <c r="Q132" s="7"/>
      <c r="R132" s="7"/>
      <c r="S132" s="7"/>
      <c r="T132" s="7"/>
      <c r="U132" s="7"/>
      <c r="V132" s="7"/>
      <c r="W132" s="7"/>
      <c r="X132" s="187"/>
      <c r="Y132" s="187"/>
      <c r="Z132" s="187"/>
      <c r="AA132" s="187"/>
      <c r="AB132" s="187"/>
      <c r="AC132" s="187"/>
      <c r="AD132" s="187"/>
      <c r="AE132" s="187"/>
      <c r="AF132" s="7"/>
      <c r="AG132" s="7"/>
      <c r="AH132" s="7"/>
      <c r="AI132" s="7"/>
      <c r="AJ132" s="7"/>
      <c r="AS132" s="187"/>
    </row>
    <row r="133" spans="1:45" s="122" customFormat="1" x14ac:dyDescent="0.25">
      <c r="A133" s="14"/>
      <c r="B133" s="14"/>
      <c r="C133" s="14"/>
      <c r="D133" s="14"/>
      <c r="E133" s="14"/>
      <c r="F133" s="187"/>
      <c r="G133" s="187"/>
      <c r="H133" s="187"/>
      <c r="I133" s="187"/>
      <c r="J133" s="187"/>
      <c r="K133" s="187"/>
      <c r="L133" s="187"/>
      <c r="M133" s="187"/>
      <c r="N133" s="7"/>
      <c r="O133" s="7"/>
      <c r="P133" s="7"/>
      <c r="Q133" s="7"/>
      <c r="R133" s="7"/>
      <c r="S133" s="7"/>
      <c r="T133" s="7"/>
      <c r="U133" s="7"/>
      <c r="V133" s="7"/>
      <c r="W133" s="7"/>
      <c r="X133" s="187"/>
      <c r="Y133" s="187"/>
      <c r="Z133" s="187"/>
      <c r="AA133" s="187"/>
      <c r="AB133" s="187"/>
      <c r="AC133" s="187"/>
      <c r="AD133" s="187"/>
      <c r="AE133" s="187"/>
      <c r="AF133" s="7"/>
      <c r="AG133" s="7"/>
      <c r="AH133" s="7"/>
      <c r="AI133" s="7"/>
      <c r="AJ133" s="7"/>
      <c r="AS133" s="187"/>
    </row>
    <row r="134" spans="1:45" s="122" customFormat="1" x14ac:dyDescent="0.25">
      <c r="A134" s="14"/>
      <c r="B134" s="14"/>
      <c r="C134" s="14"/>
      <c r="D134" s="14"/>
      <c r="E134" s="14"/>
      <c r="F134" s="187"/>
      <c r="G134" s="187"/>
      <c r="H134" s="187"/>
      <c r="I134" s="187"/>
      <c r="J134" s="187"/>
      <c r="K134" s="187"/>
      <c r="L134" s="187"/>
      <c r="M134" s="187"/>
      <c r="N134" s="7"/>
      <c r="O134" s="7"/>
      <c r="P134" s="7"/>
      <c r="Q134" s="7"/>
      <c r="R134" s="7"/>
      <c r="S134" s="7"/>
      <c r="T134" s="7"/>
      <c r="U134" s="7"/>
      <c r="V134" s="7"/>
      <c r="W134" s="7"/>
      <c r="X134" s="187"/>
      <c r="Y134" s="187"/>
      <c r="Z134" s="187"/>
      <c r="AA134" s="187"/>
      <c r="AB134" s="187"/>
      <c r="AC134" s="187"/>
      <c r="AD134" s="187"/>
      <c r="AE134" s="187"/>
      <c r="AF134" s="7"/>
      <c r="AG134" s="7"/>
      <c r="AH134" s="7"/>
      <c r="AI134" s="7"/>
      <c r="AJ134" s="7"/>
      <c r="AS134" s="187"/>
    </row>
    <row r="135" spans="1:45" s="122" customFormat="1" x14ac:dyDescent="0.25">
      <c r="A135" s="14"/>
      <c r="B135" s="14"/>
      <c r="C135" s="14"/>
      <c r="D135" s="14"/>
      <c r="E135" s="14"/>
      <c r="F135" s="187"/>
      <c r="G135" s="187"/>
      <c r="H135" s="187"/>
      <c r="I135" s="187"/>
      <c r="J135" s="187"/>
      <c r="K135" s="187"/>
      <c r="L135" s="187"/>
      <c r="M135" s="187"/>
      <c r="N135" s="7"/>
      <c r="O135" s="7"/>
      <c r="P135" s="7"/>
      <c r="Q135" s="7"/>
      <c r="R135" s="7"/>
      <c r="S135" s="7"/>
      <c r="T135" s="7"/>
      <c r="U135" s="7"/>
      <c r="V135" s="7"/>
      <c r="W135" s="7"/>
      <c r="X135" s="187"/>
      <c r="Y135" s="187"/>
      <c r="Z135" s="187"/>
      <c r="AA135" s="187"/>
      <c r="AB135" s="187"/>
      <c r="AC135" s="187"/>
      <c r="AD135" s="187"/>
      <c r="AE135" s="187"/>
      <c r="AF135" s="7"/>
      <c r="AG135" s="7"/>
      <c r="AH135" s="7"/>
      <c r="AI135" s="7"/>
      <c r="AJ135" s="7"/>
      <c r="AS135" s="187"/>
    </row>
    <row r="136" spans="1:45" s="122" customFormat="1" x14ac:dyDescent="0.25">
      <c r="A136" s="14"/>
      <c r="B136" s="14"/>
      <c r="C136" s="14"/>
      <c r="D136" s="14"/>
      <c r="E136" s="14"/>
      <c r="F136" s="187"/>
      <c r="G136" s="187"/>
      <c r="H136" s="187"/>
      <c r="I136" s="187"/>
      <c r="J136" s="187"/>
      <c r="K136" s="187"/>
      <c r="L136" s="187"/>
      <c r="M136" s="187"/>
      <c r="N136" s="7"/>
      <c r="O136" s="7"/>
      <c r="P136" s="7"/>
      <c r="Q136" s="7"/>
      <c r="R136" s="7"/>
      <c r="S136" s="7"/>
      <c r="T136" s="7"/>
      <c r="U136" s="7"/>
      <c r="V136" s="7"/>
      <c r="W136" s="7"/>
      <c r="X136" s="187"/>
      <c r="Y136" s="187"/>
      <c r="Z136" s="187"/>
      <c r="AA136" s="187"/>
      <c r="AB136" s="187"/>
      <c r="AC136" s="187"/>
      <c r="AD136" s="187"/>
      <c r="AE136" s="187"/>
      <c r="AF136" s="7"/>
      <c r="AG136" s="7"/>
      <c r="AH136" s="7"/>
      <c r="AI136" s="7"/>
      <c r="AJ136" s="7"/>
      <c r="AS136" s="187"/>
    </row>
    <row r="137" spans="1:45" s="122" customFormat="1" x14ac:dyDescent="0.25">
      <c r="A137" s="14"/>
      <c r="B137" s="14"/>
      <c r="C137" s="14"/>
      <c r="D137" s="14"/>
      <c r="E137" s="14"/>
      <c r="F137" s="187"/>
      <c r="G137" s="187"/>
      <c r="H137" s="187"/>
      <c r="I137" s="187"/>
      <c r="J137" s="187"/>
      <c r="K137" s="187"/>
      <c r="L137" s="187"/>
      <c r="M137" s="187"/>
      <c r="N137" s="7"/>
      <c r="O137" s="7"/>
      <c r="P137" s="7"/>
      <c r="Q137" s="7"/>
      <c r="R137" s="7"/>
      <c r="S137" s="7"/>
      <c r="T137" s="7"/>
      <c r="U137" s="7"/>
      <c r="V137" s="7"/>
      <c r="W137" s="7"/>
      <c r="X137" s="187"/>
      <c r="Y137" s="187"/>
      <c r="Z137" s="187"/>
      <c r="AA137" s="187"/>
      <c r="AB137" s="187"/>
      <c r="AC137" s="187"/>
      <c r="AD137" s="187"/>
      <c r="AE137" s="187"/>
      <c r="AF137" s="7"/>
      <c r="AG137" s="7"/>
      <c r="AH137" s="7"/>
      <c r="AI137" s="7"/>
      <c r="AJ137" s="7"/>
      <c r="AS137" s="187"/>
    </row>
    <row r="138" spans="1:45" s="122" customFormat="1" x14ac:dyDescent="0.25">
      <c r="A138" s="14"/>
      <c r="B138" s="14"/>
      <c r="C138" s="14"/>
      <c r="D138" s="14"/>
      <c r="E138" s="14"/>
      <c r="F138" s="187"/>
      <c r="G138" s="187"/>
      <c r="H138" s="187"/>
      <c r="I138" s="187"/>
      <c r="J138" s="187"/>
      <c r="K138" s="187"/>
      <c r="L138" s="187"/>
      <c r="M138" s="187"/>
      <c r="N138" s="7"/>
      <c r="O138" s="7"/>
      <c r="P138" s="7"/>
      <c r="Q138" s="7"/>
      <c r="R138" s="7"/>
      <c r="S138" s="7"/>
      <c r="T138" s="7"/>
      <c r="U138" s="7"/>
      <c r="V138" s="7"/>
      <c r="W138" s="7"/>
      <c r="X138" s="187"/>
      <c r="Y138" s="187"/>
      <c r="Z138" s="187"/>
      <c r="AA138" s="187"/>
      <c r="AB138" s="187"/>
      <c r="AC138" s="187"/>
      <c r="AD138" s="187"/>
      <c r="AE138" s="187"/>
      <c r="AF138" s="7"/>
      <c r="AG138" s="7"/>
      <c r="AH138" s="7"/>
      <c r="AI138" s="7"/>
      <c r="AJ138" s="7"/>
      <c r="AS138" s="187"/>
    </row>
    <row r="139" spans="1:45" s="122" customFormat="1" x14ac:dyDescent="0.25">
      <c r="A139" s="14"/>
      <c r="B139" s="14"/>
      <c r="C139" s="14"/>
      <c r="D139" s="14"/>
      <c r="E139" s="14"/>
      <c r="F139" s="187"/>
      <c r="G139" s="187"/>
      <c r="H139" s="187"/>
      <c r="I139" s="187"/>
      <c r="J139" s="187"/>
      <c r="K139" s="187"/>
      <c r="L139" s="187"/>
      <c r="M139" s="187"/>
      <c r="N139" s="7"/>
      <c r="O139" s="7"/>
      <c r="P139" s="7"/>
      <c r="Q139" s="7"/>
      <c r="R139" s="7"/>
      <c r="S139" s="7"/>
      <c r="T139" s="7"/>
      <c r="U139" s="7"/>
      <c r="V139" s="7"/>
      <c r="W139" s="7"/>
      <c r="X139" s="187"/>
      <c r="Y139" s="187"/>
      <c r="Z139" s="187"/>
      <c r="AA139" s="187"/>
      <c r="AB139" s="187"/>
      <c r="AC139" s="187"/>
      <c r="AD139" s="187"/>
      <c r="AE139" s="187"/>
      <c r="AF139" s="7"/>
      <c r="AG139" s="7"/>
      <c r="AH139" s="7"/>
      <c r="AI139" s="7"/>
      <c r="AJ139" s="7"/>
      <c r="AS139" s="187"/>
    </row>
    <row r="140" spans="1:45" s="122" customFormat="1" x14ac:dyDescent="0.25">
      <c r="A140" s="14"/>
      <c r="B140" s="14"/>
      <c r="C140" s="14"/>
      <c r="D140" s="14"/>
      <c r="E140" s="14"/>
      <c r="F140" s="187"/>
      <c r="G140" s="187"/>
      <c r="H140" s="187"/>
      <c r="I140" s="187"/>
      <c r="J140" s="187"/>
      <c r="K140" s="187"/>
      <c r="L140" s="187"/>
      <c r="M140" s="187"/>
      <c r="N140" s="7"/>
      <c r="O140" s="7"/>
      <c r="P140" s="7"/>
      <c r="Q140" s="7"/>
      <c r="R140" s="7"/>
      <c r="S140" s="7"/>
      <c r="T140" s="7"/>
      <c r="U140" s="7"/>
      <c r="V140" s="7"/>
      <c r="W140" s="7"/>
      <c r="X140" s="187"/>
      <c r="Y140" s="187"/>
      <c r="Z140" s="187"/>
      <c r="AA140" s="187"/>
      <c r="AB140" s="187"/>
      <c r="AC140" s="187"/>
      <c r="AD140" s="187"/>
      <c r="AE140" s="187"/>
      <c r="AF140" s="7"/>
      <c r="AG140" s="7"/>
      <c r="AH140" s="7"/>
      <c r="AI140" s="7"/>
      <c r="AJ140" s="7"/>
      <c r="AS140" s="187"/>
    </row>
    <row r="141" spans="1:45" s="122" customFormat="1" x14ac:dyDescent="0.25">
      <c r="A141" s="14"/>
      <c r="B141" s="14"/>
      <c r="C141" s="14"/>
      <c r="D141" s="14"/>
      <c r="E141" s="14"/>
      <c r="F141" s="187"/>
      <c r="G141" s="187"/>
      <c r="H141" s="187"/>
      <c r="I141" s="187"/>
      <c r="J141" s="187"/>
      <c r="K141" s="187"/>
      <c r="L141" s="187"/>
      <c r="M141" s="187"/>
      <c r="N141" s="7"/>
      <c r="O141" s="7"/>
      <c r="P141" s="7"/>
      <c r="Q141" s="7"/>
      <c r="R141" s="7"/>
      <c r="S141" s="7"/>
      <c r="T141" s="7"/>
      <c r="U141" s="7"/>
      <c r="V141" s="7"/>
      <c r="W141" s="7"/>
      <c r="X141" s="187"/>
      <c r="Y141" s="187"/>
      <c r="Z141" s="187"/>
      <c r="AA141" s="187"/>
      <c r="AB141" s="187"/>
      <c r="AC141" s="187"/>
      <c r="AD141" s="187"/>
      <c r="AE141" s="187"/>
      <c r="AF141" s="7"/>
      <c r="AG141" s="7"/>
      <c r="AH141" s="7"/>
      <c r="AI141" s="7"/>
      <c r="AJ141" s="7"/>
      <c r="AS141" s="187"/>
    </row>
    <row r="142" spans="1:45" s="122" customFormat="1" x14ac:dyDescent="0.25">
      <c r="A142" s="14"/>
      <c r="B142" s="14"/>
      <c r="C142" s="14"/>
      <c r="D142" s="14"/>
      <c r="E142" s="14"/>
      <c r="F142" s="187"/>
      <c r="G142" s="187"/>
      <c r="H142" s="187"/>
      <c r="I142" s="187"/>
      <c r="J142" s="187"/>
      <c r="K142" s="187"/>
      <c r="L142" s="187"/>
      <c r="M142" s="187"/>
      <c r="N142" s="7"/>
      <c r="O142" s="7"/>
      <c r="P142" s="7"/>
      <c r="Q142" s="7"/>
      <c r="R142" s="7"/>
      <c r="S142" s="7"/>
      <c r="T142" s="7"/>
      <c r="U142" s="7"/>
      <c r="V142" s="7"/>
      <c r="W142" s="7"/>
      <c r="X142" s="187"/>
      <c r="Y142" s="187"/>
      <c r="Z142" s="187"/>
      <c r="AA142" s="187"/>
      <c r="AB142" s="187"/>
      <c r="AC142" s="187"/>
      <c r="AD142" s="187"/>
      <c r="AE142" s="187"/>
      <c r="AF142" s="7"/>
      <c r="AG142" s="7"/>
      <c r="AH142" s="7"/>
      <c r="AI142" s="7"/>
      <c r="AJ142" s="7"/>
      <c r="AS142" s="187"/>
    </row>
    <row r="143" spans="1:45" s="122" customFormat="1" x14ac:dyDescent="0.25">
      <c r="A143" s="14"/>
      <c r="B143" s="14"/>
      <c r="C143" s="14"/>
      <c r="D143" s="14"/>
      <c r="E143" s="14"/>
      <c r="F143" s="187"/>
      <c r="G143" s="187"/>
      <c r="H143" s="187"/>
      <c r="I143" s="187"/>
      <c r="J143" s="187"/>
      <c r="K143" s="187"/>
      <c r="L143" s="187"/>
      <c r="M143" s="187"/>
      <c r="N143" s="7"/>
      <c r="O143" s="7"/>
      <c r="P143" s="7"/>
      <c r="Q143" s="7"/>
      <c r="R143" s="7"/>
      <c r="S143" s="7"/>
      <c r="T143" s="7"/>
      <c r="U143" s="7"/>
      <c r="V143" s="7"/>
      <c r="W143" s="7"/>
      <c r="X143" s="187"/>
      <c r="Y143" s="187"/>
      <c r="Z143" s="187"/>
      <c r="AA143" s="187"/>
      <c r="AB143" s="187"/>
      <c r="AC143" s="187"/>
      <c r="AD143" s="187"/>
      <c r="AE143" s="187"/>
      <c r="AF143" s="7"/>
      <c r="AG143" s="7"/>
      <c r="AH143" s="7"/>
      <c r="AI143" s="7"/>
      <c r="AJ143" s="7"/>
      <c r="AS143" s="187"/>
    </row>
    <row r="144" spans="1:45" s="122" customFormat="1" x14ac:dyDescent="0.25">
      <c r="A144" s="14"/>
      <c r="B144" s="14"/>
      <c r="C144" s="14"/>
      <c r="D144" s="14"/>
      <c r="E144" s="14"/>
      <c r="F144" s="187"/>
      <c r="G144" s="187"/>
      <c r="H144" s="187"/>
      <c r="I144" s="187"/>
      <c r="J144" s="187"/>
      <c r="K144" s="187"/>
      <c r="L144" s="187"/>
      <c r="M144" s="187"/>
      <c r="N144" s="7"/>
      <c r="O144" s="7"/>
      <c r="P144" s="7"/>
      <c r="Q144" s="7"/>
      <c r="R144" s="7"/>
      <c r="S144" s="7"/>
      <c r="T144" s="7"/>
      <c r="U144" s="7"/>
      <c r="V144" s="7"/>
      <c r="W144" s="7"/>
      <c r="X144" s="187"/>
      <c r="Y144" s="187"/>
      <c r="Z144" s="187"/>
      <c r="AA144" s="187"/>
      <c r="AB144" s="187"/>
      <c r="AC144" s="187"/>
      <c r="AD144" s="187"/>
      <c r="AE144" s="187"/>
      <c r="AF144" s="7"/>
      <c r="AG144" s="7"/>
      <c r="AH144" s="7"/>
      <c r="AI144" s="7"/>
      <c r="AJ144" s="7"/>
      <c r="AS144" s="187"/>
    </row>
    <row r="145" spans="1:45" s="122" customFormat="1" x14ac:dyDescent="0.25">
      <c r="A145" s="14"/>
      <c r="B145" s="14"/>
      <c r="C145" s="14"/>
      <c r="D145" s="14"/>
      <c r="E145" s="14"/>
      <c r="F145" s="187"/>
      <c r="G145" s="187"/>
      <c r="H145" s="187"/>
      <c r="I145" s="187"/>
      <c r="J145" s="187"/>
      <c r="K145" s="187"/>
      <c r="L145" s="187"/>
      <c r="M145" s="187"/>
      <c r="N145" s="7"/>
      <c r="O145" s="7"/>
      <c r="P145" s="7"/>
      <c r="Q145" s="7"/>
      <c r="R145" s="7"/>
      <c r="S145" s="7"/>
      <c r="T145" s="7"/>
      <c r="U145" s="7"/>
      <c r="V145" s="7"/>
      <c r="W145" s="7"/>
      <c r="X145" s="187"/>
      <c r="Y145" s="187"/>
      <c r="Z145" s="187"/>
      <c r="AA145" s="187"/>
      <c r="AB145" s="187"/>
      <c r="AC145" s="187"/>
      <c r="AD145" s="187"/>
      <c r="AE145" s="187"/>
      <c r="AF145" s="7"/>
      <c r="AG145" s="7"/>
      <c r="AH145" s="7"/>
      <c r="AI145" s="7"/>
      <c r="AJ145" s="7"/>
      <c r="AS145" s="187"/>
    </row>
    <row r="146" spans="1:45" s="122" customFormat="1" x14ac:dyDescent="0.25">
      <c r="A146" s="14"/>
      <c r="B146" s="14"/>
      <c r="C146" s="14"/>
      <c r="D146" s="14"/>
      <c r="E146" s="14"/>
      <c r="F146" s="187"/>
      <c r="G146" s="187"/>
      <c r="H146" s="187"/>
      <c r="I146" s="187"/>
      <c r="J146" s="187"/>
      <c r="K146" s="187"/>
      <c r="L146" s="187"/>
      <c r="M146" s="187"/>
      <c r="N146" s="7"/>
      <c r="O146" s="7"/>
      <c r="P146" s="7"/>
      <c r="Q146" s="7"/>
      <c r="R146" s="7"/>
      <c r="S146" s="7"/>
      <c r="T146" s="7"/>
      <c r="U146" s="7"/>
      <c r="V146" s="7"/>
      <c r="W146" s="7"/>
      <c r="X146" s="187"/>
      <c r="Y146" s="187"/>
      <c r="Z146" s="187"/>
      <c r="AA146" s="187"/>
      <c r="AB146" s="187"/>
      <c r="AC146" s="187"/>
      <c r="AD146" s="187"/>
      <c r="AE146" s="187"/>
      <c r="AF146" s="7"/>
      <c r="AG146" s="7"/>
      <c r="AH146" s="7"/>
      <c r="AI146" s="7"/>
      <c r="AJ146" s="7"/>
      <c r="AS146" s="187"/>
    </row>
    <row r="147" spans="1:45" s="122" customFormat="1" x14ac:dyDescent="0.25">
      <c r="A147" s="14"/>
      <c r="B147" s="14"/>
      <c r="C147" s="14"/>
      <c r="D147" s="14"/>
      <c r="E147" s="14"/>
      <c r="F147" s="187"/>
      <c r="G147" s="187"/>
      <c r="H147" s="187"/>
      <c r="I147" s="187"/>
      <c r="J147" s="187"/>
      <c r="K147" s="187"/>
      <c r="L147" s="187"/>
      <c r="M147" s="187"/>
      <c r="N147" s="7"/>
      <c r="O147" s="7"/>
      <c r="P147" s="7"/>
      <c r="Q147" s="7"/>
      <c r="R147" s="7"/>
      <c r="S147" s="7"/>
      <c r="T147" s="7"/>
      <c r="U147" s="7"/>
      <c r="V147" s="7"/>
      <c r="W147" s="7"/>
      <c r="X147" s="187"/>
      <c r="Y147" s="187"/>
      <c r="Z147" s="187"/>
      <c r="AA147" s="187"/>
      <c r="AB147" s="187"/>
      <c r="AC147" s="187"/>
      <c r="AD147" s="187"/>
      <c r="AE147" s="187"/>
      <c r="AF147" s="7"/>
      <c r="AG147" s="7"/>
      <c r="AH147" s="7"/>
      <c r="AI147" s="7"/>
      <c r="AJ147" s="7"/>
      <c r="AS147" s="187"/>
    </row>
    <row r="148" spans="1:45" s="122" customFormat="1" x14ac:dyDescent="0.25">
      <c r="A148" s="14"/>
      <c r="B148" s="14"/>
      <c r="C148" s="14"/>
      <c r="D148" s="14"/>
      <c r="E148" s="14"/>
      <c r="F148" s="187"/>
      <c r="G148" s="187"/>
      <c r="H148" s="187"/>
      <c r="I148" s="187"/>
      <c r="J148" s="187"/>
      <c r="K148" s="187"/>
      <c r="L148" s="187"/>
      <c r="M148" s="187"/>
      <c r="N148" s="7"/>
      <c r="O148" s="7"/>
      <c r="P148" s="7"/>
      <c r="Q148" s="7"/>
      <c r="R148" s="7"/>
      <c r="S148" s="7"/>
      <c r="T148" s="7"/>
      <c r="U148" s="7"/>
      <c r="V148" s="7"/>
      <c r="W148" s="7"/>
      <c r="X148" s="187"/>
      <c r="Y148" s="187"/>
      <c r="Z148" s="187"/>
      <c r="AA148" s="187"/>
      <c r="AB148" s="187"/>
      <c r="AC148" s="187"/>
      <c r="AD148" s="187"/>
      <c r="AE148" s="187"/>
      <c r="AF148" s="7"/>
      <c r="AG148" s="7"/>
      <c r="AH148" s="7"/>
      <c r="AI148" s="7"/>
      <c r="AJ148" s="7"/>
      <c r="AS148" s="187"/>
    </row>
    <row r="149" spans="1:45" s="122" customFormat="1" x14ac:dyDescent="0.25">
      <c r="A149" s="14"/>
      <c r="B149" s="14"/>
      <c r="C149" s="14"/>
      <c r="D149" s="14"/>
      <c r="E149" s="14"/>
      <c r="F149" s="187"/>
      <c r="G149" s="187"/>
      <c r="H149" s="187"/>
      <c r="I149" s="187"/>
      <c r="J149" s="187"/>
      <c r="K149" s="187"/>
      <c r="L149" s="187"/>
      <c r="M149" s="187"/>
      <c r="N149" s="7"/>
      <c r="O149" s="7"/>
      <c r="P149" s="7"/>
      <c r="Q149" s="7"/>
      <c r="R149" s="7"/>
      <c r="S149" s="7"/>
      <c r="T149" s="7"/>
      <c r="U149" s="7"/>
      <c r="V149" s="7"/>
      <c r="W149" s="7"/>
      <c r="X149" s="187"/>
      <c r="Y149" s="187"/>
      <c r="Z149" s="187"/>
      <c r="AA149" s="187"/>
      <c r="AB149" s="187"/>
      <c r="AC149" s="187"/>
      <c r="AD149" s="187"/>
      <c r="AE149" s="187"/>
      <c r="AF149" s="7"/>
      <c r="AG149" s="7"/>
      <c r="AH149" s="7"/>
      <c r="AI149" s="7"/>
      <c r="AJ149" s="7"/>
      <c r="AS149" s="187"/>
    </row>
    <row r="150" spans="1:45" s="122" customFormat="1" x14ac:dyDescent="0.25">
      <c r="A150" s="14"/>
      <c r="B150" s="14"/>
      <c r="C150" s="14"/>
      <c r="D150" s="14"/>
      <c r="E150" s="14"/>
      <c r="F150" s="187"/>
      <c r="G150" s="187"/>
      <c r="H150" s="187"/>
      <c r="I150" s="187"/>
      <c r="J150" s="187"/>
      <c r="K150" s="187"/>
      <c r="L150" s="187"/>
      <c r="M150" s="187"/>
      <c r="N150" s="7"/>
      <c r="O150" s="7"/>
      <c r="P150" s="7"/>
      <c r="Q150" s="7"/>
      <c r="R150" s="7"/>
      <c r="S150" s="7"/>
      <c r="T150" s="7"/>
      <c r="U150" s="7"/>
      <c r="V150" s="7"/>
      <c r="W150" s="7"/>
      <c r="X150" s="187"/>
      <c r="Y150" s="187"/>
      <c r="Z150" s="187"/>
      <c r="AA150" s="187"/>
      <c r="AB150" s="187"/>
      <c r="AC150" s="187"/>
      <c r="AD150" s="187"/>
      <c r="AE150" s="187"/>
      <c r="AF150" s="7"/>
      <c r="AG150" s="7"/>
      <c r="AH150" s="7"/>
      <c r="AI150" s="7"/>
      <c r="AJ150" s="7"/>
      <c r="AS150" s="187"/>
    </row>
    <row r="151" spans="1:45" s="122" customFormat="1" x14ac:dyDescent="0.25">
      <c r="A151" s="14"/>
      <c r="B151" s="14"/>
      <c r="C151" s="14"/>
      <c r="D151" s="14"/>
      <c r="E151" s="14"/>
      <c r="F151" s="187"/>
      <c r="G151" s="187"/>
      <c r="H151" s="187"/>
      <c r="I151" s="187"/>
      <c r="J151" s="187"/>
      <c r="K151" s="187"/>
      <c r="L151" s="187"/>
      <c r="M151" s="187"/>
      <c r="N151" s="7"/>
      <c r="O151" s="7"/>
      <c r="P151" s="7"/>
      <c r="Q151" s="7"/>
      <c r="R151" s="7"/>
      <c r="S151" s="7"/>
      <c r="T151" s="7"/>
      <c r="U151" s="7"/>
      <c r="V151" s="7"/>
      <c r="W151" s="7"/>
      <c r="X151" s="187"/>
      <c r="Y151" s="187"/>
      <c r="Z151" s="187"/>
      <c r="AA151" s="187"/>
      <c r="AB151" s="187"/>
      <c r="AC151" s="187"/>
      <c r="AD151" s="187"/>
      <c r="AE151" s="187"/>
      <c r="AF151" s="7"/>
      <c r="AG151" s="7"/>
      <c r="AH151" s="7"/>
      <c r="AI151" s="7"/>
      <c r="AJ151" s="7"/>
      <c r="AS151" s="187"/>
    </row>
    <row r="152" spans="1:45" s="122" customFormat="1" x14ac:dyDescent="0.25">
      <c r="A152" s="14"/>
      <c r="B152" s="14"/>
      <c r="C152" s="14"/>
      <c r="D152" s="14"/>
      <c r="E152" s="14"/>
      <c r="F152" s="187"/>
      <c r="G152" s="187"/>
      <c r="H152" s="187"/>
      <c r="I152" s="187"/>
      <c r="J152" s="187"/>
      <c r="K152" s="187"/>
      <c r="L152" s="187"/>
      <c r="M152" s="187"/>
      <c r="N152" s="7"/>
      <c r="O152" s="7"/>
      <c r="P152" s="7"/>
      <c r="Q152" s="7"/>
      <c r="R152" s="7"/>
      <c r="S152" s="7"/>
      <c r="T152" s="7"/>
      <c r="U152" s="7"/>
      <c r="V152" s="7"/>
      <c r="W152" s="7"/>
      <c r="X152" s="187"/>
      <c r="Y152" s="187"/>
      <c r="Z152" s="187"/>
      <c r="AA152" s="187"/>
      <c r="AB152" s="187"/>
      <c r="AC152" s="187"/>
      <c r="AD152" s="187"/>
      <c r="AE152" s="187"/>
      <c r="AF152" s="7"/>
      <c r="AG152" s="7"/>
      <c r="AH152" s="7"/>
      <c r="AI152" s="7"/>
      <c r="AJ152" s="7"/>
      <c r="AS152" s="187"/>
    </row>
    <row r="153" spans="1:45" s="122" customFormat="1" x14ac:dyDescent="0.25">
      <c r="A153" s="14"/>
      <c r="B153" s="14"/>
      <c r="C153" s="14"/>
      <c r="D153" s="14"/>
      <c r="E153" s="14"/>
      <c r="F153" s="187"/>
      <c r="G153" s="187"/>
      <c r="H153" s="187"/>
      <c r="I153" s="187"/>
      <c r="J153" s="187"/>
      <c r="K153" s="187"/>
      <c r="L153" s="187"/>
      <c r="M153" s="187"/>
      <c r="N153" s="7"/>
      <c r="O153" s="7"/>
      <c r="P153" s="7"/>
      <c r="Q153" s="7"/>
      <c r="R153" s="7"/>
      <c r="S153" s="7"/>
      <c r="T153" s="7"/>
      <c r="U153" s="7"/>
      <c r="V153" s="7"/>
      <c r="W153" s="7"/>
      <c r="X153" s="187"/>
      <c r="Y153" s="187"/>
      <c r="Z153" s="187"/>
      <c r="AA153" s="187"/>
      <c r="AB153" s="187"/>
      <c r="AC153" s="187"/>
      <c r="AD153" s="187"/>
      <c r="AE153" s="187"/>
      <c r="AF153" s="7"/>
      <c r="AG153" s="7"/>
      <c r="AH153" s="7"/>
      <c r="AI153" s="7"/>
      <c r="AJ153" s="7"/>
      <c r="AS153" s="187"/>
    </row>
    <row r="154" spans="1:45" s="122" customFormat="1" x14ac:dyDescent="0.25">
      <c r="A154" s="14"/>
      <c r="B154" s="14"/>
      <c r="C154" s="14"/>
      <c r="D154" s="14"/>
      <c r="E154" s="14"/>
      <c r="F154" s="187"/>
      <c r="G154" s="187"/>
      <c r="H154" s="187"/>
      <c r="I154" s="187"/>
      <c r="J154" s="187"/>
      <c r="K154" s="187"/>
      <c r="L154" s="187"/>
      <c r="M154" s="187"/>
      <c r="N154" s="7"/>
      <c r="O154" s="7"/>
      <c r="P154" s="7"/>
      <c r="Q154" s="7"/>
      <c r="R154" s="7"/>
      <c r="S154" s="7"/>
      <c r="T154" s="7"/>
      <c r="U154" s="7"/>
      <c r="V154" s="7"/>
      <c r="W154" s="7"/>
      <c r="X154" s="187"/>
      <c r="Y154" s="187"/>
      <c r="Z154" s="187"/>
      <c r="AA154" s="187"/>
      <c r="AB154" s="187"/>
      <c r="AC154" s="187"/>
      <c r="AD154" s="187"/>
      <c r="AE154" s="187"/>
      <c r="AF154" s="7"/>
      <c r="AG154" s="7"/>
      <c r="AH154" s="7"/>
      <c r="AI154" s="7"/>
      <c r="AJ154" s="7"/>
      <c r="AS154" s="187"/>
    </row>
    <row r="155" spans="1:45" s="122" customFormat="1" x14ac:dyDescent="0.25">
      <c r="A155" s="14"/>
      <c r="B155" s="14"/>
      <c r="C155" s="14"/>
      <c r="D155" s="14"/>
      <c r="E155" s="14"/>
      <c r="F155" s="187"/>
      <c r="G155" s="187"/>
      <c r="H155" s="187"/>
      <c r="I155" s="187"/>
      <c r="J155" s="187"/>
      <c r="K155" s="187"/>
      <c r="L155" s="187"/>
      <c r="M155" s="187"/>
      <c r="N155" s="7"/>
      <c r="O155" s="7"/>
      <c r="P155" s="7"/>
      <c r="Q155" s="7"/>
      <c r="R155" s="7"/>
      <c r="S155" s="7"/>
      <c r="T155" s="7"/>
      <c r="U155" s="7"/>
      <c r="V155" s="7"/>
      <c r="W155" s="7"/>
      <c r="X155" s="187"/>
      <c r="Y155" s="187"/>
      <c r="Z155" s="187"/>
      <c r="AA155" s="187"/>
      <c r="AB155" s="187"/>
      <c r="AC155" s="187"/>
      <c r="AD155" s="187"/>
      <c r="AE155" s="187"/>
      <c r="AF155" s="7"/>
      <c r="AG155" s="7"/>
      <c r="AH155" s="7"/>
      <c r="AI155" s="7"/>
      <c r="AJ155" s="7"/>
      <c r="AS155" s="187"/>
    </row>
    <row r="156" spans="1:45" s="122" customFormat="1" x14ac:dyDescent="0.25">
      <c r="A156" s="14"/>
      <c r="B156" s="14"/>
      <c r="C156" s="14"/>
      <c r="D156" s="14"/>
      <c r="E156" s="14"/>
      <c r="F156" s="187"/>
      <c r="G156" s="187"/>
      <c r="H156" s="187"/>
      <c r="I156" s="187"/>
      <c r="J156" s="187"/>
      <c r="K156" s="187"/>
      <c r="L156" s="187"/>
      <c r="M156" s="187"/>
      <c r="N156" s="7"/>
      <c r="O156" s="7"/>
      <c r="P156" s="7"/>
      <c r="Q156" s="7"/>
      <c r="R156" s="7"/>
      <c r="S156" s="7"/>
      <c r="T156" s="7"/>
      <c r="U156" s="7"/>
      <c r="V156" s="7"/>
      <c r="W156" s="7"/>
      <c r="X156" s="187"/>
      <c r="Y156" s="187"/>
      <c r="Z156" s="187"/>
      <c r="AA156" s="187"/>
      <c r="AB156" s="187"/>
      <c r="AC156" s="187"/>
      <c r="AD156" s="187"/>
      <c r="AE156" s="187"/>
      <c r="AF156" s="7"/>
      <c r="AG156" s="7"/>
      <c r="AH156" s="7"/>
      <c r="AI156" s="7"/>
      <c r="AJ156" s="7"/>
      <c r="AS156" s="187"/>
    </row>
    <row r="157" spans="1:45" s="122" customFormat="1" x14ac:dyDescent="0.25">
      <c r="A157" s="14"/>
      <c r="B157" s="14"/>
      <c r="C157" s="14"/>
      <c r="D157" s="14"/>
      <c r="E157" s="14"/>
      <c r="F157" s="187"/>
      <c r="G157" s="187"/>
      <c r="H157" s="187"/>
      <c r="I157" s="187"/>
      <c r="J157" s="187"/>
      <c r="K157" s="187"/>
      <c r="L157" s="187"/>
      <c r="M157" s="187"/>
      <c r="N157" s="7"/>
      <c r="O157" s="7"/>
      <c r="P157" s="7"/>
      <c r="Q157" s="7"/>
      <c r="R157" s="7"/>
      <c r="S157" s="7"/>
      <c r="T157" s="7"/>
      <c r="U157" s="7"/>
      <c r="V157" s="7"/>
      <c r="W157" s="7"/>
      <c r="X157" s="187"/>
      <c r="Y157" s="187"/>
      <c r="Z157" s="187"/>
      <c r="AA157" s="187"/>
      <c r="AB157" s="187"/>
      <c r="AC157" s="187"/>
      <c r="AD157" s="187"/>
      <c r="AE157" s="187"/>
      <c r="AF157" s="7"/>
      <c r="AG157" s="7"/>
      <c r="AH157" s="7"/>
      <c r="AI157" s="7"/>
      <c r="AJ157" s="7"/>
      <c r="AS157" s="187"/>
    </row>
    <row r="158" spans="1:45" s="122" customFormat="1" x14ac:dyDescent="0.25">
      <c r="A158" s="14"/>
      <c r="B158" s="14"/>
      <c r="C158" s="14"/>
      <c r="D158" s="14"/>
      <c r="E158" s="14"/>
      <c r="F158" s="187"/>
      <c r="G158" s="187"/>
      <c r="H158" s="187"/>
      <c r="I158" s="187"/>
      <c r="J158" s="187"/>
      <c r="K158" s="187"/>
      <c r="L158" s="187"/>
      <c r="M158" s="187"/>
      <c r="N158" s="7"/>
      <c r="O158" s="7"/>
      <c r="P158" s="7"/>
      <c r="Q158" s="7"/>
      <c r="R158" s="7"/>
      <c r="S158" s="7"/>
      <c r="T158" s="7"/>
      <c r="U158" s="7"/>
      <c r="V158" s="7"/>
      <c r="W158" s="7"/>
      <c r="X158" s="187"/>
      <c r="Y158" s="187"/>
      <c r="Z158" s="187"/>
      <c r="AA158" s="187"/>
      <c r="AB158" s="187"/>
      <c r="AC158" s="187"/>
      <c r="AD158" s="187"/>
      <c r="AE158" s="187"/>
      <c r="AF158" s="7"/>
      <c r="AG158" s="7"/>
      <c r="AH158" s="7"/>
      <c r="AI158" s="7"/>
      <c r="AJ158" s="7"/>
      <c r="AS158" s="187"/>
    </row>
    <row r="159" spans="1:45" s="122" customFormat="1" x14ac:dyDescent="0.25">
      <c r="A159" s="14"/>
      <c r="B159" s="14"/>
      <c r="C159" s="14"/>
      <c r="D159" s="14"/>
      <c r="E159" s="14"/>
      <c r="F159" s="187"/>
      <c r="G159" s="187"/>
      <c r="H159" s="187"/>
      <c r="I159" s="187"/>
      <c r="J159" s="187"/>
      <c r="K159" s="187"/>
      <c r="L159" s="187"/>
      <c r="M159" s="187"/>
      <c r="N159" s="7"/>
      <c r="O159" s="7"/>
      <c r="P159" s="7"/>
      <c r="Q159" s="7"/>
      <c r="R159" s="7"/>
      <c r="S159" s="7"/>
      <c r="T159" s="7"/>
      <c r="U159" s="7"/>
      <c r="V159" s="7"/>
      <c r="W159" s="7"/>
      <c r="X159" s="187"/>
      <c r="Y159" s="187"/>
      <c r="Z159" s="187"/>
      <c r="AA159" s="187"/>
      <c r="AB159" s="187"/>
      <c r="AC159" s="187"/>
      <c r="AD159" s="187"/>
      <c r="AE159" s="187"/>
      <c r="AF159" s="7"/>
      <c r="AG159" s="7"/>
      <c r="AH159" s="7"/>
      <c r="AI159" s="7"/>
      <c r="AJ159" s="7"/>
      <c r="AS159" s="187"/>
    </row>
    <row r="160" spans="1:45" s="122" customFormat="1" x14ac:dyDescent="0.25">
      <c r="A160" s="14"/>
      <c r="B160" s="14"/>
      <c r="C160" s="14"/>
      <c r="D160" s="14"/>
      <c r="E160" s="14"/>
      <c r="F160" s="187"/>
      <c r="G160" s="187"/>
      <c r="H160" s="187"/>
      <c r="I160" s="187"/>
      <c r="J160" s="187"/>
      <c r="K160" s="187"/>
      <c r="L160" s="187"/>
      <c r="M160" s="187"/>
      <c r="N160" s="7"/>
      <c r="O160" s="7"/>
      <c r="P160" s="7"/>
      <c r="Q160" s="7"/>
      <c r="R160" s="7"/>
      <c r="S160" s="7"/>
      <c r="T160" s="7"/>
      <c r="U160" s="7"/>
      <c r="V160" s="7"/>
      <c r="W160" s="7"/>
      <c r="X160" s="187"/>
      <c r="Y160" s="187"/>
      <c r="Z160" s="187"/>
      <c r="AA160" s="187"/>
      <c r="AB160" s="187"/>
      <c r="AC160" s="187"/>
      <c r="AD160" s="187"/>
      <c r="AE160" s="187"/>
      <c r="AF160" s="7"/>
      <c r="AG160" s="7"/>
      <c r="AH160" s="7"/>
      <c r="AI160" s="7"/>
      <c r="AJ160" s="7"/>
      <c r="AS160" s="187"/>
    </row>
    <row r="161" spans="1:45" s="122" customFormat="1" x14ac:dyDescent="0.25">
      <c r="A161" s="14"/>
      <c r="B161" s="14"/>
      <c r="C161" s="14"/>
      <c r="D161" s="14"/>
      <c r="E161" s="14"/>
      <c r="F161" s="187"/>
      <c r="G161" s="187"/>
      <c r="H161" s="187"/>
      <c r="I161" s="187"/>
      <c r="J161" s="187"/>
      <c r="K161" s="187"/>
      <c r="L161" s="187"/>
      <c r="M161" s="187"/>
      <c r="N161" s="7"/>
      <c r="O161" s="7"/>
      <c r="P161" s="7"/>
      <c r="Q161" s="7"/>
      <c r="R161" s="7"/>
      <c r="S161" s="7"/>
      <c r="T161" s="7"/>
      <c r="U161" s="7"/>
      <c r="V161" s="7"/>
      <c r="W161" s="7"/>
      <c r="X161" s="187"/>
      <c r="Y161" s="187"/>
      <c r="Z161" s="187"/>
      <c r="AA161" s="187"/>
      <c r="AB161" s="187"/>
      <c r="AC161" s="187"/>
      <c r="AD161" s="187"/>
      <c r="AE161" s="187"/>
      <c r="AF161" s="7"/>
      <c r="AG161" s="7"/>
      <c r="AH161" s="7"/>
      <c r="AI161" s="7"/>
      <c r="AJ161" s="7"/>
      <c r="AS161" s="187"/>
    </row>
    <row r="162" spans="1:45" s="122" customFormat="1" x14ac:dyDescent="0.25">
      <c r="A162" s="14"/>
      <c r="B162" s="14"/>
      <c r="C162" s="14"/>
      <c r="D162" s="14"/>
      <c r="E162" s="14"/>
      <c r="F162" s="187"/>
      <c r="G162" s="187"/>
      <c r="H162" s="187"/>
      <c r="I162" s="187"/>
      <c r="J162" s="187"/>
      <c r="K162" s="187"/>
      <c r="L162" s="187"/>
      <c r="M162" s="187"/>
      <c r="N162" s="7"/>
      <c r="O162" s="7"/>
      <c r="P162" s="7"/>
      <c r="Q162" s="7"/>
      <c r="R162" s="7"/>
      <c r="S162" s="7"/>
      <c r="T162" s="7"/>
      <c r="U162" s="7"/>
      <c r="V162" s="7"/>
      <c r="W162" s="7"/>
      <c r="X162" s="187"/>
      <c r="Y162" s="187"/>
      <c r="Z162" s="187"/>
      <c r="AA162" s="187"/>
      <c r="AB162" s="187"/>
      <c r="AC162" s="187"/>
      <c r="AD162" s="187"/>
      <c r="AE162" s="187"/>
      <c r="AF162" s="7"/>
      <c r="AG162" s="7"/>
      <c r="AH162" s="7"/>
      <c r="AI162" s="7"/>
      <c r="AJ162" s="7"/>
      <c r="AS162" s="187"/>
    </row>
    <row r="163" spans="1:45" s="122" customFormat="1" x14ac:dyDescent="0.25">
      <c r="A163" s="14"/>
      <c r="B163" s="14"/>
      <c r="C163" s="14"/>
      <c r="D163" s="14"/>
      <c r="E163" s="14"/>
      <c r="F163" s="187"/>
      <c r="G163" s="187"/>
      <c r="H163" s="187"/>
      <c r="I163" s="187"/>
      <c r="J163" s="187"/>
      <c r="K163" s="187"/>
      <c r="L163" s="187"/>
      <c r="M163" s="187"/>
      <c r="N163" s="7"/>
      <c r="O163" s="7"/>
      <c r="P163" s="7"/>
      <c r="Q163" s="7"/>
      <c r="R163" s="7"/>
      <c r="S163" s="7"/>
      <c r="T163" s="7"/>
      <c r="U163" s="7"/>
      <c r="V163" s="7"/>
      <c r="W163" s="7"/>
      <c r="X163" s="187"/>
      <c r="Y163" s="187"/>
      <c r="Z163" s="187"/>
      <c r="AA163" s="187"/>
      <c r="AB163" s="187"/>
      <c r="AC163" s="187"/>
      <c r="AD163" s="187"/>
      <c r="AE163" s="187"/>
      <c r="AF163" s="7"/>
      <c r="AG163" s="7"/>
      <c r="AH163" s="7"/>
      <c r="AI163" s="7"/>
      <c r="AJ163" s="7"/>
      <c r="AS163" s="187"/>
    </row>
    <row r="164" spans="1:45" s="122" customFormat="1" x14ac:dyDescent="0.25">
      <c r="A164" s="14"/>
      <c r="B164" s="14"/>
      <c r="C164" s="14"/>
      <c r="D164" s="14"/>
      <c r="E164" s="14"/>
      <c r="F164" s="187"/>
      <c r="G164" s="187"/>
      <c r="H164" s="187"/>
      <c r="I164" s="187"/>
      <c r="J164" s="187"/>
      <c r="K164" s="187"/>
      <c r="L164" s="187"/>
      <c r="M164" s="187"/>
      <c r="N164" s="7"/>
      <c r="O164" s="7"/>
      <c r="P164" s="7"/>
      <c r="Q164" s="7"/>
      <c r="R164" s="7"/>
      <c r="S164" s="7"/>
      <c r="T164" s="7"/>
      <c r="U164" s="7"/>
      <c r="V164" s="7"/>
      <c r="W164" s="7"/>
      <c r="X164" s="187"/>
      <c r="Y164" s="187"/>
      <c r="Z164" s="187"/>
      <c r="AA164" s="187"/>
      <c r="AB164" s="187"/>
      <c r="AC164" s="187"/>
      <c r="AD164" s="187"/>
      <c r="AE164" s="187"/>
      <c r="AF164" s="7"/>
      <c r="AG164" s="7"/>
      <c r="AH164" s="7"/>
      <c r="AI164" s="7"/>
      <c r="AJ164" s="7"/>
      <c r="AS164" s="187"/>
    </row>
    <row r="165" spans="1:45" s="122" customFormat="1" x14ac:dyDescent="0.25">
      <c r="A165" s="14"/>
      <c r="B165" s="14"/>
      <c r="C165" s="14"/>
      <c r="D165" s="14"/>
      <c r="E165" s="14"/>
      <c r="F165" s="187"/>
      <c r="G165" s="187"/>
      <c r="H165" s="187"/>
      <c r="I165" s="187"/>
      <c r="J165" s="187"/>
      <c r="K165" s="187"/>
      <c r="L165" s="187"/>
      <c r="M165" s="187"/>
      <c r="N165" s="7"/>
      <c r="O165" s="7"/>
      <c r="P165" s="7"/>
      <c r="Q165" s="7"/>
      <c r="R165" s="7"/>
      <c r="S165" s="7"/>
      <c r="T165" s="7"/>
      <c r="U165" s="7"/>
      <c r="V165" s="7"/>
      <c r="W165" s="7"/>
      <c r="X165" s="187"/>
      <c r="Y165" s="187"/>
      <c r="Z165" s="187"/>
      <c r="AA165" s="187"/>
      <c r="AB165" s="187"/>
      <c r="AC165" s="187"/>
      <c r="AD165" s="187"/>
      <c r="AE165" s="187"/>
      <c r="AF165" s="7"/>
      <c r="AG165" s="7"/>
      <c r="AH165" s="7"/>
      <c r="AI165" s="7"/>
      <c r="AJ165" s="7"/>
      <c r="AS165" s="187"/>
    </row>
    <row r="166" spans="1:45" s="122" customFormat="1" x14ac:dyDescent="0.25">
      <c r="A166" s="14"/>
      <c r="B166" s="14"/>
      <c r="C166" s="14"/>
      <c r="D166" s="14"/>
      <c r="E166" s="14"/>
      <c r="F166" s="187"/>
      <c r="G166" s="187"/>
      <c r="H166" s="187"/>
      <c r="I166" s="187"/>
      <c r="J166" s="187"/>
      <c r="K166" s="187"/>
      <c r="L166" s="187"/>
      <c r="M166" s="187"/>
      <c r="N166" s="7"/>
      <c r="O166" s="7"/>
      <c r="P166" s="7"/>
      <c r="Q166" s="7"/>
      <c r="R166" s="7"/>
      <c r="S166" s="7"/>
      <c r="T166" s="7"/>
      <c r="U166" s="7"/>
      <c r="V166" s="7"/>
      <c r="W166" s="7"/>
      <c r="X166" s="187"/>
      <c r="Y166" s="187"/>
      <c r="Z166" s="187"/>
      <c r="AA166" s="187"/>
      <c r="AB166" s="187"/>
      <c r="AC166" s="187"/>
      <c r="AD166" s="187"/>
      <c r="AE166" s="187"/>
      <c r="AF166" s="7"/>
      <c r="AG166" s="7"/>
      <c r="AH166" s="7"/>
      <c r="AI166" s="7"/>
      <c r="AJ166" s="7"/>
      <c r="AS166" s="187"/>
    </row>
    <row r="167" spans="1:45" s="122" customFormat="1" x14ac:dyDescent="0.25">
      <c r="A167" s="14"/>
      <c r="B167" s="14"/>
      <c r="C167" s="14"/>
      <c r="D167" s="14"/>
      <c r="E167" s="14"/>
      <c r="F167" s="187"/>
      <c r="G167" s="187"/>
      <c r="H167" s="187"/>
      <c r="I167" s="187"/>
      <c r="J167" s="187"/>
      <c r="K167" s="187"/>
      <c r="L167" s="187"/>
      <c r="M167" s="187"/>
      <c r="N167" s="7"/>
      <c r="O167" s="7"/>
      <c r="P167" s="7"/>
      <c r="Q167" s="7"/>
      <c r="R167" s="7"/>
      <c r="S167" s="7"/>
      <c r="T167" s="7"/>
      <c r="U167" s="7"/>
      <c r="V167" s="7"/>
      <c r="W167" s="7"/>
      <c r="X167" s="187"/>
      <c r="Y167" s="187"/>
      <c r="Z167" s="187"/>
      <c r="AA167" s="187"/>
      <c r="AB167" s="187"/>
      <c r="AC167" s="187"/>
      <c r="AD167" s="187"/>
      <c r="AE167" s="187"/>
      <c r="AF167" s="7"/>
      <c r="AG167" s="7"/>
      <c r="AH167" s="7"/>
      <c r="AI167" s="7"/>
      <c r="AJ167" s="7"/>
      <c r="AS167" s="187"/>
    </row>
    <row r="168" spans="1:45" s="122" customFormat="1" x14ac:dyDescent="0.25">
      <c r="A168" s="14"/>
      <c r="B168" s="14"/>
      <c r="C168" s="14"/>
      <c r="D168" s="14"/>
      <c r="E168" s="14"/>
      <c r="F168" s="187"/>
      <c r="G168" s="187"/>
      <c r="H168" s="187"/>
      <c r="I168" s="187"/>
      <c r="J168" s="187"/>
      <c r="K168" s="187"/>
      <c r="L168" s="187"/>
      <c r="M168" s="187"/>
      <c r="N168" s="7"/>
      <c r="O168" s="7"/>
      <c r="P168" s="7"/>
      <c r="Q168" s="7"/>
      <c r="R168" s="7"/>
      <c r="S168" s="7"/>
      <c r="T168" s="7"/>
      <c r="U168" s="7"/>
      <c r="V168" s="7"/>
      <c r="W168" s="7"/>
      <c r="X168" s="187"/>
      <c r="Y168" s="187"/>
      <c r="Z168" s="187"/>
      <c r="AA168" s="187"/>
      <c r="AB168" s="187"/>
      <c r="AC168" s="187"/>
      <c r="AD168" s="187"/>
      <c r="AE168" s="187"/>
      <c r="AF168" s="7"/>
      <c r="AG168" s="7"/>
      <c r="AH168" s="7"/>
      <c r="AI168" s="7"/>
      <c r="AJ168" s="7"/>
      <c r="AS168" s="187"/>
    </row>
    <row r="169" spans="1:45" s="122" customFormat="1" x14ac:dyDescent="0.25">
      <c r="A169" s="14"/>
      <c r="B169" s="14"/>
      <c r="C169" s="14"/>
      <c r="D169" s="14"/>
      <c r="E169" s="14"/>
      <c r="F169" s="187"/>
      <c r="G169" s="187"/>
      <c r="H169" s="187"/>
      <c r="I169" s="187"/>
      <c r="J169" s="187"/>
      <c r="K169" s="187"/>
      <c r="L169" s="187"/>
      <c r="M169" s="187"/>
      <c r="N169" s="7"/>
      <c r="O169" s="7"/>
      <c r="P169" s="7"/>
      <c r="Q169" s="7"/>
      <c r="R169" s="7"/>
      <c r="S169" s="7"/>
      <c r="T169" s="7"/>
      <c r="U169" s="7"/>
      <c r="V169" s="7"/>
      <c r="W169" s="7"/>
      <c r="X169" s="187"/>
      <c r="Y169" s="187"/>
      <c r="Z169" s="187"/>
      <c r="AA169" s="187"/>
      <c r="AB169" s="187"/>
      <c r="AC169" s="187"/>
      <c r="AD169" s="187"/>
      <c r="AE169" s="187"/>
      <c r="AF169" s="7"/>
      <c r="AG169" s="7"/>
      <c r="AH169" s="7"/>
      <c r="AI169" s="7"/>
      <c r="AJ169" s="7"/>
      <c r="AS169" s="187"/>
    </row>
    <row r="170" spans="1:45" s="122" customFormat="1" x14ac:dyDescent="0.25">
      <c r="A170" s="14"/>
      <c r="B170" s="14"/>
      <c r="C170" s="14"/>
      <c r="D170" s="14"/>
      <c r="E170" s="14"/>
      <c r="F170" s="187"/>
      <c r="G170" s="187"/>
      <c r="H170" s="187"/>
      <c r="I170" s="187"/>
      <c r="J170" s="187"/>
      <c r="K170" s="187"/>
      <c r="L170" s="187"/>
      <c r="M170" s="187"/>
      <c r="N170" s="7"/>
      <c r="O170" s="7"/>
      <c r="P170" s="7"/>
      <c r="Q170" s="7"/>
      <c r="R170" s="7"/>
      <c r="S170" s="7"/>
      <c r="T170" s="7"/>
      <c r="U170" s="7"/>
      <c r="V170" s="7"/>
      <c r="W170" s="7"/>
      <c r="X170" s="187"/>
      <c r="Y170" s="187"/>
      <c r="Z170" s="187"/>
      <c r="AA170" s="187"/>
      <c r="AB170" s="187"/>
      <c r="AC170" s="187"/>
      <c r="AD170" s="187"/>
      <c r="AE170" s="187"/>
      <c r="AF170" s="7"/>
      <c r="AG170" s="7"/>
      <c r="AH170" s="7"/>
      <c r="AI170" s="7"/>
      <c r="AJ170" s="7"/>
      <c r="AS170" s="187"/>
    </row>
    <row r="171" spans="1:45" s="122" customFormat="1" x14ac:dyDescent="0.25">
      <c r="A171" s="14"/>
      <c r="B171" s="14"/>
      <c r="C171" s="14"/>
      <c r="D171" s="14"/>
      <c r="E171" s="14"/>
      <c r="F171" s="187"/>
      <c r="G171" s="187"/>
      <c r="H171" s="187"/>
      <c r="I171" s="187"/>
      <c r="J171" s="187"/>
      <c r="K171" s="187"/>
      <c r="L171" s="187"/>
      <c r="M171" s="187"/>
      <c r="N171" s="7"/>
      <c r="O171" s="7"/>
      <c r="P171" s="7"/>
      <c r="Q171" s="7"/>
      <c r="R171" s="7"/>
      <c r="S171" s="7"/>
      <c r="T171" s="7"/>
      <c r="U171" s="7"/>
      <c r="V171" s="7"/>
      <c r="W171" s="7"/>
      <c r="X171" s="187"/>
      <c r="Y171" s="187"/>
      <c r="Z171" s="187"/>
      <c r="AA171" s="187"/>
      <c r="AB171" s="187"/>
      <c r="AC171" s="187"/>
      <c r="AD171" s="187"/>
      <c r="AE171" s="187"/>
      <c r="AF171" s="7"/>
      <c r="AG171" s="7"/>
      <c r="AH171" s="7"/>
      <c r="AI171" s="7"/>
      <c r="AJ171" s="7"/>
      <c r="AS171" s="187"/>
    </row>
    <row r="172" spans="1:45" s="122" customFormat="1" x14ac:dyDescent="0.25">
      <c r="A172" s="14"/>
      <c r="B172" s="14"/>
      <c r="C172" s="14"/>
      <c r="D172" s="14"/>
      <c r="E172" s="14"/>
      <c r="F172" s="187"/>
      <c r="G172" s="187"/>
      <c r="H172" s="187"/>
      <c r="I172" s="187"/>
      <c r="J172" s="187"/>
      <c r="K172" s="187"/>
      <c r="L172" s="187"/>
      <c r="M172" s="187"/>
      <c r="N172" s="7"/>
      <c r="O172" s="7"/>
      <c r="P172" s="7"/>
      <c r="Q172" s="7"/>
      <c r="R172" s="7"/>
      <c r="S172" s="7"/>
      <c r="T172" s="7"/>
      <c r="U172" s="7"/>
      <c r="V172" s="7"/>
      <c r="W172" s="7"/>
      <c r="X172" s="187"/>
      <c r="Y172" s="187"/>
      <c r="Z172" s="187"/>
      <c r="AA172" s="187"/>
      <c r="AB172" s="187"/>
      <c r="AC172" s="187"/>
      <c r="AD172" s="187"/>
      <c r="AE172" s="187"/>
      <c r="AF172" s="7"/>
      <c r="AG172" s="7"/>
      <c r="AH172" s="7"/>
      <c r="AI172" s="7"/>
      <c r="AJ172" s="7"/>
      <c r="AS172" s="187"/>
    </row>
    <row r="173" spans="1:45" s="122" customFormat="1" x14ac:dyDescent="0.25">
      <c r="A173" s="14"/>
      <c r="B173" s="14"/>
      <c r="C173" s="14"/>
      <c r="D173" s="14"/>
      <c r="E173" s="14"/>
      <c r="F173" s="187"/>
      <c r="G173" s="187"/>
      <c r="H173" s="187"/>
      <c r="I173" s="187"/>
      <c r="J173" s="187"/>
      <c r="K173" s="187"/>
      <c r="L173" s="187"/>
      <c r="M173" s="187"/>
      <c r="N173" s="7"/>
      <c r="O173" s="7"/>
      <c r="P173" s="7"/>
      <c r="Q173" s="7"/>
      <c r="R173" s="7"/>
      <c r="S173" s="7"/>
      <c r="T173" s="7"/>
      <c r="U173" s="7"/>
      <c r="V173" s="7"/>
      <c r="W173" s="7"/>
      <c r="X173" s="187"/>
      <c r="Y173" s="187"/>
      <c r="Z173" s="187"/>
      <c r="AA173" s="187"/>
      <c r="AB173" s="187"/>
      <c r="AC173" s="187"/>
      <c r="AD173" s="187"/>
      <c r="AE173" s="187"/>
      <c r="AF173" s="7"/>
      <c r="AG173" s="7"/>
      <c r="AH173" s="7"/>
      <c r="AI173" s="7"/>
      <c r="AJ173" s="7"/>
      <c r="AS173" s="187"/>
    </row>
    <row r="174" spans="1:45" s="122" customFormat="1" x14ac:dyDescent="0.25">
      <c r="A174" s="14"/>
      <c r="B174" s="14"/>
      <c r="C174" s="14"/>
      <c r="D174" s="14"/>
      <c r="E174" s="14"/>
      <c r="F174" s="187"/>
      <c r="G174" s="187"/>
      <c r="H174" s="187"/>
      <c r="I174" s="187"/>
      <c r="J174" s="187"/>
      <c r="K174" s="187"/>
      <c r="L174" s="187"/>
      <c r="M174" s="187"/>
      <c r="N174" s="7"/>
      <c r="O174" s="7"/>
      <c r="P174" s="7"/>
      <c r="Q174" s="7"/>
      <c r="R174" s="7"/>
      <c r="S174" s="7"/>
      <c r="T174" s="7"/>
      <c r="U174" s="7"/>
      <c r="V174" s="7"/>
      <c r="W174" s="7"/>
      <c r="X174" s="187"/>
      <c r="Y174" s="187"/>
      <c r="Z174" s="187"/>
      <c r="AA174" s="187"/>
      <c r="AB174" s="187"/>
      <c r="AC174" s="187"/>
      <c r="AD174" s="187"/>
      <c r="AE174" s="187"/>
      <c r="AF174" s="7"/>
      <c r="AG174" s="7"/>
      <c r="AH174" s="7"/>
      <c r="AI174" s="7"/>
      <c r="AJ174" s="7"/>
      <c r="AS174" s="187"/>
    </row>
    <row r="175" spans="1:45" s="122" customFormat="1" x14ac:dyDescent="0.25">
      <c r="A175" s="14"/>
      <c r="B175" s="14"/>
      <c r="C175" s="14"/>
      <c r="D175" s="14"/>
      <c r="E175" s="14"/>
      <c r="F175" s="187"/>
      <c r="G175" s="187"/>
      <c r="H175" s="187"/>
      <c r="I175" s="187"/>
      <c r="J175" s="187"/>
      <c r="K175" s="187"/>
      <c r="L175" s="187"/>
      <c r="M175" s="187"/>
      <c r="N175" s="7"/>
      <c r="O175" s="7"/>
      <c r="P175" s="7"/>
      <c r="Q175" s="7"/>
      <c r="R175" s="7"/>
      <c r="S175" s="7"/>
      <c r="T175" s="7"/>
      <c r="U175" s="7"/>
      <c r="V175" s="7"/>
      <c r="W175" s="7"/>
      <c r="X175" s="187"/>
      <c r="Y175" s="187"/>
      <c r="Z175" s="187"/>
      <c r="AA175" s="187"/>
      <c r="AB175" s="187"/>
      <c r="AC175" s="187"/>
      <c r="AD175" s="187"/>
      <c r="AE175" s="187"/>
      <c r="AF175" s="7"/>
      <c r="AG175" s="7"/>
      <c r="AH175" s="7"/>
      <c r="AI175" s="7"/>
      <c r="AJ175" s="7"/>
      <c r="AS175" s="187"/>
    </row>
    <row r="176" spans="1:45" s="122" customFormat="1" x14ac:dyDescent="0.25">
      <c r="A176" s="14"/>
      <c r="B176" s="14"/>
      <c r="C176" s="14"/>
      <c r="D176" s="14"/>
      <c r="E176" s="14"/>
      <c r="F176" s="187"/>
      <c r="G176" s="187"/>
      <c r="H176" s="187"/>
      <c r="I176" s="187"/>
      <c r="J176" s="187"/>
      <c r="K176" s="187"/>
      <c r="L176" s="187"/>
      <c r="M176" s="187"/>
      <c r="N176" s="7"/>
      <c r="O176" s="7"/>
      <c r="P176" s="7"/>
      <c r="Q176" s="7"/>
      <c r="R176" s="7"/>
      <c r="S176" s="7"/>
      <c r="T176" s="7"/>
      <c r="U176" s="7"/>
      <c r="V176" s="7"/>
      <c r="W176" s="7"/>
      <c r="X176" s="187"/>
      <c r="Y176" s="187"/>
      <c r="Z176" s="187"/>
      <c r="AA176" s="187"/>
      <c r="AB176" s="187"/>
      <c r="AC176" s="187"/>
      <c r="AD176" s="187"/>
      <c r="AE176" s="187"/>
      <c r="AF176" s="7"/>
      <c r="AG176" s="7"/>
      <c r="AH176" s="7"/>
      <c r="AI176" s="7"/>
      <c r="AJ176" s="7"/>
      <c r="AS176" s="187"/>
    </row>
    <row r="177" spans="1:45" s="122" customFormat="1" x14ac:dyDescent="0.25">
      <c r="A177" s="14"/>
      <c r="B177" s="14"/>
      <c r="C177" s="14"/>
      <c r="D177" s="14"/>
      <c r="E177" s="14"/>
      <c r="F177" s="187"/>
      <c r="G177" s="187"/>
      <c r="H177" s="187"/>
      <c r="I177" s="187"/>
      <c r="J177" s="187"/>
      <c r="K177" s="187"/>
      <c r="L177" s="187"/>
      <c r="M177" s="187"/>
      <c r="N177" s="7"/>
      <c r="O177" s="7"/>
      <c r="P177" s="7"/>
      <c r="Q177" s="7"/>
      <c r="R177" s="7"/>
      <c r="S177" s="7"/>
      <c r="T177" s="7"/>
      <c r="U177" s="7"/>
      <c r="V177" s="7"/>
      <c r="W177" s="7"/>
      <c r="X177" s="187"/>
      <c r="Y177" s="187"/>
      <c r="Z177" s="187"/>
      <c r="AA177" s="187"/>
      <c r="AB177" s="187"/>
      <c r="AC177" s="187"/>
      <c r="AD177" s="187"/>
      <c r="AE177" s="187"/>
      <c r="AF177" s="7"/>
      <c r="AG177" s="7"/>
      <c r="AH177" s="7"/>
      <c r="AI177" s="7"/>
      <c r="AJ177" s="7"/>
      <c r="AS177" s="187"/>
    </row>
    <row r="178" spans="1:45" s="122" customFormat="1" x14ac:dyDescent="0.25">
      <c r="A178" s="14"/>
      <c r="B178" s="14"/>
      <c r="C178" s="14"/>
      <c r="D178" s="14"/>
      <c r="E178" s="14"/>
      <c r="F178" s="187"/>
      <c r="G178" s="187"/>
      <c r="H178" s="187"/>
      <c r="I178" s="187"/>
      <c r="J178" s="187"/>
      <c r="K178" s="187"/>
      <c r="L178" s="187"/>
      <c r="M178" s="187"/>
      <c r="N178" s="7"/>
      <c r="O178" s="7"/>
      <c r="P178" s="7"/>
      <c r="Q178" s="7"/>
      <c r="R178" s="7"/>
      <c r="S178" s="7"/>
      <c r="T178" s="7"/>
      <c r="U178" s="7"/>
      <c r="V178" s="7"/>
      <c r="W178" s="7"/>
      <c r="X178" s="187"/>
      <c r="Y178" s="187"/>
      <c r="Z178" s="187"/>
      <c r="AA178" s="187"/>
      <c r="AB178" s="187"/>
      <c r="AC178" s="187"/>
      <c r="AD178" s="187"/>
      <c r="AE178" s="187"/>
      <c r="AF178" s="7"/>
      <c r="AG178" s="7"/>
      <c r="AH178" s="7"/>
      <c r="AI178" s="7"/>
      <c r="AJ178" s="7"/>
      <c r="AS178" s="187"/>
    </row>
    <row r="179" spans="1:45" s="122" customFormat="1" x14ac:dyDescent="0.25">
      <c r="A179" s="14"/>
      <c r="B179" s="14"/>
      <c r="C179" s="14"/>
      <c r="D179" s="14"/>
      <c r="E179" s="14"/>
      <c r="F179" s="187"/>
      <c r="G179" s="187"/>
      <c r="H179" s="187"/>
      <c r="I179" s="187"/>
      <c r="J179" s="187"/>
      <c r="K179" s="187"/>
      <c r="L179" s="187"/>
      <c r="M179" s="187"/>
      <c r="N179" s="7"/>
      <c r="O179" s="7"/>
      <c r="P179" s="7"/>
      <c r="Q179" s="7"/>
      <c r="R179" s="7"/>
      <c r="S179" s="7"/>
      <c r="T179" s="7"/>
      <c r="U179" s="7"/>
      <c r="V179" s="7"/>
      <c r="W179" s="7"/>
      <c r="X179" s="187"/>
      <c r="Y179" s="187"/>
      <c r="Z179" s="187"/>
      <c r="AA179" s="187"/>
      <c r="AB179" s="187"/>
      <c r="AC179" s="187"/>
      <c r="AD179" s="187"/>
      <c r="AE179" s="187"/>
      <c r="AF179" s="7"/>
      <c r="AG179" s="7"/>
      <c r="AH179" s="7"/>
      <c r="AI179" s="7"/>
      <c r="AJ179" s="7"/>
      <c r="AS179" s="187"/>
    </row>
    <row r="180" spans="1:45" s="122" customFormat="1" x14ac:dyDescent="0.25">
      <c r="A180" s="14"/>
      <c r="B180" s="14"/>
      <c r="C180" s="14"/>
      <c r="D180" s="14"/>
      <c r="E180" s="14"/>
      <c r="F180" s="187"/>
      <c r="G180" s="187"/>
      <c r="H180" s="187"/>
      <c r="I180" s="187"/>
      <c r="J180" s="187"/>
      <c r="K180" s="187"/>
      <c r="L180" s="187"/>
      <c r="M180" s="187"/>
      <c r="N180" s="7"/>
      <c r="O180" s="7"/>
      <c r="P180" s="7"/>
      <c r="Q180" s="7"/>
      <c r="R180" s="7"/>
      <c r="S180" s="7"/>
      <c r="T180" s="7"/>
      <c r="U180" s="7"/>
      <c r="V180" s="7"/>
      <c r="W180" s="7"/>
      <c r="X180" s="187"/>
      <c r="Y180" s="187"/>
      <c r="Z180" s="187"/>
      <c r="AA180" s="187"/>
      <c r="AB180" s="187"/>
      <c r="AC180" s="187"/>
      <c r="AD180" s="187"/>
      <c r="AE180" s="187"/>
      <c r="AF180" s="7"/>
      <c r="AG180" s="7"/>
      <c r="AH180" s="7"/>
      <c r="AI180" s="7"/>
      <c r="AJ180" s="7"/>
      <c r="AS180" s="187"/>
    </row>
    <row r="181" spans="1:45" s="122" customFormat="1" x14ac:dyDescent="0.25">
      <c r="A181" s="14"/>
      <c r="B181" s="14"/>
      <c r="C181" s="14"/>
      <c r="D181" s="14"/>
      <c r="E181" s="14"/>
      <c r="F181" s="187"/>
      <c r="G181" s="187"/>
      <c r="H181" s="187"/>
      <c r="I181" s="187"/>
      <c r="J181" s="187"/>
      <c r="K181" s="187"/>
      <c r="L181" s="187"/>
      <c r="M181" s="187"/>
      <c r="N181" s="7"/>
      <c r="O181" s="7"/>
      <c r="P181" s="7"/>
      <c r="Q181" s="7"/>
      <c r="R181" s="7"/>
      <c r="S181" s="7"/>
      <c r="T181" s="7"/>
      <c r="U181" s="7"/>
      <c r="V181" s="7"/>
      <c r="W181" s="7"/>
      <c r="X181" s="187"/>
      <c r="Y181" s="187"/>
      <c r="Z181" s="187"/>
      <c r="AA181" s="187"/>
      <c r="AB181" s="187"/>
      <c r="AC181" s="187"/>
      <c r="AD181" s="187"/>
      <c r="AE181" s="187"/>
      <c r="AF181" s="7"/>
      <c r="AG181" s="7"/>
      <c r="AH181" s="7"/>
      <c r="AI181" s="7"/>
      <c r="AJ181" s="7"/>
      <c r="AS181" s="187"/>
    </row>
    <row r="182" spans="1:45" s="122" customFormat="1" x14ac:dyDescent="0.25">
      <c r="A182" s="14"/>
      <c r="B182" s="14"/>
      <c r="C182" s="14"/>
      <c r="D182" s="14"/>
      <c r="E182" s="14"/>
      <c r="F182" s="187"/>
      <c r="G182" s="187"/>
      <c r="H182" s="187"/>
      <c r="I182" s="187"/>
      <c r="J182" s="187"/>
      <c r="K182" s="187"/>
      <c r="L182" s="187"/>
      <c r="M182" s="187"/>
      <c r="N182" s="7"/>
      <c r="O182" s="7"/>
      <c r="P182" s="7"/>
      <c r="Q182" s="7"/>
      <c r="R182" s="7"/>
      <c r="S182" s="7"/>
      <c r="T182" s="7"/>
      <c r="U182" s="7"/>
      <c r="V182" s="7"/>
      <c r="W182" s="7"/>
      <c r="X182" s="187"/>
      <c r="Y182" s="187"/>
      <c r="Z182" s="187"/>
      <c r="AA182" s="187"/>
      <c r="AB182" s="187"/>
      <c r="AC182" s="187"/>
      <c r="AD182" s="187"/>
      <c r="AE182" s="187"/>
      <c r="AF182" s="7"/>
      <c r="AG182" s="7"/>
      <c r="AH182" s="7"/>
      <c r="AI182" s="7"/>
      <c r="AJ182" s="7"/>
      <c r="AS182" s="187"/>
    </row>
    <row r="183" spans="1:45" s="122" customFormat="1" x14ac:dyDescent="0.25">
      <c r="A183" s="14"/>
      <c r="B183" s="14"/>
      <c r="C183" s="14"/>
      <c r="D183" s="14"/>
      <c r="E183" s="14"/>
      <c r="F183" s="187"/>
      <c r="G183" s="187"/>
      <c r="H183" s="187"/>
      <c r="I183" s="187"/>
      <c r="J183" s="187"/>
      <c r="K183" s="187"/>
      <c r="L183" s="187"/>
      <c r="M183" s="187"/>
      <c r="N183" s="7"/>
      <c r="O183" s="7"/>
      <c r="P183" s="7"/>
      <c r="Q183" s="7"/>
      <c r="R183" s="7"/>
      <c r="S183" s="7"/>
      <c r="T183" s="7"/>
      <c r="U183" s="7"/>
      <c r="V183" s="7"/>
      <c r="W183" s="7"/>
      <c r="X183" s="187"/>
      <c r="Y183" s="187"/>
      <c r="Z183" s="187"/>
      <c r="AA183" s="187"/>
      <c r="AB183" s="187"/>
      <c r="AC183" s="187"/>
      <c r="AD183" s="187"/>
      <c r="AE183" s="187"/>
      <c r="AF183" s="7"/>
      <c r="AG183" s="7"/>
      <c r="AH183" s="7"/>
      <c r="AI183" s="7"/>
      <c r="AJ183" s="7"/>
      <c r="AS183" s="187"/>
    </row>
    <row r="184" spans="1:45" s="122" customFormat="1" x14ac:dyDescent="0.25">
      <c r="A184" s="14"/>
      <c r="B184" s="14"/>
      <c r="C184" s="14"/>
      <c r="D184" s="14"/>
      <c r="E184" s="14"/>
      <c r="F184" s="187"/>
      <c r="G184" s="187"/>
      <c r="H184" s="187"/>
      <c r="I184" s="187"/>
      <c r="J184" s="187"/>
      <c r="K184" s="187"/>
      <c r="L184" s="187"/>
      <c r="M184" s="187"/>
      <c r="N184" s="7"/>
      <c r="O184" s="7"/>
      <c r="P184" s="7"/>
      <c r="Q184" s="7"/>
      <c r="R184" s="7"/>
      <c r="S184" s="7"/>
      <c r="T184" s="7"/>
      <c r="U184" s="7"/>
      <c r="V184" s="7"/>
      <c r="W184" s="7"/>
      <c r="X184" s="187"/>
      <c r="Y184" s="187"/>
      <c r="Z184" s="187"/>
      <c r="AA184" s="187"/>
      <c r="AB184" s="187"/>
      <c r="AC184" s="187"/>
      <c r="AD184" s="187"/>
      <c r="AE184" s="187"/>
      <c r="AF184" s="7"/>
      <c r="AG184" s="7"/>
      <c r="AH184" s="7"/>
      <c r="AI184" s="7"/>
      <c r="AJ184" s="7"/>
      <c r="AS184" s="187"/>
    </row>
    <row r="185" spans="1:45" s="122" customFormat="1" x14ac:dyDescent="0.25">
      <c r="A185" s="14"/>
      <c r="B185" s="14"/>
      <c r="C185" s="14"/>
      <c r="D185" s="14"/>
      <c r="E185" s="14"/>
      <c r="F185" s="187"/>
      <c r="G185" s="187"/>
      <c r="H185" s="187"/>
      <c r="I185" s="187"/>
      <c r="J185" s="187"/>
      <c r="K185" s="187"/>
      <c r="L185" s="187"/>
      <c r="M185" s="187"/>
      <c r="N185" s="7"/>
      <c r="O185" s="7"/>
      <c r="P185" s="7"/>
      <c r="Q185" s="7"/>
      <c r="R185" s="7"/>
      <c r="S185" s="7"/>
      <c r="T185" s="7"/>
      <c r="U185" s="7"/>
      <c r="V185" s="7"/>
      <c r="W185" s="7"/>
      <c r="X185" s="187"/>
      <c r="Y185" s="187"/>
      <c r="Z185" s="187"/>
      <c r="AA185" s="187"/>
      <c r="AB185" s="187"/>
      <c r="AC185" s="187"/>
      <c r="AD185" s="187"/>
      <c r="AE185" s="187"/>
      <c r="AF185" s="7"/>
      <c r="AG185" s="7"/>
      <c r="AH185" s="7"/>
      <c r="AI185" s="7"/>
      <c r="AJ185" s="7"/>
      <c r="AS185" s="187"/>
    </row>
    <row r="186" spans="1:45" s="122" customFormat="1" x14ac:dyDescent="0.25">
      <c r="A186" s="14"/>
      <c r="B186" s="14"/>
      <c r="C186" s="14"/>
      <c r="D186" s="14"/>
      <c r="E186" s="14"/>
      <c r="F186" s="187"/>
      <c r="G186" s="187"/>
      <c r="H186" s="187"/>
      <c r="I186" s="187"/>
      <c r="J186" s="187"/>
      <c r="K186" s="187"/>
      <c r="L186" s="187"/>
      <c r="M186" s="187"/>
      <c r="N186" s="7"/>
      <c r="O186" s="7"/>
      <c r="P186" s="7"/>
      <c r="Q186" s="7"/>
      <c r="R186" s="7"/>
      <c r="S186" s="7"/>
      <c r="T186" s="7"/>
      <c r="U186" s="7"/>
      <c r="V186" s="7"/>
      <c r="W186" s="7"/>
      <c r="X186" s="187"/>
      <c r="Y186" s="187"/>
      <c r="Z186" s="187"/>
      <c r="AA186" s="187"/>
      <c r="AB186" s="187"/>
      <c r="AC186" s="187"/>
      <c r="AD186" s="187"/>
      <c r="AE186" s="187"/>
      <c r="AF186" s="7"/>
      <c r="AG186" s="7"/>
      <c r="AH186" s="7"/>
      <c r="AI186" s="7"/>
      <c r="AJ186" s="7"/>
      <c r="AS186" s="187"/>
    </row>
    <row r="187" spans="1:45" s="122" customFormat="1" x14ac:dyDescent="0.25">
      <c r="A187" s="14"/>
      <c r="B187" s="14"/>
      <c r="C187" s="14"/>
      <c r="D187" s="14"/>
      <c r="E187" s="14"/>
      <c r="F187" s="187"/>
      <c r="G187" s="187"/>
      <c r="H187" s="187"/>
      <c r="I187" s="187"/>
      <c r="J187" s="187"/>
      <c r="K187" s="187"/>
      <c r="L187" s="187"/>
      <c r="M187" s="187"/>
      <c r="N187" s="7"/>
      <c r="O187" s="7"/>
      <c r="P187" s="7"/>
      <c r="Q187" s="7"/>
      <c r="R187" s="7"/>
      <c r="S187" s="7"/>
      <c r="T187" s="7"/>
      <c r="U187" s="7"/>
      <c r="V187" s="7"/>
      <c r="W187" s="7"/>
      <c r="X187" s="187"/>
      <c r="Y187" s="187"/>
      <c r="Z187" s="187"/>
      <c r="AA187" s="187"/>
      <c r="AB187" s="187"/>
      <c r="AC187" s="187"/>
      <c r="AD187" s="187"/>
      <c r="AE187" s="187"/>
      <c r="AF187" s="7"/>
      <c r="AG187" s="7"/>
      <c r="AH187" s="7"/>
      <c r="AI187" s="7"/>
      <c r="AJ187" s="7"/>
      <c r="AS187" s="187"/>
    </row>
    <row r="188" spans="1:45" s="122" customFormat="1" x14ac:dyDescent="0.25">
      <c r="A188" s="14"/>
      <c r="B188" s="14"/>
      <c r="C188" s="14"/>
      <c r="D188" s="14"/>
      <c r="E188" s="14"/>
      <c r="F188" s="187"/>
      <c r="G188" s="187"/>
      <c r="H188" s="187"/>
      <c r="I188" s="187"/>
      <c r="J188" s="187"/>
      <c r="K188" s="187"/>
      <c r="L188" s="187"/>
      <c r="M188" s="187"/>
      <c r="N188" s="7"/>
      <c r="O188" s="7"/>
      <c r="P188" s="7"/>
      <c r="Q188" s="7"/>
      <c r="R188" s="7"/>
      <c r="S188" s="7"/>
      <c r="T188" s="7"/>
      <c r="U188" s="7"/>
      <c r="V188" s="7"/>
      <c r="W188" s="7"/>
      <c r="X188" s="187"/>
      <c r="Y188" s="187"/>
      <c r="Z188" s="187"/>
      <c r="AA188" s="187"/>
      <c r="AB188" s="187"/>
      <c r="AC188" s="187"/>
      <c r="AD188" s="187"/>
      <c r="AE188" s="187"/>
      <c r="AF188" s="7"/>
      <c r="AG188" s="7"/>
      <c r="AH188" s="7"/>
      <c r="AI188" s="7"/>
      <c r="AJ188" s="7"/>
      <c r="AS188" s="187"/>
    </row>
    <row r="189" spans="1:45" s="122" customFormat="1" x14ac:dyDescent="0.25">
      <c r="A189" s="14"/>
      <c r="B189" s="14"/>
      <c r="C189" s="14"/>
      <c r="D189" s="14"/>
      <c r="E189" s="14"/>
      <c r="F189" s="187"/>
      <c r="G189" s="187"/>
      <c r="H189" s="187"/>
      <c r="I189" s="187"/>
      <c r="J189" s="187"/>
      <c r="K189" s="187"/>
      <c r="L189" s="187"/>
      <c r="M189" s="187"/>
      <c r="N189" s="7"/>
      <c r="O189" s="7"/>
      <c r="P189" s="7"/>
      <c r="Q189" s="7"/>
      <c r="R189" s="7"/>
      <c r="S189" s="7"/>
      <c r="T189" s="7"/>
      <c r="U189" s="7"/>
      <c r="V189" s="7"/>
      <c r="W189" s="7"/>
      <c r="X189" s="187"/>
      <c r="Y189" s="187"/>
      <c r="Z189" s="187"/>
      <c r="AA189" s="187"/>
      <c r="AB189" s="187"/>
      <c r="AC189" s="187"/>
      <c r="AD189" s="187"/>
      <c r="AE189" s="187"/>
      <c r="AF189" s="7"/>
      <c r="AG189" s="7"/>
      <c r="AH189" s="7"/>
      <c r="AI189" s="7"/>
      <c r="AJ189" s="7"/>
      <c r="AS189" s="187"/>
    </row>
    <row r="190" spans="1:45" s="122" customFormat="1" x14ac:dyDescent="0.25">
      <c r="A190" s="14"/>
      <c r="B190" s="14"/>
      <c r="C190" s="14"/>
      <c r="D190" s="14"/>
      <c r="E190" s="14"/>
      <c r="F190" s="187"/>
      <c r="G190" s="187"/>
      <c r="H190" s="187"/>
      <c r="I190" s="187"/>
      <c r="J190" s="187"/>
      <c r="K190" s="187"/>
      <c r="L190" s="187"/>
      <c r="M190" s="187"/>
      <c r="N190" s="7"/>
      <c r="O190" s="7"/>
      <c r="P190" s="7"/>
      <c r="Q190" s="7"/>
      <c r="R190" s="7"/>
      <c r="S190" s="7"/>
      <c r="T190" s="7"/>
      <c r="U190" s="7"/>
      <c r="V190" s="7"/>
      <c r="W190" s="7"/>
      <c r="X190" s="187"/>
      <c r="Y190" s="187"/>
      <c r="Z190" s="187"/>
      <c r="AA190" s="187"/>
      <c r="AB190" s="187"/>
      <c r="AC190" s="187"/>
      <c r="AD190" s="187"/>
      <c r="AE190" s="187"/>
      <c r="AF190" s="7"/>
      <c r="AG190" s="7"/>
      <c r="AH190" s="7"/>
      <c r="AI190" s="7"/>
      <c r="AJ190" s="7"/>
      <c r="AS190" s="187"/>
    </row>
    <row r="191" spans="1:45" s="122" customFormat="1" x14ac:dyDescent="0.25">
      <c r="A191" s="14"/>
      <c r="B191" s="14"/>
      <c r="C191" s="14"/>
      <c r="D191" s="14"/>
      <c r="E191" s="14"/>
      <c r="F191" s="187"/>
      <c r="G191" s="187"/>
      <c r="H191" s="187"/>
      <c r="I191" s="187"/>
      <c r="J191" s="187"/>
      <c r="K191" s="187"/>
      <c r="L191" s="187"/>
      <c r="M191" s="187"/>
      <c r="N191" s="7"/>
      <c r="O191" s="7"/>
      <c r="P191" s="7"/>
      <c r="Q191" s="7"/>
      <c r="R191" s="7"/>
      <c r="S191" s="7"/>
      <c r="T191" s="7"/>
      <c r="U191" s="7"/>
      <c r="V191" s="7"/>
      <c r="W191" s="7"/>
      <c r="X191" s="187"/>
      <c r="Y191" s="187"/>
      <c r="Z191" s="187"/>
      <c r="AA191" s="187"/>
      <c r="AB191" s="187"/>
      <c r="AC191" s="187"/>
      <c r="AD191" s="187"/>
      <c r="AE191" s="187"/>
      <c r="AF191" s="7"/>
      <c r="AG191" s="7"/>
      <c r="AH191" s="7"/>
      <c r="AI191" s="7"/>
      <c r="AJ191" s="7"/>
      <c r="AS191" s="187"/>
    </row>
    <row r="192" spans="1:45" s="122" customFormat="1" x14ac:dyDescent="0.25">
      <c r="A192" s="14"/>
      <c r="B192" s="14"/>
      <c r="C192" s="14"/>
      <c r="D192" s="14"/>
      <c r="E192" s="14"/>
      <c r="F192" s="187"/>
      <c r="G192" s="187"/>
      <c r="H192" s="187"/>
      <c r="I192" s="187"/>
      <c r="J192" s="187"/>
      <c r="K192" s="187"/>
      <c r="L192" s="187"/>
      <c r="M192" s="187"/>
      <c r="N192" s="7"/>
      <c r="O192" s="7"/>
      <c r="P192" s="7"/>
      <c r="Q192" s="7"/>
      <c r="R192" s="7"/>
      <c r="S192" s="7"/>
      <c r="T192" s="7"/>
      <c r="U192" s="7"/>
      <c r="V192" s="7"/>
      <c r="W192" s="7"/>
      <c r="X192" s="187"/>
      <c r="Y192" s="187"/>
      <c r="Z192" s="187"/>
      <c r="AA192" s="187"/>
      <c r="AB192" s="187"/>
      <c r="AC192" s="187"/>
      <c r="AD192" s="187"/>
      <c r="AE192" s="187"/>
      <c r="AF192" s="7"/>
      <c r="AG192" s="7"/>
      <c r="AH192" s="7"/>
      <c r="AI192" s="7"/>
      <c r="AJ192" s="7"/>
      <c r="AS192" s="187"/>
    </row>
    <row r="193" spans="1:45" s="122" customFormat="1" x14ac:dyDescent="0.25">
      <c r="A193" s="14"/>
      <c r="B193" s="14"/>
      <c r="C193" s="14"/>
      <c r="D193" s="14"/>
      <c r="E193" s="14"/>
      <c r="F193" s="187"/>
      <c r="G193" s="187"/>
      <c r="H193" s="187"/>
      <c r="I193" s="187"/>
      <c r="J193" s="187"/>
      <c r="K193" s="187"/>
      <c r="L193" s="187"/>
      <c r="M193" s="187"/>
      <c r="N193" s="7"/>
      <c r="O193" s="7"/>
      <c r="P193" s="7"/>
      <c r="Q193" s="7"/>
      <c r="R193" s="7"/>
      <c r="S193" s="7"/>
      <c r="T193" s="7"/>
      <c r="U193" s="7"/>
      <c r="V193" s="7"/>
      <c r="W193" s="7"/>
      <c r="X193" s="187"/>
      <c r="Y193" s="187"/>
      <c r="Z193" s="187"/>
      <c r="AA193" s="187"/>
      <c r="AB193" s="187"/>
      <c r="AC193" s="187"/>
      <c r="AD193" s="187"/>
      <c r="AE193" s="187"/>
      <c r="AF193" s="7"/>
      <c r="AG193" s="7"/>
      <c r="AH193" s="7"/>
      <c r="AI193" s="7"/>
      <c r="AJ193" s="7"/>
      <c r="AS193" s="187"/>
    </row>
    <row r="194" spans="1:45" s="122" customFormat="1" x14ac:dyDescent="0.25">
      <c r="A194" s="14"/>
      <c r="B194" s="14"/>
      <c r="C194" s="14"/>
      <c r="D194" s="14"/>
      <c r="E194" s="14"/>
      <c r="F194" s="187"/>
      <c r="G194" s="187"/>
      <c r="H194" s="187"/>
      <c r="I194" s="187"/>
      <c r="J194" s="187"/>
      <c r="K194" s="187"/>
      <c r="L194" s="187"/>
      <c r="M194" s="187"/>
      <c r="N194" s="7"/>
      <c r="O194" s="7"/>
      <c r="P194" s="7"/>
      <c r="Q194" s="7"/>
      <c r="R194" s="7"/>
      <c r="S194" s="7"/>
      <c r="T194" s="7"/>
      <c r="U194" s="7"/>
      <c r="V194" s="7"/>
      <c r="W194" s="7"/>
      <c r="X194" s="187"/>
      <c r="Y194" s="187"/>
      <c r="Z194" s="187"/>
      <c r="AA194" s="187"/>
      <c r="AB194" s="187"/>
      <c r="AC194" s="187"/>
      <c r="AD194" s="187"/>
      <c r="AE194" s="187"/>
      <c r="AF194" s="7"/>
      <c r="AG194" s="7"/>
      <c r="AH194" s="7"/>
      <c r="AI194" s="7"/>
      <c r="AJ194" s="7"/>
      <c r="AS194" s="187"/>
    </row>
    <row r="195" spans="1:45" s="122" customFormat="1" x14ac:dyDescent="0.25">
      <c r="A195" s="14"/>
      <c r="B195" s="14"/>
      <c r="C195" s="14"/>
      <c r="D195" s="14"/>
      <c r="E195" s="14"/>
      <c r="F195" s="187"/>
      <c r="G195" s="187"/>
      <c r="H195" s="187"/>
      <c r="I195" s="187"/>
      <c r="J195" s="187"/>
      <c r="K195" s="187"/>
      <c r="L195" s="187"/>
      <c r="M195" s="187"/>
      <c r="N195" s="7"/>
      <c r="O195" s="7"/>
      <c r="P195" s="7"/>
      <c r="Q195" s="7"/>
      <c r="R195" s="7"/>
      <c r="S195" s="7"/>
      <c r="T195" s="7"/>
      <c r="U195" s="7"/>
      <c r="V195" s="7"/>
      <c r="W195" s="7"/>
      <c r="X195" s="187"/>
      <c r="Y195" s="187"/>
      <c r="Z195" s="187"/>
      <c r="AA195" s="187"/>
      <c r="AB195" s="187"/>
      <c r="AC195" s="187"/>
      <c r="AD195" s="187"/>
      <c r="AE195" s="187"/>
      <c r="AF195" s="7"/>
      <c r="AG195" s="7"/>
      <c r="AH195" s="7"/>
      <c r="AI195" s="7"/>
      <c r="AJ195" s="7"/>
      <c r="AS195" s="187"/>
    </row>
    <row r="196" spans="1:45" s="122" customFormat="1" x14ac:dyDescent="0.25">
      <c r="A196" s="14"/>
      <c r="B196" s="14"/>
      <c r="C196" s="14"/>
      <c r="D196" s="14"/>
      <c r="E196" s="14"/>
      <c r="F196" s="187"/>
      <c r="G196" s="187"/>
      <c r="H196" s="187"/>
      <c r="I196" s="187"/>
      <c r="J196" s="187"/>
      <c r="K196" s="187"/>
      <c r="L196" s="187"/>
      <c r="M196" s="187"/>
      <c r="N196" s="7"/>
      <c r="O196" s="7"/>
      <c r="P196" s="7"/>
      <c r="Q196" s="7"/>
      <c r="R196" s="7"/>
      <c r="S196" s="7"/>
      <c r="T196" s="7"/>
      <c r="U196" s="7"/>
      <c r="V196" s="7"/>
      <c r="W196" s="7"/>
      <c r="X196" s="187"/>
      <c r="Y196" s="187"/>
      <c r="Z196" s="187"/>
      <c r="AA196" s="187"/>
      <c r="AB196" s="187"/>
      <c r="AC196" s="187"/>
      <c r="AD196" s="187"/>
      <c r="AE196" s="187"/>
      <c r="AF196" s="7"/>
      <c r="AG196" s="7"/>
      <c r="AH196" s="7"/>
      <c r="AI196" s="7"/>
      <c r="AJ196" s="7"/>
      <c r="AS196" s="187"/>
    </row>
    <row r="197" spans="1:45" s="122" customFormat="1" x14ac:dyDescent="0.25">
      <c r="A197" s="14"/>
      <c r="B197" s="14"/>
      <c r="C197" s="14"/>
      <c r="D197" s="14"/>
      <c r="E197" s="14"/>
      <c r="F197" s="187"/>
      <c r="G197" s="187"/>
      <c r="H197" s="187"/>
      <c r="I197" s="187"/>
      <c r="J197" s="187"/>
      <c r="K197" s="187"/>
      <c r="L197" s="187"/>
      <c r="M197" s="187"/>
      <c r="N197" s="7"/>
      <c r="O197" s="7"/>
      <c r="P197" s="7"/>
      <c r="Q197" s="7"/>
      <c r="R197" s="7"/>
      <c r="S197" s="7"/>
      <c r="T197" s="7"/>
      <c r="U197" s="7"/>
      <c r="V197" s="7"/>
      <c r="W197" s="7"/>
      <c r="X197" s="187"/>
      <c r="Y197" s="187"/>
      <c r="Z197" s="187"/>
      <c r="AA197" s="187"/>
      <c r="AB197" s="187"/>
      <c r="AC197" s="187"/>
      <c r="AD197" s="187"/>
      <c r="AE197" s="187"/>
      <c r="AF197" s="7"/>
      <c r="AG197" s="7"/>
      <c r="AH197" s="7"/>
      <c r="AI197" s="7"/>
      <c r="AJ197" s="7"/>
      <c r="AS197" s="187"/>
    </row>
    <row r="198" spans="1:45" s="122" customFormat="1" x14ac:dyDescent="0.25">
      <c r="A198" s="14"/>
      <c r="B198" s="14"/>
      <c r="C198" s="14"/>
      <c r="D198" s="14"/>
      <c r="E198" s="14"/>
      <c r="F198" s="187"/>
      <c r="G198" s="187"/>
      <c r="H198" s="187"/>
      <c r="I198" s="187"/>
      <c r="J198" s="187"/>
      <c r="K198" s="187"/>
      <c r="L198" s="187"/>
      <c r="M198" s="187"/>
      <c r="N198" s="7"/>
      <c r="O198" s="7"/>
      <c r="P198" s="7"/>
      <c r="Q198" s="7"/>
      <c r="R198" s="7"/>
      <c r="S198" s="7"/>
      <c r="T198" s="7"/>
      <c r="U198" s="7"/>
      <c r="V198" s="7"/>
      <c r="W198" s="7"/>
      <c r="X198" s="187"/>
      <c r="Y198" s="187"/>
      <c r="Z198" s="187"/>
      <c r="AA198" s="187"/>
      <c r="AB198" s="187"/>
      <c r="AC198" s="187"/>
      <c r="AD198" s="187"/>
      <c r="AE198" s="187"/>
      <c r="AF198" s="7"/>
      <c r="AG198" s="7"/>
      <c r="AH198" s="7"/>
      <c r="AI198" s="7"/>
      <c r="AJ198" s="7"/>
      <c r="AS198" s="187"/>
    </row>
    <row r="199" spans="1:45" s="122" customFormat="1" x14ac:dyDescent="0.25">
      <c r="A199" s="14"/>
      <c r="B199" s="14"/>
      <c r="C199" s="14"/>
      <c r="D199" s="14"/>
      <c r="E199" s="14"/>
      <c r="F199" s="187"/>
      <c r="G199" s="187"/>
      <c r="H199" s="187"/>
      <c r="I199" s="187"/>
      <c r="J199" s="187"/>
      <c r="K199" s="187"/>
      <c r="L199" s="187"/>
      <c r="M199" s="187"/>
      <c r="N199" s="7"/>
      <c r="O199" s="7"/>
      <c r="P199" s="7"/>
      <c r="Q199" s="7"/>
      <c r="R199" s="7"/>
      <c r="S199" s="7"/>
      <c r="T199" s="7"/>
      <c r="U199" s="7"/>
      <c r="V199" s="7"/>
      <c r="W199" s="7"/>
      <c r="X199" s="187"/>
      <c r="Y199" s="187"/>
      <c r="Z199" s="187"/>
      <c r="AA199" s="187"/>
      <c r="AB199" s="187"/>
      <c r="AC199" s="187"/>
      <c r="AD199" s="187"/>
      <c r="AE199" s="187"/>
      <c r="AF199" s="7"/>
      <c r="AG199" s="7"/>
      <c r="AH199" s="7"/>
      <c r="AI199" s="7"/>
      <c r="AJ199" s="7"/>
      <c r="AS199" s="187"/>
    </row>
    <row r="200" spans="1:45" s="122" customFormat="1" x14ac:dyDescent="0.25">
      <c r="A200" s="14"/>
      <c r="B200" s="14"/>
      <c r="C200" s="14"/>
      <c r="D200" s="14"/>
      <c r="E200" s="14"/>
      <c r="F200" s="187"/>
      <c r="G200" s="187"/>
      <c r="H200" s="187"/>
      <c r="I200" s="187"/>
      <c r="J200" s="187"/>
      <c r="K200" s="187"/>
      <c r="L200" s="187"/>
      <c r="M200" s="187"/>
      <c r="N200" s="7"/>
      <c r="O200" s="7"/>
      <c r="P200" s="7"/>
      <c r="Q200" s="7"/>
      <c r="R200" s="7"/>
      <c r="S200" s="7"/>
      <c r="T200" s="7"/>
      <c r="U200" s="7"/>
      <c r="V200" s="7"/>
      <c r="W200" s="7"/>
      <c r="X200" s="187"/>
      <c r="Y200" s="187"/>
      <c r="Z200" s="187"/>
      <c r="AA200" s="187"/>
      <c r="AB200" s="187"/>
      <c r="AC200" s="187"/>
      <c r="AD200" s="187"/>
      <c r="AE200" s="187"/>
      <c r="AF200" s="7"/>
      <c r="AG200" s="7"/>
      <c r="AH200" s="7"/>
      <c r="AI200" s="7"/>
      <c r="AJ200" s="7"/>
      <c r="AS200" s="187"/>
    </row>
    <row r="201" spans="1:45" s="122" customFormat="1" x14ac:dyDescent="0.25">
      <c r="A201" s="14"/>
      <c r="B201" s="14"/>
      <c r="C201" s="14"/>
      <c r="D201" s="14"/>
      <c r="E201" s="14"/>
      <c r="F201" s="187"/>
      <c r="G201" s="187"/>
      <c r="H201" s="187"/>
      <c r="I201" s="187"/>
      <c r="J201" s="187"/>
      <c r="K201" s="187"/>
      <c r="L201" s="187"/>
      <c r="M201" s="187"/>
      <c r="N201" s="7"/>
      <c r="O201" s="7"/>
      <c r="P201" s="7"/>
      <c r="Q201" s="7"/>
      <c r="R201" s="7"/>
      <c r="S201" s="7"/>
      <c r="T201" s="7"/>
      <c r="U201" s="7"/>
      <c r="V201" s="7"/>
      <c r="W201" s="7"/>
      <c r="X201" s="187"/>
      <c r="Y201" s="187"/>
      <c r="Z201" s="187"/>
      <c r="AA201" s="187"/>
      <c r="AB201" s="187"/>
      <c r="AC201" s="187"/>
      <c r="AD201" s="187"/>
      <c r="AE201" s="187"/>
      <c r="AF201" s="7"/>
      <c r="AG201" s="7"/>
      <c r="AH201" s="7"/>
      <c r="AI201" s="7"/>
      <c r="AJ201" s="7"/>
      <c r="AS201" s="187"/>
    </row>
    <row r="202" spans="1:45" s="122" customFormat="1" x14ac:dyDescent="0.25">
      <c r="A202" s="14"/>
      <c r="B202" s="14"/>
      <c r="C202" s="14"/>
      <c r="D202" s="14"/>
      <c r="E202" s="14"/>
      <c r="F202" s="187"/>
      <c r="G202" s="187"/>
      <c r="H202" s="187"/>
      <c r="I202" s="187"/>
      <c r="J202" s="187"/>
      <c r="K202" s="187"/>
      <c r="L202" s="187"/>
      <c r="M202" s="187"/>
      <c r="N202" s="7"/>
      <c r="O202" s="7"/>
      <c r="P202" s="7"/>
      <c r="Q202" s="7"/>
      <c r="R202" s="7"/>
      <c r="S202" s="7"/>
      <c r="T202" s="7"/>
      <c r="U202" s="7"/>
      <c r="V202" s="7"/>
      <c r="W202" s="7"/>
      <c r="X202" s="187"/>
      <c r="Y202" s="187"/>
      <c r="Z202" s="187"/>
      <c r="AA202" s="187"/>
      <c r="AB202" s="187"/>
      <c r="AC202" s="187"/>
      <c r="AD202" s="187"/>
      <c r="AE202" s="187"/>
      <c r="AF202" s="7"/>
      <c r="AG202" s="7"/>
      <c r="AH202" s="7"/>
      <c r="AI202" s="7"/>
      <c r="AJ202" s="7"/>
      <c r="AS202" s="187"/>
    </row>
    <row r="203" spans="1:45" s="122" customFormat="1" x14ac:dyDescent="0.25">
      <c r="A203" s="14"/>
      <c r="B203" s="14"/>
      <c r="C203" s="14"/>
      <c r="D203" s="14"/>
      <c r="E203" s="14"/>
      <c r="F203" s="187"/>
      <c r="G203" s="187"/>
      <c r="H203" s="187"/>
      <c r="I203" s="187"/>
      <c r="J203" s="187"/>
      <c r="K203" s="187"/>
      <c r="L203" s="187"/>
      <c r="M203" s="187"/>
      <c r="N203" s="7"/>
      <c r="O203" s="7"/>
      <c r="P203" s="7"/>
      <c r="Q203" s="7"/>
      <c r="R203" s="7"/>
      <c r="S203" s="7"/>
      <c r="T203" s="7"/>
      <c r="U203" s="7"/>
      <c r="V203" s="7"/>
      <c r="W203" s="7"/>
      <c r="X203" s="187"/>
      <c r="Y203" s="187"/>
      <c r="Z203" s="187"/>
      <c r="AA203" s="187"/>
      <c r="AB203" s="187"/>
      <c r="AC203" s="187"/>
      <c r="AD203" s="187"/>
      <c r="AE203" s="187"/>
      <c r="AF203" s="7"/>
      <c r="AG203" s="7"/>
      <c r="AH203" s="7"/>
      <c r="AI203" s="7"/>
      <c r="AJ203" s="7"/>
      <c r="AS203" s="187"/>
    </row>
    <row r="204" spans="1:45" s="122" customFormat="1" x14ac:dyDescent="0.25">
      <c r="A204" s="14"/>
      <c r="B204" s="14"/>
      <c r="C204" s="14"/>
      <c r="D204" s="14"/>
      <c r="E204" s="14"/>
      <c r="F204" s="187"/>
      <c r="G204" s="187"/>
      <c r="H204" s="187"/>
      <c r="I204" s="187"/>
      <c r="J204" s="187"/>
      <c r="K204" s="187"/>
      <c r="L204" s="187"/>
      <c r="M204" s="187"/>
      <c r="N204" s="7"/>
      <c r="O204" s="7"/>
      <c r="P204" s="7"/>
      <c r="Q204" s="7"/>
      <c r="R204" s="7"/>
      <c r="S204" s="7"/>
      <c r="T204" s="7"/>
      <c r="U204" s="7"/>
      <c r="V204" s="7"/>
      <c r="W204" s="7"/>
      <c r="X204" s="187"/>
      <c r="Y204" s="187"/>
      <c r="Z204" s="187"/>
      <c r="AA204" s="187"/>
      <c r="AB204" s="187"/>
      <c r="AC204" s="187"/>
      <c r="AD204" s="187"/>
      <c r="AE204" s="187"/>
      <c r="AF204" s="7"/>
      <c r="AG204" s="7"/>
      <c r="AH204" s="7"/>
      <c r="AI204" s="7"/>
      <c r="AJ204" s="7"/>
      <c r="AS204" s="187"/>
    </row>
    <row r="205" spans="1:45" s="122" customFormat="1" x14ac:dyDescent="0.25">
      <c r="A205" s="14"/>
      <c r="B205" s="14"/>
      <c r="C205" s="14"/>
      <c r="D205" s="14"/>
      <c r="E205" s="14"/>
      <c r="F205" s="187"/>
      <c r="G205" s="187"/>
      <c r="H205" s="187"/>
      <c r="I205" s="187"/>
      <c r="J205" s="187"/>
      <c r="K205" s="187"/>
      <c r="L205" s="187"/>
      <c r="M205" s="187"/>
      <c r="N205" s="7"/>
      <c r="O205" s="7"/>
      <c r="P205" s="7"/>
      <c r="Q205" s="7"/>
      <c r="R205" s="7"/>
      <c r="S205" s="7"/>
      <c r="T205" s="7"/>
      <c r="U205" s="7"/>
      <c r="V205" s="7"/>
      <c r="W205" s="7"/>
      <c r="X205" s="187"/>
      <c r="Y205" s="187"/>
      <c r="Z205" s="187"/>
      <c r="AA205" s="187"/>
      <c r="AB205" s="187"/>
      <c r="AC205" s="187"/>
      <c r="AD205" s="187"/>
      <c r="AE205" s="187"/>
      <c r="AF205" s="7"/>
      <c r="AG205" s="7"/>
      <c r="AH205" s="7"/>
      <c r="AI205" s="7"/>
      <c r="AJ205" s="7"/>
      <c r="AS205" s="187"/>
    </row>
    <row r="206" spans="1:45" s="122" customFormat="1" x14ac:dyDescent="0.25">
      <c r="A206" s="14"/>
      <c r="B206" s="14"/>
      <c r="C206" s="14"/>
      <c r="D206" s="14"/>
      <c r="E206" s="14"/>
      <c r="F206" s="187"/>
      <c r="G206" s="187"/>
      <c r="H206" s="187"/>
      <c r="I206" s="187"/>
      <c r="J206" s="187"/>
      <c r="K206" s="187"/>
      <c r="L206" s="187"/>
      <c r="M206" s="187"/>
      <c r="N206" s="7"/>
      <c r="O206" s="7"/>
      <c r="P206" s="7"/>
      <c r="Q206" s="7"/>
      <c r="R206" s="7"/>
      <c r="S206" s="7"/>
      <c r="T206" s="7"/>
      <c r="U206" s="7"/>
      <c r="V206" s="7"/>
      <c r="W206" s="7"/>
      <c r="X206" s="187"/>
      <c r="Y206" s="187"/>
      <c r="Z206" s="187"/>
      <c r="AA206" s="187"/>
      <c r="AB206" s="187"/>
      <c r="AC206" s="187"/>
      <c r="AD206" s="187"/>
      <c r="AE206" s="187"/>
      <c r="AF206" s="7"/>
      <c r="AG206" s="7"/>
      <c r="AH206" s="7"/>
      <c r="AI206" s="7"/>
      <c r="AJ206" s="7"/>
      <c r="AS206" s="187"/>
    </row>
    <row r="207" spans="1:45" s="122" customFormat="1" x14ac:dyDescent="0.25">
      <c r="A207" s="14"/>
      <c r="B207" s="14"/>
      <c r="C207" s="14"/>
      <c r="D207" s="14"/>
      <c r="E207" s="14"/>
      <c r="F207" s="187"/>
      <c r="G207" s="187"/>
      <c r="H207" s="187"/>
      <c r="I207" s="187"/>
      <c r="J207" s="187"/>
      <c r="K207" s="187"/>
      <c r="L207" s="187"/>
      <c r="M207" s="187"/>
      <c r="N207" s="7"/>
      <c r="O207" s="7"/>
      <c r="P207" s="7"/>
      <c r="Q207" s="7"/>
      <c r="R207" s="7"/>
      <c r="S207" s="7"/>
      <c r="T207" s="7"/>
      <c r="U207" s="7"/>
      <c r="V207" s="7"/>
      <c r="W207" s="7"/>
      <c r="X207" s="187"/>
      <c r="Y207" s="187"/>
      <c r="Z207" s="187"/>
      <c r="AA207" s="187"/>
      <c r="AB207" s="187"/>
      <c r="AC207" s="187"/>
      <c r="AD207" s="187"/>
      <c r="AE207" s="187"/>
      <c r="AF207" s="7"/>
      <c r="AG207" s="7"/>
      <c r="AH207" s="7"/>
      <c r="AI207" s="7"/>
      <c r="AJ207" s="7"/>
      <c r="AS207" s="187"/>
    </row>
    <row r="208" spans="1:45" s="122" customFormat="1" x14ac:dyDescent="0.25">
      <c r="A208" s="14"/>
      <c r="B208" s="14"/>
      <c r="C208" s="14"/>
      <c r="D208" s="14"/>
      <c r="E208" s="14"/>
      <c r="F208" s="187"/>
      <c r="G208" s="187"/>
      <c r="H208" s="187"/>
      <c r="I208" s="187"/>
      <c r="J208" s="187"/>
      <c r="K208" s="187"/>
      <c r="L208" s="187"/>
      <c r="M208" s="187"/>
      <c r="N208" s="7"/>
      <c r="O208" s="7"/>
      <c r="P208" s="7"/>
      <c r="Q208" s="7"/>
      <c r="R208" s="7"/>
      <c r="S208" s="7"/>
      <c r="T208" s="7"/>
      <c r="U208" s="7"/>
      <c r="V208" s="7"/>
      <c r="W208" s="7"/>
      <c r="X208" s="187"/>
      <c r="Y208" s="187"/>
      <c r="Z208" s="187"/>
      <c r="AA208" s="187"/>
      <c r="AB208" s="187"/>
      <c r="AC208" s="187"/>
      <c r="AD208" s="187"/>
      <c r="AE208" s="187"/>
      <c r="AF208" s="7"/>
      <c r="AG208" s="7"/>
      <c r="AH208" s="7"/>
      <c r="AI208" s="7"/>
      <c r="AJ208" s="7"/>
      <c r="AS208" s="187"/>
    </row>
    <row r="209" spans="1:45" s="122" customFormat="1" x14ac:dyDescent="0.25">
      <c r="A209" s="14"/>
      <c r="B209" s="14"/>
      <c r="C209" s="14"/>
      <c r="D209" s="14"/>
      <c r="E209" s="14"/>
      <c r="F209" s="187"/>
      <c r="G209" s="187"/>
      <c r="H209" s="187"/>
      <c r="I209" s="187"/>
      <c r="J209" s="187"/>
      <c r="K209" s="187"/>
      <c r="L209" s="187"/>
      <c r="M209" s="187"/>
      <c r="N209" s="7"/>
      <c r="O209" s="7"/>
      <c r="P209" s="7"/>
      <c r="Q209" s="7"/>
      <c r="R209" s="7"/>
      <c r="S209" s="7"/>
      <c r="T209" s="7"/>
      <c r="U209" s="7"/>
      <c r="V209" s="7"/>
      <c r="W209" s="7"/>
      <c r="X209" s="187"/>
      <c r="Y209" s="187"/>
      <c r="Z209" s="187"/>
      <c r="AA209" s="187"/>
      <c r="AB209" s="187"/>
      <c r="AC209" s="187"/>
      <c r="AD209" s="187"/>
      <c r="AE209" s="187"/>
      <c r="AF209" s="7"/>
      <c r="AG209" s="7"/>
      <c r="AH209" s="7"/>
      <c r="AI209" s="7"/>
      <c r="AJ209" s="7"/>
      <c r="AS209" s="187"/>
    </row>
    <row r="210" spans="1:45" s="122" customFormat="1" x14ac:dyDescent="0.25">
      <c r="A210" s="14"/>
      <c r="B210" s="14"/>
      <c r="C210" s="14"/>
      <c r="D210" s="14"/>
      <c r="E210" s="14"/>
      <c r="F210" s="187"/>
      <c r="G210" s="187"/>
      <c r="H210" s="187"/>
      <c r="I210" s="187"/>
      <c r="J210" s="187"/>
      <c r="K210" s="187"/>
      <c r="L210" s="187"/>
      <c r="M210" s="187"/>
      <c r="N210" s="7"/>
      <c r="O210" s="7"/>
      <c r="P210" s="7"/>
      <c r="Q210" s="7"/>
      <c r="R210" s="7"/>
      <c r="S210" s="7"/>
      <c r="T210" s="7"/>
      <c r="U210" s="7"/>
      <c r="V210" s="7"/>
      <c r="W210" s="7"/>
      <c r="X210" s="187"/>
      <c r="Y210" s="187"/>
      <c r="Z210" s="187"/>
      <c r="AA210" s="187"/>
      <c r="AB210" s="187"/>
      <c r="AC210" s="187"/>
      <c r="AD210" s="187"/>
      <c r="AE210" s="187"/>
      <c r="AF210" s="7"/>
      <c r="AG210" s="7"/>
      <c r="AH210" s="7"/>
      <c r="AI210" s="7"/>
      <c r="AJ210" s="7"/>
      <c r="AS210" s="187"/>
    </row>
    <row r="211" spans="1:45" s="122" customFormat="1" x14ac:dyDescent="0.25">
      <c r="A211" s="14"/>
      <c r="B211" s="14"/>
      <c r="C211" s="14"/>
      <c r="D211" s="14"/>
      <c r="E211" s="14"/>
      <c r="F211" s="187"/>
      <c r="G211" s="187"/>
      <c r="H211" s="187"/>
      <c r="I211" s="187"/>
      <c r="J211" s="187"/>
      <c r="K211" s="187"/>
      <c r="L211" s="187"/>
      <c r="M211" s="187"/>
      <c r="N211" s="7"/>
      <c r="O211" s="7"/>
      <c r="P211" s="7"/>
      <c r="Q211" s="7"/>
      <c r="R211" s="7"/>
      <c r="S211" s="7"/>
      <c r="T211" s="7"/>
      <c r="U211" s="7"/>
      <c r="V211" s="7"/>
      <c r="W211" s="7"/>
      <c r="X211" s="187"/>
      <c r="Y211" s="187"/>
      <c r="Z211" s="187"/>
      <c r="AA211" s="187"/>
      <c r="AB211" s="187"/>
      <c r="AC211" s="187"/>
      <c r="AD211" s="187"/>
      <c r="AE211" s="187"/>
      <c r="AF211" s="7"/>
      <c r="AG211" s="7"/>
      <c r="AH211" s="7"/>
      <c r="AI211" s="7"/>
      <c r="AJ211" s="7"/>
      <c r="AS211" s="187"/>
    </row>
    <row r="212" spans="1:45" s="122" customFormat="1" x14ac:dyDescent="0.25">
      <c r="A212" s="14"/>
      <c r="B212" s="14"/>
      <c r="C212" s="14"/>
      <c r="D212" s="14"/>
      <c r="E212" s="14"/>
      <c r="F212" s="187"/>
      <c r="G212" s="187"/>
      <c r="H212" s="187"/>
      <c r="I212" s="187"/>
      <c r="J212" s="187"/>
      <c r="K212" s="187"/>
      <c r="L212" s="187"/>
      <c r="M212" s="187"/>
      <c r="N212" s="7"/>
      <c r="O212" s="7"/>
      <c r="P212" s="7"/>
      <c r="Q212" s="7"/>
      <c r="R212" s="7"/>
      <c r="S212" s="7"/>
      <c r="T212" s="7"/>
      <c r="U212" s="7"/>
      <c r="V212" s="7"/>
      <c r="W212" s="7"/>
      <c r="X212" s="187"/>
      <c r="Y212" s="187"/>
      <c r="Z212" s="187"/>
      <c r="AA212" s="187"/>
      <c r="AB212" s="187"/>
      <c r="AC212" s="187"/>
      <c r="AD212" s="187"/>
      <c r="AE212" s="187"/>
      <c r="AF212" s="7"/>
      <c r="AG212" s="7"/>
      <c r="AH212" s="7"/>
      <c r="AI212" s="7"/>
      <c r="AJ212" s="7"/>
      <c r="AS212" s="187"/>
    </row>
    <row r="213" spans="1:45" s="122" customFormat="1" x14ac:dyDescent="0.25">
      <c r="A213" s="14"/>
      <c r="B213" s="14"/>
      <c r="C213" s="14"/>
      <c r="D213" s="14"/>
      <c r="E213" s="14"/>
      <c r="F213" s="187"/>
      <c r="G213" s="187"/>
      <c r="H213" s="187"/>
      <c r="I213" s="187"/>
      <c r="J213" s="187"/>
      <c r="K213" s="187"/>
      <c r="L213" s="187"/>
      <c r="M213" s="187"/>
      <c r="N213" s="7"/>
      <c r="O213" s="7"/>
      <c r="P213" s="7"/>
      <c r="Q213" s="7"/>
      <c r="R213" s="7"/>
      <c r="S213" s="7"/>
      <c r="T213" s="7"/>
      <c r="U213" s="7"/>
      <c r="V213" s="7"/>
      <c r="W213" s="7"/>
      <c r="X213" s="187"/>
      <c r="Y213" s="187"/>
      <c r="Z213" s="187"/>
      <c r="AA213" s="187"/>
      <c r="AB213" s="187"/>
      <c r="AC213" s="187"/>
      <c r="AD213" s="187"/>
      <c r="AE213" s="187"/>
      <c r="AF213" s="7"/>
      <c r="AG213" s="7"/>
      <c r="AH213" s="7"/>
      <c r="AI213" s="7"/>
      <c r="AJ213" s="7"/>
      <c r="AS213" s="187"/>
    </row>
    <row r="214" spans="1:45" s="122" customFormat="1" x14ac:dyDescent="0.25">
      <c r="A214" s="14"/>
      <c r="B214" s="14"/>
      <c r="C214" s="14"/>
      <c r="D214" s="14"/>
      <c r="E214" s="14"/>
      <c r="F214" s="187"/>
      <c r="G214" s="187"/>
      <c r="H214" s="187"/>
      <c r="I214" s="187"/>
      <c r="J214" s="187"/>
      <c r="K214" s="187"/>
      <c r="L214" s="187"/>
      <c r="M214" s="187"/>
      <c r="N214" s="7"/>
      <c r="O214" s="7"/>
      <c r="P214" s="7"/>
      <c r="Q214" s="7"/>
      <c r="R214" s="7"/>
      <c r="S214" s="7"/>
      <c r="T214" s="7"/>
      <c r="U214" s="7"/>
      <c r="V214" s="7"/>
      <c r="W214" s="7"/>
      <c r="X214" s="187"/>
      <c r="Y214" s="187"/>
      <c r="Z214" s="187"/>
      <c r="AA214" s="187"/>
      <c r="AB214" s="187"/>
      <c r="AC214" s="187"/>
      <c r="AD214" s="187"/>
      <c r="AE214" s="187"/>
      <c r="AF214" s="7"/>
      <c r="AG214" s="7"/>
      <c r="AH214" s="7"/>
      <c r="AI214" s="7"/>
      <c r="AJ214" s="7"/>
      <c r="AS214" s="187"/>
    </row>
    <row r="215" spans="1:45" s="122" customFormat="1" x14ac:dyDescent="0.25">
      <c r="A215" s="14"/>
      <c r="B215" s="14"/>
      <c r="C215" s="14"/>
      <c r="D215" s="14"/>
      <c r="E215" s="14"/>
      <c r="F215" s="187"/>
      <c r="G215" s="187"/>
      <c r="H215" s="187"/>
      <c r="I215" s="187"/>
      <c r="J215" s="187"/>
      <c r="K215" s="187"/>
      <c r="L215" s="187"/>
      <c r="M215" s="187"/>
      <c r="N215" s="7"/>
      <c r="O215" s="7"/>
      <c r="P215" s="7"/>
      <c r="Q215" s="7"/>
      <c r="R215" s="7"/>
      <c r="S215" s="7"/>
      <c r="T215" s="7"/>
      <c r="U215" s="7"/>
      <c r="V215" s="7"/>
      <c r="W215" s="7"/>
      <c r="X215" s="187"/>
      <c r="Y215" s="187"/>
      <c r="Z215" s="187"/>
      <c r="AA215" s="187"/>
      <c r="AB215" s="187"/>
      <c r="AC215" s="187"/>
      <c r="AD215" s="187"/>
      <c r="AE215" s="187"/>
      <c r="AF215" s="7"/>
      <c r="AG215" s="7"/>
      <c r="AH215" s="7"/>
      <c r="AI215" s="7"/>
      <c r="AJ215" s="7"/>
      <c r="AS215" s="187"/>
    </row>
    <row r="216" spans="1:45" s="122" customFormat="1" x14ac:dyDescent="0.25">
      <c r="A216" s="14"/>
      <c r="B216" s="14"/>
      <c r="C216" s="14"/>
      <c r="D216" s="14"/>
      <c r="E216" s="14"/>
      <c r="F216" s="187"/>
      <c r="G216" s="187"/>
      <c r="H216" s="187"/>
      <c r="I216" s="187"/>
      <c r="J216" s="187"/>
      <c r="K216" s="187"/>
      <c r="L216" s="187"/>
      <c r="M216" s="187"/>
      <c r="N216" s="7"/>
      <c r="O216" s="7"/>
      <c r="P216" s="7"/>
      <c r="Q216" s="7"/>
      <c r="R216" s="7"/>
      <c r="S216" s="7"/>
      <c r="T216" s="7"/>
      <c r="U216" s="7"/>
      <c r="V216" s="7"/>
      <c r="W216" s="7"/>
      <c r="X216" s="187"/>
      <c r="Y216" s="187"/>
      <c r="Z216" s="187"/>
      <c r="AA216" s="187"/>
      <c r="AB216" s="187"/>
      <c r="AC216" s="187"/>
      <c r="AD216" s="187"/>
      <c r="AE216" s="187"/>
      <c r="AF216" s="7"/>
      <c r="AG216" s="7"/>
      <c r="AH216" s="7"/>
      <c r="AI216" s="7"/>
      <c r="AJ216" s="7"/>
      <c r="AS216" s="187"/>
    </row>
    <row r="217" spans="1:45" s="122" customFormat="1" x14ac:dyDescent="0.25">
      <c r="A217" s="14"/>
      <c r="B217" s="14"/>
      <c r="C217" s="14"/>
      <c r="D217" s="14"/>
      <c r="E217" s="14"/>
      <c r="F217" s="187"/>
      <c r="G217" s="187"/>
      <c r="H217" s="187"/>
      <c r="I217" s="187"/>
      <c r="J217" s="187"/>
      <c r="K217" s="187"/>
      <c r="L217" s="187"/>
      <c r="M217" s="187"/>
      <c r="N217" s="7"/>
      <c r="O217" s="7"/>
      <c r="P217" s="7"/>
      <c r="Q217" s="7"/>
      <c r="R217" s="7"/>
      <c r="S217" s="7"/>
      <c r="T217" s="7"/>
      <c r="U217" s="7"/>
      <c r="V217" s="7"/>
      <c r="W217" s="7"/>
      <c r="X217" s="187"/>
      <c r="Y217" s="187"/>
      <c r="Z217" s="187"/>
      <c r="AA217" s="187"/>
      <c r="AB217" s="187"/>
      <c r="AC217" s="187"/>
      <c r="AD217" s="187"/>
      <c r="AE217" s="187"/>
      <c r="AF217" s="7"/>
      <c r="AG217" s="7"/>
      <c r="AH217" s="7"/>
      <c r="AI217" s="7"/>
      <c r="AJ217" s="7"/>
      <c r="AS217" s="187"/>
    </row>
    <row r="218" spans="1:45" s="122" customFormat="1" x14ac:dyDescent="0.25">
      <c r="A218" s="14"/>
      <c r="B218" s="14"/>
      <c r="C218" s="14"/>
      <c r="D218" s="14"/>
      <c r="E218" s="14"/>
      <c r="F218" s="187"/>
      <c r="G218" s="187"/>
      <c r="H218" s="187"/>
      <c r="I218" s="187"/>
      <c r="J218" s="187"/>
      <c r="K218" s="187"/>
      <c r="L218" s="187"/>
      <c r="M218" s="187"/>
      <c r="N218" s="7"/>
      <c r="O218" s="7"/>
      <c r="P218" s="7"/>
      <c r="Q218" s="7"/>
      <c r="R218" s="7"/>
      <c r="S218" s="7"/>
      <c r="T218" s="7"/>
      <c r="U218" s="7"/>
      <c r="V218" s="7"/>
      <c r="W218" s="7"/>
      <c r="X218" s="187"/>
      <c r="Y218" s="187"/>
      <c r="Z218" s="187"/>
      <c r="AA218" s="187"/>
      <c r="AB218" s="187"/>
      <c r="AC218" s="187"/>
      <c r="AD218" s="187"/>
      <c r="AE218" s="187"/>
      <c r="AF218" s="7"/>
      <c r="AG218" s="7"/>
      <c r="AH218" s="7"/>
      <c r="AI218" s="7"/>
      <c r="AJ218" s="7"/>
      <c r="AS218" s="187"/>
    </row>
    <row r="219" spans="1:45" s="122" customFormat="1" x14ac:dyDescent="0.25">
      <c r="A219" s="14"/>
      <c r="B219" s="14"/>
      <c r="C219" s="14"/>
      <c r="D219" s="14"/>
      <c r="E219" s="14"/>
      <c r="F219" s="187"/>
      <c r="G219" s="187"/>
      <c r="H219" s="187"/>
      <c r="I219" s="187"/>
      <c r="J219" s="187"/>
      <c r="K219" s="187"/>
      <c r="L219" s="187"/>
      <c r="M219" s="187"/>
      <c r="N219" s="7"/>
      <c r="O219" s="7"/>
      <c r="P219" s="7"/>
      <c r="Q219" s="7"/>
      <c r="R219" s="7"/>
      <c r="S219" s="7"/>
      <c r="T219" s="7"/>
      <c r="U219" s="7"/>
      <c r="V219" s="7"/>
      <c r="W219" s="7"/>
      <c r="X219" s="187"/>
      <c r="Y219" s="187"/>
      <c r="Z219" s="187"/>
      <c r="AA219" s="187"/>
      <c r="AB219" s="187"/>
      <c r="AC219" s="187"/>
      <c r="AD219" s="187"/>
      <c r="AE219" s="187"/>
      <c r="AF219" s="7"/>
      <c r="AG219" s="7"/>
      <c r="AH219" s="7"/>
      <c r="AI219" s="7"/>
      <c r="AJ219" s="7"/>
      <c r="AS219" s="187"/>
    </row>
    <row r="220" spans="1:45" s="122" customFormat="1" x14ac:dyDescent="0.25">
      <c r="A220" s="14"/>
      <c r="B220" s="14"/>
      <c r="C220" s="14"/>
      <c r="D220" s="14"/>
      <c r="E220" s="14"/>
      <c r="F220" s="187"/>
      <c r="G220" s="187"/>
      <c r="H220" s="187"/>
      <c r="I220" s="187"/>
      <c r="J220" s="187"/>
      <c r="K220" s="187"/>
      <c r="L220" s="187"/>
      <c r="M220" s="187"/>
      <c r="N220" s="7"/>
      <c r="O220" s="7"/>
      <c r="P220" s="7"/>
      <c r="Q220" s="7"/>
      <c r="R220" s="7"/>
      <c r="S220" s="7"/>
      <c r="T220" s="7"/>
      <c r="U220" s="7"/>
      <c r="V220" s="7"/>
      <c r="W220" s="7"/>
      <c r="X220" s="187"/>
      <c r="Y220" s="187"/>
      <c r="Z220" s="187"/>
      <c r="AA220" s="187"/>
      <c r="AB220" s="187"/>
      <c r="AC220" s="187"/>
      <c r="AD220" s="187"/>
      <c r="AE220" s="187"/>
      <c r="AF220" s="7"/>
      <c r="AG220" s="7"/>
      <c r="AH220" s="7"/>
      <c r="AI220" s="7"/>
      <c r="AJ220" s="7"/>
      <c r="AS220" s="187"/>
    </row>
    <row r="221" spans="1:45" s="122" customFormat="1" x14ac:dyDescent="0.25">
      <c r="A221" s="14"/>
      <c r="B221" s="14"/>
      <c r="C221" s="14"/>
      <c r="D221" s="14"/>
      <c r="E221" s="14"/>
      <c r="F221" s="187"/>
      <c r="G221" s="187"/>
      <c r="H221" s="187"/>
      <c r="I221" s="187"/>
      <c r="J221" s="187"/>
      <c r="K221" s="187"/>
      <c r="L221" s="187"/>
      <c r="M221" s="187"/>
      <c r="N221" s="7"/>
      <c r="O221" s="7"/>
      <c r="P221" s="7"/>
      <c r="Q221" s="7"/>
      <c r="R221" s="7"/>
      <c r="S221" s="7"/>
      <c r="T221" s="7"/>
      <c r="U221" s="7"/>
      <c r="V221" s="7"/>
      <c r="W221" s="7"/>
      <c r="X221" s="187"/>
      <c r="Y221" s="187"/>
      <c r="Z221" s="187"/>
      <c r="AA221" s="187"/>
      <c r="AB221" s="187"/>
      <c r="AC221" s="187"/>
      <c r="AD221" s="187"/>
      <c r="AE221" s="187"/>
      <c r="AF221" s="7"/>
      <c r="AG221" s="7"/>
      <c r="AH221" s="7"/>
      <c r="AI221" s="7"/>
      <c r="AJ221" s="7"/>
      <c r="AS221" s="187"/>
    </row>
    <row r="222" spans="1:45" s="122" customFormat="1" x14ac:dyDescent="0.25">
      <c r="A222" s="14"/>
      <c r="B222" s="14"/>
      <c r="C222" s="14"/>
      <c r="D222" s="14"/>
      <c r="E222" s="14"/>
      <c r="F222" s="187"/>
      <c r="G222" s="187"/>
      <c r="H222" s="187"/>
      <c r="I222" s="187"/>
      <c r="J222" s="187"/>
      <c r="K222" s="187"/>
      <c r="L222" s="187"/>
      <c r="M222" s="187"/>
      <c r="N222" s="7"/>
      <c r="O222" s="7"/>
      <c r="P222" s="7"/>
      <c r="Q222" s="7"/>
      <c r="R222" s="7"/>
      <c r="S222" s="7"/>
      <c r="T222" s="7"/>
      <c r="U222" s="7"/>
      <c r="V222" s="7"/>
      <c r="W222" s="7"/>
      <c r="X222" s="187"/>
      <c r="Y222" s="187"/>
      <c r="Z222" s="187"/>
      <c r="AA222" s="187"/>
      <c r="AB222" s="187"/>
      <c r="AC222" s="187"/>
      <c r="AD222" s="187"/>
      <c r="AE222" s="187"/>
      <c r="AF222" s="7"/>
      <c r="AG222" s="7"/>
      <c r="AH222" s="7"/>
      <c r="AI222" s="7"/>
      <c r="AJ222" s="7"/>
      <c r="AS222" s="187"/>
    </row>
    <row r="223" spans="1:45" s="122" customFormat="1" x14ac:dyDescent="0.25">
      <c r="A223" s="14"/>
      <c r="B223" s="14"/>
      <c r="C223" s="14"/>
      <c r="D223" s="14"/>
      <c r="E223" s="14"/>
      <c r="F223" s="187"/>
      <c r="G223" s="187"/>
      <c r="H223" s="187"/>
      <c r="I223" s="187"/>
      <c r="J223" s="187"/>
      <c r="K223" s="187"/>
      <c r="L223" s="187"/>
      <c r="M223" s="187"/>
      <c r="N223" s="7"/>
      <c r="O223" s="7"/>
      <c r="P223" s="7"/>
      <c r="Q223" s="7"/>
      <c r="R223" s="7"/>
      <c r="S223" s="7"/>
      <c r="T223" s="7"/>
      <c r="U223" s="7"/>
      <c r="V223" s="7"/>
      <c r="W223" s="7"/>
      <c r="X223" s="187"/>
      <c r="Y223" s="187"/>
      <c r="Z223" s="187"/>
      <c r="AA223" s="187"/>
      <c r="AB223" s="187"/>
      <c r="AC223" s="187"/>
      <c r="AD223" s="187"/>
      <c r="AE223" s="187"/>
      <c r="AF223" s="7"/>
      <c r="AG223" s="7"/>
      <c r="AH223" s="7"/>
      <c r="AI223" s="7"/>
      <c r="AJ223" s="7"/>
      <c r="AS223" s="187"/>
    </row>
    <row r="224" spans="1:45" s="122" customFormat="1" x14ac:dyDescent="0.25">
      <c r="A224" s="14"/>
      <c r="B224" s="14"/>
      <c r="C224" s="14"/>
      <c r="D224" s="14"/>
      <c r="E224" s="14"/>
      <c r="F224" s="187"/>
      <c r="G224" s="187"/>
      <c r="H224" s="187"/>
      <c r="I224" s="187"/>
      <c r="J224" s="187"/>
      <c r="K224" s="187"/>
      <c r="L224" s="187"/>
      <c r="M224" s="187"/>
      <c r="N224" s="7"/>
      <c r="O224" s="7"/>
      <c r="P224" s="7"/>
      <c r="Q224" s="7"/>
      <c r="R224" s="7"/>
      <c r="S224" s="7"/>
      <c r="T224" s="7"/>
      <c r="U224" s="7"/>
      <c r="V224" s="7"/>
      <c r="W224" s="7"/>
      <c r="X224" s="187"/>
      <c r="Y224" s="187"/>
      <c r="Z224" s="187"/>
      <c r="AA224" s="187"/>
      <c r="AB224" s="187"/>
      <c r="AC224" s="187"/>
      <c r="AD224" s="187"/>
      <c r="AE224" s="187"/>
      <c r="AF224" s="7"/>
      <c r="AG224" s="7"/>
      <c r="AH224" s="7"/>
      <c r="AI224" s="7"/>
      <c r="AJ224" s="7"/>
      <c r="AS224" s="187"/>
    </row>
    <row r="225" spans="1:45" s="122" customFormat="1" x14ac:dyDescent="0.25">
      <c r="A225" s="14"/>
      <c r="B225" s="14"/>
      <c r="C225" s="14"/>
      <c r="D225" s="14"/>
      <c r="E225" s="14"/>
      <c r="F225" s="187"/>
      <c r="G225" s="187"/>
      <c r="H225" s="187"/>
      <c r="I225" s="187"/>
      <c r="J225" s="187"/>
      <c r="K225" s="187"/>
      <c r="L225" s="187"/>
      <c r="M225" s="187"/>
      <c r="N225" s="7"/>
      <c r="O225" s="7"/>
      <c r="P225" s="7"/>
      <c r="Q225" s="7"/>
      <c r="R225" s="7"/>
      <c r="S225" s="7"/>
      <c r="T225" s="7"/>
      <c r="U225" s="7"/>
      <c r="V225" s="7"/>
      <c r="W225" s="7"/>
      <c r="X225" s="187"/>
      <c r="Y225" s="187"/>
      <c r="Z225" s="187"/>
      <c r="AA225" s="187"/>
      <c r="AB225" s="187"/>
      <c r="AC225" s="187"/>
      <c r="AD225" s="187"/>
      <c r="AE225" s="187"/>
      <c r="AF225" s="7"/>
      <c r="AG225" s="7"/>
      <c r="AH225" s="7"/>
      <c r="AI225" s="7"/>
      <c r="AJ225" s="7"/>
      <c r="AS225" s="187"/>
    </row>
    <row r="226" spans="1:45" s="122" customFormat="1" x14ac:dyDescent="0.25">
      <c r="A226" s="14"/>
      <c r="B226" s="14"/>
      <c r="C226" s="14"/>
      <c r="D226" s="14"/>
      <c r="E226" s="14"/>
      <c r="F226" s="187"/>
      <c r="G226" s="187"/>
      <c r="H226" s="187"/>
      <c r="I226" s="187"/>
      <c r="J226" s="187"/>
      <c r="K226" s="187"/>
      <c r="L226" s="187"/>
      <c r="M226" s="187"/>
      <c r="N226" s="7"/>
      <c r="O226" s="7"/>
      <c r="P226" s="7"/>
      <c r="Q226" s="7"/>
      <c r="R226" s="7"/>
      <c r="S226" s="7"/>
      <c r="T226" s="7"/>
      <c r="U226" s="7"/>
      <c r="V226" s="7"/>
      <c r="W226" s="7"/>
      <c r="X226" s="187"/>
      <c r="Y226" s="187"/>
      <c r="Z226" s="187"/>
      <c r="AA226" s="187"/>
      <c r="AB226" s="187"/>
      <c r="AC226" s="187"/>
      <c r="AD226" s="187"/>
      <c r="AE226" s="187"/>
      <c r="AF226" s="7"/>
      <c r="AG226" s="7"/>
      <c r="AH226" s="7"/>
      <c r="AI226" s="7"/>
      <c r="AJ226" s="7"/>
      <c r="AS226" s="187"/>
    </row>
    <row r="227" spans="1:45" s="122" customFormat="1" x14ac:dyDescent="0.25">
      <c r="A227" s="14"/>
      <c r="B227" s="14"/>
      <c r="C227" s="14"/>
      <c r="D227" s="14"/>
      <c r="E227" s="14"/>
      <c r="F227" s="187"/>
      <c r="G227" s="187"/>
      <c r="H227" s="187"/>
      <c r="I227" s="187"/>
      <c r="J227" s="187"/>
      <c r="K227" s="187"/>
      <c r="L227" s="187"/>
      <c r="M227" s="187"/>
      <c r="N227" s="7"/>
      <c r="O227" s="7"/>
      <c r="P227" s="7"/>
      <c r="Q227" s="7"/>
      <c r="R227" s="7"/>
      <c r="S227" s="7"/>
      <c r="T227" s="7"/>
      <c r="U227" s="7"/>
      <c r="V227" s="7"/>
      <c r="W227" s="7"/>
      <c r="X227" s="187"/>
      <c r="Y227" s="187"/>
      <c r="Z227" s="187"/>
      <c r="AA227" s="187"/>
      <c r="AB227" s="187"/>
      <c r="AC227" s="187"/>
      <c r="AD227" s="187"/>
      <c r="AE227" s="187"/>
      <c r="AF227" s="7"/>
      <c r="AG227" s="7"/>
      <c r="AH227" s="7"/>
      <c r="AI227" s="7"/>
      <c r="AJ227" s="7"/>
      <c r="AS227" s="187"/>
    </row>
    <row r="228" spans="1:45" s="122" customFormat="1" x14ac:dyDescent="0.25">
      <c r="A228" s="14"/>
      <c r="B228" s="14"/>
      <c r="C228" s="14"/>
      <c r="D228" s="14"/>
      <c r="E228" s="14"/>
      <c r="F228" s="187"/>
      <c r="G228" s="187"/>
      <c r="H228" s="187"/>
      <c r="I228" s="187"/>
      <c r="J228" s="187"/>
      <c r="K228" s="187"/>
      <c r="L228" s="187"/>
      <c r="M228" s="187"/>
      <c r="N228" s="7"/>
      <c r="O228" s="7"/>
      <c r="P228" s="7"/>
      <c r="Q228" s="7"/>
      <c r="R228" s="7"/>
      <c r="S228" s="7"/>
      <c r="T228" s="7"/>
      <c r="U228" s="7"/>
      <c r="V228" s="7"/>
      <c r="W228" s="7"/>
      <c r="X228" s="187"/>
      <c r="Y228" s="187"/>
      <c r="Z228" s="187"/>
      <c r="AA228" s="187"/>
      <c r="AB228" s="187"/>
      <c r="AC228" s="187"/>
      <c r="AD228" s="187"/>
      <c r="AE228" s="187"/>
      <c r="AF228" s="7"/>
      <c r="AG228" s="7"/>
      <c r="AH228" s="7"/>
      <c r="AI228" s="7"/>
      <c r="AJ228" s="7"/>
      <c r="AS228" s="187"/>
    </row>
    <row r="229" spans="1:45" s="122" customFormat="1" x14ac:dyDescent="0.25">
      <c r="A229" s="14"/>
      <c r="B229" s="14"/>
      <c r="C229" s="14"/>
      <c r="D229" s="14"/>
      <c r="E229" s="14"/>
      <c r="F229" s="187"/>
      <c r="G229" s="187"/>
      <c r="H229" s="187"/>
      <c r="I229" s="187"/>
      <c r="J229" s="187"/>
      <c r="K229" s="187"/>
      <c r="L229" s="187"/>
      <c r="M229" s="187"/>
      <c r="N229" s="7"/>
      <c r="O229" s="7"/>
      <c r="P229" s="7"/>
      <c r="Q229" s="7"/>
      <c r="R229" s="7"/>
      <c r="S229" s="7"/>
      <c r="T229" s="7"/>
      <c r="U229" s="7"/>
      <c r="V229" s="7"/>
      <c r="W229" s="7"/>
      <c r="X229" s="187"/>
      <c r="Y229" s="187"/>
      <c r="Z229" s="187"/>
      <c r="AA229" s="187"/>
      <c r="AB229" s="187"/>
      <c r="AC229" s="187"/>
      <c r="AD229" s="187"/>
      <c r="AE229" s="187"/>
      <c r="AF229" s="7"/>
      <c r="AG229" s="7"/>
      <c r="AH229" s="7"/>
      <c r="AI229" s="7"/>
      <c r="AJ229" s="7"/>
      <c r="AS229" s="187"/>
    </row>
    <row r="230" spans="1:45" s="122" customFormat="1" x14ac:dyDescent="0.25">
      <c r="A230" s="14"/>
      <c r="B230" s="14"/>
      <c r="C230" s="14"/>
      <c r="D230" s="14"/>
      <c r="E230" s="14"/>
      <c r="F230" s="187"/>
      <c r="G230" s="187"/>
      <c r="H230" s="187"/>
      <c r="I230" s="187"/>
      <c r="J230" s="187"/>
      <c r="K230" s="187"/>
      <c r="L230" s="187"/>
      <c r="M230" s="187"/>
      <c r="N230" s="7"/>
      <c r="O230" s="7"/>
      <c r="P230" s="7"/>
      <c r="Q230" s="7"/>
      <c r="R230" s="7"/>
      <c r="S230" s="7"/>
      <c r="T230" s="7"/>
      <c r="U230" s="7"/>
      <c r="V230" s="7"/>
      <c r="W230" s="7"/>
      <c r="X230" s="187"/>
      <c r="Y230" s="187"/>
      <c r="Z230" s="187"/>
      <c r="AA230" s="187"/>
      <c r="AB230" s="187"/>
      <c r="AC230" s="187"/>
      <c r="AD230" s="187"/>
      <c r="AE230" s="187"/>
      <c r="AF230" s="7"/>
      <c r="AG230" s="7"/>
      <c r="AH230" s="7"/>
      <c r="AI230" s="7"/>
      <c r="AJ230" s="7"/>
      <c r="AS230" s="187"/>
    </row>
    <row r="231" spans="1:45" s="122" customFormat="1" x14ac:dyDescent="0.25">
      <c r="A231" s="14"/>
      <c r="B231" s="14"/>
      <c r="C231" s="14"/>
      <c r="D231" s="14"/>
      <c r="E231" s="14"/>
      <c r="F231" s="187"/>
      <c r="G231" s="187"/>
      <c r="H231" s="187"/>
      <c r="I231" s="187"/>
      <c r="J231" s="187"/>
      <c r="K231" s="187"/>
      <c r="L231" s="187"/>
      <c r="M231" s="187"/>
      <c r="N231" s="7"/>
      <c r="O231" s="7"/>
      <c r="P231" s="7"/>
      <c r="Q231" s="7"/>
      <c r="R231" s="7"/>
      <c r="S231" s="7"/>
      <c r="T231" s="7"/>
      <c r="U231" s="7"/>
      <c r="V231" s="7"/>
      <c r="W231" s="7"/>
      <c r="X231" s="187"/>
      <c r="Y231" s="187"/>
      <c r="Z231" s="187"/>
      <c r="AA231" s="187"/>
      <c r="AB231" s="187"/>
      <c r="AC231" s="187"/>
      <c r="AD231" s="187"/>
      <c r="AE231" s="187"/>
      <c r="AF231" s="7"/>
      <c r="AG231" s="7"/>
      <c r="AH231" s="7"/>
      <c r="AI231" s="7"/>
      <c r="AJ231" s="7"/>
      <c r="AS231" s="187"/>
    </row>
    <row r="232" spans="1:45" s="122" customFormat="1" x14ac:dyDescent="0.25">
      <c r="A232" s="14"/>
      <c r="B232" s="14"/>
      <c r="C232" s="14"/>
      <c r="D232" s="14"/>
      <c r="E232" s="14"/>
      <c r="F232" s="187"/>
      <c r="G232" s="187"/>
      <c r="H232" s="187"/>
      <c r="I232" s="187"/>
      <c r="J232" s="187"/>
      <c r="K232" s="187"/>
      <c r="L232" s="187"/>
      <c r="M232" s="187"/>
      <c r="N232" s="7"/>
      <c r="O232" s="7"/>
      <c r="P232" s="7"/>
      <c r="Q232" s="7"/>
      <c r="R232" s="7"/>
      <c r="S232" s="7"/>
      <c r="T232" s="7"/>
      <c r="U232" s="7"/>
      <c r="V232" s="7"/>
      <c r="W232" s="7"/>
      <c r="X232" s="187"/>
      <c r="Y232" s="187"/>
      <c r="Z232" s="187"/>
      <c r="AA232" s="187"/>
      <c r="AB232" s="187"/>
      <c r="AC232" s="187"/>
      <c r="AD232" s="187"/>
      <c r="AE232" s="187"/>
      <c r="AF232" s="7"/>
      <c r="AG232" s="7"/>
      <c r="AH232" s="7"/>
      <c r="AI232" s="7"/>
      <c r="AJ232" s="7"/>
      <c r="AS232" s="187"/>
    </row>
    <row r="233" spans="1:45" s="122" customFormat="1" x14ac:dyDescent="0.25">
      <c r="A233" s="14"/>
      <c r="B233" s="14"/>
      <c r="C233" s="14"/>
      <c r="D233" s="14"/>
      <c r="E233" s="14"/>
      <c r="F233" s="187"/>
      <c r="G233" s="187"/>
      <c r="H233" s="187"/>
      <c r="I233" s="187"/>
      <c r="J233" s="187"/>
      <c r="K233" s="187"/>
      <c r="L233" s="187"/>
      <c r="M233" s="187"/>
      <c r="N233" s="7"/>
      <c r="O233" s="7"/>
      <c r="P233" s="7"/>
      <c r="Q233" s="7"/>
      <c r="R233" s="7"/>
      <c r="S233" s="7"/>
      <c r="T233" s="7"/>
      <c r="U233" s="7"/>
      <c r="V233" s="7"/>
      <c r="W233" s="7"/>
      <c r="X233" s="187"/>
      <c r="Y233" s="187"/>
      <c r="Z233" s="187"/>
      <c r="AA233" s="187"/>
      <c r="AB233" s="187"/>
      <c r="AC233" s="187"/>
      <c r="AD233" s="187"/>
      <c r="AE233" s="187"/>
      <c r="AF233" s="7"/>
      <c r="AG233" s="7"/>
      <c r="AH233" s="7"/>
      <c r="AI233" s="7"/>
      <c r="AJ233" s="7"/>
      <c r="AS233" s="187"/>
    </row>
    <row r="234" spans="1:45" s="122" customFormat="1" x14ac:dyDescent="0.25">
      <c r="A234" s="14"/>
      <c r="B234" s="14"/>
      <c r="C234" s="14"/>
      <c r="D234" s="14"/>
      <c r="E234" s="14"/>
      <c r="F234" s="187"/>
      <c r="G234" s="187"/>
      <c r="H234" s="187"/>
      <c r="I234" s="187"/>
      <c r="J234" s="187"/>
      <c r="K234" s="187"/>
      <c r="L234" s="187"/>
      <c r="M234" s="187"/>
      <c r="N234" s="7"/>
      <c r="O234" s="7"/>
      <c r="P234" s="7"/>
      <c r="Q234" s="7"/>
      <c r="R234" s="7"/>
      <c r="S234" s="7"/>
      <c r="T234" s="7"/>
      <c r="U234" s="7"/>
      <c r="V234" s="7"/>
      <c r="W234" s="7"/>
      <c r="X234" s="187"/>
      <c r="Y234" s="187"/>
      <c r="Z234" s="187"/>
      <c r="AA234" s="187"/>
      <c r="AB234" s="187"/>
      <c r="AC234" s="187"/>
      <c r="AD234" s="187"/>
      <c r="AE234" s="187"/>
      <c r="AF234" s="7"/>
      <c r="AG234" s="7"/>
      <c r="AH234" s="7"/>
      <c r="AI234" s="7"/>
      <c r="AJ234" s="7"/>
      <c r="AS234" s="187"/>
    </row>
    <row r="235" spans="1:45" s="122" customFormat="1" x14ac:dyDescent="0.25">
      <c r="A235" s="14"/>
      <c r="B235" s="14"/>
      <c r="C235" s="14"/>
      <c r="D235" s="14"/>
      <c r="E235" s="14"/>
      <c r="F235" s="187"/>
      <c r="G235" s="187"/>
      <c r="H235" s="187"/>
      <c r="I235" s="187"/>
      <c r="J235" s="187"/>
      <c r="K235" s="187"/>
      <c r="L235" s="187"/>
      <c r="M235" s="187"/>
      <c r="N235" s="7"/>
      <c r="O235" s="7"/>
      <c r="P235" s="7"/>
      <c r="Q235" s="7"/>
      <c r="R235" s="7"/>
      <c r="S235" s="7"/>
      <c r="T235" s="7"/>
      <c r="U235" s="7"/>
      <c r="V235" s="7"/>
      <c r="W235" s="7"/>
      <c r="X235" s="187"/>
      <c r="Y235" s="187"/>
      <c r="Z235" s="187"/>
      <c r="AA235" s="187"/>
      <c r="AB235" s="187"/>
      <c r="AC235" s="187"/>
      <c r="AD235" s="187"/>
      <c r="AE235" s="187"/>
      <c r="AF235" s="7"/>
      <c r="AG235" s="7"/>
      <c r="AH235" s="7"/>
      <c r="AI235" s="7"/>
      <c r="AJ235" s="7"/>
      <c r="AS235" s="187"/>
    </row>
    <row r="236" spans="1:45" s="122" customFormat="1" x14ac:dyDescent="0.25">
      <c r="A236" s="14"/>
      <c r="B236" s="14"/>
      <c r="C236" s="14"/>
      <c r="D236" s="14"/>
      <c r="E236" s="14"/>
      <c r="F236" s="187"/>
      <c r="G236" s="187"/>
      <c r="H236" s="187"/>
      <c r="I236" s="187"/>
      <c r="J236" s="187"/>
      <c r="K236" s="187"/>
      <c r="L236" s="187"/>
      <c r="M236" s="187"/>
      <c r="N236" s="7"/>
      <c r="O236" s="7"/>
      <c r="P236" s="7"/>
      <c r="Q236" s="7"/>
      <c r="R236" s="7"/>
      <c r="S236" s="7"/>
      <c r="T236" s="7"/>
      <c r="U236" s="7"/>
      <c r="V236" s="7"/>
      <c r="W236" s="7"/>
      <c r="X236" s="187"/>
      <c r="Y236" s="187"/>
      <c r="Z236" s="187"/>
      <c r="AA236" s="187"/>
      <c r="AB236" s="187"/>
      <c r="AC236" s="187"/>
      <c r="AD236" s="187"/>
      <c r="AE236" s="187"/>
      <c r="AF236" s="7"/>
      <c r="AG236" s="7"/>
      <c r="AH236" s="7"/>
      <c r="AI236" s="7"/>
      <c r="AJ236" s="7"/>
      <c r="AS236" s="187"/>
    </row>
    <row r="237" spans="1:45" s="122" customFormat="1" x14ac:dyDescent="0.25">
      <c r="A237" s="14"/>
      <c r="B237" s="14"/>
      <c r="C237" s="14"/>
      <c r="D237" s="14"/>
      <c r="E237" s="14"/>
      <c r="F237" s="187"/>
      <c r="G237" s="187"/>
      <c r="H237" s="187"/>
      <c r="I237" s="187"/>
      <c r="J237" s="187"/>
      <c r="K237" s="187"/>
      <c r="L237" s="187"/>
      <c r="M237" s="187"/>
      <c r="N237" s="7"/>
      <c r="O237" s="7"/>
      <c r="P237" s="7"/>
      <c r="Q237" s="7"/>
      <c r="R237" s="7"/>
      <c r="S237" s="7"/>
      <c r="T237" s="7"/>
      <c r="U237" s="7"/>
      <c r="V237" s="7"/>
      <c r="W237" s="7"/>
      <c r="X237" s="187"/>
      <c r="Y237" s="187"/>
      <c r="Z237" s="187"/>
      <c r="AA237" s="187"/>
      <c r="AB237" s="187"/>
      <c r="AC237" s="187"/>
      <c r="AD237" s="187"/>
      <c r="AE237" s="187"/>
      <c r="AF237" s="7"/>
      <c r="AG237" s="7"/>
      <c r="AH237" s="7"/>
      <c r="AI237" s="7"/>
      <c r="AJ237" s="7"/>
      <c r="AS237" s="187"/>
    </row>
    <row r="238" spans="1:45" s="122" customFormat="1" x14ac:dyDescent="0.25">
      <c r="A238" s="14"/>
      <c r="B238" s="14"/>
      <c r="C238" s="14"/>
      <c r="D238" s="14"/>
      <c r="E238" s="14"/>
      <c r="F238" s="187"/>
      <c r="G238" s="187"/>
      <c r="H238" s="187"/>
      <c r="I238" s="187"/>
      <c r="J238" s="187"/>
      <c r="K238" s="187"/>
      <c r="L238" s="187"/>
      <c r="M238" s="187"/>
      <c r="N238" s="7"/>
      <c r="O238" s="7"/>
      <c r="P238" s="7"/>
      <c r="Q238" s="7"/>
      <c r="R238" s="7"/>
      <c r="S238" s="7"/>
      <c r="T238" s="7"/>
      <c r="U238" s="7"/>
      <c r="V238" s="7"/>
      <c r="W238" s="7"/>
      <c r="X238" s="187"/>
      <c r="Y238" s="187"/>
      <c r="Z238" s="187"/>
      <c r="AA238" s="187"/>
      <c r="AB238" s="187"/>
      <c r="AC238" s="187"/>
      <c r="AD238" s="187"/>
      <c r="AE238" s="187"/>
      <c r="AF238" s="7"/>
      <c r="AG238" s="7"/>
      <c r="AH238" s="7"/>
      <c r="AI238" s="7"/>
      <c r="AJ238" s="7"/>
      <c r="AS238" s="187"/>
    </row>
    <row r="239" spans="1:45" s="122" customFormat="1" x14ac:dyDescent="0.25">
      <c r="A239" s="14"/>
      <c r="B239" s="14"/>
      <c r="C239" s="14"/>
      <c r="D239" s="14"/>
      <c r="E239" s="14"/>
      <c r="F239" s="187"/>
      <c r="G239" s="187"/>
      <c r="H239" s="187"/>
      <c r="I239" s="187"/>
      <c r="J239" s="187"/>
      <c r="K239" s="187"/>
      <c r="L239" s="187"/>
      <c r="M239" s="187"/>
      <c r="N239" s="7"/>
      <c r="O239" s="7"/>
      <c r="P239" s="7"/>
      <c r="Q239" s="7"/>
      <c r="R239" s="7"/>
      <c r="S239" s="7"/>
      <c r="T239" s="7"/>
      <c r="U239" s="7"/>
      <c r="V239" s="7"/>
      <c r="W239" s="7"/>
      <c r="X239" s="187"/>
      <c r="Y239" s="187"/>
      <c r="Z239" s="187"/>
      <c r="AA239" s="187"/>
      <c r="AB239" s="187"/>
      <c r="AC239" s="187"/>
      <c r="AD239" s="187"/>
      <c r="AE239" s="187"/>
      <c r="AF239" s="7"/>
      <c r="AG239" s="7"/>
      <c r="AH239" s="7"/>
      <c r="AI239" s="7"/>
      <c r="AJ239" s="7"/>
      <c r="AS239" s="187"/>
    </row>
    <row r="240" spans="1:45" s="122" customFormat="1" x14ac:dyDescent="0.25">
      <c r="A240" s="14"/>
      <c r="B240" s="14"/>
      <c r="C240" s="14"/>
      <c r="D240" s="14"/>
      <c r="E240" s="14"/>
      <c r="F240" s="187"/>
      <c r="G240" s="187"/>
      <c r="H240" s="187"/>
      <c r="I240" s="187"/>
      <c r="J240" s="187"/>
      <c r="K240" s="187"/>
      <c r="L240" s="187"/>
      <c r="M240" s="187"/>
      <c r="N240" s="7"/>
      <c r="O240" s="7"/>
      <c r="P240" s="7"/>
      <c r="Q240" s="7"/>
      <c r="R240" s="7"/>
      <c r="S240" s="7"/>
      <c r="T240" s="7"/>
      <c r="U240" s="7"/>
      <c r="V240" s="7"/>
      <c r="W240" s="7"/>
      <c r="X240" s="187"/>
      <c r="Y240" s="187"/>
      <c r="Z240" s="187"/>
      <c r="AA240" s="187"/>
      <c r="AB240" s="187"/>
      <c r="AC240" s="187"/>
      <c r="AD240" s="187"/>
      <c r="AE240" s="187"/>
      <c r="AF240" s="7"/>
      <c r="AG240" s="7"/>
      <c r="AH240" s="7"/>
      <c r="AI240" s="7"/>
      <c r="AJ240" s="7"/>
      <c r="AS240" s="187"/>
    </row>
    <row r="241" spans="1:45" s="122" customFormat="1" x14ac:dyDescent="0.25">
      <c r="A241" s="14"/>
      <c r="B241" s="14"/>
      <c r="C241" s="14"/>
      <c r="D241" s="14"/>
      <c r="E241" s="14"/>
      <c r="F241" s="187"/>
      <c r="G241" s="187"/>
      <c r="H241" s="187"/>
      <c r="I241" s="187"/>
      <c r="J241" s="187"/>
      <c r="K241" s="187"/>
      <c r="L241" s="187"/>
      <c r="M241" s="187"/>
      <c r="N241" s="7"/>
      <c r="O241" s="7"/>
      <c r="P241" s="7"/>
      <c r="Q241" s="7"/>
      <c r="R241" s="7"/>
      <c r="S241" s="7"/>
      <c r="T241" s="7"/>
      <c r="U241" s="7"/>
      <c r="V241" s="7"/>
      <c r="W241" s="7"/>
      <c r="X241" s="187"/>
      <c r="Y241" s="187"/>
      <c r="Z241" s="187"/>
      <c r="AA241" s="187"/>
      <c r="AB241" s="187"/>
      <c r="AC241" s="187"/>
      <c r="AD241" s="187"/>
      <c r="AE241" s="187"/>
      <c r="AF241" s="7"/>
      <c r="AG241" s="7"/>
      <c r="AH241" s="7"/>
      <c r="AI241" s="7"/>
      <c r="AJ241" s="7"/>
      <c r="AS241" s="187"/>
    </row>
    <row r="242" spans="1:45" s="122" customFormat="1" x14ac:dyDescent="0.25">
      <c r="A242" s="14"/>
      <c r="B242" s="14"/>
      <c r="C242" s="14"/>
      <c r="D242" s="14"/>
      <c r="E242" s="14"/>
      <c r="F242" s="187"/>
      <c r="G242" s="187"/>
      <c r="H242" s="187"/>
      <c r="I242" s="187"/>
      <c r="J242" s="187"/>
      <c r="K242" s="187"/>
      <c r="L242" s="187"/>
      <c r="M242" s="187"/>
      <c r="N242" s="7"/>
      <c r="O242" s="7"/>
      <c r="P242" s="7"/>
      <c r="Q242" s="7"/>
      <c r="R242" s="7"/>
      <c r="S242" s="7"/>
      <c r="T242" s="7"/>
      <c r="U242" s="7"/>
      <c r="V242" s="7"/>
      <c r="W242" s="7"/>
      <c r="X242" s="187"/>
      <c r="Y242" s="187"/>
      <c r="Z242" s="187"/>
      <c r="AA242" s="187"/>
      <c r="AB242" s="187"/>
      <c r="AC242" s="187"/>
      <c r="AD242" s="187"/>
      <c r="AE242" s="187"/>
      <c r="AF242" s="7"/>
      <c r="AG242" s="7"/>
      <c r="AH242" s="7"/>
      <c r="AI242" s="7"/>
      <c r="AJ242" s="7"/>
      <c r="AS242" s="187"/>
    </row>
    <row r="243" spans="1:45" s="122" customFormat="1" x14ac:dyDescent="0.25">
      <c r="A243" s="14"/>
      <c r="B243" s="14"/>
      <c r="C243" s="14"/>
      <c r="D243" s="14"/>
      <c r="E243" s="14"/>
      <c r="F243" s="187"/>
      <c r="G243" s="187"/>
      <c r="H243" s="187"/>
      <c r="I243" s="187"/>
      <c r="J243" s="187"/>
      <c r="K243" s="187"/>
      <c r="L243" s="187"/>
      <c r="M243" s="187"/>
      <c r="N243" s="7"/>
      <c r="O243" s="7"/>
      <c r="P243" s="7"/>
      <c r="Q243" s="7"/>
      <c r="R243" s="7"/>
      <c r="S243" s="7"/>
      <c r="T243" s="7"/>
      <c r="U243" s="7"/>
      <c r="V243" s="7"/>
      <c r="W243" s="7"/>
      <c r="X243" s="187"/>
      <c r="Y243" s="187"/>
      <c r="Z243" s="187"/>
      <c r="AA243" s="187"/>
      <c r="AB243" s="187"/>
      <c r="AC243" s="187"/>
      <c r="AD243" s="187"/>
      <c r="AE243" s="187"/>
      <c r="AF243" s="7"/>
      <c r="AG243" s="7"/>
      <c r="AH243" s="7"/>
      <c r="AI243" s="7"/>
      <c r="AJ243" s="7"/>
      <c r="AS243" s="187"/>
    </row>
    <row r="244" spans="1:45" s="122" customFormat="1" x14ac:dyDescent="0.25">
      <c r="A244" s="14"/>
      <c r="B244" s="14"/>
      <c r="C244" s="14"/>
      <c r="D244" s="14"/>
      <c r="E244" s="14"/>
      <c r="F244" s="187"/>
      <c r="G244" s="187"/>
      <c r="H244" s="187"/>
      <c r="I244" s="187"/>
      <c r="J244" s="187"/>
      <c r="K244" s="187"/>
      <c r="L244" s="187"/>
      <c r="M244" s="187"/>
      <c r="N244" s="7"/>
      <c r="O244" s="7"/>
      <c r="P244" s="7"/>
      <c r="Q244" s="7"/>
      <c r="R244" s="7"/>
      <c r="S244" s="7"/>
      <c r="T244" s="7"/>
      <c r="U244" s="7"/>
      <c r="V244" s="7"/>
      <c r="W244" s="7"/>
      <c r="X244" s="187"/>
      <c r="Y244" s="187"/>
      <c r="Z244" s="187"/>
      <c r="AA244" s="187"/>
      <c r="AB244" s="187"/>
      <c r="AC244" s="187"/>
      <c r="AD244" s="187"/>
      <c r="AE244" s="187"/>
      <c r="AF244" s="7"/>
      <c r="AG244" s="7"/>
      <c r="AH244" s="7"/>
      <c r="AI244" s="7"/>
      <c r="AJ244" s="7"/>
      <c r="AS244" s="187"/>
    </row>
    <row r="245" spans="1:45" s="122" customFormat="1" x14ac:dyDescent="0.25">
      <c r="A245" s="14"/>
      <c r="B245" s="14"/>
      <c r="C245" s="14"/>
      <c r="D245" s="14"/>
      <c r="E245" s="14"/>
      <c r="F245" s="187"/>
      <c r="G245" s="187"/>
      <c r="H245" s="187"/>
      <c r="I245" s="187"/>
      <c r="J245" s="187"/>
      <c r="K245" s="187"/>
      <c r="L245" s="187"/>
      <c r="M245" s="187"/>
      <c r="N245" s="7"/>
      <c r="O245" s="7"/>
      <c r="P245" s="7"/>
      <c r="Q245" s="7"/>
      <c r="R245" s="7"/>
      <c r="S245" s="7"/>
      <c r="T245" s="7"/>
      <c r="U245" s="7"/>
      <c r="V245" s="7"/>
      <c r="W245" s="7"/>
      <c r="X245" s="187"/>
      <c r="Y245" s="187"/>
      <c r="Z245" s="187"/>
      <c r="AA245" s="187"/>
      <c r="AB245" s="187"/>
      <c r="AC245" s="187"/>
      <c r="AD245" s="187"/>
      <c r="AE245" s="187"/>
      <c r="AF245" s="7"/>
      <c r="AG245" s="7"/>
      <c r="AH245" s="7"/>
      <c r="AI245" s="7"/>
      <c r="AJ245" s="7"/>
      <c r="AS245" s="187"/>
    </row>
    <row r="246" spans="1:45" s="122" customFormat="1" x14ac:dyDescent="0.25">
      <c r="A246" s="14"/>
      <c r="B246" s="14"/>
      <c r="C246" s="14"/>
      <c r="D246" s="14"/>
      <c r="E246" s="14"/>
      <c r="F246" s="187"/>
      <c r="G246" s="187"/>
      <c r="H246" s="187"/>
      <c r="I246" s="187"/>
      <c r="J246" s="187"/>
      <c r="K246" s="187"/>
      <c r="L246" s="187"/>
      <c r="M246" s="187"/>
      <c r="N246" s="7"/>
      <c r="O246" s="7"/>
      <c r="P246" s="7"/>
      <c r="Q246" s="7"/>
      <c r="R246" s="7"/>
      <c r="S246" s="7"/>
      <c r="T246" s="7"/>
      <c r="U246" s="7"/>
      <c r="V246" s="7"/>
      <c r="W246" s="7"/>
      <c r="X246" s="187"/>
      <c r="Y246" s="187"/>
      <c r="Z246" s="187"/>
      <c r="AA246" s="187"/>
      <c r="AB246" s="187"/>
      <c r="AC246" s="187"/>
      <c r="AD246" s="187"/>
      <c r="AE246" s="187"/>
      <c r="AF246" s="7"/>
      <c r="AG246" s="7"/>
      <c r="AH246" s="7"/>
      <c r="AI246" s="7"/>
      <c r="AJ246" s="7"/>
      <c r="AS246" s="187"/>
    </row>
    <row r="247" spans="1:45" s="122" customFormat="1" x14ac:dyDescent="0.25">
      <c r="A247" s="14"/>
      <c r="B247" s="14"/>
      <c r="C247" s="14"/>
      <c r="D247" s="14"/>
      <c r="E247" s="14"/>
      <c r="F247" s="187"/>
      <c r="G247" s="187"/>
      <c r="H247" s="187"/>
      <c r="I247" s="187"/>
      <c r="J247" s="187"/>
      <c r="K247" s="187"/>
      <c r="L247" s="187"/>
      <c r="M247" s="187"/>
      <c r="N247" s="7"/>
      <c r="O247" s="7"/>
      <c r="P247" s="7"/>
      <c r="Q247" s="7"/>
      <c r="R247" s="7"/>
      <c r="S247" s="7"/>
      <c r="T247" s="7"/>
      <c r="U247" s="7"/>
      <c r="V247" s="7"/>
      <c r="W247" s="7"/>
      <c r="X247" s="187"/>
      <c r="Y247" s="187"/>
      <c r="Z247" s="187"/>
      <c r="AA247" s="187"/>
      <c r="AB247" s="187"/>
      <c r="AC247" s="187"/>
      <c r="AD247" s="187"/>
      <c r="AE247" s="187"/>
      <c r="AF247" s="7"/>
      <c r="AG247" s="7"/>
      <c r="AH247" s="7"/>
      <c r="AI247" s="7"/>
      <c r="AJ247" s="7"/>
      <c r="AS247" s="187"/>
    </row>
    <row r="248" spans="1:45" s="122" customFormat="1" x14ac:dyDescent="0.25">
      <c r="A248" s="14"/>
      <c r="B248" s="14"/>
      <c r="C248" s="14"/>
      <c r="D248" s="14"/>
      <c r="E248" s="14"/>
      <c r="F248" s="187"/>
      <c r="G248" s="187"/>
      <c r="H248" s="187"/>
      <c r="I248" s="187"/>
      <c r="J248" s="187"/>
      <c r="K248" s="187"/>
      <c r="L248" s="187"/>
      <c r="M248" s="187"/>
      <c r="N248" s="7"/>
      <c r="O248" s="7"/>
      <c r="P248" s="7"/>
      <c r="Q248" s="7"/>
      <c r="R248" s="7"/>
      <c r="S248" s="7"/>
      <c r="T248" s="7"/>
      <c r="U248" s="7"/>
      <c r="V248" s="7"/>
      <c r="W248" s="7"/>
      <c r="X248" s="187"/>
      <c r="Y248" s="187"/>
      <c r="Z248" s="187"/>
      <c r="AA248" s="187"/>
      <c r="AB248" s="187"/>
      <c r="AC248" s="187"/>
      <c r="AD248" s="187"/>
      <c r="AE248" s="187"/>
      <c r="AF248" s="7"/>
      <c r="AG248" s="7"/>
      <c r="AH248" s="7"/>
      <c r="AI248" s="7"/>
      <c r="AJ248" s="7"/>
      <c r="AS248" s="187"/>
    </row>
    <row r="249" spans="1:45" s="122" customFormat="1" x14ac:dyDescent="0.25">
      <c r="A249" s="14"/>
      <c r="B249" s="14"/>
      <c r="C249" s="14"/>
      <c r="D249" s="14"/>
      <c r="E249" s="14"/>
      <c r="F249" s="187"/>
      <c r="G249" s="187"/>
      <c r="H249" s="187"/>
      <c r="I249" s="187"/>
      <c r="J249" s="187"/>
      <c r="K249" s="187"/>
      <c r="L249" s="187"/>
      <c r="M249" s="187"/>
      <c r="N249" s="7"/>
      <c r="O249" s="7"/>
      <c r="P249" s="7"/>
      <c r="Q249" s="7"/>
      <c r="R249" s="7"/>
      <c r="S249" s="7"/>
      <c r="T249" s="7"/>
      <c r="U249" s="7"/>
      <c r="V249" s="7"/>
      <c r="W249" s="7"/>
      <c r="X249" s="187"/>
      <c r="Y249" s="187"/>
      <c r="Z249" s="187"/>
      <c r="AA249" s="187"/>
      <c r="AB249" s="187"/>
      <c r="AC249" s="187"/>
      <c r="AD249" s="187"/>
      <c r="AE249" s="187"/>
      <c r="AF249" s="7"/>
      <c r="AG249" s="7"/>
      <c r="AH249" s="7"/>
      <c r="AI249" s="7"/>
      <c r="AJ249" s="7"/>
      <c r="AS249" s="187"/>
    </row>
    <row r="250" spans="1:45" s="122" customFormat="1" x14ac:dyDescent="0.25">
      <c r="A250" s="14"/>
      <c r="B250" s="14"/>
      <c r="C250" s="14"/>
      <c r="D250" s="14"/>
      <c r="E250" s="14"/>
      <c r="F250" s="187"/>
      <c r="G250" s="187"/>
      <c r="H250" s="187"/>
      <c r="I250" s="187"/>
      <c r="J250" s="187"/>
      <c r="K250" s="187"/>
      <c r="L250" s="187"/>
      <c r="M250" s="187"/>
      <c r="N250" s="7"/>
      <c r="O250" s="7"/>
      <c r="P250" s="7"/>
      <c r="Q250" s="7"/>
      <c r="R250" s="7"/>
      <c r="S250" s="7"/>
      <c r="T250" s="7"/>
      <c r="U250" s="7"/>
      <c r="V250" s="7"/>
      <c r="W250" s="7"/>
      <c r="X250" s="187"/>
      <c r="Y250" s="187"/>
      <c r="Z250" s="187"/>
      <c r="AA250" s="187"/>
      <c r="AB250" s="187"/>
      <c r="AC250" s="187"/>
      <c r="AD250" s="187"/>
      <c r="AE250" s="187"/>
      <c r="AF250" s="7"/>
      <c r="AG250" s="7"/>
      <c r="AH250" s="7"/>
      <c r="AI250" s="7"/>
      <c r="AJ250" s="7"/>
      <c r="AS250" s="187"/>
    </row>
    <row r="251" spans="1:45" s="122" customFormat="1" x14ac:dyDescent="0.25">
      <c r="A251" s="14"/>
      <c r="B251" s="14"/>
      <c r="C251" s="14"/>
      <c r="D251" s="14"/>
      <c r="E251" s="14"/>
      <c r="F251" s="187"/>
      <c r="G251" s="187"/>
      <c r="H251" s="187"/>
      <c r="I251" s="187"/>
      <c r="J251" s="187"/>
      <c r="K251" s="187"/>
      <c r="L251" s="187"/>
      <c r="M251" s="187"/>
      <c r="N251" s="7"/>
      <c r="O251" s="7"/>
      <c r="P251" s="7"/>
      <c r="Q251" s="7"/>
      <c r="R251" s="7"/>
      <c r="S251" s="7"/>
      <c r="T251" s="7"/>
      <c r="U251" s="7"/>
      <c r="V251" s="7"/>
      <c r="W251" s="7"/>
      <c r="X251" s="187"/>
      <c r="Y251" s="187"/>
      <c r="Z251" s="187"/>
      <c r="AA251" s="187"/>
      <c r="AB251" s="187"/>
      <c r="AC251" s="187"/>
      <c r="AD251" s="187"/>
      <c r="AE251" s="187"/>
      <c r="AF251" s="7"/>
      <c r="AG251" s="7"/>
      <c r="AH251" s="7"/>
      <c r="AI251" s="7"/>
      <c r="AJ251" s="7"/>
      <c r="AS251" s="187"/>
    </row>
    <row r="252" spans="1:45" s="122" customFormat="1" x14ac:dyDescent="0.25">
      <c r="A252" s="14"/>
      <c r="B252" s="14"/>
      <c r="C252" s="14"/>
      <c r="D252" s="14"/>
      <c r="E252" s="14"/>
      <c r="F252" s="187"/>
      <c r="G252" s="187"/>
      <c r="H252" s="187"/>
      <c r="I252" s="187"/>
      <c r="J252" s="187"/>
      <c r="K252" s="187"/>
      <c r="L252" s="187"/>
      <c r="M252" s="187"/>
      <c r="N252" s="7"/>
      <c r="O252" s="7"/>
      <c r="P252" s="7"/>
      <c r="Q252" s="7"/>
      <c r="R252" s="7"/>
      <c r="S252" s="7"/>
      <c r="T252" s="7"/>
      <c r="U252" s="7"/>
      <c r="V252" s="7"/>
      <c r="W252" s="7"/>
      <c r="X252" s="187"/>
      <c r="Y252" s="187"/>
      <c r="Z252" s="187"/>
      <c r="AA252" s="187"/>
      <c r="AB252" s="187"/>
      <c r="AC252" s="187"/>
      <c r="AD252" s="187"/>
      <c r="AE252" s="187"/>
      <c r="AF252" s="7"/>
      <c r="AG252" s="7"/>
      <c r="AH252" s="7"/>
      <c r="AI252" s="7"/>
      <c r="AJ252" s="7"/>
      <c r="AS252" s="187"/>
    </row>
    <row r="253" spans="1:45" s="122" customFormat="1" x14ac:dyDescent="0.25">
      <c r="A253" s="14"/>
      <c r="B253" s="14"/>
      <c r="C253" s="14"/>
      <c r="D253" s="14"/>
      <c r="E253" s="14"/>
      <c r="F253" s="187"/>
      <c r="G253" s="187"/>
      <c r="H253" s="187"/>
      <c r="I253" s="187"/>
      <c r="J253" s="187"/>
      <c r="K253" s="187"/>
      <c r="L253" s="187"/>
      <c r="M253" s="187"/>
      <c r="N253" s="7"/>
      <c r="O253" s="7"/>
      <c r="P253" s="7"/>
      <c r="Q253" s="7"/>
      <c r="R253" s="7"/>
      <c r="S253" s="7"/>
      <c r="T253" s="7"/>
      <c r="U253" s="7"/>
      <c r="V253" s="7"/>
      <c r="W253" s="7"/>
      <c r="X253" s="187"/>
      <c r="Y253" s="187"/>
      <c r="Z253" s="187"/>
      <c r="AA253" s="187"/>
      <c r="AB253" s="187"/>
      <c r="AC253" s="187"/>
      <c r="AD253" s="187"/>
      <c r="AE253" s="187"/>
      <c r="AF253" s="7"/>
      <c r="AG253" s="7"/>
      <c r="AH253" s="7"/>
      <c r="AI253" s="7"/>
      <c r="AJ253" s="7"/>
      <c r="AS253" s="187"/>
    </row>
    <row r="254" spans="1:45" s="122" customFormat="1" x14ac:dyDescent="0.25">
      <c r="A254" s="14"/>
      <c r="B254" s="14"/>
      <c r="C254" s="14"/>
      <c r="D254" s="14"/>
      <c r="E254" s="14"/>
      <c r="F254" s="187"/>
      <c r="G254" s="187"/>
      <c r="H254" s="187"/>
      <c r="I254" s="187"/>
      <c r="J254" s="187"/>
      <c r="K254" s="187"/>
      <c r="L254" s="187"/>
      <c r="M254" s="187"/>
      <c r="N254" s="7"/>
      <c r="O254" s="7"/>
      <c r="P254" s="7"/>
      <c r="Q254" s="7"/>
      <c r="R254" s="7"/>
      <c r="S254" s="7"/>
      <c r="T254" s="7"/>
      <c r="U254" s="7"/>
      <c r="V254" s="7"/>
      <c r="W254" s="7"/>
      <c r="X254" s="187"/>
      <c r="Y254" s="187"/>
      <c r="Z254" s="187"/>
      <c r="AA254" s="187"/>
      <c r="AB254" s="187"/>
      <c r="AC254" s="187"/>
      <c r="AD254" s="187"/>
      <c r="AE254" s="187"/>
      <c r="AF254" s="7"/>
      <c r="AG254" s="7"/>
      <c r="AH254" s="7"/>
      <c r="AI254" s="7"/>
      <c r="AJ254" s="7"/>
      <c r="AS254" s="187"/>
    </row>
    <row r="255" spans="1:45" s="122" customFormat="1" x14ac:dyDescent="0.25">
      <c r="A255" s="14"/>
      <c r="B255" s="14"/>
      <c r="C255" s="14"/>
      <c r="D255" s="14"/>
      <c r="E255" s="14"/>
      <c r="F255" s="187"/>
      <c r="G255" s="187"/>
      <c r="H255" s="187"/>
      <c r="I255" s="187"/>
      <c r="J255" s="187"/>
      <c r="K255" s="187"/>
      <c r="L255" s="187"/>
      <c r="M255" s="187"/>
      <c r="N255" s="7"/>
      <c r="O255" s="7"/>
      <c r="P255" s="7"/>
      <c r="Q255" s="7"/>
      <c r="R255" s="7"/>
      <c r="S255" s="7"/>
      <c r="T255" s="7"/>
      <c r="U255" s="7"/>
      <c r="V255" s="7"/>
      <c r="W255" s="7"/>
      <c r="X255" s="187"/>
      <c r="Y255" s="187"/>
      <c r="Z255" s="187"/>
      <c r="AA255" s="187"/>
      <c r="AB255" s="187"/>
      <c r="AC255" s="187"/>
      <c r="AD255" s="187"/>
      <c r="AE255" s="187"/>
      <c r="AF255" s="7"/>
      <c r="AG255" s="7"/>
      <c r="AH255" s="7"/>
      <c r="AI255" s="7"/>
      <c r="AJ255" s="7"/>
      <c r="AS255" s="187"/>
    </row>
    <row r="256" spans="1:45" s="122" customFormat="1" x14ac:dyDescent="0.25">
      <c r="A256" s="14"/>
      <c r="B256" s="14"/>
      <c r="C256" s="14"/>
      <c r="D256" s="14"/>
      <c r="E256" s="14"/>
      <c r="F256" s="187"/>
      <c r="G256" s="187"/>
      <c r="H256" s="187"/>
      <c r="I256" s="187"/>
      <c r="J256" s="187"/>
      <c r="K256" s="187"/>
      <c r="L256" s="187"/>
      <c r="M256" s="187"/>
      <c r="N256" s="7"/>
      <c r="O256" s="7"/>
      <c r="P256" s="7"/>
      <c r="Q256" s="7"/>
      <c r="R256" s="7"/>
      <c r="S256" s="7"/>
      <c r="T256" s="7"/>
      <c r="U256" s="7"/>
      <c r="V256" s="7"/>
      <c r="W256" s="7"/>
      <c r="X256" s="187"/>
      <c r="Y256" s="187"/>
      <c r="Z256" s="187"/>
      <c r="AA256" s="187"/>
      <c r="AB256" s="187"/>
      <c r="AC256" s="187"/>
      <c r="AD256" s="187"/>
      <c r="AE256" s="187"/>
      <c r="AF256" s="7"/>
      <c r="AG256" s="7"/>
      <c r="AH256" s="7"/>
      <c r="AI256" s="7"/>
      <c r="AJ256" s="7"/>
      <c r="AS256" s="187"/>
    </row>
    <row r="257" spans="1:45" s="122" customFormat="1" x14ac:dyDescent="0.25">
      <c r="A257" s="14"/>
      <c r="B257" s="14"/>
      <c r="C257" s="14"/>
      <c r="D257" s="14"/>
      <c r="E257" s="14"/>
      <c r="F257" s="187"/>
      <c r="G257" s="187"/>
      <c r="H257" s="187"/>
      <c r="I257" s="187"/>
      <c r="J257" s="187"/>
      <c r="K257" s="187"/>
      <c r="L257" s="187"/>
      <c r="M257" s="187"/>
      <c r="N257" s="7"/>
      <c r="O257" s="7"/>
      <c r="P257" s="7"/>
      <c r="Q257" s="7"/>
      <c r="R257" s="7"/>
      <c r="S257" s="7"/>
      <c r="T257" s="7"/>
      <c r="U257" s="7"/>
      <c r="V257" s="7"/>
      <c r="W257" s="7"/>
      <c r="X257" s="187"/>
      <c r="Y257" s="187"/>
      <c r="Z257" s="187"/>
      <c r="AA257" s="187"/>
      <c r="AB257" s="187"/>
      <c r="AC257" s="187"/>
      <c r="AD257" s="187"/>
      <c r="AE257" s="187"/>
      <c r="AF257" s="7"/>
      <c r="AG257" s="7"/>
      <c r="AH257" s="7"/>
      <c r="AI257" s="7"/>
      <c r="AJ257" s="7"/>
      <c r="AS257" s="187"/>
    </row>
    <row r="258" spans="1:45" s="122" customFormat="1" x14ac:dyDescent="0.25">
      <c r="A258" s="14"/>
      <c r="B258" s="14"/>
      <c r="C258" s="14"/>
      <c r="D258" s="14"/>
      <c r="E258" s="14"/>
      <c r="F258" s="187"/>
      <c r="G258" s="187"/>
      <c r="H258" s="187"/>
      <c r="I258" s="187"/>
      <c r="J258" s="187"/>
      <c r="K258" s="187"/>
      <c r="L258" s="187"/>
      <c r="M258" s="187"/>
      <c r="N258" s="7"/>
      <c r="O258" s="7"/>
      <c r="P258" s="7"/>
      <c r="Q258" s="7"/>
      <c r="R258" s="7"/>
      <c r="S258" s="7"/>
      <c r="T258" s="7"/>
      <c r="U258" s="7"/>
      <c r="V258" s="7"/>
      <c r="W258" s="7"/>
      <c r="X258" s="187"/>
      <c r="Y258" s="187"/>
      <c r="Z258" s="187"/>
      <c r="AA258" s="187"/>
      <c r="AB258" s="187"/>
      <c r="AC258" s="187"/>
      <c r="AD258" s="187"/>
      <c r="AE258" s="187"/>
      <c r="AF258" s="7"/>
      <c r="AG258" s="7"/>
      <c r="AH258" s="7"/>
      <c r="AI258" s="7"/>
      <c r="AJ258" s="7"/>
      <c r="AS258" s="187"/>
    </row>
    <row r="259" spans="1:45" s="122" customFormat="1" x14ac:dyDescent="0.25">
      <c r="A259" s="14"/>
      <c r="B259" s="14"/>
      <c r="C259" s="14"/>
      <c r="D259" s="14"/>
      <c r="E259" s="14"/>
      <c r="F259" s="187"/>
      <c r="G259" s="187"/>
      <c r="H259" s="187"/>
      <c r="I259" s="187"/>
      <c r="J259" s="187"/>
      <c r="K259" s="187"/>
      <c r="L259" s="187"/>
      <c r="M259" s="187"/>
      <c r="N259" s="7"/>
      <c r="O259" s="7"/>
      <c r="P259" s="7"/>
      <c r="Q259" s="7"/>
      <c r="R259" s="7"/>
      <c r="S259" s="7"/>
      <c r="T259" s="7"/>
      <c r="U259" s="7"/>
      <c r="V259" s="7"/>
      <c r="W259" s="7"/>
      <c r="X259" s="187"/>
      <c r="Y259" s="187"/>
      <c r="Z259" s="187"/>
      <c r="AA259" s="187"/>
      <c r="AB259" s="187"/>
      <c r="AC259" s="187"/>
      <c r="AD259" s="187"/>
      <c r="AE259" s="187"/>
      <c r="AF259" s="7"/>
      <c r="AG259" s="7"/>
      <c r="AH259" s="7"/>
      <c r="AI259" s="7"/>
      <c r="AJ259" s="7"/>
      <c r="AS259" s="187"/>
    </row>
    <row r="260" spans="1:45" s="122" customFormat="1" x14ac:dyDescent="0.25">
      <c r="A260" s="14"/>
      <c r="B260" s="14"/>
      <c r="C260" s="14"/>
      <c r="D260" s="14"/>
      <c r="E260" s="14"/>
      <c r="F260" s="187"/>
      <c r="G260" s="187"/>
      <c r="H260" s="187"/>
      <c r="I260" s="187"/>
      <c r="J260" s="187"/>
      <c r="K260" s="187"/>
      <c r="L260" s="187"/>
      <c r="M260" s="187"/>
      <c r="N260" s="7"/>
      <c r="O260" s="7"/>
      <c r="P260" s="7"/>
      <c r="Q260" s="7"/>
      <c r="R260" s="7"/>
      <c r="S260" s="7"/>
      <c r="T260" s="7"/>
      <c r="U260" s="7"/>
      <c r="V260" s="7"/>
      <c r="W260" s="7"/>
      <c r="X260" s="187"/>
      <c r="Y260" s="187"/>
      <c r="Z260" s="187"/>
      <c r="AA260" s="187"/>
      <c r="AB260" s="187"/>
      <c r="AC260" s="187"/>
      <c r="AD260" s="187"/>
      <c r="AE260" s="187"/>
      <c r="AF260" s="7"/>
      <c r="AG260" s="7"/>
      <c r="AH260" s="7"/>
      <c r="AI260" s="7"/>
      <c r="AJ260" s="7"/>
      <c r="AS260" s="187"/>
    </row>
    <row r="261" spans="1:45" s="122" customFormat="1" x14ac:dyDescent="0.25">
      <c r="A261" s="14"/>
      <c r="B261" s="14"/>
      <c r="C261" s="14"/>
      <c r="D261" s="14"/>
      <c r="E261" s="14"/>
      <c r="F261" s="187"/>
      <c r="G261" s="187"/>
      <c r="H261" s="187"/>
      <c r="I261" s="187"/>
      <c r="J261" s="187"/>
      <c r="K261" s="187"/>
      <c r="L261" s="187"/>
      <c r="M261" s="187"/>
      <c r="N261" s="7"/>
      <c r="O261" s="7"/>
      <c r="P261" s="7"/>
      <c r="Q261" s="7"/>
      <c r="R261" s="7"/>
      <c r="S261" s="7"/>
      <c r="T261" s="7"/>
      <c r="U261" s="7"/>
      <c r="V261" s="7"/>
      <c r="W261" s="7"/>
      <c r="X261" s="187"/>
      <c r="Y261" s="187"/>
      <c r="Z261" s="187"/>
      <c r="AA261" s="187"/>
      <c r="AB261" s="187"/>
      <c r="AC261" s="187"/>
      <c r="AD261" s="187"/>
      <c r="AE261" s="187"/>
      <c r="AF261" s="7"/>
      <c r="AG261" s="7"/>
      <c r="AH261" s="7"/>
      <c r="AI261" s="7"/>
      <c r="AJ261" s="7"/>
      <c r="AS261" s="187"/>
    </row>
    <row r="262" spans="1:45" s="122" customFormat="1" x14ac:dyDescent="0.25">
      <c r="A262" s="14"/>
      <c r="B262" s="14"/>
      <c r="C262" s="14"/>
      <c r="D262" s="14"/>
      <c r="E262" s="14"/>
      <c r="N262" s="7"/>
      <c r="O262" s="7"/>
      <c r="P262" s="7"/>
      <c r="Q262" s="7"/>
      <c r="R262" s="7"/>
      <c r="S262" s="7"/>
      <c r="T262" s="7"/>
      <c r="U262" s="7"/>
      <c r="V262" s="7"/>
      <c r="W262" s="7"/>
      <c r="AF262" s="7"/>
      <c r="AG262" s="7"/>
      <c r="AH262" s="7"/>
      <c r="AI262" s="7"/>
      <c r="AJ262" s="7"/>
    </row>
    <row r="263" spans="1:45" s="122" customFormat="1" x14ac:dyDescent="0.25">
      <c r="A263" s="14"/>
      <c r="B263" s="14"/>
      <c r="C263" s="14"/>
      <c r="D263" s="14"/>
      <c r="E263" s="14"/>
      <c r="N263" s="7"/>
      <c r="O263" s="7"/>
      <c r="P263" s="7"/>
      <c r="Q263" s="7"/>
      <c r="R263" s="7"/>
      <c r="S263" s="7"/>
      <c r="T263" s="7"/>
      <c r="U263" s="7"/>
      <c r="V263" s="7"/>
      <c r="W263" s="7"/>
      <c r="AF263" s="7"/>
      <c r="AG263" s="7"/>
      <c r="AH263" s="7"/>
      <c r="AI263" s="7"/>
      <c r="AJ263" s="7"/>
    </row>
    <row r="264" spans="1:45" s="122" customFormat="1" x14ac:dyDescent="0.25">
      <c r="A264" s="14"/>
      <c r="B264" s="14"/>
      <c r="C264" s="14"/>
      <c r="D264" s="14"/>
      <c r="E264" s="14"/>
      <c r="N264" s="7"/>
      <c r="O264" s="7"/>
      <c r="P264" s="7"/>
      <c r="Q264" s="7"/>
      <c r="R264" s="7"/>
      <c r="S264" s="7"/>
      <c r="T264" s="7"/>
      <c r="U264" s="7"/>
      <c r="V264" s="7"/>
      <c r="W264" s="7"/>
      <c r="AF264" s="7"/>
      <c r="AG264" s="7"/>
      <c r="AH264" s="7"/>
      <c r="AI264" s="7"/>
      <c r="AJ264" s="7"/>
    </row>
    <row r="265" spans="1:45" s="122" customFormat="1" x14ac:dyDescent="0.25">
      <c r="A265" s="14"/>
      <c r="B265" s="14"/>
      <c r="C265" s="14"/>
      <c r="D265" s="14"/>
      <c r="E265" s="14"/>
      <c r="N265" s="7"/>
      <c r="O265" s="7"/>
      <c r="P265" s="7"/>
      <c r="Q265" s="7"/>
      <c r="R265" s="7"/>
      <c r="S265" s="7"/>
      <c r="T265" s="7"/>
      <c r="U265" s="7"/>
      <c r="V265" s="7"/>
      <c r="W265" s="7"/>
      <c r="AF265" s="7"/>
      <c r="AG265" s="7"/>
      <c r="AH265" s="7"/>
      <c r="AI265" s="7"/>
      <c r="AJ265" s="7"/>
    </row>
    <row r="266" spans="1:45" s="122" customFormat="1" x14ac:dyDescent="0.25">
      <c r="A266" s="14"/>
      <c r="B266" s="14"/>
      <c r="C266" s="14"/>
      <c r="D266" s="14"/>
      <c r="E266" s="14"/>
      <c r="N266" s="7"/>
      <c r="O266" s="7"/>
      <c r="P266" s="7"/>
      <c r="Q266" s="7"/>
      <c r="R266" s="7"/>
      <c r="S266" s="7"/>
      <c r="T266" s="7"/>
      <c r="U266" s="7"/>
      <c r="V266" s="7"/>
      <c r="W266" s="7"/>
      <c r="AF266" s="7"/>
      <c r="AG266" s="7"/>
      <c r="AH266" s="7"/>
      <c r="AI266" s="7"/>
      <c r="AJ266" s="7"/>
    </row>
    <row r="267" spans="1:45" s="122" customFormat="1" x14ac:dyDescent="0.25">
      <c r="A267" s="14"/>
      <c r="B267" s="14"/>
      <c r="C267" s="14"/>
      <c r="D267" s="14"/>
      <c r="E267" s="14"/>
      <c r="N267" s="7"/>
      <c r="O267" s="7"/>
      <c r="P267" s="7"/>
      <c r="Q267" s="7"/>
      <c r="R267" s="7"/>
      <c r="S267" s="7"/>
      <c r="T267" s="7"/>
      <c r="U267" s="7"/>
      <c r="V267" s="7"/>
      <c r="W267" s="7"/>
      <c r="AF267" s="7"/>
      <c r="AG267" s="7"/>
      <c r="AH267" s="7"/>
      <c r="AI267" s="7"/>
      <c r="AJ267" s="7"/>
    </row>
    <row r="268" spans="1:45" s="122" customFormat="1" x14ac:dyDescent="0.25">
      <c r="A268" s="14"/>
      <c r="B268" s="14"/>
      <c r="C268" s="14"/>
      <c r="D268" s="14"/>
      <c r="E268" s="14"/>
      <c r="N268" s="7"/>
      <c r="O268" s="7"/>
      <c r="P268" s="7"/>
      <c r="Q268" s="7"/>
      <c r="R268" s="7"/>
      <c r="S268" s="7"/>
      <c r="T268" s="7"/>
      <c r="U268" s="7"/>
      <c r="V268" s="7"/>
      <c r="W268" s="7"/>
      <c r="AF268" s="7"/>
      <c r="AG268" s="7"/>
      <c r="AH268" s="7"/>
      <c r="AI268" s="7"/>
      <c r="AJ268" s="7"/>
    </row>
    <row r="269" spans="1:45" s="122" customFormat="1" x14ac:dyDescent="0.25">
      <c r="A269" s="14"/>
      <c r="B269" s="14"/>
      <c r="C269" s="14"/>
      <c r="D269" s="14"/>
      <c r="E269" s="14"/>
      <c r="N269" s="7"/>
      <c r="O269" s="7"/>
      <c r="P269" s="7"/>
      <c r="Q269" s="7"/>
      <c r="R269" s="7"/>
      <c r="S269" s="7"/>
      <c r="T269" s="7"/>
      <c r="U269" s="7"/>
      <c r="V269" s="7"/>
      <c r="W269" s="7"/>
      <c r="AF269" s="7"/>
      <c r="AG269" s="7"/>
      <c r="AH269" s="7"/>
      <c r="AI269" s="7"/>
      <c r="AJ269" s="7"/>
    </row>
    <row r="270" spans="1:45" s="122" customFormat="1" x14ac:dyDescent="0.25">
      <c r="A270" s="14"/>
      <c r="B270" s="14"/>
      <c r="C270" s="14"/>
      <c r="D270" s="14"/>
      <c r="E270" s="14"/>
      <c r="N270" s="7"/>
      <c r="O270" s="7"/>
      <c r="P270" s="7"/>
      <c r="Q270" s="7"/>
      <c r="R270" s="7"/>
      <c r="S270" s="7"/>
      <c r="T270" s="7"/>
      <c r="U270" s="7"/>
      <c r="V270" s="7"/>
      <c r="W270" s="7"/>
      <c r="AF270" s="7"/>
      <c r="AG270" s="7"/>
      <c r="AH270" s="7"/>
      <c r="AI270" s="7"/>
      <c r="AJ270" s="7"/>
    </row>
    <row r="271" spans="1:45" s="122" customFormat="1" x14ac:dyDescent="0.25">
      <c r="A271" s="14"/>
      <c r="B271" s="14"/>
      <c r="C271" s="14"/>
      <c r="D271" s="14"/>
      <c r="E271" s="14"/>
      <c r="N271" s="7"/>
      <c r="O271" s="7"/>
      <c r="P271" s="7"/>
      <c r="Q271" s="7"/>
      <c r="R271" s="7"/>
      <c r="S271" s="7"/>
      <c r="T271" s="7"/>
      <c r="U271" s="7"/>
      <c r="V271" s="7"/>
      <c r="W271" s="7"/>
      <c r="AF271" s="7"/>
      <c r="AG271" s="7"/>
      <c r="AH271" s="7"/>
      <c r="AI271" s="7"/>
      <c r="AJ271" s="7"/>
    </row>
    <row r="272" spans="1:45" s="122" customFormat="1" x14ac:dyDescent="0.25">
      <c r="A272" s="14"/>
      <c r="B272" s="14"/>
      <c r="C272" s="14"/>
      <c r="D272" s="14"/>
      <c r="E272" s="14"/>
      <c r="N272" s="7"/>
      <c r="O272" s="7"/>
      <c r="P272" s="7"/>
      <c r="Q272" s="7"/>
      <c r="R272" s="7"/>
      <c r="S272" s="7"/>
      <c r="T272" s="7"/>
      <c r="U272" s="7"/>
      <c r="V272" s="7"/>
      <c r="W272" s="7"/>
      <c r="AF272" s="7"/>
      <c r="AG272" s="7"/>
      <c r="AH272" s="7"/>
      <c r="AI272" s="7"/>
      <c r="AJ272" s="7"/>
    </row>
    <row r="273" spans="1:36" s="122" customFormat="1" x14ac:dyDescent="0.25">
      <c r="A273" s="14"/>
      <c r="B273" s="14"/>
      <c r="C273" s="14"/>
      <c r="D273" s="14"/>
      <c r="E273" s="14"/>
      <c r="N273" s="7"/>
      <c r="O273" s="7"/>
      <c r="P273" s="7"/>
      <c r="Q273" s="7"/>
      <c r="R273" s="7"/>
      <c r="S273" s="7"/>
      <c r="T273" s="7"/>
      <c r="U273" s="7"/>
      <c r="V273" s="7"/>
      <c r="W273" s="7"/>
      <c r="AF273" s="7"/>
      <c r="AG273" s="7"/>
      <c r="AH273" s="7"/>
      <c r="AI273" s="7"/>
      <c r="AJ273" s="7"/>
    </row>
  </sheetData>
  <mergeCells count="16">
    <mergeCell ref="B5:E6"/>
    <mergeCell ref="F5:K5"/>
    <mergeCell ref="T5:U5"/>
    <mergeCell ref="V5:W5"/>
    <mergeCell ref="F6:H6"/>
    <mergeCell ref="I6:K6"/>
    <mergeCell ref="L6:M6"/>
    <mergeCell ref="N6:O6"/>
    <mergeCell ref="P6:Q6"/>
    <mergeCell ref="AK6:AO6"/>
    <mergeCell ref="X6:Y6"/>
    <mergeCell ref="Z6:AA6"/>
    <mergeCell ref="AB6:AD6"/>
    <mergeCell ref="AE6:AF6"/>
    <mergeCell ref="AG6:AH6"/>
    <mergeCell ref="AI6:AJ6"/>
  </mergeCells>
  <hyperlinks>
    <hyperlink ref="A1" location="Index!A1" display="Back to index"/>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71"/>
  <sheetViews>
    <sheetView zoomScale="80" zoomScaleNormal="80" workbookViewId="0">
      <pane xSplit="1" ySplit="7" topLeftCell="F59" activePane="bottomRight" state="frozen"/>
      <selection activeCell="F39" sqref="F39"/>
      <selection pane="topRight" activeCell="F39" sqref="F39"/>
      <selection pane="bottomLeft" activeCell="F39" sqref="F39"/>
      <selection pane="bottomRight" activeCell="N67" sqref="N67"/>
    </sheetView>
  </sheetViews>
  <sheetFormatPr baseColWidth="10" defaultColWidth="9.109375" defaultRowHeight="13.2" x14ac:dyDescent="0.25"/>
  <cols>
    <col min="1" max="1" width="9.109375" style="38"/>
    <col min="2" max="2" width="9.33203125" style="38" bestFit="1" customWidth="1"/>
    <col min="3" max="5" width="10.44140625" style="38" bestFit="1" customWidth="1"/>
    <col min="6" max="8" width="11.44140625" style="38" bestFit="1" customWidth="1"/>
    <col min="9" max="9" width="13" style="38" customWidth="1"/>
    <col min="10" max="15" width="12.44140625" style="38" bestFit="1" customWidth="1"/>
    <col min="16" max="16" width="10.88671875" style="38" customWidth="1"/>
    <col min="17" max="18" width="11.44140625" style="38" customWidth="1"/>
    <col min="19" max="16384" width="9.109375" style="38"/>
  </cols>
  <sheetData>
    <row r="1" spans="1:22" ht="15" x14ac:dyDescent="0.25">
      <c r="A1" s="37" t="s">
        <v>68</v>
      </c>
      <c r="C1" s="75"/>
      <c r="D1" s="75"/>
      <c r="E1" s="75"/>
      <c r="F1" s="75"/>
      <c r="G1" s="75"/>
      <c r="H1" s="75"/>
      <c r="I1" s="75"/>
      <c r="J1" s="74"/>
      <c r="K1" s="74"/>
      <c r="L1" s="74"/>
      <c r="M1" s="74"/>
      <c r="N1" s="74"/>
      <c r="O1" s="74"/>
    </row>
    <row r="2" spans="1:22" ht="15.6" thickBot="1" x14ac:dyDescent="0.3">
      <c r="A2" s="37"/>
      <c r="C2" s="75"/>
      <c r="D2" s="75"/>
      <c r="E2" s="75"/>
      <c r="F2" s="75"/>
      <c r="G2" s="75"/>
      <c r="H2" s="75"/>
      <c r="I2" s="75"/>
      <c r="J2" s="74"/>
      <c r="K2" s="74"/>
      <c r="L2" s="74"/>
      <c r="M2" s="74"/>
      <c r="N2" s="74"/>
      <c r="O2" s="74"/>
    </row>
    <row r="3" spans="1:22" ht="16.2" thickBot="1" x14ac:dyDescent="0.3">
      <c r="A3" s="531" t="s">
        <v>206</v>
      </c>
      <c r="B3" s="532"/>
      <c r="C3" s="532"/>
      <c r="D3" s="532"/>
      <c r="E3" s="532"/>
      <c r="F3" s="532"/>
      <c r="G3" s="532"/>
      <c r="H3" s="532"/>
      <c r="I3" s="532"/>
      <c r="J3" s="532"/>
      <c r="K3" s="532"/>
      <c r="L3" s="532"/>
      <c r="M3" s="532"/>
      <c r="N3" s="532"/>
      <c r="O3" s="532"/>
      <c r="P3" s="532"/>
      <c r="Q3" s="532"/>
      <c r="R3" s="533"/>
    </row>
    <row r="4" spans="1:22" ht="15.6" x14ac:dyDescent="0.25">
      <c r="A4" s="66"/>
      <c r="B4" s="69" t="s">
        <v>81</v>
      </c>
      <c r="C4" s="69" t="s">
        <v>80</v>
      </c>
      <c r="D4" s="69" t="s">
        <v>79</v>
      </c>
      <c r="E4" s="69" t="s">
        <v>78</v>
      </c>
      <c r="F4" s="69" t="s">
        <v>77</v>
      </c>
      <c r="G4" s="69" t="s">
        <v>76</v>
      </c>
      <c r="H4" s="69"/>
      <c r="I4" s="69"/>
      <c r="J4" s="71" t="s">
        <v>75</v>
      </c>
      <c r="K4" s="70" t="s">
        <v>74</v>
      </c>
      <c r="L4" s="69" t="s">
        <v>73</v>
      </c>
      <c r="M4" s="69" t="s">
        <v>72</v>
      </c>
      <c r="N4" s="69" t="s">
        <v>71</v>
      </c>
      <c r="O4" s="69" t="s">
        <v>70</v>
      </c>
      <c r="P4" s="69" t="s">
        <v>223</v>
      </c>
      <c r="Q4" s="69" t="s">
        <v>224</v>
      </c>
      <c r="R4" s="68" t="s">
        <v>225</v>
      </c>
    </row>
    <row r="5" spans="1:22" ht="15.6" x14ac:dyDescent="0.25">
      <c r="A5" s="66"/>
      <c r="B5" s="529" t="s">
        <v>69</v>
      </c>
      <c r="C5" s="529"/>
      <c r="D5" s="529"/>
      <c r="E5" s="529"/>
      <c r="F5" s="529"/>
      <c r="G5" s="529"/>
      <c r="H5" s="529"/>
      <c r="I5" s="529"/>
      <c r="J5" s="529"/>
      <c r="K5" s="529"/>
      <c r="L5" s="529"/>
      <c r="M5" s="529"/>
      <c r="N5" s="529"/>
      <c r="O5" s="529"/>
      <c r="P5" s="529"/>
      <c r="Q5" s="529"/>
      <c r="R5" s="530"/>
      <c r="V5" s="67"/>
    </row>
    <row r="6" spans="1:22" ht="26.25" customHeight="1" x14ac:dyDescent="0.25">
      <c r="A6" s="66"/>
      <c r="B6" s="536" t="s">
        <v>60</v>
      </c>
      <c r="C6" s="536"/>
      <c r="D6" s="536" t="s">
        <v>59</v>
      </c>
      <c r="E6" s="536"/>
      <c r="F6" s="537" t="s">
        <v>57</v>
      </c>
      <c r="G6" s="537"/>
      <c r="H6" s="537" t="s">
        <v>56</v>
      </c>
      <c r="I6" s="537"/>
      <c r="J6" s="537" t="s">
        <v>54</v>
      </c>
      <c r="K6" s="537"/>
      <c r="L6" s="537" t="s">
        <v>53</v>
      </c>
      <c r="M6" s="537"/>
      <c r="N6" s="537" t="s">
        <v>61</v>
      </c>
      <c r="O6" s="537"/>
      <c r="P6" s="452" t="s">
        <v>66</v>
      </c>
      <c r="Q6" s="449" t="s">
        <v>65</v>
      </c>
      <c r="R6" s="450" t="s">
        <v>63</v>
      </c>
    </row>
    <row r="7" spans="1:22" s="51" customFormat="1" ht="40.5" customHeight="1" thickBot="1" x14ac:dyDescent="0.35">
      <c r="A7" s="65"/>
      <c r="B7" s="57" t="s">
        <v>207</v>
      </c>
      <c r="C7" s="57" t="s">
        <v>208</v>
      </c>
      <c r="D7" s="57" t="s">
        <v>207</v>
      </c>
      <c r="E7" s="57" t="s">
        <v>208</v>
      </c>
      <c r="F7" s="57" t="s">
        <v>207</v>
      </c>
      <c r="G7" s="57" t="s">
        <v>208</v>
      </c>
      <c r="H7" s="57" t="s">
        <v>207</v>
      </c>
      <c r="I7" s="57" t="s">
        <v>208</v>
      </c>
      <c r="J7" s="57" t="s">
        <v>207</v>
      </c>
      <c r="K7" s="57" t="s">
        <v>208</v>
      </c>
      <c r="L7" s="57" t="s">
        <v>207</v>
      </c>
      <c r="M7" s="57" t="s">
        <v>208</v>
      </c>
      <c r="N7" s="57" t="s">
        <v>207</v>
      </c>
      <c r="O7" s="57" t="s">
        <v>208</v>
      </c>
      <c r="P7" s="534" t="s">
        <v>208</v>
      </c>
      <c r="Q7" s="534"/>
      <c r="R7" s="535"/>
      <c r="U7" s="52"/>
    </row>
    <row r="8" spans="1:22" s="51" customFormat="1" ht="15.6" hidden="1" x14ac:dyDescent="0.3">
      <c r="A8" s="49">
        <v>1949</v>
      </c>
      <c r="B8" s="58"/>
      <c r="C8" s="57"/>
      <c r="D8" s="57"/>
      <c r="E8" s="57"/>
      <c r="F8" s="57"/>
      <c r="G8" s="57"/>
      <c r="H8" s="56"/>
      <c r="I8" s="56"/>
      <c r="J8" s="55"/>
      <c r="K8" s="54"/>
      <c r="L8" s="54"/>
      <c r="M8" s="54"/>
      <c r="N8" s="54"/>
      <c r="O8" s="53"/>
      <c r="P8" s="454"/>
      <c r="Q8" s="454"/>
      <c r="R8" s="453"/>
      <c r="U8" s="52"/>
    </row>
    <row r="9" spans="1:22" s="51" customFormat="1" ht="15.6" hidden="1" x14ac:dyDescent="0.3">
      <c r="A9" s="49">
        <v>1950</v>
      </c>
      <c r="B9" s="58"/>
      <c r="C9" s="57"/>
      <c r="D9" s="57"/>
      <c r="E9" s="57"/>
      <c r="F9" s="57"/>
      <c r="G9" s="57"/>
      <c r="H9" s="56"/>
      <c r="I9" s="56"/>
      <c r="J9" s="55"/>
      <c r="K9" s="54"/>
      <c r="L9" s="54"/>
      <c r="M9" s="54"/>
      <c r="N9" s="54"/>
      <c r="O9" s="53"/>
      <c r="P9" s="454"/>
      <c r="Q9" s="454"/>
      <c r="R9" s="453"/>
      <c r="U9" s="52"/>
    </row>
    <row r="10" spans="1:22" s="51" customFormat="1" ht="15.6" hidden="1" x14ac:dyDescent="0.3">
      <c r="A10" s="49">
        <v>1951</v>
      </c>
      <c r="B10" s="58"/>
      <c r="C10" s="57"/>
      <c r="D10" s="57"/>
      <c r="E10" s="57"/>
      <c r="F10" s="57"/>
      <c r="G10" s="57"/>
      <c r="H10" s="56"/>
      <c r="I10" s="56"/>
      <c r="J10" s="55"/>
      <c r="K10" s="54"/>
      <c r="L10" s="54"/>
      <c r="M10" s="54"/>
      <c r="N10" s="54"/>
      <c r="O10" s="53"/>
      <c r="P10" s="454"/>
      <c r="Q10" s="454"/>
      <c r="R10" s="453"/>
      <c r="U10" s="52"/>
    </row>
    <row r="11" spans="1:22" s="51" customFormat="1" ht="15.6" hidden="1" x14ac:dyDescent="0.3">
      <c r="A11" s="49">
        <v>1952</v>
      </c>
      <c r="B11" s="58"/>
      <c r="C11" s="57"/>
      <c r="D11" s="57"/>
      <c r="E11" s="57"/>
      <c r="F11" s="57"/>
      <c r="G11" s="57"/>
      <c r="H11" s="56"/>
      <c r="I11" s="56"/>
      <c r="J11" s="55"/>
      <c r="K11" s="54"/>
      <c r="L11" s="54"/>
      <c r="M11" s="54"/>
      <c r="N11" s="54"/>
      <c r="O11" s="53"/>
      <c r="P11" s="454"/>
      <c r="Q11" s="454"/>
      <c r="R11" s="453"/>
      <c r="U11" s="52"/>
    </row>
    <row r="12" spans="1:22" s="51" customFormat="1" ht="15.6" hidden="1" x14ac:dyDescent="0.3">
      <c r="A12" s="49">
        <v>1953</v>
      </c>
      <c r="B12" s="58"/>
      <c r="C12" s="57"/>
      <c r="D12" s="57"/>
      <c r="E12" s="57"/>
      <c r="F12" s="57"/>
      <c r="G12" s="57"/>
      <c r="H12" s="56"/>
      <c r="I12" s="56"/>
      <c r="J12" s="55"/>
      <c r="K12" s="54"/>
      <c r="L12" s="54"/>
      <c r="M12" s="54"/>
      <c r="N12" s="54"/>
      <c r="O12" s="53"/>
      <c r="P12" s="454"/>
      <c r="Q12" s="454"/>
      <c r="R12" s="453"/>
      <c r="U12" s="52"/>
    </row>
    <row r="13" spans="1:22" s="51" customFormat="1" ht="15.6" hidden="1" x14ac:dyDescent="0.3">
      <c r="A13" s="49">
        <v>1954</v>
      </c>
      <c r="B13" s="58"/>
      <c r="C13" s="57"/>
      <c r="D13" s="57"/>
      <c r="E13" s="57"/>
      <c r="F13" s="57"/>
      <c r="G13" s="57"/>
      <c r="H13" s="56"/>
      <c r="I13" s="56"/>
      <c r="J13" s="55"/>
      <c r="K13" s="54"/>
      <c r="L13" s="54"/>
      <c r="M13" s="54"/>
      <c r="N13" s="54"/>
      <c r="O13" s="53"/>
      <c r="P13" s="454"/>
      <c r="Q13" s="454"/>
      <c r="R13" s="453"/>
      <c r="U13" s="52"/>
    </row>
    <row r="14" spans="1:22" s="51" customFormat="1" ht="15.6" hidden="1" x14ac:dyDescent="0.3">
      <c r="A14" s="49">
        <v>1955</v>
      </c>
      <c r="B14" s="58"/>
      <c r="C14" s="57"/>
      <c r="D14" s="57"/>
      <c r="E14" s="57"/>
      <c r="F14" s="57"/>
      <c r="G14" s="57"/>
      <c r="H14" s="56"/>
      <c r="I14" s="56"/>
      <c r="J14" s="55"/>
      <c r="K14" s="54"/>
      <c r="L14" s="54"/>
      <c r="M14" s="54"/>
      <c r="N14" s="54"/>
      <c r="O14" s="53"/>
      <c r="P14" s="454"/>
      <c r="Q14" s="454"/>
      <c r="R14" s="453"/>
      <c r="U14" s="52"/>
    </row>
    <row r="15" spans="1:22" s="51" customFormat="1" ht="15.6" hidden="1" x14ac:dyDescent="0.3">
      <c r="A15" s="49">
        <v>1956</v>
      </c>
      <c r="B15" s="58"/>
      <c r="C15" s="57"/>
      <c r="D15" s="57"/>
      <c r="E15" s="57"/>
      <c r="F15" s="57"/>
      <c r="G15" s="57"/>
      <c r="H15" s="56"/>
      <c r="I15" s="56"/>
      <c r="J15" s="55"/>
      <c r="K15" s="54"/>
      <c r="L15" s="54"/>
      <c r="M15" s="54"/>
      <c r="N15" s="54"/>
      <c r="O15" s="53"/>
      <c r="P15" s="454"/>
      <c r="Q15" s="454"/>
      <c r="R15" s="453"/>
      <c r="U15" s="52"/>
    </row>
    <row r="16" spans="1:22" s="51" customFormat="1" ht="15.6" hidden="1" x14ac:dyDescent="0.3">
      <c r="A16" s="49">
        <v>1957</v>
      </c>
      <c r="B16" s="58"/>
      <c r="C16" s="57"/>
      <c r="D16" s="57"/>
      <c r="E16" s="57"/>
      <c r="F16" s="57"/>
      <c r="G16" s="57"/>
      <c r="H16" s="56"/>
      <c r="I16" s="56"/>
      <c r="J16" s="55"/>
      <c r="K16" s="54"/>
      <c r="L16" s="54"/>
      <c r="M16" s="54"/>
      <c r="N16" s="54"/>
      <c r="O16" s="53"/>
      <c r="P16" s="454"/>
      <c r="Q16" s="454"/>
      <c r="R16" s="453"/>
      <c r="U16" s="52"/>
    </row>
    <row r="17" spans="1:21" s="51" customFormat="1" ht="15.6" hidden="1" x14ac:dyDescent="0.3">
      <c r="A17" s="49">
        <v>1958</v>
      </c>
      <c r="B17" s="58"/>
      <c r="C17" s="57"/>
      <c r="D17" s="57"/>
      <c r="E17" s="57"/>
      <c r="F17" s="57"/>
      <c r="G17" s="57"/>
      <c r="H17" s="56"/>
      <c r="I17" s="56"/>
      <c r="J17" s="55"/>
      <c r="K17" s="54"/>
      <c r="L17" s="54"/>
      <c r="M17" s="54"/>
      <c r="N17" s="54"/>
      <c r="O17" s="53"/>
      <c r="P17" s="454"/>
      <c r="Q17" s="454"/>
      <c r="R17" s="453"/>
      <c r="U17" s="52"/>
    </row>
    <row r="18" spans="1:21" s="51" customFormat="1" ht="15.6" hidden="1" x14ac:dyDescent="0.3">
      <c r="A18" s="49">
        <v>1959</v>
      </c>
      <c r="B18" s="58"/>
      <c r="C18" s="57"/>
      <c r="D18" s="57"/>
      <c r="E18" s="57"/>
      <c r="F18" s="57"/>
      <c r="G18" s="57"/>
      <c r="H18" s="56"/>
      <c r="I18" s="56"/>
      <c r="J18" s="55"/>
      <c r="K18" s="54"/>
      <c r="L18" s="54"/>
      <c r="M18" s="54"/>
      <c r="N18" s="54"/>
      <c r="O18" s="53"/>
      <c r="P18" s="454"/>
      <c r="Q18" s="454"/>
      <c r="R18" s="453"/>
      <c r="U18" s="52"/>
    </row>
    <row r="19" spans="1:21" s="51" customFormat="1" ht="15.6" hidden="1" x14ac:dyDescent="0.3">
      <c r="A19" s="49">
        <v>1960</v>
      </c>
      <c r="B19" s="58"/>
      <c r="C19" s="57"/>
      <c r="D19" s="57"/>
      <c r="E19" s="57"/>
      <c r="F19" s="57"/>
      <c r="G19" s="57"/>
      <c r="H19" s="56"/>
      <c r="I19" s="56"/>
      <c r="J19" s="55"/>
      <c r="K19" s="54"/>
      <c r="L19" s="54"/>
      <c r="M19" s="54"/>
      <c r="N19" s="54"/>
      <c r="O19" s="53"/>
      <c r="P19" s="454"/>
      <c r="Q19" s="454"/>
      <c r="R19" s="453"/>
      <c r="U19" s="52"/>
    </row>
    <row r="20" spans="1:21" s="51" customFormat="1" ht="15.6" hidden="1" x14ac:dyDescent="0.3">
      <c r="A20" s="49">
        <v>1961</v>
      </c>
      <c r="B20" s="58"/>
      <c r="C20" s="57"/>
      <c r="D20" s="57"/>
      <c r="E20" s="57"/>
      <c r="F20" s="57"/>
      <c r="G20" s="57"/>
      <c r="H20" s="56"/>
      <c r="I20" s="56"/>
      <c r="J20" s="55"/>
      <c r="K20" s="54"/>
      <c r="L20" s="54"/>
      <c r="M20" s="54"/>
      <c r="N20" s="54"/>
      <c r="O20" s="53"/>
      <c r="P20" s="454"/>
      <c r="Q20" s="454"/>
      <c r="R20" s="453"/>
      <c r="U20" s="52"/>
    </row>
    <row r="21" spans="1:21" s="51" customFormat="1" ht="15.6" hidden="1" x14ac:dyDescent="0.3">
      <c r="A21" s="49">
        <v>1962</v>
      </c>
      <c r="B21" s="58"/>
      <c r="C21" s="57"/>
      <c r="D21" s="57"/>
      <c r="E21" s="57"/>
      <c r="F21" s="57"/>
      <c r="G21" s="57"/>
      <c r="H21" s="56"/>
      <c r="I21" s="56"/>
      <c r="J21" s="55"/>
      <c r="K21" s="54"/>
      <c r="L21" s="54"/>
      <c r="M21" s="54"/>
      <c r="N21" s="54"/>
      <c r="O21" s="53"/>
      <c r="P21" s="454"/>
      <c r="Q21" s="454"/>
      <c r="R21" s="453"/>
      <c r="U21" s="52"/>
    </row>
    <row r="22" spans="1:21" s="51" customFormat="1" ht="15.6" hidden="1" x14ac:dyDescent="0.3">
      <c r="A22" s="49">
        <v>1963</v>
      </c>
      <c r="B22" s="58"/>
      <c r="C22" s="57"/>
      <c r="D22" s="57"/>
      <c r="E22" s="57"/>
      <c r="F22" s="57"/>
      <c r="G22" s="57"/>
      <c r="H22" s="56"/>
      <c r="I22" s="56"/>
      <c r="J22" s="55"/>
      <c r="K22" s="54"/>
      <c r="L22" s="54"/>
      <c r="M22" s="54"/>
      <c r="N22" s="54"/>
      <c r="O22" s="53"/>
      <c r="P22" s="454"/>
      <c r="Q22" s="454"/>
      <c r="R22" s="453"/>
      <c r="U22" s="52"/>
    </row>
    <row r="23" spans="1:21" s="51" customFormat="1" ht="15.6" hidden="1" x14ac:dyDescent="0.3">
      <c r="A23" s="49">
        <v>1964</v>
      </c>
      <c r="B23" s="58"/>
      <c r="C23" s="57"/>
      <c r="D23" s="57"/>
      <c r="E23" s="57"/>
      <c r="F23" s="57"/>
      <c r="G23" s="57"/>
      <c r="H23" s="56"/>
      <c r="I23" s="56"/>
      <c r="J23" s="55"/>
      <c r="K23" s="54"/>
      <c r="L23" s="54"/>
      <c r="M23" s="54"/>
      <c r="N23" s="54"/>
      <c r="O23" s="53"/>
      <c r="P23" s="454"/>
      <c r="Q23" s="454"/>
      <c r="R23" s="453"/>
      <c r="U23" s="52"/>
    </row>
    <row r="24" spans="1:21" s="51" customFormat="1" ht="15.6" hidden="1" x14ac:dyDescent="0.3">
      <c r="A24" s="49">
        <v>1965</v>
      </c>
      <c r="B24" s="58"/>
      <c r="C24" s="57"/>
      <c r="D24" s="57"/>
      <c r="E24" s="57"/>
      <c r="F24" s="57"/>
      <c r="G24" s="57"/>
      <c r="H24" s="56"/>
      <c r="I24" s="56"/>
      <c r="J24" s="55"/>
      <c r="K24" s="54"/>
      <c r="L24" s="54"/>
      <c r="M24" s="54"/>
      <c r="N24" s="54"/>
      <c r="O24" s="53"/>
      <c r="P24" s="454"/>
      <c r="Q24" s="454"/>
      <c r="R24" s="453"/>
      <c r="U24" s="52"/>
    </row>
    <row r="25" spans="1:21" s="51" customFormat="1" ht="15.6" hidden="1" x14ac:dyDescent="0.3">
      <c r="A25" s="49">
        <v>1966</v>
      </c>
      <c r="B25" s="58"/>
      <c r="C25" s="57"/>
      <c r="D25" s="57"/>
      <c r="E25" s="57"/>
      <c r="F25" s="57"/>
      <c r="G25" s="57"/>
      <c r="H25" s="56"/>
      <c r="I25" s="56"/>
      <c r="J25" s="55"/>
      <c r="K25" s="54"/>
      <c r="L25" s="54"/>
      <c r="M25" s="54"/>
      <c r="N25" s="54"/>
      <c r="O25" s="53"/>
      <c r="P25" s="454"/>
      <c r="Q25" s="454"/>
      <c r="R25" s="453"/>
      <c r="U25" s="52"/>
    </row>
    <row r="26" spans="1:21" s="51" customFormat="1" ht="15.6" hidden="1" x14ac:dyDescent="0.3">
      <c r="A26" s="49">
        <v>1967</v>
      </c>
      <c r="B26" s="58"/>
      <c r="C26" s="57"/>
      <c r="D26" s="57"/>
      <c r="E26" s="57"/>
      <c r="F26" s="57"/>
      <c r="G26" s="57"/>
      <c r="H26" s="56"/>
      <c r="I26" s="56"/>
      <c r="J26" s="55"/>
      <c r="K26" s="54"/>
      <c r="L26" s="54"/>
      <c r="M26" s="54"/>
      <c r="N26" s="54"/>
      <c r="O26" s="53"/>
      <c r="P26" s="454"/>
      <c r="Q26" s="454"/>
      <c r="R26" s="453"/>
      <c r="U26" s="52"/>
    </row>
    <row r="27" spans="1:21" s="51" customFormat="1" ht="15.6" hidden="1" x14ac:dyDescent="0.3">
      <c r="A27" s="49">
        <v>1968</v>
      </c>
      <c r="B27" s="58"/>
      <c r="C27" s="57"/>
      <c r="D27" s="57"/>
      <c r="E27" s="57"/>
      <c r="F27" s="57"/>
      <c r="G27" s="57"/>
      <c r="H27" s="56"/>
      <c r="I27" s="56"/>
      <c r="J27" s="55"/>
      <c r="K27" s="54"/>
      <c r="L27" s="54"/>
      <c r="M27" s="54"/>
      <c r="N27" s="54"/>
      <c r="O27" s="53"/>
      <c r="P27" s="454"/>
      <c r="Q27" s="454"/>
      <c r="R27" s="453"/>
      <c r="U27" s="52"/>
    </row>
    <row r="28" spans="1:21" s="51" customFormat="1" ht="15.6" hidden="1" x14ac:dyDescent="0.3">
      <c r="A28" s="49">
        <v>1969</v>
      </c>
      <c r="B28" s="58"/>
      <c r="C28" s="57"/>
      <c r="D28" s="57"/>
      <c r="E28" s="57"/>
      <c r="F28" s="57"/>
      <c r="G28" s="57"/>
      <c r="H28" s="56"/>
      <c r="I28" s="56"/>
      <c r="J28" s="55"/>
      <c r="K28" s="54"/>
      <c r="L28" s="54"/>
      <c r="M28" s="54"/>
      <c r="N28" s="54"/>
      <c r="O28" s="53"/>
      <c r="P28" s="454"/>
      <c r="Q28" s="454"/>
      <c r="R28" s="453"/>
      <c r="U28" s="52"/>
    </row>
    <row r="29" spans="1:21" s="51" customFormat="1" ht="15.6" x14ac:dyDescent="0.3">
      <c r="A29" s="49">
        <v>1970</v>
      </c>
      <c r="B29" s="437">
        <f>[1]statawealthvalue!B29</f>
        <v>0</v>
      </c>
      <c r="C29" s="451">
        <f>[1]statawealthvalue!C29</f>
        <v>1190.84399414063</v>
      </c>
      <c r="D29" s="451">
        <f>[1]statawealthvalue!D29</f>
        <v>3315.7763671875</v>
      </c>
      <c r="E29" s="451">
        <f>[1]statawealthvalue!E29</f>
        <v>9236.8134765625</v>
      </c>
      <c r="F29" s="451">
        <f>[1]statawealthvalue!F29</f>
        <v>23896.73828125</v>
      </c>
      <c r="G29" s="451">
        <f>[1]statawealthvalue!G29</f>
        <v>31250.427734375</v>
      </c>
      <c r="H29" s="451">
        <f>[1]statawealthvalue!H29</f>
        <v>40377.609375</v>
      </c>
      <c r="I29" s="451">
        <f>[1]statawealthvalue!I29</f>
        <v>63714.87109375</v>
      </c>
      <c r="J29" s="451">
        <f>[1]statawealthvalue!J29</f>
        <v>100566.625</v>
      </c>
      <c r="K29" s="451">
        <f>[1]statawealthvalue!K29</f>
        <v>117900.0625</v>
      </c>
      <c r="L29" s="451">
        <f>[1]statawealthvalue!L29</f>
        <v>142402.78125</v>
      </c>
      <c r="M29" s="451">
        <f>[1]statawealthvalue!M29</f>
        <v>199530.03125</v>
      </c>
      <c r="N29" s="451">
        <f>[1]statawealthvalue!N29</f>
        <v>336930.4375</v>
      </c>
      <c r="O29" s="451">
        <f>[1]statawealthvalue!O29</f>
        <v>787116.4375</v>
      </c>
      <c r="P29" s="451">
        <f>[1]statawealthvalue!P29</f>
        <v>4766.83056640625</v>
      </c>
      <c r="Q29" s="451">
        <f>[1]statawealthvalue!Q29</f>
        <v>62858.53125</v>
      </c>
      <c r="R29" s="455">
        <f>[1]statawealthvalue!R29</f>
        <v>217473.6875</v>
      </c>
      <c r="U29" s="52"/>
    </row>
    <row r="30" spans="1:21" s="51" customFormat="1" ht="15.6" x14ac:dyDescent="0.3">
      <c r="A30" s="49">
        <v>1971</v>
      </c>
      <c r="B30" s="437">
        <f>[1]statawealthvalue!B30</f>
        <v>0</v>
      </c>
      <c r="C30" s="451">
        <f>TableB1!H30*TableB9!$AK30*1000000/(0.5*[2]TableA0!$T30)</f>
        <v>1170.2466952672717</v>
      </c>
      <c r="D30" s="451">
        <f>D29/E29*E30</f>
        <v>3295.1233749315243</v>
      </c>
      <c r="E30" s="451">
        <f>TableB1!I30*TableB9!$AK30*1000000/(0.4*[2]TableA0!$T30)</f>
        <v>9179.2800918960456</v>
      </c>
      <c r="F30" s="451">
        <f>F29/G29*G30</f>
        <v>24819.856500272974</v>
      </c>
      <c r="G30" s="451">
        <f>TableB1!K30*TableB9!$AK30*1000000/(0.05*[2]TableA0!$T30)</f>
        <v>32457.615043971018</v>
      </c>
      <c r="H30" s="451">
        <f>H29/I29*I30</f>
        <v>39958.960508723794</v>
      </c>
      <c r="I30" s="451">
        <f>TableB1!L30*TableB9!$AK30*1000000/(0.04*[2]TableA0!$T30)</f>
        <v>63054.253514819036</v>
      </c>
      <c r="J30" s="451">
        <f>J29/K29*K30</f>
        <v>105478.00758331528</v>
      </c>
      <c r="K30" s="451">
        <f>TableB1!N30*TableB9!$AK30*1000000/(0.005*[2]TableA0!$T30)</f>
        <v>123657.95994892287</v>
      </c>
      <c r="L30" s="451">
        <f>L29/M29*M30</f>
        <v>151008.97793736623</v>
      </c>
      <c r="M30" s="451">
        <f>TableB1!O30*TableB9!$AK30*1000000/(0.004*[2]TableA0!$T30)</f>
        <v>211588.74723082871</v>
      </c>
      <c r="N30" s="451">
        <f>N29/O29*O30</f>
        <v>309270.57263631508</v>
      </c>
      <c r="O30" s="451">
        <f>TableB1!G30*TableB9!$AK30*1000000/(0.001*[2]TableA0!$T30)</f>
        <v>722499.1400697697</v>
      </c>
      <c r="P30" s="451">
        <f>[1]statawealthvalue!P30</f>
        <v>0</v>
      </c>
      <c r="Q30" s="451">
        <f>[1]statawealthvalue!Q30</f>
        <v>0</v>
      </c>
      <c r="R30" s="455">
        <f>[1]statawealthvalue!R30</f>
        <v>0</v>
      </c>
      <c r="U30" s="52"/>
    </row>
    <row r="31" spans="1:21" s="51" customFormat="1" ht="15.6" x14ac:dyDescent="0.3">
      <c r="A31" s="49">
        <v>1972</v>
      </c>
      <c r="B31" s="437">
        <f>[1]statawealthvalue!B31</f>
        <v>0</v>
      </c>
      <c r="C31" s="451">
        <f>TableB1!H31*TableB9!$AK31*1000000/(0.5*[2]TableA0!$T31)</f>
        <v>1291.9900869975381</v>
      </c>
      <c r="D31" s="451">
        <f t="shared" ref="D31:N48" si="0">D30/E30*E31</f>
        <v>3673.1601693021421</v>
      </c>
      <c r="E31" s="451">
        <f>TableB1!I31*TableB9!$AK31*1000000/(0.4*[2]TableA0!$T31)</f>
        <v>10232.383489167938</v>
      </c>
      <c r="F31" s="451">
        <f t="shared" si="0"/>
        <v>27449.967790275579</v>
      </c>
      <c r="G31" s="451">
        <f>TableB1!K31*TableB9!$AK31*1000000/(0.05*[2]TableA0!$T31)</f>
        <v>35897.084557937298</v>
      </c>
      <c r="H31" s="451">
        <f t="shared" si="0"/>
        <v>44481.586344840231</v>
      </c>
      <c r="I31" s="451">
        <f>TableB1!L31*TableB9!$AK31*1000000/(0.04*[2]TableA0!$T31)</f>
        <v>70190.845467978026</v>
      </c>
      <c r="J31" s="451">
        <f t="shared" si="0"/>
        <v>118568.8932532764</v>
      </c>
      <c r="K31" s="451">
        <f>TableB1!N31*TableB9!$AK31*1000000/(0.005*[2]TableA0!$T31)</f>
        <v>139005.1612562032</v>
      </c>
      <c r="L31" s="451">
        <f t="shared" si="0"/>
        <v>167384.78370613468</v>
      </c>
      <c r="M31" s="451">
        <f>TableB1!O31*TableB9!$AK31*1000000/(0.004*[2]TableA0!$T31)</f>
        <v>234533.98051984704</v>
      </c>
      <c r="N31" s="451">
        <f t="shared" si="0"/>
        <v>342767.75771932834</v>
      </c>
      <c r="O31" s="451">
        <f>TableB1!G31*TableB9!$AK31*1000000/(0.001*[2]TableA0!$T31)</f>
        <v>800753.23068994272</v>
      </c>
      <c r="P31" s="451">
        <f>[1]statawealthvalue!P31</f>
        <v>0</v>
      </c>
      <c r="Q31" s="451">
        <f>[1]statawealthvalue!Q31</f>
        <v>0</v>
      </c>
      <c r="R31" s="455">
        <f>[1]statawealthvalue!R31</f>
        <v>0</v>
      </c>
      <c r="U31" s="52"/>
    </row>
    <row r="32" spans="1:21" s="51" customFormat="1" ht="15.6" x14ac:dyDescent="0.3">
      <c r="A32" s="49">
        <v>1973</v>
      </c>
      <c r="B32" s="437">
        <f>[1]statawealthvalue!B32</f>
        <v>0</v>
      </c>
      <c r="C32" s="451">
        <f>TableB1!H32*TableB9!$AK32*1000000/(0.5*[2]TableA0!$T32)</f>
        <v>1435.131414111592</v>
      </c>
      <c r="D32" s="451">
        <f t="shared" si="0"/>
        <v>4149.9961793734328</v>
      </c>
      <c r="E32" s="451">
        <f>TableB1!I32*TableB9!$AK32*1000000/(0.4*[2]TableA0!$T32)</f>
        <v>11560.713507899787</v>
      </c>
      <c r="F32" s="451">
        <f t="shared" si="0"/>
        <v>30665.643262743641</v>
      </c>
      <c r="G32" s="451">
        <f>TableB1!K32*TableB9!$AK32*1000000/(0.05*[2]TableA0!$T32)</f>
        <v>40102.31260148219</v>
      </c>
      <c r="H32" s="451">
        <f t="shared" si="0"/>
        <v>49996.984891196225</v>
      </c>
      <c r="I32" s="451">
        <f>TableB1!L32*TableB9!$AK32*1000000/(0.04*[2]TableA0!$T32)</f>
        <v>78894.008256741523</v>
      </c>
      <c r="J32" s="451">
        <f t="shared" si="0"/>
        <v>134643.83200626916</v>
      </c>
      <c r="K32" s="451">
        <f>TableB1!N32*TableB9!$AK32*1000000/(0.005*[2]TableA0!$T32)</f>
        <v>157850.74033038926</v>
      </c>
      <c r="L32" s="451">
        <f t="shared" si="0"/>
        <v>188063.08962937116</v>
      </c>
      <c r="M32" s="451">
        <f>TableB1!O32*TableB9!$AK32*1000000/(0.004*[2]TableA0!$T32)</f>
        <v>263507.73363648733</v>
      </c>
      <c r="N32" s="451">
        <f t="shared" si="0"/>
        <v>387375.62852658023</v>
      </c>
      <c r="O32" s="451">
        <f>TableB1!G32*TableB9!$AK32*1000000/(0.001*[2]TableA0!$T32)</f>
        <v>904963.43091640447</v>
      </c>
      <c r="P32" s="451">
        <f>[1]statawealthvalue!P32</f>
        <v>0</v>
      </c>
      <c r="Q32" s="451">
        <f>[1]statawealthvalue!Q32</f>
        <v>0</v>
      </c>
      <c r="R32" s="455">
        <f>[1]statawealthvalue!R32</f>
        <v>0</v>
      </c>
      <c r="U32" s="52"/>
    </row>
    <row r="33" spans="1:21" s="51" customFormat="1" ht="15.6" x14ac:dyDescent="0.3">
      <c r="A33" s="49">
        <v>1974</v>
      </c>
      <c r="B33" s="437">
        <f>[1]statawealthvalue!B33</f>
        <v>0</v>
      </c>
      <c r="C33" s="451">
        <f>TableB1!H33*TableB9!$AK33*1000000/(0.5*[2]TableA0!$T33)</f>
        <v>1633.7536244981595</v>
      </c>
      <c r="D33" s="451">
        <f t="shared" si="0"/>
        <v>4856.7793864098967</v>
      </c>
      <c r="E33" s="451">
        <f>TableB1!I33*TableB9!$AK33*1000000/(0.4*[2]TableA0!$T33)</f>
        <v>13529.611264807318</v>
      </c>
      <c r="F33" s="451">
        <f t="shared" si="0"/>
        <v>34744.845282441704</v>
      </c>
      <c r="G33" s="451">
        <f>TableB1!K33*TableB9!$AK33*1000000/(0.05*[2]TableA0!$T33)</f>
        <v>45436.798271876483</v>
      </c>
      <c r="H33" s="451">
        <f t="shared" si="0"/>
        <v>56497.358916217556</v>
      </c>
      <c r="I33" s="451">
        <f>TableB1!L33*TableB9!$AK33*1000000/(0.04*[2]TableA0!$T33)</f>
        <v>89151.438042117341</v>
      </c>
      <c r="J33" s="451">
        <f t="shared" si="0"/>
        <v>153320.82716384929</v>
      </c>
      <c r="K33" s="451">
        <f>TableB1!N33*TableB9!$AK33*1000000/(0.005*[2]TableA0!$T33)</f>
        <v>179746.8604039315</v>
      </c>
      <c r="L33" s="451">
        <f t="shared" si="0"/>
        <v>208601.50619366518</v>
      </c>
      <c r="M33" s="451">
        <f>TableB1!O33*TableB9!$AK33*1000000/(0.004*[2]TableA0!$T33)</f>
        <v>292285.47844545048</v>
      </c>
      <c r="N33" s="451">
        <f t="shared" si="0"/>
        <v>418890.03757145669</v>
      </c>
      <c r="O33" s="451">
        <f>TableB1!G33*TableB9!$AK33*1000000/(0.001*[2]TableA0!$T33)</f>
        <v>978585.48050437297</v>
      </c>
      <c r="P33" s="451">
        <f>[1]statawealthvalue!P33</f>
        <v>0</v>
      </c>
      <c r="Q33" s="451">
        <f>[1]statawealthvalue!Q33</f>
        <v>0</v>
      </c>
      <c r="R33" s="455">
        <f>[1]statawealthvalue!R33</f>
        <v>0</v>
      </c>
      <c r="U33" s="52"/>
    </row>
    <row r="34" spans="1:21" s="51" customFormat="1" ht="15.6" x14ac:dyDescent="0.3">
      <c r="A34" s="49">
        <v>1975</v>
      </c>
      <c r="B34" s="437">
        <f>[1]statawealthvalue!B34</f>
        <v>0</v>
      </c>
      <c r="C34" s="451">
        <f>[1]statawealthvalue!C34</f>
        <v>1909.48742675781</v>
      </c>
      <c r="D34" s="451">
        <f>[1]statawealthvalue!D34</f>
        <v>6471.607421875</v>
      </c>
      <c r="E34" s="451">
        <f>[1]statawealthvalue!E34</f>
        <v>17226.431640625</v>
      </c>
      <c r="F34" s="451">
        <f>[1]statawealthvalue!F34</f>
        <v>41300.55078125</v>
      </c>
      <c r="G34" s="451">
        <f>[1]statawealthvalue!G34</f>
        <v>53442.609375</v>
      </c>
      <c r="H34" s="451">
        <f>[1]statawealthvalue!H34</f>
        <v>68956.4453125</v>
      </c>
      <c r="I34" s="451">
        <f>[1]statawealthvalue!I34</f>
        <v>110069.90625</v>
      </c>
      <c r="J34" s="451">
        <f>[1]statawealthvalue!J34</f>
        <v>179265.984375</v>
      </c>
      <c r="K34" s="451">
        <f>[1]statawealthvalue!K34</f>
        <v>210410.59375</v>
      </c>
      <c r="L34" s="451">
        <f>[1]statawealthvalue!L34</f>
        <v>252601.453125</v>
      </c>
      <c r="M34" s="451">
        <f>[1]statawealthvalue!M34</f>
        <v>336731.78125</v>
      </c>
      <c r="N34" s="451">
        <f>[1]statawealthvalue!N34</f>
        <v>509004.875</v>
      </c>
      <c r="O34" s="451">
        <f>[1]statawealthvalue!O34</f>
        <v>938156.25</v>
      </c>
      <c r="P34" s="451">
        <f>[1]statawealthvalue!P34</f>
        <v>8717.0185546875</v>
      </c>
      <c r="Q34" s="451">
        <f>[1]statawealthvalue!Q34</f>
        <v>104120.6328125</v>
      </c>
      <c r="R34" s="455">
        <f>[1]statawealthvalue!R34</f>
        <v>333713.625</v>
      </c>
      <c r="U34" s="52"/>
    </row>
    <row r="35" spans="1:21" s="51" customFormat="1" ht="15.6" x14ac:dyDescent="0.3">
      <c r="A35" s="49">
        <v>1976</v>
      </c>
      <c r="B35" s="437">
        <f>[1]statawealthvalue!B35</f>
        <v>0</v>
      </c>
      <c r="C35" s="451">
        <f>TableB1!H35*TableB9!$AK35*1000000/(0.5*[2]TableA0!$T35)</f>
        <v>2187.2948168874955</v>
      </c>
      <c r="D35" s="451">
        <f t="shared" si="0"/>
        <v>6841.5116259751003</v>
      </c>
      <c r="E35" s="451">
        <f>TableB1!I35*TableB9!$AK35*1000000/(0.4*[2]TableA0!$T35)</f>
        <v>18211.060198898085</v>
      </c>
      <c r="F35" s="451">
        <f t="shared" si="0"/>
        <v>45289.436357471954</v>
      </c>
      <c r="G35" s="451">
        <f>TableB1!K35*TableB9!$AK35*1000000/(0.05*[2]TableA0!$T35)</f>
        <v>58604.198013870686</v>
      </c>
      <c r="H35" s="451">
        <f t="shared" si="0"/>
        <v>71242.591218258705</v>
      </c>
      <c r="I35" s="451">
        <f>TableB1!L35*TableB9!$AK35*1000000/(0.04*[2]TableA0!$T35)</f>
        <v>113719.10632666154</v>
      </c>
      <c r="J35" s="451">
        <f t="shared" si="0"/>
        <v>193968.29171814796</v>
      </c>
      <c r="K35" s="451">
        <f>TableB1!N35*TableB9!$AK35*1000000/(0.005*[2]TableA0!$T35)</f>
        <v>227667.19281062004</v>
      </c>
      <c r="L35" s="451">
        <f t="shared" si="0"/>
        <v>269245.72561378282</v>
      </c>
      <c r="M35" s="451">
        <f>TableB1!O35*TableB9!$AK35*1000000/(0.004*[2]TableA0!$T35)</f>
        <v>358919.52187231835</v>
      </c>
      <c r="N35" s="451">
        <f t="shared" si="0"/>
        <v>664846.33470290073</v>
      </c>
      <c r="O35" s="451">
        <f>TableB1!G35*TableB9!$AK35*1000000/(0.001*[2]TableA0!$T35)</f>
        <v>1225390.5116156663</v>
      </c>
      <c r="P35" s="451">
        <f>[1]statawealthvalue!P35</f>
        <v>0</v>
      </c>
      <c r="Q35" s="451">
        <f>[1]statawealthvalue!Q35</f>
        <v>0</v>
      </c>
      <c r="R35" s="455">
        <f>[1]statawealthvalue!R35</f>
        <v>0</v>
      </c>
      <c r="U35" s="52"/>
    </row>
    <row r="36" spans="1:21" s="51" customFormat="1" ht="15.6" x14ac:dyDescent="0.3">
      <c r="A36" s="49">
        <v>1977</v>
      </c>
      <c r="B36" s="437">
        <f>[1]statawealthvalue!B36</f>
        <v>0</v>
      </c>
      <c r="C36" s="451">
        <f>TableB1!H36*TableB9!$AK36*1000000/(0.5*[2]TableA0!$T36)</f>
        <v>2542.3280844585174</v>
      </c>
      <c r="D36" s="451">
        <f t="shared" si="0"/>
        <v>7786.52719897515</v>
      </c>
      <c r="E36" s="451">
        <f>TableB1!I36*TableB9!$AK36*1000000/(0.4*[2]TableA0!$T36)</f>
        <v>20726.54748148342</v>
      </c>
      <c r="F36" s="451">
        <f t="shared" si="0"/>
        <v>50499.940336209656</v>
      </c>
      <c r="G36" s="451">
        <f>TableB1!K36*TableB9!$AK36*1000000/(0.05*[2]TableA0!$T36)</f>
        <v>65346.551893300821</v>
      </c>
      <c r="H36" s="451">
        <f t="shared" si="0"/>
        <v>78611.482425202004</v>
      </c>
      <c r="I36" s="451">
        <f>TableB1!L36*TableB9!$AK36*1000000/(0.04*[2]TableA0!$T36)</f>
        <v>125481.50446999606</v>
      </c>
      <c r="J36" s="451">
        <f t="shared" si="0"/>
        <v>209961.41069132084</v>
      </c>
      <c r="K36" s="451">
        <f>TableB1!N36*TableB9!$AK36*1000000/(0.005*[2]TableA0!$T36)</f>
        <v>246438.86146149095</v>
      </c>
      <c r="L36" s="451">
        <f t="shared" si="0"/>
        <v>290774.93747193448</v>
      </c>
      <c r="M36" s="451">
        <f>TableB1!O36*TableB9!$AK36*1000000/(0.004*[2]TableA0!$T36)</f>
        <v>387619.1582687748</v>
      </c>
      <c r="N36" s="451">
        <f t="shared" si="0"/>
        <v>742030.2091175972</v>
      </c>
      <c r="O36" s="451">
        <f>TableB1!G36*TableB9!$AK36*1000000/(0.001*[2]TableA0!$T36)</f>
        <v>1367649.5306110396</v>
      </c>
      <c r="P36" s="451">
        <f>[1]statawealthvalue!P36</f>
        <v>0</v>
      </c>
      <c r="Q36" s="451">
        <f>[1]statawealthvalue!Q36</f>
        <v>0</v>
      </c>
      <c r="R36" s="455">
        <f>[1]statawealthvalue!R36</f>
        <v>0</v>
      </c>
      <c r="U36" s="52"/>
    </row>
    <row r="37" spans="1:21" s="51" customFormat="1" ht="15.6" x14ac:dyDescent="0.3">
      <c r="A37" s="49">
        <v>1978</v>
      </c>
      <c r="B37" s="437">
        <f>[1]statawealthvalue!B37</f>
        <v>0</v>
      </c>
      <c r="C37" s="451">
        <f>TableB1!H37*TableB9!$AK37*1000000/(0.5*[2]TableA0!$T37)</f>
        <v>2853.4982414830552</v>
      </c>
      <c r="D37" s="451">
        <f t="shared" si="0"/>
        <v>8881.3703288289034</v>
      </c>
      <c r="E37" s="451">
        <f>TableB1!I37*TableB9!$AK37*1000000/(0.4*[2]TableA0!$T37)</f>
        <v>23640.852862536536</v>
      </c>
      <c r="F37" s="451">
        <f t="shared" si="0"/>
        <v>57356.141490795475</v>
      </c>
      <c r="G37" s="451">
        <f>TableB1!K37*TableB9!$AK37*1000000/(0.05*[2]TableA0!$T37)</f>
        <v>74218.425831294444</v>
      </c>
      <c r="H37" s="451">
        <f t="shared" si="0"/>
        <v>88915.133871930637</v>
      </c>
      <c r="I37" s="451">
        <f>TableB1!L37*TableB9!$AK37*1000000/(0.04*[2]TableA0!$T37)</f>
        <v>141928.4362054478</v>
      </c>
      <c r="J37" s="451">
        <f t="shared" si="0"/>
        <v>234695.85552771779</v>
      </c>
      <c r="K37" s="451">
        <f>TableB1!N37*TableB9!$AK37*1000000/(0.005*[2]TableA0!$T37)</f>
        <v>275470.5221094811</v>
      </c>
      <c r="L37" s="451">
        <f t="shared" si="0"/>
        <v>327983.82252757181</v>
      </c>
      <c r="M37" s="451">
        <f>TableB1!O37*TableB9!$AK37*1000000/(0.004*[2]TableA0!$T37)</f>
        <v>437220.67080208188</v>
      </c>
      <c r="N37" s="451">
        <f t="shared" si="0"/>
        <v>895124.71094863478</v>
      </c>
      <c r="O37" s="451">
        <f>TableB1!G37*TableB9!$AK37*1000000/(0.001*[2]TableA0!$T37)</f>
        <v>1649820.8236333791</v>
      </c>
      <c r="P37" s="451">
        <f>[1]statawealthvalue!P37</f>
        <v>0</v>
      </c>
      <c r="Q37" s="451">
        <f>[1]statawealthvalue!Q37</f>
        <v>0</v>
      </c>
      <c r="R37" s="455">
        <f>[1]statawealthvalue!R37</f>
        <v>0</v>
      </c>
      <c r="U37" s="52"/>
    </row>
    <row r="38" spans="1:21" s="51" customFormat="1" ht="15.6" x14ac:dyDescent="0.3">
      <c r="A38" s="49">
        <v>1979</v>
      </c>
      <c r="B38" s="437">
        <f>[1]statawealthvalue!B38</f>
        <v>0</v>
      </c>
      <c r="C38" s="451">
        <f>[1]statawealthvalue!C38</f>
        <v>3371.85595703125</v>
      </c>
      <c r="D38" s="451">
        <f>[1]statawealthvalue!D38</f>
        <v>11215.3623046875</v>
      </c>
      <c r="E38" s="451">
        <f>[1]statawealthvalue!E38</f>
        <v>29444.84375</v>
      </c>
      <c r="F38" s="451">
        <f>[1]statawealthvalue!F38</f>
        <v>67758.3984375</v>
      </c>
      <c r="G38" s="451">
        <f>[1]statawealthvalue!G38</f>
        <v>86713.34375</v>
      </c>
      <c r="H38" s="451">
        <f>[1]statawealthvalue!H38</f>
        <v>110715.1328125</v>
      </c>
      <c r="I38" s="451">
        <f>[1]statawealthvalue!I38</f>
        <v>172780</v>
      </c>
      <c r="J38" s="451">
        <f>[1]statawealthvalue!J38</f>
        <v>276752.28125</v>
      </c>
      <c r="K38" s="451">
        <f>[1]statawealthvalue!K38</f>
        <v>312798.78125</v>
      </c>
      <c r="L38" s="451">
        <f>[1]statawealthvalue!L38</f>
        <v>358043.28125</v>
      </c>
      <c r="M38" s="451">
        <f>[1]statawealthvalue!M38</f>
        <v>488062.28125</v>
      </c>
      <c r="N38" s="451">
        <f>[1]statawealthvalue!N38</f>
        <v>839951.75</v>
      </c>
      <c r="O38" s="451">
        <f>[1]statawealthvalue!O38</f>
        <v>1679338.375</v>
      </c>
      <c r="P38" s="451">
        <f>[1]statawealthvalue!P38</f>
        <v>14959.8505859375</v>
      </c>
      <c r="Q38" s="451">
        <f>[1]statawealthvalue!Q38</f>
        <v>164424.484375</v>
      </c>
      <c r="R38" s="455">
        <f>[1]statawealthvalue!R38</f>
        <v>519558.125</v>
      </c>
      <c r="U38" s="52"/>
    </row>
    <row r="39" spans="1:21" s="51" customFormat="1" ht="15.6" x14ac:dyDescent="0.3">
      <c r="A39" s="49">
        <v>1980</v>
      </c>
      <c r="B39" s="437">
        <f>[1]statawealthvalue!B39</f>
        <v>0</v>
      </c>
      <c r="C39" s="451">
        <f>TableB1!H39*TableB9!$AK39*1000000/(0.5*[2]TableA0!$T39)</f>
        <v>3579.3052778177066</v>
      </c>
      <c r="D39" s="451">
        <f t="shared" si="0"/>
        <v>11834.856234823596</v>
      </c>
      <c r="E39" s="451">
        <f>TableB1!I39*TableB9!$AK39*1000000/(0.4*[2]TableA0!$T39)</f>
        <v>31071.264857172515</v>
      </c>
      <c r="F39" s="451">
        <f t="shared" si="0"/>
        <v>74861.365108063415</v>
      </c>
      <c r="G39" s="451">
        <f>TableB1!K39*TableB9!$AK39*1000000/(0.05*[2]TableA0!$T39)</f>
        <v>95803.316428700215</v>
      </c>
      <c r="H39" s="451">
        <f t="shared" si="0"/>
        <v>116476.37853866088</v>
      </c>
      <c r="I39" s="451">
        <f>TableB1!L39*TableB9!$AK39*1000000/(0.04*[2]TableA0!$T39)</f>
        <v>181770.89411970333</v>
      </c>
      <c r="J39" s="451">
        <f t="shared" si="0"/>
        <v>309864.29651248484</v>
      </c>
      <c r="K39" s="451">
        <f>TableB1!N39*TableB9!$AK39*1000000/(0.005*[2]TableA0!$T39)</f>
        <v>350223.57851655065</v>
      </c>
      <c r="L39" s="451">
        <f t="shared" si="0"/>
        <v>410840.05974180385</v>
      </c>
      <c r="M39" s="451">
        <f>TableB1!O39*TableB9!$AK39*1000000/(0.004*[2]TableA0!$T39)</f>
        <v>560031.55843738117</v>
      </c>
      <c r="N39" s="451">
        <f t="shared" si="0"/>
        <v>1086275.4768802237</v>
      </c>
      <c r="O39" s="451">
        <f>TableB1!G39*TableB9!$AK39*1000000/(0.001*[2]TableA0!$T39)</f>
        <v>2171820.1005550437</v>
      </c>
      <c r="P39" s="451">
        <f>[1]statawealthvalue!P39</f>
        <v>0</v>
      </c>
      <c r="Q39" s="451">
        <f>[1]statawealthvalue!Q39</f>
        <v>0</v>
      </c>
      <c r="R39" s="455">
        <f>[1]statawealthvalue!R39</f>
        <v>0</v>
      </c>
      <c r="U39" s="52"/>
    </row>
    <row r="40" spans="1:21" s="51" customFormat="1" ht="15.6" x14ac:dyDescent="0.3">
      <c r="A40" s="49">
        <v>1981</v>
      </c>
      <c r="B40" s="437">
        <f>[1]statawealthvalue!B40</f>
        <v>0</v>
      </c>
      <c r="C40" s="451">
        <f>TableB1!H40*TableB9!$AK40*1000000/(0.5*[2]TableA0!$T40)</f>
        <v>3972.1471769313112</v>
      </c>
      <c r="D40" s="451">
        <f t="shared" si="0"/>
        <v>13418.396250897551</v>
      </c>
      <c r="E40" s="451">
        <f>TableB1!I40*TableB9!$AK40*1000000/(0.4*[2]TableA0!$T40)</f>
        <v>35228.695270783151</v>
      </c>
      <c r="F40" s="451">
        <f t="shared" si="0"/>
        <v>83058.445131123881</v>
      </c>
      <c r="G40" s="451">
        <f>TableB1!K40*TableB9!$AK40*1000000/(0.05*[2]TableA0!$T40)</f>
        <v>106293.47313512731</v>
      </c>
      <c r="H40" s="451">
        <f t="shared" si="0"/>
        <v>128616.74987872396</v>
      </c>
      <c r="I40" s="451">
        <f>TableB1!L40*TableB9!$AK40*1000000/(0.04*[2]TableA0!$T40)</f>
        <v>200716.93434790304</v>
      </c>
      <c r="J40" s="451">
        <f t="shared" si="0"/>
        <v>340575.0628327764</v>
      </c>
      <c r="K40" s="451">
        <f>TableB1!N40*TableB9!$AK40*1000000/(0.005*[2]TableA0!$T40)</f>
        <v>384934.36837111751</v>
      </c>
      <c r="L40" s="451">
        <f t="shared" si="0"/>
        <v>451932.70731323364</v>
      </c>
      <c r="M40" s="451">
        <f>TableB1!O40*TableB9!$AK40*1000000/(0.004*[2]TableA0!$T40)</f>
        <v>616046.49396778864</v>
      </c>
      <c r="N40" s="451">
        <f t="shared" si="0"/>
        <v>1126934.9873063702</v>
      </c>
      <c r="O40" s="451">
        <f>TableB1!G40*TableB9!$AK40*1000000/(0.001*[2]TableA0!$T40)</f>
        <v>2253111.7654242939</v>
      </c>
      <c r="P40" s="451">
        <f>[1]statawealthvalue!P40</f>
        <v>0</v>
      </c>
      <c r="Q40" s="451">
        <f>[1]statawealthvalue!Q40</f>
        <v>0</v>
      </c>
      <c r="R40" s="455">
        <f>[1]statawealthvalue!R40</f>
        <v>0</v>
      </c>
      <c r="U40" s="52"/>
    </row>
    <row r="41" spans="1:21" s="51" customFormat="1" ht="15.6" x14ac:dyDescent="0.3">
      <c r="A41" s="49">
        <v>1982</v>
      </c>
      <c r="B41" s="437">
        <f>[1]statawealthvalue!B41</f>
        <v>0</v>
      </c>
      <c r="C41" s="451">
        <f>TableB1!H41*TableB9!$AK41*1000000/(0.5*[2]TableA0!$T41)</f>
        <v>4409.3698331161186</v>
      </c>
      <c r="D41" s="451">
        <f t="shared" si="0"/>
        <v>15019.17899904512</v>
      </c>
      <c r="E41" s="451">
        <f>TableB1!I41*TableB9!$AK41*1000000/(0.4*[2]TableA0!$T41)</f>
        <v>39431.39480169359</v>
      </c>
      <c r="F41" s="451">
        <f t="shared" si="0"/>
        <v>91390.889863795732</v>
      </c>
      <c r="G41" s="451">
        <f>TableB1!K41*TableB9!$AK41*1000000/(0.05*[2]TableA0!$T41)</f>
        <v>116956.86189642621</v>
      </c>
      <c r="H41" s="451">
        <f t="shared" si="0"/>
        <v>141069.53330076867</v>
      </c>
      <c r="I41" s="451">
        <f>TableB1!L41*TableB9!$AK41*1000000/(0.04*[2]TableA0!$T41)</f>
        <v>220150.51912537587</v>
      </c>
      <c r="J41" s="451">
        <f t="shared" si="0"/>
        <v>372642.09759177815</v>
      </c>
      <c r="K41" s="451">
        <f>TableB1!N41*TableB9!$AK41*1000000/(0.005*[2]TableA0!$T41)</f>
        <v>421178.07825351664</v>
      </c>
      <c r="L41" s="451">
        <f t="shared" si="0"/>
        <v>493979.29164131626</v>
      </c>
      <c r="M41" s="451">
        <f>TableB1!O41*TableB9!$AK41*1000000/(0.004*[2]TableA0!$T41)</f>
        <v>673361.77661822794</v>
      </c>
      <c r="N41" s="451">
        <f t="shared" si="0"/>
        <v>1162114.5123787532</v>
      </c>
      <c r="O41" s="451">
        <f>TableB1!G41*TableB9!$AK41*1000000/(0.001*[2]TableA0!$T41)</f>
        <v>2323447.1465558023</v>
      </c>
      <c r="P41" s="451">
        <f>[1]statawealthvalue!P41</f>
        <v>0</v>
      </c>
      <c r="Q41" s="451">
        <f>[1]statawealthvalue!Q41</f>
        <v>0</v>
      </c>
      <c r="R41" s="455">
        <f>[1]statawealthvalue!R41</f>
        <v>0</v>
      </c>
      <c r="U41" s="52"/>
    </row>
    <row r="42" spans="1:21" s="51" customFormat="1" ht="15.6" x14ac:dyDescent="0.3">
      <c r="A42" s="49">
        <v>1983</v>
      </c>
      <c r="B42" s="437">
        <f>[1]statawealthvalue!B42</f>
        <v>0</v>
      </c>
      <c r="C42" s="451">
        <f>TableB1!H42*TableB9!$AK42*1000000/(0.5*[2]TableA0!$T42)</f>
        <v>4794.9797855184079</v>
      </c>
      <c r="D42" s="451">
        <f t="shared" si="0"/>
        <v>16602.039706850053</v>
      </c>
      <c r="E42" s="451">
        <f>TableB1!I42*TableB9!$AK42*1000000/(0.4*[2]TableA0!$T42)</f>
        <v>43587.041757463456</v>
      </c>
      <c r="F42" s="451">
        <f t="shared" si="0"/>
        <v>100259.51171183144</v>
      </c>
      <c r="G42" s="451">
        <f>TableB1!K42*TableB9!$AK42*1000000/(0.05*[2]TableA0!$T42)</f>
        <v>128306.41962847368</v>
      </c>
      <c r="H42" s="451">
        <f t="shared" si="0"/>
        <v>154829.92268751425</v>
      </c>
      <c r="I42" s="451">
        <f>TableB1!L42*TableB9!$AK42*1000000/(0.04*[2]TableA0!$T42)</f>
        <v>241624.72972193733</v>
      </c>
      <c r="J42" s="451">
        <f t="shared" si="0"/>
        <v>409224.0588223646</v>
      </c>
      <c r="K42" s="451">
        <f>TableB1!N42*TableB9!$AK42*1000000/(0.005*[2]TableA0!$T42)</f>
        <v>462524.77587414265</v>
      </c>
      <c r="L42" s="451">
        <f t="shared" si="0"/>
        <v>543859.71745976235</v>
      </c>
      <c r="M42" s="451">
        <f>TableB1!O42*TableB9!$AK42*1000000/(0.004*[2]TableA0!$T42)</f>
        <v>741355.66364127118</v>
      </c>
      <c r="N42" s="451">
        <f t="shared" si="0"/>
        <v>1219019.5335398058</v>
      </c>
      <c r="O42" s="451">
        <f>TableB1!G42*TableB9!$AK42*1000000/(0.001*[2]TableA0!$T42)</f>
        <v>2437218.9028095901</v>
      </c>
      <c r="P42" s="451">
        <f>[1]statawealthvalue!P42</f>
        <v>0</v>
      </c>
      <c r="Q42" s="451">
        <f>[1]statawealthvalue!Q42</f>
        <v>0</v>
      </c>
      <c r="R42" s="455">
        <f>[1]statawealthvalue!R42</f>
        <v>0</v>
      </c>
      <c r="U42" s="52"/>
    </row>
    <row r="43" spans="1:21" s="51" customFormat="1" ht="15.6" x14ac:dyDescent="0.3">
      <c r="A43" s="49">
        <v>1984</v>
      </c>
      <c r="B43" s="437">
        <f>[1]statawealthvalue!B43</f>
        <v>0</v>
      </c>
      <c r="C43" s="451">
        <f>[1]statawealthvalue!C43</f>
        <v>5203.162109375</v>
      </c>
      <c r="D43" s="451">
        <f>[1]statawealthvalue!D43</f>
        <v>18881.0703125</v>
      </c>
      <c r="E43" s="451">
        <f>[1]statawealthvalue!E43</f>
        <v>50082.74609375</v>
      </c>
      <c r="F43" s="451">
        <f>[1]statawealthvalue!F43</f>
        <v>109898.2890625</v>
      </c>
      <c r="G43" s="451">
        <f>[1]statawealthvalue!G43</f>
        <v>138824.015625</v>
      </c>
      <c r="H43" s="451">
        <f>[1]statawealthvalue!H43</f>
        <v>176465.734375</v>
      </c>
      <c r="I43" s="451">
        <f>[1]statawealthvalue!I43</f>
        <v>269899.28125</v>
      </c>
      <c r="J43" s="451">
        <f>[1]statawealthvalue!J43</f>
        <v>424501.71875</v>
      </c>
      <c r="K43" s="451">
        <f>[1]statawealthvalue!K43</f>
        <v>494788.0625</v>
      </c>
      <c r="L43" s="451">
        <f>[1]statawealthvalue!L43</f>
        <v>606389.875</v>
      </c>
      <c r="M43" s="451">
        <f>[1]statawealthvalue!M43</f>
        <v>815431.6875</v>
      </c>
      <c r="N43" s="451">
        <f>[1]statawealthvalue!N43</f>
        <v>1284972.625</v>
      </c>
      <c r="O43" s="451">
        <f>[1]statawealthvalue!O43</f>
        <v>2875293</v>
      </c>
      <c r="P43" s="451">
        <f>[1]statawealthvalue!P43</f>
        <v>25149.64453125</v>
      </c>
      <c r="Q43" s="451">
        <f>[1]statawealthvalue!Q43</f>
        <v>263481.3125</v>
      </c>
      <c r="R43" s="455">
        <f>[1]statawealthvalue!R43</f>
        <v>861096</v>
      </c>
      <c r="U43" s="52"/>
    </row>
    <row r="44" spans="1:21" s="51" customFormat="1" ht="15.6" x14ac:dyDescent="0.3">
      <c r="A44" s="49">
        <v>1985</v>
      </c>
      <c r="B44" s="437">
        <f>[1]statawealthvalue!B44</f>
        <v>0</v>
      </c>
      <c r="C44" s="451">
        <f>TableB1!H44*TableB9!$AK44*1000000/(0.5*[2]TableA0!$T44)</f>
        <v>5110.7517266641162</v>
      </c>
      <c r="D44" s="451">
        <f t="shared" si="0"/>
        <v>18581.468544492367</v>
      </c>
      <c r="E44" s="451">
        <f>TableB1!I44*TableB9!$AK44*1000000/(0.4*[2]TableA0!$T44)</f>
        <v>49288.04118412255</v>
      </c>
      <c r="F44" s="451">
        <f t="shared" si="0"/>
        <v>115852.88282343322</v>
      </c>
      <c r="G44" s="451">
        <f>TableB1!K44*TableB9!$AK44*1000000/(0.05*[2]TableA0!$T44)</f>
        <v>146345.88538621351</v>
      </c>
      <c r="H44" s="451">
        <f t="shared" si="0"/>
        <v>182005.54813842897</v>
      </c>
      <c r="I44" s="451">
        <f>TableB1!L44*TableB9!$AK44*1000000/(0.04*[2]TableA0!$T44)</f>
        <v>278372.26756830112</v>
      </c>
      <c r="J44" s="451">
        <f t="shared" si="0"/>
        <v>460917.27881113882</v>
      </c>
      <c r="K44" s="451">
        <f>TableB1!N44*TableB9!$AK44*1000000/(0.005*[2]TableA0!$T44)</f>
        <v>537233.08359569672</v>
      </c>
      <c r="L44" s="451">
        <f t="shared" si="0"/>
        <v>652199.8900443915</v>
      </c>
      <c r="M44" s="451">
        <f>TableB1!O44*TableB9!$AK44*1000000/(0.004*[2]TableA0!$T44)</f>
        <v>877033.86690982035</v>
      </c>
      <c r="N44" s="451">
        <f t="shared" si="0"/>
        <v>1263875.4960766009</v>
      </c>
      <c r="O44" s="451">
        <f>TableB1!G44*TableB9!$AK44*1000000/(0.001*[2]TableA0!$T44)</f>
        <v>2828085.4362485567</v>
      </c>
      <c r="P44" s="451">
        <f>[1]statawealthvalue!P44</f>
        <v>0</v>
      </c>
      <c r="Q44" s="451">
        <f>[1]statawealthvalue!Q44</f>
        <v>0</v>
      </c>
      <c r="R44" s="455">
        <f>[1]statawealthvalue!R44</f>
        <v>0</v>
      </c>
      <c r="U44" s="52"/>
    </row>
    <row r="45" spans="1:21" s="51" customFormat="1" ht="15.6" x14ac:dyDescent="0.3">
      <c r="A45" s="49">
        <v>1986</v>
      </c>
      <c r="B45" s="437">
        <f>[1]statawealthvalue!B45</f>
        <v>0</v>
      </c>
      <c r="C45" s="451">
        <f>TableB1!H45*TableB9!$AK45*1000000/(0.5*[2]TableA0!$T45)</f>
        <v>5174.74097255575</v>
      </c>
      <c r="D45" s="451">
        <f t="shared" si="0"/>
        <v>19796.038278013628</v>
      </c>
      <c r="E45" s="451">
        <f>TableB1!I45*TableB9!$AK45*1000000/(0.4*[2]TableA0!$T45)</f>
        <v>52509.732887522849</v>
      </c>
      <c r="F45" s="451">
        <f t="shared" si="0"/>
        <v>125049.48290537792</v>
      </c>
      <c r="G45" s="451">
        <f>TableB1!K45*TableB9!$AK45*1000000/(0.05*[2]TableA0!$T45)</f>
        <v>157963.07219015632</v>
      </c>
      <c r="H45" s="451">
        <f t="shared" si="0"/>
        <v>197582.53165245982</v>
      </c>
      <c r="I45" s="451">
        <f>TableB1!L45*TableB9!$AK45*1000000/(0.04*[2]TableA0!$T45)</f>
        <v>302196.81724289019</v>
      </c>
      <c r="J45" s="451">
        <f t="shared" si="0"/>
        <v>505465.20178468002</v>
      </c>
      <c r="K45" s="451">
        <f>TableB1!N45*TableB9!$AK45*1000000/(0.005*[2]TableA0!$T45)</f>
        <v>589156.97347153176</v>
      </c>
      <c r="L45" s="451">
        <f t="shared" si="0"/>
        <v>724396.30268639571</v>
      </c>
      <c r="M45" s="451">
        <f>TableB1!O45*TableB9!$AK45*1000000/(0.004*[2]TableA0!$T45)</f>
        <v>974118.67161919293</v>
      </c>
      <c r="N45" s="451">
        <f t="shared" si="0"/>
        <v>1494671.4851364642</v>
      </c>
      <c r="O45" s="451">
        <f>TableB1!G45*TableB9!$AK45*1000000/(0.001*[2]TableA0!$T45)</f>
        <v>3344521.4122849349</v>
      </c>
      <c r="P45" s="451">
        <f>[1]statawealthvalue!P45</f>
        <v>0</v>
      </c>
      <c r="Q45" s="451">
        <f>[1]statawealthvalue!Q45</f>
        <v>0</v>
      </c>
      <c r="R45" s="455">
        <f>[1]statawealthvalue!R45</f>
        <v>0</v>
      </c>
      <c r="U45" s="52"/>
    </row>
    <row r="46" spans="1:21" s="51" customFormat="1" ht="15.6" x14ac:dyDescent="0.3">
      <c r="A46" s="49">
        <v>1987</v>
      </c>
      <c r="B46" s="437">
        <f>[1]statawealthvalue!B46</f>
        <v>0</v>
      </c>
      <c r="C46" s="451">
        <f>TableB1!H46*TableB9!$AK46*1000000/(0.5*[2]TableA0!$T46)</f>
        <v>5216.7134700033484</v>
      </c>
      <c r="D46" s="451">
        <f t="shared" si="0"/>
        <v>20979.101657184321</v>
      </c>
      <c r="E46" s="451">
        <f>TableB1!I46*TableB9!$AK46*1000000/(0.4*[2]TableA0!$T46)</f>
        <v>55647.852806105708</v>
      </c>
      <c r="F46" s="451">
        <f t="shared" si="0"/>
        <v>133491.96350593193</v>
      </c>
      <c r="G46" s="451">
        <f>TableB1!K46*TableB9!$AK46*1000000/(0.05*[2]TableA0!$T46)</f>
        <v>168627.65185561893</v>
      </c>
      <c r="H46" s="451">
        <f t="shared" si="0"/>
        <v>211377.82827405146</v>
      </c>
      <c r="I46" s="451">
        <f>TableB1!L46*TableB9!$AK46*1000000/(0.04*[2]TableA0!$T46)</f>
        <v>323296.32789851591</v>
      </c>
      <c r="J46" s="451">
        <f t="shared" si="0"/>
        <v>544030.3451631486</v>
      </c>
      <c r="K46" s="451">
        <f>TableB1!N46*TableB9!$AK46*1000000/(0.005*[2]TableA0!$T46)</f>
        <v>634107.4924669679</v>
      </c>
      <c r="L46" s="451">
        <f t="shared" si="0"/>
        <v>780825.9115444771</v>
      </c>
      <c r="M46" s="451">
        <f>TableB1!O46*TableB9!$AK46*1000000/(0.004*[2]TableA0!$T46)</f>
        <v>1050001.3554719044</v>
      </c>
      <c r="N46" s="451">
        <f t="shared" si="0"/>
        <v>1671129.082875415</v>
      </c>
      <c r="O46" s="451">
        <f>TableB1!G46*TableB9!$AK46*1000000/(0.001*[2]TableA0!$T46)</f>
        <v>3739368.1862196098</v>
      </c>
      <c r="P46" s="451">
        <f>[1]statawealthvalue!P46</f>
        <v>0</v>
      </c>
      <c r="Q46" s="451">
        <f>[1]statawealthvalue!Q46</f>
        <v>0</v>
      </c>
      <c r="R46" s="455">
        <f>[1]statawealthvalue!R46</f>
        <v>0</v>
      </c>
      <c r="U46" s="52"/>
    </row>
    <row r="47" spans="1:21" s="51" customFormat="1" ht="15.6" x14ac:dyDescent="0.3">
      <c r="A47" s="49">
        <v>1988</v>
      </c>
      <c r="B47" s="437">
        <f>[1]statawealthvalue!B47</f>
        <v>-1470.54296875</v>
      </c>
      <c r="C47" s="451">
        <f>[1]statawealthvalue!C47</f>
        <v>6292.75146484375</v>
      </c>
      <c r="D47" s="451">
        <f>[1]statawealthvalue!D47</f>
        <v>21465.98828125</v>
      </c>
      <c r="E47" s="451">
        <f>[1]statawealthvalue!E47</f>
        <v>76966.875</v>
      </c>
      <c r="F47" s="451">
        <f>[1]statawealthvalue!F47</f>
        <v>147040.46875</v>
      </c>
      <c r="G47" s="451">
        <f>[1]statawealthvalue!G47</f>
        <v>190150.640625</v>
      </c>
      <c r="H47" s="451">
        <f>[1]statawealthvalue!H47</f>
        <v>242632.9375</v>
      </c>
      <c r="I47" s="451">
        <f>[1]statawealthvalue!I47</f>
        <v>379604.75</v>
      </c>
      <c r="J47" s="451">
        <f>[1]statawealthvalue!J47</f>
        <v>603291.625</v>
      </c>
      <c r="K47" s="451">
        <f>[1]statawealthvalue!K47</f>
        <v>717055.4375</v>
      </c>
      <c r="L47" s="451">
        <f>[1]statawealthvalue!L47</f>
        <v>861391.375</v>
      </c>
      <c r="M47" s="451">
        <f>[1]statawealthvalue!M47</f>
        <v>1394586.375</v>
      </c>
      <c r="N47" s="451">
        <f>[1]statawealthvalue!N47</f>
        <v>1921634.75</v>
      </c>
      <c r="O47" s="451">
        <f>[1]statawealthvalue!O47</f>
        <v>6359703.5</v>
      </c>
      <c r="P47" s="451">
        <f>[1]statawealthvalue!P47</f>
        <v>37703.47265625</v>
      </c>
      <c r="Q47" s="451">
        <f>[1]statawealthvalue!Q47</f>
        <v>402150.46875</v>
      </c>
      <c r="R47" s="455">
        <f>[1]statawealthvalue!R47</f>
        <v>1552332.625</v>
      </c>
      <c r="U47" s="52"/>
    </row>
    <row r="48" spans="1:21" s="51" customFormat="1" ht="15.6" x14ac:dyDescent="0.3">
      <c r="A48" s="49">
        <v>1989</v>
      </c>
      <c r="B48" s="437">
        <f>[1]statawealthvalue!B48</f>
        <v>0</v>
      </c>
      <c r="C48" s="451">
        <f>TableB1!H48*TableB9!$AK48*1000000/(0.5*[2]TableA0!$T48)</f>
        <v>5615.5803187966449</v>
      </c>
      <c r="D48" s="451">
        <f t="shared" si="0"/>
        <v>18133.944949658042</v>
      </c>
      <c r="E48" s="451">
        <f>TableB1!I48*TableB9!$AK48*1000000/(0.4*[2]TableA0!$T48)</f>
        <v>65019.744533091551</v>
      </c>
      <c r="F48" s="451">
        <f t="shared" si="0"/>
        <v>156568.26102153162</v>
      </c>
      <c r="G48" s="451">
        <f>TableB1!K48*TableB9!$AK48*1000000/(0.05*[2]TableA0!$T48)</f>
        <v>202471.84593381852</v>
      </c>
      <c r="H48" s="451">
        <f t="shared" si="0"/>
        <v>242544.42896422165</v>
      </c>
      <c r="I48" s="451">
        <f>TableB1!L48*TableB9!$AK48*1000000/(0.04*[2]TableA0!$T48)</f>
        <v>379466.27638243104</v>
      </c>
      <c r="J48" s="451">
        <f t="shared" si="0"/>
        <v>625798.89484781376</v>
      </c>
      <c r="K48" s="451">
        <f>TableB1!N48*TableB9!$AK48*1000000/(0.005*[2]TableA0!$T48)</f>
        <v>743806.94466314791</v>
      </c>
      <c r="L48" s="451">
        <f t="shared" si="0"/>
        <v>774329.28866331023</v>
      </c>
      <c r="M48" s="451">
        <f>TableB1!O48*TableB9!$AK48*1000000/(0.004*[2]TableA0!$T48)</f>
        <v>1253633.4900419619</v>
      </c>
      <c r="N48" s="451">
        <f t="shared" si="0"/>
        <v>1539047.9966703383</v>
      </c>
      <c r="O48" s="451">
        <f>TableB1!G48*TableB9!$AK48*1000000/(0.001*[2]TableA0!$T48)</f>
        <v>5093522.0291433316</v>
      </c>
      <c r="P48" s="451">
        <f>[1]statawealthvalue!P48</f>
        <v>0</v>
      </c>
      <c r="Q48" s="451">
        <f>[1]statawealthvalue!Q48</f>
        <v>0</v>
      </c>
      <c r="R48" s="455">
        <f>[1]statawealthvalue!R48</f>
        <v>0</v>
      </c>
      <c r="U48" s="52"/>
    </row>
    <row r="49" spans="1:24" s="51" customFormat="1" ht="15.6" x14ac:dyDescent="0.3">
      <c r="A49" s="49">
        <v>1990</v>
      </c>
      <c r="B49" s="437">
        <f>[1]statawealthvalue!B49</f>
        <v>-2371.8310546875</v>
      </c>
      <c r="C49" s="451">
        <f>[1]statawealthvalue!C49</f>
        <v>7103.681640625</v>
      </c>
      <c r="D49" s="451">
        <f>[1]statawealthvalue!D49</f>
        <v>24292.70703125</v>
      </c>
      <c r="E49" s="451">
        <f>[1]statawealthvalue!E49</f>
        <v>91593.421875</v>
      </c>
      <c r="F49" s="451">
        <f>[1]statawealthvalue!F49</f>
        <v>177256.015625</v>
      </c>
      <c r="G49" s="451">
        <f>[1]statawealthvalue!G49</f>
        <v>225599.328125</v>
      </c>
      <c r="H49" s="451">
        <f>[1]statawealthvalue!H49</f>
        <v>287224.15625</v>
      </c>
      <c r="I49" s="451">
        <f>[1]statawealthvalue!I49</f>
        <v>431158.96875</v>
      </c>
      <c r="J49" s="451">
        <f>[1]statawealthvalue!J49</f>
        <v>674356.0625</v>
      </c>
      <c r="K49" s="451">
        <f>[1]statawealthvalue!K49</f>
        <v>796708.4375</v>
      </c>
      <c r="L49" s="451">
        <f>[1]statawealthvalue!L49</f>
        <v>937014.25</v>
      </c>
      <c r="M49" s="451">
        <f>[1]statawealthvalue!M49</f>
        <v>1495524.25</v>
      </c>
      <c r="N49" s="451">
        <f>[1]statawealthvalue!N49</f>
        <v>2217766.5</v>
      </c>
      <c r="O49" s="451">
        <f>[1]statawealthvalue!O49</f>
        <v>8160344</v>
      </c>
      <c r="P49" s="451">
        <f>[1]statawealthvalue!P49</f>
        <v>44654.67578125</v>
      </c>
      <c r="Q49" s="451">
        <f>[1]statawealthvalue!Q49</f>
        <v>466523.09375</v>
      </c>
      <c r="R49" s="455">
        <f>[1]statawealthvalue!R49</f>
        <v>1812598.375</v>
      </c>
      <c r="U49" s="52"/>
    </row>
    <row r="50" spans="1:24" s="51" customFormat="1" ht="15.6" x14ac:dyDescent="0.3">
      <c r="A50" s="49">
        <v>1991</v>
      </c>
      <c r="B50" s="437">
        <f>[1]statawealthvalue!B50</f>
        <v>-2587.2890625</v>
      </c>
      <c r="C50" s="451">
        <f>[1]statawealthvalue!C50</f>
        <v>7704.3115234375</v>
      </c>
      <c r="D50" s="451">
        <f>[1]statawealthvalue!D50</f>
        <v>24064.755859375</v>
      </c>
      <c r="E50" s="451">
        <f>[1]statawealthvalue!E50</f>
        <v>91989.4296875</v>
      </c>
      <c r="F50" s="451">
        <f>[1]statawealthvalue!F50</f>
        <v>176722.421875</v>
      </c>
      <c r="G50" s="451">
        <f>[1]statawealthvalue!G50</f>
        <v>224679.984375</v>
      </c>
      <c r="H50" s="451">
        <f>[1]statawealthvalue!H50</f>
        <v>281289</v>
      </c>
      <c r="I50" s="451">
        <f>[1]statawealthvalue!I50</f>
        <v>434101.375</v>
      </c>
      <c r="J50" s="451">
        <f>[1]statawealthvalue!J50</f>
        <v>652454.125</v>
      </c>
      <c r="K50" s="451">
        <f>[1]statawealthvalue!K50</f>
        <v>782376.6875</v>
      </c>
      <c r="L50" s="451">
        <f>[1]statawealthvalue!L50</f>
        <v>929328.875</v>
      </c>
      <c r="M50" s="451">
        <f>[1]statawealthvalue!M50</f>
        <v>1521262</v>
      </c>
      <c r="N50" s="451">
        <f>[1]statawealthvalue!N50</f>
        <v>2319371.75</v>
      </c>
      <c r="O50" s="451">
        <f>[1]statawealthvalue!O50</f>
        <v>8579903</v>
      </c>
      <c r="P50" s="451">
        <f>[1]statawealthvalue!P50</f>
        <v>45164.36328125</v>
      </c>
      <c r="Q50" s="451">
        <f>[1]statawealthvalue!Q50</f>
        <v>471748.875</v>
      </c>
      <c r="R50" s="455">
        <f>[1]statawealthvalue!R50</f>
        <v>1857683.5</v>
      </c>
      <c r="U50" s="52"/>
    </row>
    <row r="51" spans="1:24" s="51" customFormat="1" ht="15.6" x14ac:dyDescent="0.3">
      <c r="A51" s="49">
        <v>1992</v>
      </c>
      <c r="B51" s="437">
        <f>[1]statawealthvalue!B51</f>
        <v>-2937.8583984375</v>
      </c>
      <c r="C51" s="451">
        <f>[1]statawealthvalue!C51</f>
        <v>7854.18115234375</v>
      </c>
      <c r="D51" s="451">
        <f>[1]statawealthvalue!D51</f>
        <v>23769.623046875</v>
      </c>
      <c r="E51" s="451">
        <f>[1]statawealthvalue!E51</f>
        <v>91655.1640625</v>
      </c>
      <c r="F51" s="451">
        <f>[1]statawealthvalue!F51</f>
        <v>177365.015625</v>
      </c>
      <c r="G51" s="451">
        <f>[1]statawealthvalue!G51</f>
        <v>227286.140625</v>
      </c>
      <c r="H51" s="451">
        <f>[1]statawealthvalue!H51</f>
        <v>287466.4375</v>
      </c>
      <c r="I51" s="451">
        <f>[1]statawealthvalue!I51</f>
        <v>455010.5625</v>
      </c>
      <c r="J51" s="451">
        <f>[1]statawealthvalue!J51</f>
        <v>699161.1875</v>
      </c>
      <c r="K51" s="451">
        <f>[1]statawealthvalue!K51</f>
        <v>833950.75</v>
      </c>
      <c r="L51" s="451">
        <f>[1]statawealthvalue!L51</f>
        <v>980211.1875</v>
      </c>
      <c r="M51" s="451">
        <f>[1]statawealthvalue!M51</f>
        <v>1500200.125</v>
      </c>
      <c r="N51" s="451">
        <f>[1]statawealthvalue!N51</f>
        <v>2291908.25</v>
      </c>
      <c r="O51" s="451">
        <f>[1]statawealthvalue!O51</f>
        <v>8775479</v>
      </c>
      <c r="P51" s="451">
        <f>[1]statawealthvalue!P51</f>
        <v>45099.0625</v>
      </c>
      <c r="Q51" s="451">
        <f>[1]statawealthvalue!Q51</f>
        <v>485107.625</v>
      </c>
      <c r="R51" s="455">
        <f>[1]statawealthvalue!R51</f>
        <v>1894603.375</v>
      </c>
      <c r="U51" s="52"/>
    </row>
    <row r="52" spans="1:24" s="51" customFormat="1" ht="15.6" x14ac:dyDescent="0.3">
      <c r="A52" s="49">
        <v>1993</v>
      </c>
      <c r="B52" s="437">
        <f>[1]statawealthvalue!B52</f>
        <v>-4112.77099609375</v>
      </c>
      <c r="C52" s="451">
        <f>[1]statawealthvalue!C52</f>
        <v>7881.34228515625</v>
      </c>
      <c r="D52" s="451">
        <f>[1]statawealthvalue!D52</f>
        <v>23963.58984375</v>
      </c>
      <c r="E52" s="451">
        <f>[1]statawealthvalue!E52</f>
        <v>91417.3984375</v>
      </c>
      <c r="F52" s="451">
        <f>[1]statawealthvalue!F52</f>
        <v>178177.34375</v>
      </c>
      <c r="G52" s="451">
        <f>[1]statawealthvalue!G52</f>
        <v>224723.828125</v>
      </c>
      <c r="H52" s="451">
        <f>[1]statawealthvalue!H52</f>
        <v>282546.4375</v>
      </c>
      <c r="I52" s="451">
        <f>[1]statawealthvalue!I52</f>
        <v>439910.6875</v>
      </c>
      <c r="J52" s="451">
        <f>[1]statawealthvalue!J52</f>
        <v>670289.5625</v>
      </c>
      <c r="K52" s="451">
        <f>[1]statawealthvalue!K52</f>
        <v>861457.875</v>
      </c>
      <c r="L52" s="451">
        <f>[1]statawealthvalue!L52</f>
        <v>1042760.125</v>
      </c>
      <c r="M52" s="451">
        <f>[1]statawealthvalue!M52</f>
        <v>1595522.125</v>
      </c>
      <c r="N52" s="451">
        <f>[1]statawealthvalue!N52</f>
        <v>2550967.25</v>
      </c>
      <c r="O52" s="451">
        <f>[1]statawealthvalue!O52</f>
        <v>10078439</v>
      </c>
      <c r="P52" s="451">
        <f>[1]statawealthvalue!P52</f>
        <v>45008.4765625</v>
      </c>
      <c r="Q52" s="451">
        <f>[1]statawealthvalue!Q52</f>
        <v>496004.34375</v>
      </c>
      <c r="R52" s="455">
        <f>[1]statawealthvalue!R52</f>
        <v>2076781.75</v>
      </c>
      <c r="U52" s="52"/>
    </row>
    <row r="53" spans="1:24" s="51" customFormat="1" ht="15.6" x14ac:dyDescent="0.3">
      <c r="A53" s="49">
        <v>1994</v>
      </c>
      <c r="B53" s="437">
        <f>[1]statawealthvalue!B53</f>
        <v>-4875.8046875</v>
      </c>
      <c r="C53" s="451">
        <f>[1]statawealthvalue!C53</f>
        <v>7967.6044921875</v>
      </c>
      <c r="D53" s="451">
        <f>[1]statawealthvalue!D53</f>
        <v>23515.95703125</v>
      </c>
      <c r="E53" s="451">
        <f>[1]statawealthvalue!E53</f>
        <v>93550.8203125</v>
      </c>
      <c r="F53" s="451">
        <f>[1]statawealthvalue!F53</f>
        <v>174496.859375</v>
      </c>
      <c r="G53" s="451">
        <f>[1]statawealthvalue!G53</f>
        <v>221844.015625</v>
      </c>
      <c r="H53" s="451">
        <f>[1]statawealthvalue!H53</f>
        <v>278926.84375</v>
      </c>
      <c r="I53" s="451">
        <f>[1]statawealthvalue!I53</f>
        <v>435260.125</v>
      </c>
      <c r="J53" s="451">
        <f>[1]statawealthvalue!J53</f>
        <v>690231.25</v>
      </c>
      <c r="K53" s="451">
        <f>[1]statawealthvalue!K53</f>
        <v>848526.375</v>
      </c>
      <c r="L53" s="451">
        <f>[1]statawealthvalue!L53</f>
        <v>1041954.375</v>
      </c>
      <c r="M53" s="451">
        <f>[1]statawealthvalue!M53</f>
        <v>1641565.375</v>
      </c>
      <c r="N53" s="451">
        <f>[1]statawealthvalue!N53</f>
        <v>2818126.25</v>
      </c>
      <c r="O53" s="451">
        <f>[1]statawealthvalue!O53</f>
        <v>7974784.5</v>
      </c>
      <c r="P53" s="451">
        <f>[1]statawealthvalue!P53</f>
        <v>46004.58984375</v>
      </c>
      <c r="Q53" s="451">
        <f>[1]statawealthvalue!Q53</f>
        <v>472862.84375</v>
      </c>
      <c r="R53" s="455">
        <f>[1]statawealthvalue!R53</f>
        <v>1878367.75</v>
      </c>
      <c r="U53" s="52"/>
    </row>
    <row r="54" spans="1:24" x14ac:dyDescent="0.25">
      <c r="A54" s="49">
        <v>1995</v>
      </c>
      <c r="B54" s="437">
        <f>[1]statawealthvalue!B54</f>
        <v>-5650.3662109375</v>
      </c>
      <c r="C54" s="451">
        <f>[1]statawealthvalue!C54</f>
        <v>8604.1201171875</v>
      </c>
      <c r="D54" s="451">
        <f>[1]statawealthvalue!D54</f>
        <v>24663.09765625</v>
      </c>
      <c r="E54" s="451">
        <f>[1]statawealthvalue!E54</f>
        <v>94061.765625</v>
      </c>
      <c r="F54" s="451">
        <f>[1]statawealthvalue!F54</f>
        <v>174965.09375</v>
      </c>
      <c r="G54" s="451">
        <f>[1]statawealthvalue!G54</f>
        <v>223265.25</v>
      </c>
      <c r="H54" s="451">
        <f>[1]statawealthvalue!H54</f>
        <v>281108.84375</v>
      </c>
      <c r="I54" s="451">
        <f>[1]statawealthvalue!I54</f>
        <v>442266.34375</v>
      </c>
      <c r="J54" s="451">
        <f>[1]statawealthvalue!J54</f>
        <v>698339.8125</v>
      </c>
      <c r="K54" s="451">
        <f>[1]statawealthvalue!K54</f>
        <v>860913.5</v>
      </c>
      <c r="L54" s="451">
        <f>[1]statawealthvalue!L54</f>
        <v>1068514.625</v>
      </c>
      <c r="M54" s="451">
        <f>[1]statawealthvalue!M54</f>
        <v>1666295.75</v>
      </c>
      <c r="N54" s="451">
        <f>[1]statawealthvalue!N54</f>
        <v>2820150.75</v>
      </c>
      <c r="O54" s="451">
        <f>[1]statawealthvalue!O54</f>
        <v>7800901.5</v>
      </c>
      <c r="P54" s="451">
        <f>[1]statawealthvalue!P54</f>
        <v>46585.296875</v>
      </c>
      <c r="Q54" s="451">
        <f>[1]statawealthvalue!Q54</f>
        <v>476245.6875</v>
      </c>
      <c r="R54" s="455">
        <f>[1]statawealthvalue!R54</f>
        <v>1877065.25</v>
      </c>
      <c r="S54" s="45"/>
      <c r="T54" s="45"/>
      <c r="U54" s="47"/>
      <c r="V54" s="46"/>
      <c r="W54" s="45"/>
      <c r="X54" s="44"/>
    </row>
    <row r="55" spans="1:24" x14ac:dyDescent="0.25">
      <c r="A55" s="49">
        <v>1996</v>
      </c>
      <c r="B55" s="437">
        <f>[1]statawealthvalue!B55</f>
        <v>-6903.892578125</v>
      </c>
      <c r="C55" s="451">
        <f>[1]statawealthvalue!C55</f>
        <v>9152.4248046875</v>
      </c>
      <c r="D55" s="451">
        <f>[1]statawealthvalue!D55</f>
        <v>24933.73828125</v>
      </c>
      <c r="E55" s="451">
        <f>[1]statawealthvalue!E55</f>
        <v>90846.9609375</v>
      </c>
      <c r="F55" s="451">
        <f>[1]statawealthvalue!F55</f>
        <v>167752.1875</v>
      </c>
      <c r="G55" s="451">
        <f>[1]statawealthvalue!G55</f>
        <v>221306.890625</v>
      </c>
      <c r="H55" s="451">
        <f>[1]statawealthvalue!H55</f>
        <v>287868.40625</v>
      </c>
      <c r="I55" s="451">
        <f>[1]statawealthvalue!I55</f>
        <v>466172.21875</v>
      </c>
      <c r="J55" s="451">
        <f>[1]statawealthvalue!J55</f>
        <v>768748.75</v>
      </c>
      <c r="K55" s="451">
        <f>[1]statawealthvalue!K55</f>
        <v>962726.1875</v>
      </c>
      <c r="L55" s="451">
        <f>[1]statawealthvalue!L55</f>
        <v>1211519.375</v>
      </c>
      <c r="M55" s="451">
        <f>[1]statawealthvalue!M55</f>
        <v>1984254</v>
      </c>
      <c r="N55" s="451">
        <f>[1]statawealthvalue!N55</f>
        <v>3498865.25</v>
      </c>
      <c r="O55" s="451">
        <f>[1]statawealthvalue!O55</f>
        <v>9808825</v>
      </c>
      <c r="P55" s="451">
        <f>[1]statawealthvalue!P55</f>
        <v>45461.109375</v>
      </c>
      <c r="Q55" s="451">
        <f>[1]statawealthvalue!Q55</f>
        <v>522717.0625</v>
      </c>
      <c r="R55" s="455">
        <f>[1]statawealthvalue!R55</f>
        <v>2255947.25</v>
      </c>
      <c r="S55" s="45"/>
      <c r="T55" s="45"/>
      <c r="U55" s="47"/>
      <c r="V55" s="46"/>
      <c r="W55" s="45"/>
      <c r="X55" s="44"/>
    </row>
    <row r="56" spans="1:24" x14ac:dyDescent="0.25">
      <c r="A56" s="49">
        <v>1997</v>
      </c>
      <c r="B56" s="437">
        <f>[1]statawealthvalue!B56</f>
        <v>-7415.119140625</v>
      </c>
      <c r="C56" s="451">
        <f>[1]statawealthvalue!C56</f>
        <v>9301.43359375</v>
      </c>
      <c r="D56" s="451">
        <f>[1]statawealthvalue!D56</f>
        <v>25028.65234375</v>
      </c>
      <c r="E56" s="451">
        <f>[1]statawealthvalue!E56</f>
        <v>91286.1796875</v>
      </c>
      <c r="F56" s="451">
        <f>[1]statawealthvalue!F56</f>
        <v>170084.9375</v>
      </c>
      <c r="G56" s="451">
        <f>[1]statawealthvalue!G56</f>
        <v>224441.140625</v>
      </c>
      <c r="H56" s="451">
        <f>[1]statawealthvalue!H56</f>
        <v>291966.40625</v>
      </c>
      <c r="I56" s="451">
        <f>[1]statawealthvalue!I56</f>
        <v>481015.5625</v>
      </c>
      <c r="J56" s="451">
        <f>[1]statawealthvalue!J56</f>
        <v>806780.4375</v>
      </c>
      <c r="K56" s="451">
        <f>[1]statawealthvalue!K56</f>
        <v>1029022.375</v>
      </c>
      <c r="L56" s="451">
        <f>[1]statawealthvalue!L56</f>
        <v>1327640.125</v>
      </c>
      <c r="M56" s="451">
        <f>[1]statawealthvalue!M56</f>
        <v>2221566.75</v>
      </c>
      <c r="N56" s="451">
        <f>[1]statawealthvalue!N56</f>
        <v>3995648.75</v>
      </c>
      <c r="O56" s="451">
        <f>[1]statawealthvalue!O56</f>
        <v>11434005</v>
      </c>
      <c r="P56" s="451">
        <f>[1]statawealthvalue!P56</f>
        <v>45739.09765625</v>
      </c>
      <c r="Q56" s="451">
        <f>[1]statawealthvalue!Q56</f>
        <v>559280.625</v>
      </c>
      <c r="R56" s="455">
        <f>[1]statawealthvalue!R56</f>
        <v>2546538.5</v>
      </c>
      <c r="S56" s="45"/>
      <c r="T56" s="45"/>
      <c r="U56" s="47"/>
      <c r="V56" s="46"/>
      <c r="W56" s="45"/>
      <c r="X56" s="44"/>
    </row>
    <row r="57" spans="1:24" x14ac:dyDescent="0.25">
      <c r="A57" s="49">
        <v>1998</v>
      </c>
      <c r="B57" s="437">
        <f>[1]statawealthvalue!B57</f>
        <v>-6849.9931640625</v>
      </c>
      <c r="C57" s="451">
        <f>[1]statawealthvalue!C57</f>
        <v>6260.9375</v>
      </c>
      <c r="D57" s="451">
        <f>[1]statawealthvalue!D57</f>
        <v>25552.18359375</v>
      </c>
      <c r="E57" s="451">
        <f>[1]statawealthvalue!E57</f>
        <v>90705.921875</v>
      </c>
      <c r="F57" s="451">
        <f>[1]statawealthvalue!F57</f>
        <v>170105.203125</v>
      </c>
      <c r="G57" s="451">
        <f>[1]statawealthvalue!G57</f>
        <v>224247.359375</v>
      </c>
      <c r="H57" s="451">
        <f>[1]statawealthvalue!H57</f>
        <v>295385.6875</v>
      </c>
      <c r="I57" s="451">
        <f>[1]statawealthvalue!I57</f>
        <v>507064.21875</v>
      </c>
      <c r="J57" s="451">
        <f>[1]statawealthvalue!J57</f>
        <v>848204.1875</v>
      </c>
      <c r="K57" s="451">
        <f>[1]statawealthvalue!K57</f>
        <v>1098640.5</v>
      </c>
      <c r="L57" s="451">
        <f>[1]statawealthvalue!L57</f>
        <v>1440738.75</v>
      </c>
      <c r="M57" s="451">
        <f>[1]statawealthvalue!M57</f>
        <v>2469388.5</v>
      </c>
      <c r="N57" s="451">
        <f>[1]statawealthvalue!N57</f>
        <v>4375740.5</v>
      </c>
      <c r="O57" s="451">
        <f>[1]statawealthvalue!O57</f>
        <v>12277375</v>
      </c>
      <c r="P57" s="451">
        <f>[1]statawealthvalue!P57</f>
        <v>43792.04296875</v>
      </c>
      <c r="Q57" s="451">
        <f>[1]statawealthvalue!Q57</f>
        <v>591430.6875</v>
      </c>
      <c r="R57" s="455">
        <f>[1]statawealthvalue!R57</f>
        <v>2764813.25</v>
      </c>
      <c r="S57" s="45"/>
      <c r="T57" s="45"/>
      <c r="U57" s="47"/>
      <c r="V57" s="46"/>
      <c r="W57" s="45"/>
      <c r="X57" s="44"/>
    </row>
    <row r="58" spans="1:24" x14ac:dyDescent="0.25">
      <c r="A58" s="50">
        <v>1999</v>
      </c>
      <c r="B58" s="437">
        <f>[1]statawealthvalue!B58</f>
        <v>-7541.2578125</v>
      </c>
      <c r="C58" s="451">
        <f>[1]statawealthvalue!C58</f>
        <v>7170.6171875</v>
      </c>
      <c r="D58" s="451">
        <f>[1]statawealthvalue!D58</f>
        <v>28013.0078125</v>
      </c>
      <c r="E58" s="451">
        <f>[1]statawealthvalue!E58</f>
        <v>87576.53125</v>
      </c>
      <c r="F58" s="451">
        <f>[1]statawealthvalue!F58</f>
        <v>183422.0625</v>
      </c>
      <c r="G58" s="451">
        <f>[1]statawealthvalue!G58</f>
        <v>242306.4375</v>
      </c>
      <c r="H58" s="451">
        <f>[1]statawealthvalue!H58</f>
        <v>318346.71875</v>
      </c>
      <c r="I58" s="451">
        <f>[1]statawealthvalue!I58</f>
        <v>549953.25</v>
      </c>
      <c r="J58" s="451">
        <f>[1]statawealthvalue!J58</f>
        <v>930229.875</v>
      </c>
      <c r="K58" s="451">
        <f>[1]statawealthvalue!K58</f>
        <v>1232500.625</v>
      </c>
      <c r="L58" s="451">
        <f>[1]statawealthvalue!L58</f>
        <v>1631838.125</v>
      </c>
      <c r="M58" s="451">
        <f>[1]statawealthvalue!M58</f>
        <v>2847935.75</v>
      </c>
      <c r="N58" s="451">
        <f>[1]statawealthvalue!N58</f>
        <v>4958555</v>
      </c>
      <c r="O58" s="451">
        <f>[1]statawealthvalue!O58</f>
        <v>13562078</v>
      </c>
      <c r="P58" s="451">
        <f>[1]statawealthvalue!P58</f>
        <v>42906.578125</v>
      </c>
      <c r="Q58" s="451">
        <f>[1]statawealthvalue!Q58</f>
        <v>652297.75</v>
      </c>
      <c r="R58" s="455">
        <f>[1]statawealthvalue!R58</f>
        <v>3111632.5</v>
      </c>
      <c r="S58" s="45"/>
      <c r="T58" s="45"/>
      <c r="U58" s="47"/>
      <c r="V58" s="46"/>
      <c r="W58" s="45"/>
      <c r="X58" s="44"/>
    </row>
    <row r="59" spans="1:24" x14ac:dyDescent="0.25">
      <c r="A59" s="49">
        <v>2000</v>
      </c>
      <c r="B59" s="437">
        <f>[1]statawealthvalue!B59</f>
        <v>-6362.923828125</v>
      </c>
      <c r="C59" s="451">
        <f>[1]statawealthvalue!C59</f>
        <v>7504.5048828125</v>
      </c>
      <c r="D59" s="451">
        <f>[1]statawealthvalue!D59</f>
        <v>30806.986328125</v>
      </c>
      <c r="E59" s="451">
        <f>[1]statawealthvalue!E59</f>
        <v>92331.3359375</v>
      </c>
      <c r="F59" s="451">
        <f>[1]statawealthvalue!F59</f>
        <v>196368.0625</v>
      </c>
      <c r="G59" s="451">
        <f>[1]statawealthvalue!G59</f>
        <v>259288.09375</v>
      </c>
      <c r="H59" s="451">
        <f>[1]statawealthvalue!H59</f>
        <v>337511.78125</v>
      </c>
      <c r="I59" s="451">
        <f>[1]statawealthvalue!I59</f>
        <v>603931.0625</v>
      </c>
      <c r="J59" s="451">
        <f>[1]statawealthvalue!J59</f>
        <v>1012849.0625</v>
      </c>
      <c r="K59" s="451">
        <f>[1]statawealthvalue!K59</f>
        <v>1349600.625</v>
      </c>
      <c r="L59" s="451">
        <f>[1]statawealthvalue!L59</f>
        <v>1798840.125</v>
      </c>
      <c r="M59" s="451">
        <f>[1]statawealthvalue!M59</f>
        <v>3199049.75</v>
      </c>
      <c r="N59" s="451">
        <f>[1]statawealthvalue!N59</f>
        <v>5435386.5</v>
      </c>
      <c r="O59" s="451">
        <f>[1]statawealthvalue!O59</f>
        <v>14728790</v>
      </c>
      <c r="P59" s="451">
        <f>[1]statawealthvalue!P59</f>
        <v>45205.3203125</v>
      </c>
      <c r="Q59" s="451">
        <f>[1]statawealthvalue!Q59</f>
        <v>713946.375</v>
      </c>
      <c r="R59" s="455">
        <f>[1]statawealthvalue!R59</f>
        <v>3427299.25</v>
      </c>
      <c r="S59" s="45"/>
      <c r="T59" s="45"/>
      <c r="U59" s="47"/>
      <c r="V59" s="46"/>
      <c r="W59" s="45"/>
      <c r="X59" s="44"/>
    </row>
    <row r="60" spans="1:24" x14ac:dyDescent="0.25">
      <c r="A60" s="49">
        <v>2001</v>
      </c>
      <c r="B60" s="437">
        <f>[1]statawealthvalue!B60</f>
        <v>-4625.5859375</v>
      </c>
      <c r="C60" s="451">
        <f>[1]statawealthvalue!C60</f>
        <v>8751.552734375</v>
      </c>
      <c r="D60" s="451">
        <f>[1]statawealthvalue!D60</f>
        <v>35258.61328125</v>
      </c>
      <c r="E60" s="451">
        <f>[1]statawealthvalue!E60</f>
        <v>98952.96875</v>
      </c>
      <c r="F60" s="451">
        <f>[1]statawealthvalue!F60</f>
        <v>206482.8125</v>
      </c>
      <c r="G60" s="451">
        <f>[1]statawealthvalue!G60</f>
        <v>274027.8125</v>
      </c>
      <c r="H60" s="451">
        <f>[1]statawealthvalue!H60</f>
        <v>356729.90625</v>
      </c>
      <c r="I60" s="451">
        <f>[1]statawealthvalue!I60</f>
        <v>635432.8125</v>
      </c>
      <c r="J60" s="451">
        <f>[1]statawealthvalue!J60</f>
        <v>1073064.625</v>
      </c>
      <c r="K60" s="451">
        <f>[1]statawealthvalue!K60</f>
        <v>1418457.5</v>
      </c>
      <c r="L60" s="451">
        <f>[1]statawealthvalue!L60</f>
        <v>1883669.25</v>
      </c>
      <c r="M60" s="451">
        <f>[1]statawealthvalue!M60</f>
        <v>3272989.5</v>
      </c>
      <c r="N60" s="451">
        <f>[1]statawealthvalue!N60</f>
        <v>5458614</v>
      </c>
      <c r="O60" s="451">
        <f>[1]statawealthvalue!O60</f>
        <v>14867849</v>
      </c>
      <c r="P60" s="451">
        <f>[1]statawealthvalue!P60</f>
        <v>48841.0703125</v>
      </c>
      <c r="Q60" s="451">
        <f>[1]statawealthvalue!Q60</f>
        <v>741708</v>
      </c>
      <c r="R60" s="455">
        <f>[1]statawealthvalue!R60</f>
        <v>3505209.5</v>
      </c>
      <c r="S60" s="45"/>
      <c r="T60" s="45"/>
      <c r="U60" s="47"/>
      <c r="V60" s="46"/>
      <c r="W60" s="45"/>
      <c r="X60" s="44"/>
    </row>
    <row r="61" spans="1:24" x14ac:dyDescent="0.25">
      <c r="A61" s="49">
        <v>2002</v>
      </c>
      <c r="B61" s="437">
        <f>[1]statawealthvalue!B61</f>
        <v>-2329.39306640625</v>
      </c>
      <c r="C61" s="451">
        <f>[1]statawealthvalue!C61</f>
        <v>10058.5224609375</v>
      </c>
      <c r="D61" s="451">
        <f>[1]statawealthvalue!D61</f>
        <v>39611.0546875</v>
      </c>
      <c r="E61" s="451">
        <f>[1]statawealthvalue!E61</f>
        <v>108481.65625</v>
      </c>
      <c r="F61" s="451">
        <f>[1]statawealthvalue!F61</f>
        <v>221566.859375</v>
      </c>
      <c r="G61" s="451">
        <f>[1]statawealthvalue!G61</f>
        <v>289593.40625</v>
      </c>
      <c r="H61" s="451">
        <f>[1]statawealthvalue!H61</f>
        <v>372471.71875</v>
      </c>
      <c r="I61" s="451">
        <f>[1]statawealthvalue!I61</f>
        <v>664115.125</v>
      </c>
      <c r="J61" s="451">
        <f>[1]statawealthvalue!J61</f>
        <v>1119907.375</v>
      </c>
      <c r="K61" s="451">
        <f>[1]statawealthvalue!K61</f>
        <v>1461244.875</v>
      </c>
      <c r="L61" s="451">
        <f>[1]statawealthvalue!L61</f>
        <v>1913515.875</v>
      </c>
      <c r="M61" s="451">
        <f>[1]statawealthvalue!M61</f>
        <v>3293392.75</v>
      </c>
      <c r="N61" s="451">
        <f>[1]statawealthvalue!N61</f>
        <v>5404602.5</v>
      </c>
      <c r="O61" s="451">
        <f>[1]statawealthvalue!O61</f>
        <v>14158972</v>
      </c>
      <c r="P61" s="451">
        <f>[1]statawealthvalue!P61</f>
        <v>53802.13671875</v>
      </c>
      <c r="Q61" s="451">
        <f>[1]statawealthvalue!Q61</f>
        <v>756830.4375</v>
      </c>
      <c r="R61" s="455">
        <f>[1]statawealthvalue!R61</f>
        <v>3463876.75</v>
      </c>
      <c r="S61" s="45"/>
      <c r="T61" s="45"/>
      <c r="U61" s="47"/>
      <c r="V61" s="46"/>
      <c r="W61" s="45"/>
      <c r="X61" s="44"/>
    </row>
    <row r="62" spans="1:24" x14ac:dyDescent="0.25">
      <c r="A62" s="49">
        <v>2003</v>
      </c>
      <c r="B62" s="437">
        <f>[1]statawealthvalue!B62</f>
        <v>-419.53479003906301</v>
      </c>
      <c r="C62" s="451">
        <f>[1]statawealthvalue!C62</f>
        <v>11740.044921875</v>
      </c>
      <c r="D62" s="451">
        <f>[1]statawealthvalue!D62</f>
        <v>44467.2578125</v>
      </c>
      <c r="E62" s="451">
        <f>[1]statawealthvalue!E62</f>
        <v>116282.953125</v>
      </c>
      <c r="F62" s="451">
        <f>[1]statawealthvalue!F62</f>
        <v>235307</v>
      </c>
      <c r="G62" s="451">
        <f>[1]statawealthvalue!G62</f>
        <v>304369.84375</v>
      </c>
      <c r="H62" s="451">
        <f>[1]statawealthvalue!H62</f>
        <v>389849.125</v>
      </c>
      <c r="I62" s="451">
        <f>[1]statawealthvalue!I62</f>
        <v>697568.1875</v>
      </c>
      <c r="J62" s="451">
        <f>[1]statawealthvalue!J62</f>
        <v>1173730.75</v>
      </c>
      <c r="K62" s="451">
        <f>[1]statawealthvalue!K62</f>
        <v>1523112</v>
      </c>
      <c r="L62" s="451">
        <f>[1]statawealthvalue!L62</f>
        <v>2002024.75</v>
      </c>
      <c r="M62" s="451">
        <f>[1]statawealthvalue!M62</f>
        <v>3417557.75</v>
      </c>
      <c r="N62" s="451">
        <f>[1]statawealthvalue!N62</f>
        <v>5538272</v>
      </c>
      <c r="O62" s="451">
        <f>[1]statawealthvalue!O62</f>
        <v>14312709</v>
      </c>
      <c r="P62" s="451">
        <f>[1]statawealthvalue!P62</f>
        <v>58203.55859375</v>
      </c>
      <c r="Q62" s="451">
        <f>[1]statawealthvalue!Q62</f>
        <v>787197.1875</v>
      </c>
      <c r="R62" s="455">
        <f>[1]statawealthvalue!R62</f>
        <v>3559850</v>
      </c>
      <c r="S62" s="45"/>
      <c r="T62" s="45"/>
      <c r="U62" s="47"/>
      <c r="V62" s="46"/>
      <c r="W62" s="45"/>
      <c r="X62" s="44"/>
    </row>
    <row r="63" spans="1:24" x14ac:dyDescent="0.25">
      <c r="A63" s="49">
        <v>2004</v>
      </c>
      <c r="B63" s="437">
        <f>[1]statawealthvalue!B63</f>
        <v>0</v>
      </c>
      <c r="C63" s="451">
        <f>[1]statawealthvalue!C63</f>
        <v>14093.7998046875</v>
      </c>
      <c r="D63" s="451">
        <f>[1]statawealthvalue!D63</f>
        <v>53212.765625</v>
      </c>
      <c r="E63" s="451">
        <f>[1]statawealthvalue!E63</f>
        <v>133566.578125</v>
      </c>
      <c r="F63" s="451">
        <f>[1]statawealthvalue!F63</f>
        <v>268250.15625</v>
      </c>
      <c r="G63" s="451">
        <f>[1]statawealthvalue!G63</f>
        <v>341345.46875</v>
      </c>
      <c r="H63" s="451">
        <f>[1]statawealthvalue!H63</f>
        <v>433450.03125</v>
      </c>
      <c r="I63" s="451">
        <f>[1]statawealthvalue!I63</f>
        <v>788483.25</v>
      </c>
      <c r="J63" s="451">
        <f>[1]statawealthvalue!J63</f>
        <v>1319692.25</v>
      </c>
      <c r="K63" s="451">
        <f>[1]statawealthvalue!K63</f>
        <v>1694231.125</v>
      </c>
      <c r="L63" s="451">
        <f>[1]statawealthvalue!L63</f>
        <v>2200867.5</v>
      </c>
      <c r="M63" s="451">
        <f>[1]statawealthvalue!M63</f>
        <v>3803089.5</v>
      </c>
      <c r="N63" s="451">
        <f>[1]statawealthvalue!N63</f>
        <v>6114146.5</v>
      </c>
      <c r="O63" s="451">
        <f>[1]statawealthvalue!O63</f>
        <v>15557401</v>
      </c>
      <c r="P63" s="451">
        <f>[1]statawealthvalue!P63</f>
        <v>67192.8125</v>
      </c>
      <c r="Q63" s="451">
        <f>[1]statawealthvalue!Q63</f>
        <v>878475.1875</v>
      </c>
      <c r="R63" s="455">
        <f>[1]statawealthvalue!R63</f>
        <v>3924091.5</v>
      </c>
      <c r="S63" s="45"/>
      <c r="T63" s="45"/>
      <c r="U63" s="47"/>
      <c r="V63" s="46"/>
      <c r="W63" s="45"/>
      <c r="X63" s="44"/>
    </row>
    <row r="64" spans="1:24" x14ac:dyDescent="0.25">
      <c r="A64" s="49">
        <v>2005</v>
      </c>
      <c r="B64" s="437">
        <f>[1]statawealthvalue!B64</f>
        <v>0</v>
      </c>
      <c r="C64" s="451">
        <f>[1]statawealthvalue!C64</f>
        <v>15870.384765625</v>
      </c>
      <c r="D64" s="451">
        <f>[1]statawealthvalue!D64</f>
        <v>63423.70703125</v>
      </c>
      <c r="E64" s="451">
        <f>[1]statawealthvalue!E64</f>
        <v>153981.6875</v>
      </c>
      <c r="F64" s="451">
        <f>[1]statawealthvalue!F64</f>
        <v>305415.875</v>
      </c>
      <c r="G64" s="451">
        <f>[1]statawealthvalue!G64</f>
        <v>388909.09375</v>
      </c>
      <c r="H64" s="451">
        <f>[1]statawealthvalue!H64</f>
        <v>493398.625</v>
      </c>
      <c r="I64" s="451">
        <f>[1]statawealthvalue!I64</f>
        <v>892996.4375</v>
      </c>
      <c r="J64" s="451">
        <f>[1]statawealthvalue!J64</f>
        <v>1500026.375</v>
      </c>
      <c r="K64" s="451">
        <f>[1]statawealthvalue!K64</f>
        <v>1912757.125</v>
      </c>
      <c r="L64" s="451">
        <f>[1]statawealthvalue!L64</f>
        <v>2464602</v>
      </c>
      <c r="M64" s="451">
        <f>[1]statawealthvalue!M64</f>
        <v>3899763.75</v>
      </c>
      <c r="N64" s="451">
        <f>[1]statawealthvalue!N64</f>
        <v>6580348</v>
      </c>
      <c r="O64" s="451">
        <f>[1]statawealthvalue!O64</f>
        <v>18052204</v>
      </c>
      <c r="P64" s="451">
        <f>[1]statawealthvalue!P64</f>
        <v>77253.1875</v>
      </c>
      <c r="Q64" s="451">
        <f>[1]statawealthvalue!Q64</f>
        <v>983803.5625</v>
      </c>
      <c r="R64" s="455">
        <f>[1]statawealthvalue!R64</f>
        <v>4321504.5</v>
      </c>
      <c r="S64" s="45"/>
      <c r="T64" s="45"/>
      <c r="U64" s="47"/>
      <c r="V64" s="46"/>
      <c r="W64" s="45"/>
      <c r="X64" s="44"/>
    </row>
    <row r="65" spans="1:24" x14ac:dyDescent="0.25">
      <c r="A65" s="49">
        <v>2006</v>
      </c>
      <c r="B65" s="437">
        <f>[1]statawealthvalue!B65</f>
        <v>0</v>
      </c>
      <c r="C65" s="451">
        <f>[1]statawealthvalue!C65</f>
        <v>18018.6796875</v>
      </c>
      <c r="D65" s="451">
        <f>[1]statawealthvalue!D65</f>
        <v>71936.84375</v>
      </c>
      <c r="E65" s="451">
        <f>[1]statawealthvalue!E65</f>
        <v>171643.890625</v>
      </c>
      <c r="F65" s="451">
        <f>[1]statawealthvalue!F65</f>
        <v>341798.21875</v>
      </c>
      <c r="G65" s="451">
        <f>[1]statawealthvalue!G65</f>
        <v>436413.21875</v>
      </c>
      <c r="H65" s="451">
        <f>[1]statawealthvalue!H65</f>
        <v>556664.75</v>
      </c>
      <c r="I65" s="451">
        <f>[1]statawealthvalue!I65</f>
        <v>988146.6875</v>
      </c>
      <c r="J65" s="451">
        <f>[1]statawealthvalue!J65</f>
        <v>1658019.375</v>
      </c>
      <c r="K65" s="451">
        <f>[1]statawealthvalue!K65</f>
        <v>2097749.25</v>
      </c>
      <c r="L65" s="451">
        <f>[1]statawealthvalue!L65</f>
        <v>2666819</v>
      </c>
      <c r="M65" s="451">
        <f>[1]statawealthvalue!M65</f>
        <v>4199481.5</v>
      </c>
      <c r="N65" s="451">
        <f>[1]statawealthvalue!N65</f>
        <v>6838358</v>
      </c>
      <c r="O65" s="451">
        <f>[1]statawealthvalue!O65</f>
        <v>18215536</v>
      </c>
      <c r="P65" s="451">
        <f>[1]statawealthvalue!P65</f>
        <v>86296.5546875</v>
      </c>
      <c r="Q65" s="451">
        <f>[1]statawealthvalue!Q65</f>
        <v>1068487.375</v>
      </c>
      <c r="R65" s="455">
        <f>[1]statawealthvalue!R65</f>
        <v>4550221</v>
      </c>
      <c r="S65" s="45"/>
      <c r="T65" s="45"/>
      <c r="U65" s="47"/>
      <c r="V65" s="46"/>
      <c r="W65" s="45"/>
      <c r="X65" s="44"/>
    </row>
    <row r="66" spans="1:24" ht="11.25" customHeight="1" x14ac:dyDescent="0.25">
      <c r="A66" s="49">
        <v>2007</v>
      </c>
      <c r="B66" s="437">
        <f>[1]statawealthvalue!B66</f>
        <v>0</v>
      </c>
      <c r="C66" s="451">
        <f>[1]statawealthvalue!C66</f>
        <v>19084.443359375</v>
      </c>
      <c r="D66" s="451">
        <f>[1]statawealthvalue!D66</f>
        <v>78959.625</v>
      </c>
      <c r="E66" s="451">
        <f>[1]statawealthvalue!E66</f>
        <v>186718.078125</v>
      </c>
      <c r="F66" s="451">
        <f>[1]statawealthvalue!F66</f>
        <v>366973.28125</v>
      </c>
      <c r="G66" s="451">
        <f>[1]statawealthvalue!G66</f>
        <v>472473.625</v>
      </c>
      <c r="H66" s="451">
        <f>[1]statawealthvalue!H66</f>
        <v>601289.375</v>
      </c>
      <c r="I66" s="451">
        <f>[1]statawealthvalue!I66</f>
        <v>1078653.5</v>
      </c>
      <c r="J66" s="451">
        <f>[1]statawealthvalue!J66</f>
        <v>1793887</v>
      </c>
      <c r="K66" s="451">
        <f>[1]statawealthvalue!K66</f>
        <v>2262525</v>
      </c>
      <c r="L66" s="451">
        <f>[1]statawealthvalue!L66</f>
        <v>2868008.75</v>
      </c>
      <c r="M66" s="451">
        <f>[1]statawealthvalue!M66</f>
        <v>4509724.5</v>
      </c>
      <c r="N66" s="451">
        <f>[1]statawealthvalue!N66</f>
        <v>7281549.5</v>
      </c>
      <c r="O66" s="451">
        <f>[1]statawealthvalue!O66</f>
        <v>18833268</v>
      </c>
      <c r="P66" s="451">
        <f>[1]statawealthvalue!P66</f>
        <v>93588.28125</v>
      </c>
      <c r="Q66" s="451">
        <f>[1]statawealthvalue!Q66</f>
        <v>1149546.125</v>
      </c>
      <c r="R66" s="455">
        <f>[1]statawealthvalue!R66</f>
        <v>4818479</v>
      </c>
      <c r="S66" s="45"/>
      <c r="T66" s="45"/>
      <c r="U66" s="47"/>
      <c r="V66" s="46"/>
      <c r="W66" s="45"/>
      <c r="X66" s="44"/>
    </row>
    <row r="67" spans="1:24" x14ac:dyDescent="0.25">
      <c r="A67" s="49">
        <v>2008</v>
      </c>
      <c r="B67" s="437">
        <f>[1]statawealthvalue!B67</f>
        <v>0</v>
      </c>
      <c r="C67" s="451">
        <f>[1]statawealthvalue!C67</f>
        <v>19544.919921875</v>
      </c>
      <c r="D67" s="451">
        <f>[1]statawealthvalue!D67</f>
        <v>81053.2265625</v>
      </c>
      <c r="E67" s="451">
        <f>[1]statawealthvalue!E67</f>
        <v>193578.984375</v>
      </c>
      <c r="F67" s="451">
        <f>[1]statawealthvalue!F67</f>
        <v>376247.3125</v>
      </c>
      <c r="G67" s="451">
        <f>[1]statawealthvalue!G67</f>
        <v>482688.46875</v>
      </c>
      <c r="H67" s="451">
        <f>[1]statawealthvalue!H67</f>
        <v>616024.9375</v>
      </c>
      <c r="I67" s="451">
        <f>[1]statawealthvalue!I67</f>
        <v>1070749.5</v>
      </c>
      <c r="J67" s="451">
        <f>[1]statawealthvalue!J67</f>
        <v>1744181.25</v>
      </c>
      <c r="K67" s="451">
        <f>[1]statawealthvalue!K67</f>
        <v>2188872.25</v>
      </c>
      <c r="L67" s="451">
        <f>[1]statawealthvalue!L67</f>
        <v>2758015.25</v>
      </c>
      <c r="M67" s="451">
        <f>[1]statawealthvalue!M67</f>
        <v>4235647</v>
      </c>
      <c r="N67" s="451">
        <f>[1]statawealthvalue!N67</f>
        <v>6826394.5</v>
      </c>
      <c r="O67" s="451">
        <f>[1]statawealthvalue!O67</f>
        <v>17948000</v>
      </c>
      <c r="P67" s="451">
        <f>[1]statawealthvalue!P67</f>
        <v>96893.390625</v>
      </c>
      <c r="Q67" s="451">
        <f>[1]statawealthvalue!Q67</f>
        <v>1127993.5</v>
      </c>
      <c r="R67" s="455">
        <f>[1]statawealthvalue!R67</f>
        <v>4583495</v>
      </c>
      <c r="S67" s="45"/>
      <c r="T67" s="45"/>
      <c r="U67" s="47"/>
      <c r="V67" s="46"/>
      <c r="W67" s="45"/>
      <c r="X67" s="44"/>
    </row>
    <row r="68" spans="1:24" x14ac:dyDescent="0.25">
      <c r="A68" s="49">
        <v>2009</v>
      </c>
      <c r="B68" s="437">
        <f>[1]statawealthvalue!B68</f>
        <v>0</v>
      </c>
      <c r="C68" s="451">
        <f>[1]statawealthvalue!C68</f>
        <v>19755.77734375</v>
      </c>
      <c r="D68" s="451">
        <f>[1]statawealthvalue!D68</f>
        <v>78560.8046875</v>
      </c>
      <c r="E68" s="451">
        <f>[1]statawealthvalue!E68</f>
        <v>188748.25</v>
      </c>
      <c r="F68" s="451">
        <f>[1]statawealthvalue!F68</f>
        <v>367831.75</v>
      </c>
      <c r="G68" s="451">
        <f>[1]statawealthvalue!G68</f>
        <v>472582.0625</v>
      </c>
      <c r="H68" s="451">
        <f>[1]statawealthvalue!H68</f>
        <v>602901.125</v>
      </c>
      <c r="I68" s="451">
        <f>[1]statawealthvalue!I68</f>
        <v>1044500.4375</v>
      </c>
      <c r="J68" s="451">
        <f>[1]statawealthvalue!J68</f>
        <v>1719176</v>
      </c>
      <c r="K68" s="451">
        <f>[1]statawealthvalue!K68</f>
        <v>2163253.5</v>
      </c>
      <c r="L68" s="451">
        <f>[1]statawealthvalue!L68</f>
        <v>2741046</v>
      </c>
      <c r="M68" s="451">
        <f>[1]statawealthvalue!M68</f>
        <v>4150159.5</v>
      </c>
      <c r="N68" s="451">
        <f>[1]statawealthvalue!N68</f>
        <v>6521981</v>
      </c>
      <c r="O68" s="451">
        <f>[1]statawealthvalue!O68</f>
        <v>17296924</v>
      </c>
      <c r="P68" s="451">
        <f>[1]statawealthvalue!P68</f>
        <v>94863.546875</v>
      </c>
      <c r="Q68" s="451">
        <f>[1]statawealthvalue!Q68</f>
        <v>1101229.5</v>
      </c>
      <c r="R68" s="455">
        <f>[1]statawealthvalue!R68</f>
        <v>4471383</v>
      </c>
      <c r="S68" s="45"/>
      <c r="T68" s="45"/>
      <c r="U68" s="47"/>
      <c r="V68" s="46"/>
      <c r="W68" s="45"/>
      <c r="X68" s="44"/>
    </row>
    <row r="69" spans="1:24" x14ac:dyDescent="0.25">
      <c r="A69" s="49">
        <v>2010</v>
      </c>
      <c r="B69" s="437">
        <f>[1]statawealthvalue!B69</f>
        <v>-712.1796875</v>
      </c>
      <c r="C69" s="451">
        <f>[1]statawealthvalue!C69</f>
        <v>20594.642578125</v>
      </c>
      <c r="D69" s="451">
        <f>[1]statawealthvalue!D69</f>
        <v>80337.8125</v>
      </c>
      <c r="E69" s="451">
        <f>[1]statawealthvalue!E69</f>
        <v>192839.796875</v>
      </c>
      <c r="F69" s="451">
        <f>[1]statawealthvalue!F69</f>
        <v>374015.75</v>
      </c>
      <c r="G69" s="451">
        <f>[1]statawealthvalue!G69</f>
        <v>479338.34375</v>
      </c>
      <c r="H69" s="451">
        <f>[1]statawealthvalue!H69</f>
        <v>610436.0625</v>
      </c>
      <c r="I69" s="451">
        <f>[1]statawealthvalue!I69</f>
        <v>1065719.875</v>
      </c>
      <c r="J69" s="451">
        <f>[1]statawealthvalue!J69</f>
        <v>1736235.125</v>
      </c>
      <c r="K69" s="451">
        <f>[1]statawealthvalue!K69</f>
        <v>2203407.5</v>
      </c>
      <c r="L69" s="451">
        <f>[1]statawealthvalue!L69</f>
        <v>2816123.5</v>
      </c>
      <c r="M69" s="451">
        <f>[1]statawealthvalue!M69</f>
        <v>4313569</v>
      </c>
      <c r="N69" s="451">
        <f>[1]statawealthvalue!N69</f>
        <v>6927417</v>
      </c>
      <c r="O69" s="451">
        <f>[1]statawealthvalue!O69</f>
        <v>19667100</v>
      </c>
      <c r="P69" s="451">
        <f>[1]statawealthvalue!P69</f>
        <v>97148.046875</v>
      </c>
      <c r="Q69" s="451">
        <f>[1]statawealthvalue!Q69</f>
        <v>1145341.25</v>
      </c>
      <c r="R69" s="455">
        <f>[1]statawealthvalue!R69</f>
        <v>4793841.5</v>
      </c>
      <c r="S69" s="45"/>
      <c r="T69" s="45"/>
      <c r="U69" s="47"/>
      <c r="V69" s="46"/>
      <c r="W69" s="45"/>
      <c r="X69" s="44"/>
    </row>
    <row r="70" spans="1:24" x14ac:dyDescent="0.25">
      <c r="A70" s="49">
        <v>2011</v>
      </c>
      <c r="B70" s="437">
        <f>[1]statawealthvalue!B70</f>
        <v>0</v>
      </c>
      <c r="C70" s="451">
        <f>[1]statawealthvalue!C70</f>
        <v>23734.244140625</v>
      </c>
      <c r="D70" s="451">
        <f>[1]statawealthvalue!D70</f>
        <v>91464.90625</v>
      </c>
      <c r="E70" s="451">
        <f>[1]statawealthvalue!E70</f>
        <v>209626.46875</v>
      </c>
      <c r="F70" s="451">
        <f>[1]statawealthvalue!F70</f>
        <v>401057.28125</v>
      </c>
      <c r="G70" s="451">
        <f>[1]statawealthvalue!G70</f>
        <v>512400.375</v>
      </c>
      <c r="H70" s="451">
        <f>[1]statawealthvalue!H70</f>
        <v>649335.5625</v>
      </c>
      <c r="I70" s="451">
        <f>[1]statawealthvalue!I70</f>
        <v>1150677.75</v>
      </c>
      <c r="J70" s="451">
        <f>[1]statawealthvalue!J70</f>
        <v>1896772.75</v>
      </c>
      <c r="K70" s="451">
        <f>[1]statawealthvalue!K70</f>
        <v>2375434.5</v>
      </c>
      <c r="L70" s="451">
        <f>[1]statawealthvalue!L70</f>
        <v>2992796.5</v>
      </c>
      <c r="M70" s="451">
        <f>[1]statawealthvalue!M70</f>
        <v>4587810.5</v>
      </c>
      <c r="N70" s="451">
        <f>[1]statawealthvalue!N70</f>
        <v>7409895.5</v>
      </c>
      <c r="O70" s="451">
        <f>[1]statawealthvalue!O70</f>
        <v>21384398</v>
      </c>
      <c r="P70" s="451">
        <f>[1]statawealthvalue!P70</f>
        <v>106353.0078125</v>
      </c>
      <c r="Q70" s="451">
        <f>[1]statawealthvalue!Q70</f>
        <v>1232599.375</v>
      </c>
      <c r="R70" s="455">
        <f>[1]statawealthvalue!R70</f>
        <v>5161281</v>
      </c>
    </row>
    <row r="71" spans="1:24" ht="13.8" thickBot="1" x14ac:dyDescent="0.3">
      <c r="A71" s="448">
        <v>2012</v>
      </c>
      <c r="B71" s="456">
        <f>[1]statawealthvalue!B71</f>
        <v>0</v>
      </c>
      <c r="C71" s="457">
        <f>[1]statawealthvalue!C71</f>
        <v>24702.736328125</v>
      </c>
      <c r="D71" s="457">
        <f>[1]statawealthvalue!D71</f>
        <v>94381.4609375</v>
      </c>
      <c r="E71" s="457">
        <f>[1]statawealthvalue!E71</f>
        <v>215867.390625</v>
      </c>
      <c r="F71" s="457">
        <f>[1]statawealthvalue!F71</f>
        <v>414569.21875</v>
      </c>
      <c r="G71" s="457">
        <f>[1]statawealthvalue!G71</f>
        <v>526540.6875</v>
      </c>
      <c r="H71" s="457">
        <f>[1]statawealthvalue!H71</f>
        <v>665182.9375</v>
      </c>
      <c r="I71" s="457">
        <f>[1]statawealthvalue!I71</f>
        <v>1180218.25</v>
      </c>
      <c r="J71" s="457">
        <f>[1]statawealthvalue!J71</f>
        <v>1936199.75</v>
      </c>
      <c r="K71" s="457">
        <f>[1]statawealthvalue!K71</f>
        <v>2443697</v>
      </c>
      <c r="L71" s="457">
        <f>[1]statawealthvalue!L71</f>
        <v>3108041</v>
      </c>
      <c r="M71" s="457">
        <f>[1]statawealthvalue!M71</f>
        <v>4726776.5</v>
      </c>
      <c r="N71" s="457">
        <f>[1]statawealthvalue!N71</f>
        <v>7507197</v>
      </c>
      <c r="O71" s="457">
        <f>[1]statawealthvalue!O71</f>
        <v>18805536</v>
      </c>
      <c r="P71" s="457">
        <f>[1]statawealthvalue!P71</f>
        <v>109664.8046875</v>
      </c>
      <c r="Q71" s="457">
        <f>[1]statawealthvalue!Q71</f>
        <v>1234668.875</v>
      </c>
      <c r="R71" s="458">
        <f>[1]statawealthvalue!R71</f>
        <v>4993112.5</v>
      </c>
    </row>
  </sheetData>
  <mergeCells count="10">
    <mergeCell ref="B5:R5"/>
    <mergeCell ref="A3:R3"/>
    <mergeCell ref="P7:R7"/>
    <mergeCell ref="B6:C6"/>
    <mergeCell ref="D6:E6"/>
    <mergeCell ref="F6:G6"/>
    <mergeCell ref="H6:I6"/>
    <mergeCell ref="J6:K6"/>
    <mergeCell ref="L6:M6"/>
    <mergeCell ref="N6:O6"/>
  </mergeCells>
  <hyperlinks>
    <hyperlink ref="A1" location="Index!A1" display="Back to index"/>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71"/>
  <sheetViews>
    <sheetView workbookViewId="0">
      <pane xSplit="1" ySplit="7" topLeftCell="B44" activePane="bottomRight" state="frozen"/>
      <selection activeCell="F39" sqref="F39"/>
      <selection pane="topRight" activeCell="F39" sqref="F39"/>
      <selection pane="bottomLeft" activeCell="F39" sqref="F39"/>
      <selection pane="bottomRight" activeCell="B44" sqref="B44"/>
    </sheetView>
  </sheetViews>
  <sheetFormatPr baseColWidth="10" defaultColWidth="9.109375" defaultRowHeight="13.2" x14ac:dyDescent="0.25"/>
  <cols>
    <col min="1" max="1" width="9.109375" style="38"/>
    <col min="2" max="2" width="9.33203125" style="38" bestFit="1" customWidth="1"/>
    <col min="3" max="5" width="10.44140625" style="38" bestFit="1" customWidth="1"/>
    <col min="6" max="8" width="11.44140625" style="38" bestFit="1" customWidth="1"/>
    <col min="9" max="9" width="13" style="38" customWidth="1"/>
    <col min="10" max="10" width="12.44140625" style="38" bestFit="1" customWidth="1"/>
    <col min="11" max="16384" width="9.109375" style="38"/>
  </cols>
  <sheetData>
    <row r="1" spans="1:16" ht="15" x14ac:dyDescent="0.25">
      <c r="A1" s="37" t="s">
        <v>68</v>
      </c>
      <c r="C1" s="75"/>
      <c r="D1" s="75"/>
      <c r="E1" s="75"/>
      <c r="F1" s="75"/>
      <c r="G1" s="75"/>
      <c r="H1" s="75"/>
      <c r="I1" s="75"/>
      <c r="J1" s="74"/>
    </row>
    <row r="2" spans="1:16" ht="15.6" thickBot="1" x14ac:dyDescent="0.3">
      <c r="A2" s="37"/>
      <c r="C2" s="75"/>
      <c r="D2" s="75"/>
      <c r="E2" s="75"/>
      <c r="F2" s="75"/>
      <c r="G2" s="75"/>
      <c r="H2" s="75"/>
      <c r="I2" s="75"/>
      <c r="J2" s="74"/>
    </row>
    <row r="3" spans="1:16" ht="15.6" x14ac:dyDescent="0.25">
      <c r="A3" s="459" t="s">
        <v>209</v>
      </c>
      <c r="B3" s="460"/>
      <c r="C3" s="460"/>
      <c r="D3" s="460"/>
      <c r="E3" s="460"/>
      <c r="F3" s="460"/>
      <c r="G3" s="460"/>
      <c r="H3" s="460"/>
      <c r="I3" s="460"/>
      <c r="J3" s="461"/>
    </row>
    <row r="4" spans="1:16" ht="16.2" thickBot="1" x14ac:dyDescent="0.3">
      <c r="A4" s="66"/>
      <c r="B4" s="69" t="s">
        <v>81</v>
      </c>
      <c r="C4" s="69" t="s">
        <v>80</v>
      </c>
      <c r="D4" s="69" t="s">
        <v>79</v>
      </c>
      <c r="E4" s="69" t="s">
        <v>78</v>
      </c>
      <c r="F4" s="69" t="s">
        <v>77</v>
      </c>
      <c r="G4" s="69" t="s">
        <v>76</v>
      </c>
      <c r="H4" s="69" t="s">
        <v>110</v>
      </c>
      <c r="I4" s="69" t="s">
        <v>75</v>
      </c>
      <c r="J4" s="447" t="s">
        <v>74</v>
      </c>
    </row>
    <row r="5" spans="1:16" ht="30.75" customHeight="1" x14ac:dyDescent="0.25">
      <c r="A5" s="66"/>
      <c r="B5" s="541" t="s">
        <v>215</v>
      </c>
      <c r="C5" s="542"/>
      <c r="D5" s="542"/>
      <c r="E5" s="542"/>
      <c r="F5" s="543"/>
      <c r="G5" s="538" t="s">
        <v>216</v>
      </c>
      <c r="H5" s="539"/>
      <c r="I5" s="539"/>
      <c r="J5" s="540"/>
      <c r="P5" s="67"/>
    </row>
    <row r="6" spans="1:16" ht="26.25" customHeight="1" x14ac:dyDescent="0.25">
      <c r="A6" s="66"/>
      <c r="B6" s="440" t="s">
        <v>210</v>
      </c>
      <c r="C6" s="435" t="s">
        <v>211</v>
      </c>
      <c r="D6" s="435" t="s">
        <v>212</v>
      </c>
      <c r="E6" s="435" t="s">
        <v>213</v>
      </c>
      <c r="F6" s="436" t="s">
        <v>214</v>
      </c>
      <c r="G6" s="440" t="s">
        <v>57</v>
      </c>
      <c r="H6" s="435" t="s">
        <v>56</v>
      </c>
      <c r="I6" s="435" t="s">
        <v>54</v>
      </c>
      <c r="J6" s="436" t="s">
        <v>53</v>
      </c>
    </row>
    <row r="7" spans="1:16" s="51" customFormat="1" ht="15.75" hidden="1" customHeight="1" thickBot="1" x14ac:dyDescent="0.35">
      <c r="A7" s="65" t="s">
        <v>222</v>
      </c>
      <c r="F7" s="51" t="s">
        <v>221</v>
      </c>
      <c r="G7" s="51" t="s">
        <v>217</v>
      </c>
      <c r="H7" s="51" t="s">
        <v>218</v>
      </c>
      <c r="I7" s="51" t="s">
        <v>219</v>
      </c>
      <c r="J7" s="51" t="s">
        <v>220</v>
      </c>
      <c r="O7" s="52"/>
    </row>
    <row r="8" spans="1:16" s="51" customFormat="1" ht="15.75" hidden="1" customHeight="1" x14ac:dyDescent="0.3">
      <c r="A8" s="49">
        <v>1949</v>
      </c>
      <c r="B8" s="58"/>
      <c r="C8" s="57"/>
      <c r="D8" s="57"/>
      <c r="E8" s="57"/>
      <c r="F8" s="446"/>
      <c r="G8" s="58"/>
      <c r="H8" s="56"/>
      <c r="I8" s="56"/>
      <c r="J8" s="53"/>
      <c r="O8" s="52"/>
    </row>
    <row r="9" spans="1:16" s="51" customFormat="1" ht="15.75" hidden="1" customHeight="1" x14ac:dyDescent="0.3">
      <c r="A9" s="49">
        <v>1950</v>
      </c>
      <c r="B9" s="58"/>
      <c r="C9" s="57"/>
      <c r="D9" s="57"/>
      <c r="E9" s="57"/>
      <c r="F9" s="446"/>
      <c r="G9" s="58"/>
      <c r="H9" s="56"/>
      <c r="I9" s="56"/>
      <c r="J9" s="53"/>
      <c r="O9" s="52"/>
    </row>
    <row r="10" spans="1:16" s="51" customFormat="1" ht="15.75" hidden="1" customHeight="1" x14ac:dyDescent="0.3">
      <c r="A10" s="49">
        <v>1951</v>
      </c>
      <c r="B10" s="58"/>
      <c r="C10" s="57"/>
      <c r="D10" s="57"/>
      <c r="E10" s="57"/>
      <c r="F10" s="446"/>
      <c r="G10" s="58"/>
      <c r="H10" s="56"/>
      <c r="I10" s="56"/>
      <c r="J10" s="53"/>
      <c r="O10" s="52"/>
    </row>
    <row r="11" spans="1:16" s="51" customFormat="1" ht="15.75" hidden="1" customHeight="1" x14ac:dyDescent="0.3">
      <c r="A11" s="49">
        <v>1952</v>
      </c>
      <c r="B11" s="58"/>
      <c r="C11" s="57"/>
      <c r="D11" s="57"/>
      <c r="E11" s="57"/>
      <c r="F11" s="446"/>
      <c r="G11" s="58"/>
      <c r="H11" s="56"/>
      <c r="I11" s="56"/>
      <c r="J11" s="53"/>
      <c r="O11" s="52"/>
    </row>
    <row r="12" spans="1:16" s="51" customFormat="1" ht="15.75" hidden="1" customHeight="1" x14ac:dyDescent="0.3">
      <c r="A12" s="49">
        <v>1953</v>
      </c>
      <c r="B12" s="58"/>
      <c r="C12" s="57"/>
      <c r="D12" s="57"/>
      <c r="E12" s="57"/>
      <c r="F12" s="446"/>
      <c r="G12" s="58"/>
      <c r="H12" s="56"/>
      <c r="I12" s="56"/>
      <c r="J12" s="53"/>
      <c r="O12" s="52"/>
    </row>
    <row r="13" spans="1:16" s="51" customFormat="1" ht="15.75" hidden="1" customHeight="1" x14ac:dyDescent="0.3">
      <c r="A13" s="49">
        <v>1954</v>
      </c>
      <c r="B13" s="58"/>
      <c r="C13" s="57"/>
      <c r="D13" s="57"/>
      <c r="E13" s="57"/>
      <c r="F13" s="446"/>
      <c r="G13" s="58"/>
      <c r="H13" s="56"/>
      <c r="I13" s="56"/>
      <c r="J13" s="53"/>
      <c r="O13" s="52"/>
    </row>
    <row r="14" spans="1:16" s="51" customFormat="1" ht="15.75" hidden="1" customHeight="1" x14ac:dyDescent="0.3">
      <c r="A14" s="49">
        <v>1955</v>
      </c>
      <c r="B14" s="58"/>
      <c r="C14" s="57"/>
      <c r="D14" s="57"/>
      <c r="E14" s="57"/>
      <c r="F14" s="446"/>
      <c r="G14" s="58"/>
      <c r="H14" s="56"/>
      <c r="I14" s="56"/>
      <c r="J14" s="53"/>
      <c r="O14" s="52"/>
    </row>
    <row r="15" spans="1:16" s="51" customFormat="1" ht="15.75" hidden="1" customHeight="1" x14ac:dyDescent="0.3">
      <c r="A15" s="49">
        <v>1956</v>
      </c>
      <c r="B15" s="58"/>
      <c r="C15" s="57"/>
      <c r="D15" s="57"/>
      <c r="E15" s="57"/>
      <c r="F15" s="446"/>
      <c r="G15" s="58"/>
      <c r="H15" s="56"/>
      <c r="I15" s="56"/>
      <c r="J15" s="53"/>
      <c r="O15" s="52"/>
    </row>
    <row r="16" spans="1:16" s="51" customFormat="1" ht="15.75" hidden="1" customHeight="1" x14ac:dyDescent="0.3">
      <c r="A16" s="49">
        <v>1957</v>
      </c>
      <c r="B16" s="58"/>
      <c r="C16" s="57"/>
      <c r="D16" s="57"/>
      <c r="E16" s="57"/>
      <c r="F16" s="446"/>
      <c r="G16" s="58"/>
      <c r="H16" s="56"/>
      <c r="I16" s="56"/>
      <c r="J16" s="53"/>
      <c r="O16" s="52"/>
    </row>
    <row r="17" spans="1:15" s="51" customFormat="1" ht="15.75" hidden="1" customHeight="1" x14ac:dyDescent="0.3">
      <c r="A17" s="49">
        <v>1958</v>
      </c>
      <c r="B17" s="58"/>
      <c r="C17" s="57"/>
      <c r="D17" s="57"/>
      <c r="E17" s="57"/>
      <c r="F17" s="446"/>
      <c r="G17" s="58"/>
      <c r="H17" s="56"/>
      <c r="I17" s="56"/>
      <c r="J17" s="53"/>
      <c r="O17" s="52"/>
    </row>
    <row r="18" spans="1:15" s="51" customFormat="1" ht="15.75" hidden="1" customHeight="1" x14ac:dyDescent="0.3">
      <c r="A18" s="49">
        <v>1959</v>
      </c>
      <c r="B18" s="58"/>
      <c r="C18" s="57"/>
      <c r="D18" s="57"/>
      <c r="E18" s="57"/>
      <c r="F18" s="446"/>
      <c r="G18" s="58"/>
      <c r="H18" s="56"/>
      <c r="I18" s="56"/>
      <c r="J18" s="53"/>
      <c r="O18" s="52"/>
    </row>
    <row r="19" spans="1:15" s="51" customFormat="1" ht="15.75" hidden="1" customHeight="1" x14ac:dyDescent="0.3">
      <c r="A19" s="49">
        <v>1960</v>
      </c>
      <c r="B19" s="58"/>
      <c r="C19" s="57"/>
      <c r="D19" s="57"/>
      <c r="E19" s="57"/>
      <c r="F19" s="446"/>
      <c r="G19" s="58"/>
      <c r="H19" s="56"/>
      <c r="I19" s="56"/>
      <c r="J19" s="53"/>
      <c r="O19" s="52"/>
    </row>
    <row r="20" spans="1:15" s="51" customFormat="1" ht="15.75" hidden="1" customHeight="1" x14ac:dyDescent="0.3">
      <c r="A20" s="49">
        <v>1961</v>
      </c>
      <c r="B20" s="58"/>
      <c r="C20" s="57"/>
      <c r="D20" s="57"/>
      <c r="E20" s="57"/>
      <c r="F20" s="446"/>
      <c r="G20" s="58"/>
      <c r="H20" s="56"/>
      <c r="I20" s="56"/>
      <c r="J20" s="53"/>
      <c r="O20" s="52"/>
    </row>
    <row r="21" spans="1:15" s="51" customFormat="1" ht="15.75" hidden="1" customHeight="1" x14ac:dyDescent="0.3">
      <c r="A21" s="49">
        <v>1962</v>
      </c>
      <c r="B21" s="58"/>
      <c r="C21" s="57"/>
      <c r="D21" s="57"/>
      <c r="E21" s="57"/>
      <c r="F21" s="446"/>
      <c r="G21" s="58"/>
      <c r="H21" s="56"/>
      <c r="I21" s="56"/>
      <c r="J21" s="53"/>
      <c r="O21" s="52"/>
    </row>
    <row r="22" spans="1:15" s="51" customFormat="1" ht="15.75" hidden="1" customHeight="1" x14ac:dyDescent="0.3">
      <c r="A22" s="49">
        <v>1963</v>
      </c>
      <c r="B22" s="58"/>
      <c r="C22" s="57"/>
      <c r="D22" s="57"/>
      <c r="E22" s="57"/>
      <c r="F22" s="446"/>
      <c r="G22" s="58"/>
      <c r="H22" s="56"/>
      <c r="I22" s="56"/>
      <c r="J22" s="53"/>
      <c r="O22" s="52"/>
    </row>
    <row r="23" spans="1:15" s="51" customFormat="1" ht="15.75" hidden="1" customHeight="1" x14ac:dyDescent="0.3">
      <c r="A23" s="49">
        <v>1964</v>
      </c>
      <c r="B23" s="58"/>
      <c r="C23" s="57"/>
      <c r="D23" s="57"/>
      <c r="E23" s="57"/>
      <c r="F23" s="446"/>
      <c r="G23" s="58"/>
      <c r="H23" s="56"/>
      <c r="I23" s="56"/>
      <c r="J23" s="53"/>
      <c r="O23" s="52"/>
    </row>
    <row r="24" spans="1:15" s="51" customFormat="1" ht="15.75" hidden="1" customHeight="1" x14ac:dyDescent="0.3">
      <c r="A24" s="49">
        <v>1965</v>
      </c>
      <c r="B24" s="58"/>
      <c r="C24" s="57"/>
      <c r="D24" s="57"/>
      <c r="E24" s="57"/>
      <c r="F24" s="446"/>
      <c r="G24" s="58"/>
      <c r="H24" s="56"/>
      <c r="I24" s="56"/>
      <c r="J24" s="53"/>
      <c r="O24" s="52"/>
    </row>
    <row r="25" spans="1:15" s="51" customFormat="1" ht="15.75" hidden="1" customHeight="1" x14ac:dyDescent="0.3">
      <c r="A25" s="49">
        <v>1966</v>
      </c>
      <c r="B25" s="58"/>
      <c r="C25" s="57"/>
      <c r="D25" s="57"/>
      <c r="E25" s="57"/>
      <c r="F25" s="446"/>
      <c r="G25" s="58"/>
      <c r="H25" s="56"/>
      <c r="I25" s="56"/>
      <c r="J25" s="53"/>
      <c r="O25" s="52"/>
    </row>
    <row r="26" spans="1:15" s="51" customFormat="1" ht="15.75" hidden="1" customHeight="1" x14ac:dyDescent="0.3">
      <c r="A26" s="49">
        <v>1967</v>
      </c>
      <c r="B26" s="58"/>
      <c r="C26" s="57"/>
      <c r="D26" s="57"/>
      <c r="E26" s="57"/>
      <c r="F26" s="446"/>
      <c r="G26" s="58"/>
      <c r="H26" s="56"/>
      <c r="I26" s="56"/>
      <c r="J26" s="53"/>
      <c r="O26" s="52"/>
    </row>
    <row r="27" spans="1:15" s="51" customFormat="1" ht="15.75" hidden="1" customHeight="1" x14ac:dyDescent="0.3">
      <c r="A27" s="49">
        <v>1968</v>
      </c>
      <c r="B27" s="58"/>
      <c r="C27" s="57"/>
      <c r="D27" s="57"/>
      <c r="E27" s="57"/>
      <c r="F27" s="446"/>
      <c r="G27" s="58"/>
      <c r="H27" s="56"/>
      <c r="I27" s="56"/>
      <c r="J27" s="53"/>
      <c r="O27" s="52"/>
    </row>
    <row r="28" spans="1:15" s="51" customFormat="1" ht="15.75" hidden="1" customHeight="1" x14ac:dyDescent="0.3">
      <c r="A28" s="49">
        <v>1969</v>
      </c>
      <c r="B28" s="58"/>
      <c r="C28" s="57"/>
      <c r="D28" s="57"/>
      <c r="E28" s="57"/>
      <c r="F28" s="446"/>
      <c r="G28" s="58"/>
      <c r="H28" s="56"/>
      <c r="I28" s="56"/>
      <c r="J28" s="53"/>
      <c r="O28" s="52"/>
    </row>
    <row r="29" spans="1:15" s="51" customFormat="1" ht="15.75" customHeight="1" x14ac:dyDescent="0.3">
      <c r="A29" s="49">
        <v>1970</v>
      </c>
      <c r="B29" s="438">
        <f>TableB1!C29*TableB9!$AK29*1000000/(0.1*[2]TableA0!$T29)/TableB9a!F29</f>
        <v>2.4516815442578417</v>
      </c>
      <c r="C29" s="442">
        <f>TableB1!D29*TableB9!$AK29*1000000/(0.05*[2]TableA0!$T29)/TableB9a!H29</f>
        <v>2.1611180541919262</v>
      </c>
      <c r="D29" s="442">
        <f>TableB1!E29*TableB9!$AK29*1000000/(0.01*[2]TableA0!$T29)/TableB9a!J29</f>
        <v>2.0344561999049251</v>
      </c>
      <c r="E29" s="442">
        <f>TableB1!F29*TableB9!$AK29*1000000/(0.005*[2]TableA0!$T29)/TableB9a!L29</f>
        <v>2.0798055992183357</v>
      </c>
      <c r="F29" s="443">
        <f>TableB1!G29*TableB9!$AK29*1000000/(0.001*[2]TableA0!$T29)/TableB9a!N29</f>
        <v>2.0499793019214105</v>
      </c>
      <c r="G29" s="438">
        <f>LOG(10/5)/LOG(TableB1!C29/TableB1!D29)</f>
        <v>2.3515472296799209</v>
      </c>
      <c r="H29" s="442">
        <f>LOG(5)/LOG(TableB1!D29/TableB1!E29)</f>
        <v>2.1252596275318885</v>
      </c>
      <c r="I29" s="442">
        <f>LOG(2)/LOG(TableB1!E29/TableB1!F29)</f>
        <v>2.1442257251134942</v>
      </c>
      <c r="J29" s="443">
        <f>LOG(5)/LOG(TableB1!F29/TableB1!G29)</f>
        <v>2.1102797095849808</v>
      </c>
      <c r="O29" s="52"/>
    </row>
    <row r="30" spans="1:15" s="51" customFormat="1" ht="15.75" customHeight="1" x14ac:dyDescent="0.3">
      <c r="A30" s="49">
        <v>1971</v>
      </c>
      <c r="B30" s="438">
        <f>TableB1!C30*TableB9!$AK30*1000000/(0.1*[2]TableA0!$T30)/TableB9a!F30</f>
        <v>2.5512617335114824</v>
      </c>
      <c r="C30" s="442">
        <f>TableB1!D30*TableB9!$AK30*1000000/(0.05*[2]TableA0!$T30)/TableB9a!H30</f>
        <v>2.3570754013222008</v>
      </c>
      <c r="D30" s="442">
        <f>TableB1!E30*TableB9!$AK30*1000000/(0.01*[2]TableA0!$T30)/TableB9a!J30</f>
        <v>2.0735544648205058</v>
      </c>
      <c r="E30" s="442">
        <f>TableB1!F30*TableB9!$AK30*1000000/(0.005*[2]TableA0!$T30)/TableB9a!L30</f>
        <v>2.0778289394998897</v>
      </c>
      <c r="F30" s="443">
        <f>TableB1!G30*TableB9!$AK30*1000000/(0.001*[2]TableA0!$T30)/TableB9a!N30</f>
        <v>2.3361393032352558</v>
      </c>
      <c r="G30" s="438">
        <f>LOG(10/5)/LOG(TableB1!C30/TableB1!D30)</f>
        <v>2.3408857629123507</v>
      </c>
      <c r="H30" s="442">
        <f>LOG(5)/LOG(TableB1!D30/TableB1!E30)</f>
        <v>2.0985030054000902</v>
      </c>
      <c r="I30" s="442">
        <f>LOG(2)/LOG(TableB1!E30/TableB1!F30)</f>
        <v>2.0862151117785297</v>
      </c>
      <c r="J30" s="443">
        <f>LOG(5)/LOG(TableB1!F30/TableB1!G30)</f>
        <v>2.0756641661066966</v>
      </c>
      <c r="O30" s="52"/>
    </row>
    <row r="31" spans="1:15" s="51" customFormat="1" ht="15.75" customHeight="1" x14ac:dyDescent="0.3">
      <c r="A31" s="49">
        <v>1972</v>
      </c>
      <c r="B31" s="438">
        <f>TableB1!C31*TableB9!$AK31*1000000/(0.1*[2]TableA0!$T31)/TableB9a!F31</f>
        <v>2.5633557310939952</v>
      </c>
      <c r="C31" s="442">
        <f>TableB1!D31*TableB9!$AK31*1000000/(0.05*[2]TableA0!$T31)/TableB9a!H31</f>
        <v>2.3567274882248501</v>
      </c>
      <c r="D31" s="442">
        <f>TableB1!E31*TableB9!$AK31*1000000/(0.01*[2]TableA0!$T31)/TableB9a!J31</f>
        <v>2.0527432688369238</v>
      </c>
      <c r="E31" s="442">
        <f>TableB1!F31*TableB9!$AK31*1000000/(0.005*[2]TableA0!$T31)/TableB9a!L31</f>
        <v>2.0777147283972979</v>
      </c>
      <c r="F31" s="443">
        <f>TableB1!G31*TableB9!$AK31*1000000/(0.001*[2]TableA0!$T31)/TableB9a!N31</f>
        <v>2.3361393032352558</v>
      </c>
      <c r="G31" s="438">
        <f>LOG(10/5)/LOG(TableB1!C31/TableB1!D31)</f>
        <v>2.3537997728060391</v>
      </c>
      <c r="H31" s="442">
        <f>LOG(5)/LOG(TableB1!D31/TableB1!E31)</f>
        <v>2.0980372719737042</v>
      </c>
      <c r="I31" s="442">
        <f>LOG(2)/LOG(TableB1!E31/TableB1!F31)</f>
        <v>2.0613762331134309</v>
      </c>
      <c r="J31" s="443">
        <f>LOG(5)/LOG(TableB1!F31/TableB1!G31)</f>
        <v>2.075491776490793</v>
      </c>
      <c r="O31" s="52"/>
    </row>
    <row r="32" spans="1:15" s="51" customFormat="1" ht="15.75" customHeight="1" x14ac:dyDescent="0.3">
      <c r="A32" s="49">
        <v>1973</v>
      </c>
      <c r="B32" s="438">
        <f>TableB1!C32*TableB9!$AK32*1000000/(0.1*[2]TableA0!$T32)/TableB9a!F32</f>
        <v>2.5791483359894172</v>
      </c>
      <c r="C32" s="442">
        <f>TableB1!D32*TableB9!$AK32*1000000/(0.05*[2]TableA0!$T32)/TableB9a!H32</f>
        <v>2.3617458167961201</v>
      </c>
      <c r="D32" s="442">
        <f>TableB1!E32*TableB9!$AK32*1000000/(0.01*[2]TableA0!$T32)/TableB9a!J32</f>
        <v>2.0411243894477642</v>
      </c>
      <c r="E32" s="442">
        <f>TableB1!F32*TableB9!$AK32*1000000/(0.005*[2]TableA0!$T32)/TableB9a!L32</f>
        <v>2.0833374332166996</v>
      </c>
      <c r="F32" s="443">
        <f>TableB1!G32*TableB9!$AK32*1000000/(0.001*[2]TableA0!$T32)/TableB9a!N32</f>
        <v>2.3361393032352558</v>
      </c>
      <c r="G32" s="438">
        <f>LOG(10/5)/LOG(TableB1!C32/TableB1!D32)</f>
        <v>2.3706616391096658</v>
      </c>
      <c r="H32" s="442">
        <f>LOG(5)/LOG(TableB1!D32/TableB1!E32)</f>
        <v>2.1047541898291118</v>
      </c>
      <c r="I32" s="442">
        <f>LOG(2)/LOG(TableB1!E32/TableB1!F32)</f>
        <v>2.047506264268375</v>
      </c>
      <c r="J32" s="443">
        <f>LOG(5)/LOG(TableB1!F32/TableB1!G32)</f>
        <v>2.0839758685179337</v>
      </c>
      <c r="O32" s="52"/>
    </row>
    <row r="33" spans="1:15" s="51" customFormat="1" ht="15.75" customHeight="1" x14ac:dyDescent="0.3">
      <c r="A33" s="49">
        <v>1974</v>
      </c>
      <c r="B33" s="438">
        <f>TableB1!C33*TableB9!$AK33*1000000/(0.1*[2]TableA0!$T33)/TableB9a!F33</f>
        <v>2.5570294966380693</v>
      </c>
      <c r="C33" s="442">
        <f>TableB1!D33*TableB9!$AK33*1000000/(0.05*[2]TableA0!$T33)/TableB9a!H33</f>
        <v>2.3408242284143737</v>
      </c>
      <c r="D33" s="442">
        <f>TableB1!E33*TableB9!$AK33*1000000/(0.01*[2]TableA0!$T33)/TableB9a!J33</f>
        <v>1.9869849338997763</v>
      </c>
      <c r="E33" s="442">
        <f>TableB1!F33*TableB9!$AK33*1000000/(0.005*[2]TableA0!$T33)/TableB9a!L33</f>
        <v>2.0591676894883788</v>
      </c>
      <c r="F33" s="443">
        <f>TableB1!G33*TableB9!$AK33*1000000/(0.001*[2]TableA0!$T33)/TableB9a!N33</f>
        <v>2.3361393032352558</v>
      </c>
      <c r="G33" s="438">
        <f>LOG(10/5)/LOG(TableB1!C33/TableB1!D33)</f>
        <v>2.3470447097198868</v>
      </c>
      <c r="H33" s="442">
        <f>LOG(5)/LOG(TableB1!D33/TableB1!E33)</f>
        <v>2.0767372508534705</v>
      </c>
      <c r="I33" s="442">
        <f>LOG(2)/LOG(TableB1!E33/TableB1!F33)</f>
        <v>1.9828533788433902</v>
      </c>
      <c r="J33" s="443">
        <f>LOG(5)/LOG(TableB1!F33/TableB1!G33)</f>
        <v>2.0474814066965119</v>
      </c>
      <c r="O33" s="52"/>
    </row>
    <row r="34" spans="1:15" s="51" customFormat="1" ht="15.75" customHeight="1" x14ac:dyDescent="0.3">
      <c r="A34" s="49">
        <v>1975</v>
      </c>
      <c r="B34" s="438">
        <f>TableB1!C34*TableB9!$AK34*1000000/(0.1*[2]TableA0!$T34)/TableB9a!F34</f>
        <v>2.4456123148797961</v>
      </c>
      <c r="C34" s="442">
        <f>TableB1!D34*TableB9!$AK34*1000000/(0.05*[2]TableA0!$T34)/TableB9a!H34</f>
        <v>2.176254095644417</v>
      </c>
      <c r="D34" s="442">
        <f>TableB1!E34*TableB9!$AK34*1000000/(0.01*[2]TableA0!$T34)/TableB9a!J34</f>
        <v>1.9134125630092471</v>
      </c>
      <c r="E34" s="442">
        <f>TableB1!F34*TableB9!$AK34*1000000/(0.005*[2]TableA0!$T34)/TableB9a!L34</f>
        <v>1.8951086283580356</v>
      </c>
      <c r="F34" s="443">
        <f>TableB1!G34*TableB9!$AK34*1000000/(0.001*[2]TableA0!$T34)/TableB9a!N34</f>
        <v>2.1222406746461089</v>
      </c>
      <c r="G34" s="438">
        <f>LOG(10/5)/LOG(TableB1!C34/TableB1!D34)</f>
        <v>2.3319572662192098</v>
      </c>
      <c r="H34" s="442">
        <f>LOG(5)/LOG(TableB1!D34/TableB1!E34)</f>
        <v>2.0561088355739687</v>
      </c>
      <c r="I34" s="442">
        <f>LOG(2)/LOG(TableB1!E34/TableB1!F34)</f>
        <v>1.9263878861445094</v>
      </c>
      <c r="J34" s="443">
        <f>LOG(5)/LOG(TableB1!F34/TableB1!G34)</f>
        <v>2.0229311257343738</v>
      </c>
      <c r="O34" s="52"/>
    </row>
    <row r="35" spans="1:15" s="51" customFormat="1" ht="15.75" customHeight="1" x14ac:dyDescent="0.3">
      <c r="A35" s="49">
        <v>1976</v>
      </c>
      <c r="B35" s="438">
        <f>TableB1!C35*TableB9!$AK35*1000000/(0.1*[2]TableA0!$T35)/TableB9a!F35</f>
        <v>2.4902890996279532</v>
      </c>
      <c r="C35" s="442">
        <f>TableB1!D35*TableB9!$AK35*1000000/(0.05*[2]TableA0!$T35)/TableB9a!H35</f>
        <v>2.3435893552070857</v>
      </c>
      <c r="D35" s="442">
        <f>TableB1!E35*TableB9!$AK35*1000000/(0.01*[2]TableA0!$T35)/TableB9a!J35</f>
        <v>1.9587761307977067</v>
      </c>
      <c r="E35" s="442">
        <f>TableB1!F35*TableB9!$AK35*1000000/(0.005*[2]TableA0!$T35)/TableB9a!L35</f>
        <v>1.9766840132485675</v>
      </c>
      <c r="F35" s="443">
        <f>TableB1!G35*TableB9!$AK35*1000000/(0.001*[2]TableA0!$T35)/TableB9a!N35</f>
        <v>1.8431183984239838</v>
      </c>
      <c r="G35" s="438">
        <f>LOG(10/5)/LOG(TableB1!C35/TableB1!D35)</f>
        <v>2.3039986753409281</v>
      </c>
      <c r="H35" s="442">
        <f>LOG(5)/LOG(TableB1!D35/TableB1!E35)</f>
        <v>2.0445151173843725</v>
      </c>
      <c r="I35" s="442">
        <f>LOG(2)/LOG(TableB1!E35/TableB1!F35)</f>
        <v>1.9464051619095197</v>
      </c>
      <c r="J35" s="443">
        <f>LOG(5)/LOG(TableB1!F35/TableB1!G35)</f>
        <v>2.0754402575748361</v>
      </c>
      <c r="O35" s="52"/>
    </row>
    <row r="36" spans="1:15" s="51" customFormat="1" ht="15.75" customHeight="1" x14ac:dyDescent="0.3">
      <c r="A36" s="49">
        <v>1977</v>
      </c>
      <c r="B36" s="438">
        <f>TableB1!C36*TableB9!$AK36*1000000/(0.1*[2]TableA0!$T36)/TableB9a!F36</f>
        <v>2.4627570443461235</v>
      </c>
      <c r="C36" s="442">
        <f>TableB1!D36*TableB9!$AK36*1000000/(0.05*[2]TableA0!$T36)/TableB9a!H36</f>
        <v>2.3328858432572339</v>
      </c>
      <c r="D36" s="442">
        <f>TableB1!E36*TableB9!$AK36*1000000/(0.01*[2]TableA0!$T36)/TableB9a!J36</f>
        <v>1.9767063234060573</v>
      </c>
      <c r="E36" s="442">
        <f>TableB1!F36*TableB9!$AK36*1000000/(0.005*[2]TableA0!$T36)/TableB9a!L36</f>
        <v>2.0071373284670257</v>
      </c>
      <c r="F36" s="443">
        <f>TableB1!G36*TableB9!$AK36*1000000/(0.001*[2]TableA0!$T36)/TableB9a!N36</f>
        <v>1.8431183984239838</v>
      </c>
      <c r="G36" s="438">
        <f>LOG(10/5)/LOG(TableB1!C36/TableB1!D36)</f>
        <v>2.274276752219659</v>
      </c>
      <c r="H36" s="442">
        <f>LOG(5)/LOG(TableB1!D36/TableB1!E36)</f>
        <v>2.0303087130340756</v>
      </c>
      <c r="I36" s="442">
        <f>LOG(2)/LOG(TableB1!E36/TableB1!F36)</f>
        <v>1.9678047903726361</v>
      </c>
      <c r="J36" s="443">
        <f>LOG(5)/LOG(TableB1!F36/TableB1!G36)</f>
        <v>2.1236946280736047</v>
      </c>
      <c r="O36" s="52"/>
    </row>
    <row r="37" spans="1:15" s="51" customFormat="1" ht="15.75" customHeight="1" x14ac:dyDescent="0.3">
      <c r="A37" s="49">
        <v>1978</v>
      </c>
      <c r="B37" s="438">
        <f>TableB1!C37*TableB9!$AK37*1000000/(0.1*[2]TableA0!$T37)/TableB9a!F37</f>
        <v>2.4695027392824227</v>
      </c>
      <c r="C37" s="442">
        <f>TableB1!D37*TableB9!$AK37*1000000/(0.05*[2]TableA0!$T37)/TableB9a!H37</f>
        <v>2.3512743321471983</v>
      </c>
      <c r="D37" s="442">
        <f>TableB1!E37*TableB9!$AK37*1000000/(0.01*[2]TableA0!$T37)/TableB9a!J37</f>
        <v>2.0349980567198216</v>
      </c>
      <c r="E37" s="442">
        <f>TableB1!F37*TableB9!$AK37*1000000/(0.005*[2]TableA0!$T37)/TableB9a!L37</f>
        <v>2.0724823880330629</v>
      </c>
      <c r="F37" s="443">
        <f>TableB1!G37*TableB9!$AK37*1000000/(0.001*[2]TableA0!$T37)/TableB9a!N37</f>
        <v>1.8431183984239836</v>
      </c>
      <c r="G37" s="438">
        <f>LOG(10/5)/LOG(TableB1!C37/TableB1!D37)</f>
        <v>2.2815596381424874</v>
      </c>
      <c r="H37" s="442">
        <f>LOG(5)/LOG(TableB1!D37/TableB1!E37)</f>
        <v>2.0547089142899817</v>
      </c>
      <c r="I37" s="442">
        <f>LOG(2)/LOG(TableB1!E37/TableB1!F37)</f>
        <v>2.0373433478610714</v>
      </c>
      <c r="J37" s="443">
        <f>LOG(5)/LOG(TableB1!F37/TableB1!G37)</f>
        <v>2.2268950210527847</v>
      </c>
      <c r="O37" s="52"/>
    </row>
    <row r="38" spans="1:15" s="51" customFormat="1" ht="15.75" customHeight="1" x14ac:dyDescent="0.3">
      <c r="A38" s="49">
        <v>1979</v>
      </c>
      <c r="B38" s="438">
        <f>TableB1!C38*TableB9!$AK38*1000000/(0.1*[2]TableA0!$T38)/TableB9a!F38</f>
        <v>2.3960344830843741</v>
      </c>
      <c r="C38" s="442">
        <f>TableB1!D38*TableB9!$AK38*1000000/(0.05*[2]TableA0!$T38)/TableB9a!H38</f>
        <v>2.165984486904331</v>
      </c>
      <c r="D38" s="442">
        <f>TableB1!E38*TableB9!$AK38*1000000/(0.01*[2]TableA0!$T38)/TableB9a!J38</f>
        <v>2.0006532503793122</v>
      </c>
      <c r="E38" s="442">
        <f>TableB1!F38*TableB9!$AK38*1000000/(0.005*[2]TableA0!$T38)/TableB9a!L38</f>
        <v>2.2253019717548725</v>
      </c>
      <c r="F38" s="443">
        <f>TableB1!G38*TableB9!$AK38*1000000/(0.001*[2]TableA0!$T38)/TableB9a!N38</f>
        <v>2.3836279294935045</v>
      </c>
      <c r="G38" s="438">
        <f>LOG(10/5)/LOG(TableB1!C38/TableB1!D38)</f>
        <v>2.2870472321066311</v>
      </c>
      <c r="H38" s="442">
        <f>LOG(5)/LOG(TableB1!D38/TableB1!E38)</f>
        <v>2.0829378860330539</v>
      </c>
      <c r="I38" s="442">
        <f>LOG(2)/LOG(TableB1!E38/TableB1!F38)</f>
        <v>2.1055679741840367</v>
      </c>
      <c r="J38" s="443">
        <f>LOG(5)/LOG(TableB1!F38/TableB1!G38)</f>
        <v>2.3392438837712182</v>
      </c>
      <c r="O38" s="52"/>
    </row>
    <row r="39" spans="1:15" s="51" customFormat="1" ht="15.75" customHeight="1" x14ac:dyDescent="0.3">
      <c r="A39" s="49">
        <v>1980</v>
      </c>
      <c r="B39" s="438">
        <f>TableB1!C39*TableB9!$AK39*1000000/(0.1*[2]TableA0!$T39)/TableB9a!F39</f>
        <v>2.4343752816265005</v>
      </c>
      <c r="C39" s="442">
        <f>TableB1!D39*TableB9!$AK39*1000000/(0.05*[2]TableA0!$T39)/TableB9a!H39</f>
        <v>2.3067166348719614</v>
      </c>
      <c r="D39" s="442">
        <f>TableB1!E39*TableB9!$AK39*1000000/(0.01*[2]TableA0!$T39)/TableB9a!J39</f>
        <v>1.9889558830672769</v>
      </c>
      <c r="E39" s="442">
        <f>TableB1!F39*TableB9!$AK39*1000000/(0.005*[2]TableA0!$T39)/TableB9a!L39</f>
        <v>2.1477683025653977</v>
      </c>
      <c r="F39" s="443">
        <f>TableB1!G39*TableB9!$AK39*1000000/(0.001*[2]TableA0!$T39)/TableB9a!N39</f>
        <v>1.9993271934965311</v>
      </c>
      <c r="G39" s="438">
        <f>LOG(10/5)/LOG(TableB1!C39/TableB1!D39)</f>
        <v>2.2728995126995408</v>
      </c>
      <c r="H39" s="442">
        <f>LOG(5)/LOG(TableB1!D39/TableB1!E39)</f>
        <v>2.0654811002199538</v>
      </c>
      <c r="I39" s="442">
        <f>LOG(2)/LOG(TableB1!E39/TableB1!F39)</f>
        <v>2.0736881712283624</v>
      </c>
      <c r="J39" s="443">
        <f>LOG(5)/LOG(TableB1!F39/TableB1!G39)</f>
        <v>2.2708107307284662</v>
      </c>
      <c r="O39" s="52"/>
    </row>
    <row r="40" spans="1:15" s="51" customFormat="1" ht="15.75" customHeight="1" x14ac:dyDescent="0.3">
      <c r="A40" s="49">
        <v>1981</v>
      </c>
      <c r="B40" s="438">
        <f>TableB1!C40*TableB9!$AK40*1000000/(0.1*[2]TableA0!$T40)/TableB9a!F40</f>
        <v>2.4061756159414673</v>
      </c>
      <c r="C40" s="442">
        <f>TableB1!D40*TableB9!$AK40*1000000/(0.05*[2]TableA0!$T40)/TableB9a!H40</f>
        <v>2.2812964883988718</v>
      </c>
      <c r="D40" s="442">
        <f>TableB1!E40*TableB9!$AK40*1000000/(0.01*[2]TableA0!$T40)/TableB9a!J40</f>
        <v>1.950221910883555</v>
      </c>
      <c r="E40" s="442">
        <f>TableB1!F40*TableB9!$AK40*1000000/(0.005*[2]TableA0!$T40)/TableB9a!L40</f>
        <v>2.0876106714510523</v>
      </c>
      <c r="F40" s="443">
        <f>TableB1!G40*TableB9!$AK40*1000000/(0.001*[2]TableA0!$T40)/TableB9a!N40</f>
        <v>1.9993271934965311</v>
      </c>
      <c r="G40" s="438">
        <f>LOG(10/5)/LOG(TableB1!C40/TableB1!D40)</f>
        <v>2.2421111688918964</v>
      </c>
      <c r="H40" s="442">
        <f>LOG(5)/LOG(TableB1!D40/TableB1!E40)</f>
        <v>2.0309898291733477</v>
      </c>
      <c r="I40" s="442">
        <f>LOG(2)/LOG(TableB1!E40/TableB1!F40)</f>
        <v>2.0257249069440988</v>
      </c>
      <c r="J40" s="443">
        <f>LOG(5)/LOG(TableB1!F40/TableB1!G40)</f>
        <v>2.1780835919053532</v>
      </c>
      <c r="O40" s="52"/>
    </row>
    <row r="41" spans="1:15" s="51" customFormat="1" ht="15.6" x14ac:dyDescent="0.3">
      <c r="A41" s="49">
        <v>1982</v>
      </c>
      <c r="B41" s="438">
        <f>TableB1!C41*TableB9!$AK41*1000000/(0.1*[2]TableA0!$T41)/TableB9a!F41</f>
        <v>2.3828029830670672</v>
      </c>
      <c r="C41" s="442">
        <f>TableB1!D41*TableB9!$AK41*1000000/(0.05*[2]TableA0!$T41)/TableB9a!H41</f>
        <v>2.2582913700604696</v>
      </c>
      <c r="D41" s="442">
        <f>TableB1!E41*TableB9!$AK41*1000000/(0.01*[2]TableA0!$T41)/TableB9a!J41</f>
        <v>1.9114277731744691</v>
      </c>
      <c r="E41" s="442">
        <f>TableB1!F41*TableB9!$AK41*1000000/(0.005*[2]TableA0!$T41)/TableB9a!L41</f>
        <v>2.0312164224127209</v>
      </c>
      <c r="F41" s="443">
        <f>TableB1!G41*TableB9!$AK41*1000000/(0.001*[2]TableA0!$T41)/TableB9a!N41</f>
        <v>1.9993271934965311</v>
      </c>
      <c r="G41" s="438">
        <f>LOG(10/5)/LOG(TableB1!C41/TableB1!D41)</f>
        <v>2.2165878834781885</v>
      </c>
      <c r="H41" s="442">
        <f>LOG(5)/LOG(TableB1!D41/TableB1!E41)</f>
        <v>1.9997230664434484</v>
      </c>
      <c r="I41" s="442">
        <f>LOG(2)/LOG(TableB1!E41/TableB1!F41)</f>
        <v>1.9776649466214602</v>
      </c>
      <c r="J41" s="443">
        <f>LOG(5)/LOG(TableB1!F41/TableB1!G41)</f>
        <v>2.0908331182520454</v>
      </c>
      <c r="O41" s="52"/>
    </row>
    <row r="42" spans="1:15" s="51" customFormat="1" ht="15.6" x14ac:dyDescent="0.3">
      <c r="A42" s="49">
        <v>1983</v>
      </c>
      <c r="B42" s="438">
        <f>TableB1!C42*TableB9!$AK42*1000000/(0.1*[2]TableA0!$T42)/TableB9a!F42</f>
        <v>2.373398322761529</v>
      </c>
      <c r="C42" s="442">
        <f>TableB1!D42*TableB9!$AK42*1000000/(0.05*[2]TableA0!$T42)/TableB9a!H42</f>
        <v>2.2450769775064878</v>
      </c>
      <c r="D42" s="442">
        <f>TableB1!E42*TableB9!$AK42*1000000/(0.01*[2]TableA0!$T42)/TableB9a!J42</f>
        <v>1.8853401120930868</v>
      </c>
      <c r="E42" s="442">
        <f>TableB1!F42*TableB9!$AK42*1000000/(0.005*[2]TableA0!$T42)/TableB9a!L42</f>
        <v>1.9867776212546673</v>
      </c>
      <c r="F42" s="443">
        <f>TableB1!G42*TableB9!$AK42*1000000/(0.001*[2]TableA0!$T42)/TableB9a!N42</f>
        <v>1.9993271934965309</v>
      </c>
      <c r="G42" s="438">
        <f>LOG(10/5)/LOG(TableB1!C42/TableB1!D42)</f>
        <v>2.2063164915874292</v>
      </c>
      <c r="H42" s="442">
        <f>LOG(5)/LOG(TableB1!D42/TableB1!E42)</f>
        <v>1.9817396018953175</v>
      </c>
      <c r="I42" s="442">
        <f>LOG(2)/LOG(TableB1!E42/TableB1!F42)</f>
        <v>1.9453330365249779</v>
      </c>
      <c r="J42" s="443">
        <f>LOG(5)/LOG(TableB1!F42/TableB1!G42)</f>
        <v>2.0218296590292186</v>
      </c>
      <c r="O42" s="52"/>
    </row>
    <row r="43" spans="1:15" s="51" customFormat="1" ht="15.6" x14ac:dyDescent="0.3">
      <c r="A43" s="49">
        <v>1984</v>
      </c>
      <c r="B43" s="438">
        <f>TableB1!C43*TableB9!$AK43*1000000/(0.1*[2]TableA0!$T43)/TableB9a!F43</f>
        <v>2.3307550383415547</v>
      </c>
      <c r="C43" s="442">
        <f>TableB1!D43*TableB9!$AK43*1000000/(0.05*[2]TableA0!$T43)/TableB9a!H43</f>
        <v>2.1204568747880743</v>
      </c>
      <c r="D43" s="442">
        <f>TableB1!E43*TableB9!$AK43*1000000/(0.01*[2]TableA0!$T43)/TableB9a!J43</f>
        <v>1.9494371128297701</v>
      </c>
      <c r="E43" s="442">
        <f>TableB1!F43*TableB9!$AK43*1000000/(0.005*[2]TableA0!$T43)/TableB9a!L43</f>
        <v>1.905327792998093</v>
      </c>
      <c r="F43" s="443">
        <f>TableB1!G43*TableB9!$AK43*1000000/(0.001*[2]TableA0!$T43)/TableB9a!N43</f>
        <v>1.9811428166870744</v>
      </c>
      <c r="G43" s="438">
        <f>LOG(10/5)/LOG(TableB1!C43/TableB1!D43)</f>
        <v>2.2065162525634241</v>
      </c>
      <c r="H43" s="442">
        <f>LOG(5)/LOG(TableB1!D43/TableB1!E43)</f>
        <v>1.9729802920463531</v>
      </c>
      <c r="I43" s="442">
        <f>LOG(2)/LOG(TableB1!E43/TableB1!F43)</f>
        <v>1.9284799117125737</v>
      </c>
      <c r="J43" s="443">
        <f>LOG(5)/LOG(TableB1!F43/TableB1!G43)</f>
        <v>1.9640499578749901</v>
      </c>
      <c r="O43" s="52"/>
    </row>
    <row r="44" spans="1:15" s="51" customFormat="1" ht="15.6" x14ac:dyDescent="0.3">
      <c r="A44" s="49">
        <v>1985</v>
      </c>
      <c r="B44" s="438">
        <f>TableB1!C44*TableB9!$AK44*1000000/(0.1*[2]TableA0!$T44)/TableB9a!F44</f>
        <v>2.3715052135577142</v>
      </c>
      <c r="C44" s="442">
        <f>TableB1!D44*TableB9!$AK44*1000000/(0.05*[2]TableA0!$T44)/TableB9a!H44</f>
        <v>2.2150178883885023</v>
      </c>
      <c r="D44" s="442">
        <f>TableB1!E44*TableB9!$AK44*1000000/(0.01*[2]TableA0!$T44)/TableB9a!J44</f>
        <v>1.957484923479635</v>
      </c>
      <c r="E44" s="442">
        <f>TableB1!F44*TableB9!$AK44*1000000/(0.005*[2]TableA0!$T44)/TableB9a!L44</f>
        <v>1.9430303637792685</v>
      </c>
      <c r="F44" s="443">
        <f>TableB1!G44*TableB9!$AK44*1000000/(0.001*[2]TableA0!$T44)/TableB9a!N44</f>
        <v>2.237629770517485</v>
      </c>
      <c r="G44" s="438">
        <f>LOG(10/5)/LOG(TableB1!C44/TableB1!D44)</f>
        <v>2.2381568808186887</v>
      </c>
      <c r="H44" s="442">
        <f>LOG(5)/LOG(TableB1!D44/TableB1!E44)</f>
        <v>2.0021457277831445</v>
      </c>
      <c r="I44" s="442">
        <f>LOG(2)/LOG(TableB1!E44/TableB1!F44)</f>
        <v>1.9612211498900127</v>
      </c>
      <c r="J44" s="443">
        <f>LOG(5)/LOG(TableB1!F44/TableB1!G44)</f>
        <v>1.9951316386341502</v>
      </c>
      <c r="O44" s="52"/>
    </row>
    <row r="45" spans="1:15" s="51" customFormat="1" ht="15.6" x14ac:dyDescent="0.3">
      <c r="A45" s="49">
        <v>1986</v>
      </c>
      <c r="B45" s="438">
        <f>TableB1!C45*TableB9!$AK45*1000000/(0.1*[2]TableA0!$T45)/TableB9a!F45</f>
        <v>2.4128694419333621</v>
      </c>
      <c r="C45" s="442">
        <f>TableB1!D45*TableB9!$AK45*1000000/(0.05*[2]TableA0!$T45)/TableB9a!H45</f>
        <v>2.25471895306924</v>
      </c>
      <c r="D45" s="442">
        <f>TableB1!E45*TableB9!$AK45*1000000/(0.01*[2]TableA0!$T45)/TableB9a!J45</f>
        <v>2.0153278406515507</v>
      </c>
      <c r="E45" s="442">
        <f>TableB1!F45*TableB9!$AK45*1000000/(0.005*[2]TableA0!$T45)/TableB9a!L45</f>
        <v>1.9991808668200874</v>
      </c>
      <c r="F45" s="443">
        <f>TableB1!G45*TableB9!$AK45*1000000/(0.001*[2]TableA0!$T45)/TableB9a!N45</f>
        <v>2.237629770517485</v>
      </c>
      <c r="G45" s="438">
        <f>LOG(10/5)/LOG(TableB1!C45/TableB1!D45)</f>
        <v>2.2839084157000942</v>
      </c>
      <c r="H45" s="442">
        <f>LOG(5)/LOG(TableB1!D45/TableB1!E45)</f>
        <v>2.0571615452545156</v>
      </c>
      <c r="I45" s="442">
        <f>LOG(2)/LOG(TableB1!E45/TableB1!F45)</f>
        <v>2.0307119229417574</v>
      </c>
      <c r="J45" s="443">
        <f>LOG(5)/LOG(TableB1!F45/TableB1!G45)</f>
        <v>2.0835896121364827</v>
      </c>
      <c r="O45" s="52"/>
    </row>
    <row r="46" spans="1:15" s="51" customFormat="1" ht="15.6" x14ac:dyDescent="0.3">
      <c r="A46" s="49">
        <v>1987</v>
      </c>
      <c r="B46" s="438">
        <f>TableB1!C46*TableB9!$AK46*1000000/(0.1*[2]TableA0!$T46)/TableB9a!F46</f>
        <v>2.4325919177377746</v>
      </c>
      <c r="C46" s="442">
        <f>TableB1!D46*TableB9!$AK46*1000000/(0.05*[2]TableA0!$T46)/TableB9a!H46</f>
        <v>2.2747669169190123</v>
      </c>
      <c r="D46" s="442">
        <f>TableB1!E46*TableB9!$AK46*1000000/(0.01*[2]TableA0!$T46)/TableB9a!J46</f>
        <v>2.0421491546369088</v>
      </c>
      <c r="E46" s="442">
        <f>TableB1!F46*TableB9!$AK46*1000000/(0.005*[2]TableA0!$T46)/TableB9a!L46</f>
        <v>2.0335835520496155</v>
      </c>
      <c r="F46" s="443">
        <f>TableB1!G46*TableB9!$AK46*1000000/(0.001*[2]TableA0!$T46)/TableB9a!N46</f>
        <v>2.237629770517485</v>
      </c>
      <c r="G46" s="438">
        <f>LOG(10/5)/LOG(TableB1!C46/TableB1!D46)</f>
        <v>2.3057177714244426</v>
      </c>
      <c r="H46" s="442">
        <f>LOG(5)/LOG(TableB1!D46/TableB1!E46)</f>
        <v>2.0848859184164303</v>
      </c>
      <c r="I46" s="442">
        <f>LOG(2)/LOG(TableB1!E46/TableB1!F46)</f>
        <v>2.0629183038081749</v>
      </c>
      <c r="J46" s="443">
        <f>LOG(5)/LOG(TableB1!F46/TableB1!G46)</f>
        <v>2.1376013084096135</v>
      </c>
      <c r="O46" s="52"/>
    </row>
    <row r="47" spans="1:15" s="51" customFormat="1" ht="15.6" x14ac:dyDescent="0.3">
      <c r="A47" s="49">
        <v>1988</v>
      </c>
      <c r="B47" s="438">
        <f>TableB1!C47*TableB9!$AK47*1000000/(0.1*[2]TableA0!$T47)/TableB9a!F47</f>
        <v>2.3896484453713946</v>
      </c>
      <c r="C47" s="442">
        <f>TableB1!D47*TableB9!$AK47*1000000/(0.05*[2]TableA0!$T47)/TableB9a!H47</f>
        <v>2.1508166850481323</v>
      </c>
      <c r="D47" s="442">
        <f>TableB1!E47*TableB9!$AK47*1000000/(0.01*[2]TableA0!$T47)/TableB9a!J47</f>
        <v>2.0210421820607829</v>
      </c>
      <c r="E47" s="442">
        <f>TableB1!F47*TableB9!$AK47*1000000/(0.005*[2]TableA0!$T47)/TableB9a!L47</f>
        <v>2.0347698212758654</v>
      </c>
      <c r="F47" s="443">
        <f>TableB1!G47*TableB9!$AK47*1000000/(0.001*[2]TableA0!$T47)/TableB9a!N47</f>
        <v>2.1963808091568469</v>
      </c>
      <c r="G47" s="438">
        <f>LOG(10/5)/LOG(TableB1!C47/TableB1!D47)</f>
        <v>2.3290930006323456</v>
      </c>
      <c r="H47" s="442">
        <f>LOG(5)/LOG(TableB1!D47/TableB1!E47)</f>
        <v>2.1153955045518655</v>
      </c>
      <c r="I47" s="442">
        <f>LOG(2)/LOG(TableB1!E47/TableB1!F47)</f>
        <v>2.0989860510059333</v>
      </c>
      <c r="J47" s="443">
        <f>LOG(5)/LOG(TableB1!F47/TableB1!G47)</f>
        <v>2.2028170960126148</v>
      </c>
      <c r="O47" s="52"/>
    </row>
    <row r="48" spans="1:15" s="51" customFormat="1" ht="15.6" x14ac:dyDescent="0.3">
      <c r="A48" s="49">
        <v>1989</v>
      </c>
      <c r="B48" s="438">
        <f>TableB1!C48*TableB9!$AK48*1000000/(0.1*[2]TableA0!$T48)/TableB9a!F48</f>
        <v>2.4991868829925905</v>
      </c>
      <c r="C48" s="442">
        <f>TableB1!D48*TableB9!$AK48*1000000/(0.05*[2]TableA0!$T48)/TableB9a!H48</f>
        <v>2.3917879401148485</v>
      </c>
      <c r="D48" s="442">
        <f>TableB1!E48*TableB9!$AK48*1000000/(0.01*[2]TableA0!$T48)/TableB9a!J48</f>
        <v>2.209510245909089</v>
      </c>
      <c r="E48" s="442">
        <f>TableB1!F48*TableB9!$AK48*1000000/(0.005*[2]TableA0!$T48)/TableB9a!L48</f>
        <v>2.6107900475030106</v>
      </c>
      <c r="F48" s="443">
        <f>TableB1!G48*TableB9!$AK48*1000000/(0.001*[2]TableA0!$T48)/TableB9a!N48</f>
        <v>3.3095277341336589</v>
      </c>
      <c r="G48" s="438">
        <f>LOG(10/5)/LOG(TableB1!C48/TableB1!D48)</f>
        <v>2.3152862071643554</v>
      </c>
      <c r="H48" s="442">
        <f>LOG(5)/LOG(TableB1!D48/TableB1!E48)</f>
        <v>2.1723795553597922</v>
      </c>
      <c r="I48" s="442">
        <f>LOG(2)/LOG(TableB1!E48/TableB1!F48)</f>
        <v>2.2124281729688366</v>
      </c>
      <c r="J48" s="443">
        <f>LOG(5)/LOG(TableB1!F48/TableB1!G48)</f>
        <v>2.3482993264955683</v>
      </c>
      <c r="O48" s="52"/>
    </row>
    <row r="49" spans="1:18" s="51" customFormat="1" ht="15.6" x14ac:dyDescent="0.3">
      <c r="A49" s="49">
        <v>1990</v>
      </c>
      <c r="B49" s="438">
        <f>TableB1!C49*TableB9!$AK49*1000000/(0.1*[2]TableA0!$T49)/TableB9a!F49</f>
        <v>2.3305653019842372</v>
      </c>
      <c r="C49" s="442">
        <f>TableB1!D49*TableB9!$AK49*1000000/(0.05*[2]TableA0!$T49)/TableB9a!H49</f>
        <v>2.1163349225883219</v>
      </c>
      <c r="D49" s="442">
        <f>TableB1!E49*TableB9!$AK49*1000000/(0.01*[2]TableA0!$T49)/TableB9a!J49</f>
        <v>2.1465828996779064</v>
      </c>
      <c r="E49" s="442">
        <f>TableB1!F49*TableB9!$AK49*1000000/(0.005*[2]TableA0!$T49)/TableB9a!L49</f>
        <v>2.2672560690523049</v>
      </c>
      <c r="F49" s="443">
        <f>TableB1!G49*TableB9!$AK49*1000000/(0.001*[2]TableA0!$T49)/TableB9a!N49</f>
        <v>2.4333181378998416</v>
      </c>
      <c r="G49" s="438">
        <f>LOG(10/5)/LOG(TableB1!C49/TableB1!D49)</f>
        <v>2.2585115939790175</v>
      </c>
      <c r="H49" s="442">
        <f>LOG(5)/LOG(TableB1!D49/TableB1!E49)</f>
        <v>2.1697814707574983</v>
      </c>
      <c r="I49" s="442">
        <f>LOG(2)/LOG(TableB1!E49/TableB1!F49)</f>
        <v>2.2394706208525159</v>
      </c>
      <c r="J49" s="443">
        <f>LOG(5)/LOG(TableB1!F49/TableB1!G49)</f>
        <v>2.3766239608483066</v>
      </c>
      <c r="O49" s="52"/>
    </row>
    <row r="50" spans="1:18" s="51" customFormat="1" ht="15.6" x14ac:dyDescent="0.3">
      <c r="A50" s="49">
        <v>1991</v>
      </c>
      <c r="B50" s="438">
        <f>TableB1!C50*TableB9!$AK50*1000000/(0.1*[2]TableA0!$T50)/TableB9a!F50</f>
        <v>2.4096800176365694</v>
      </c>
      <c r="C50" s="442">
        <f>TableB1!D50*TableB9!$AK50*1000000/(0.05*[2]TableA0!$T50)/TableB9a!H50</f>
        <v>2.2425491253579946</v>
      </c>
      <c r="D50" s="442">
        <f>TableB1!E50*TableB9!$AK50*1000000/(0.01*[2]TableA0!$T50)/TableB9a!J50</f>
        <v>2.3544820385724008</v>
      </c>
      <c r="E50" s="442">
        <f>TableB1!F50*TableB9!$AK50*1000000/(0.005*[2]TableA0!$T50)/TableB9a!L50</f>
        <v>2.4746647978139205</v>
      </c>
      <c r="F50" s="443">
        <f>TableB1!G50*TableB9!$AK50*1000000/(0.001*[2]TableA0!$T50)/TableB9a!N50</f>
        <v>2.6254832380037163</v>
      </c>
      <c r="G50" s="438">
        <f>LOG(10/5)/LOG(TableB1!C50/TableB1!D50)</f>
        <v>2.3087545854745888</v>
      </c>
      <c r="H50" s="442">
        <f>LOG(5)/LOG(TableB1!D50/TableB1!E50)</f>
        <v>2.2372813684598687</v>
      </c>
      <c r="I50" s="442">
        <f>LOG(2)/LOG(TableB1!E50/TableB1!F50)</f>
        <v>2.3931240967134983</v>
      </c>
      <c r="J50" s="443">
        <f>LOG(5)/LOG(TableB1!F50/TableB1!G50)</f>
        <v>2.5318009909233861</v>
      </c>
      <c r="O50" s="52"/>
    </row>
    <row r="51" spans="1:18" s="51" customFormat="1" ht="15.6" x14ac:dyDescent="0.3">
      <c r="A51" s="49">
        <v>1992</v>
      </c>
      <c r="B51" s="438">
        <f>TableB1!C51*TableB9!$AK51*1000000/(0.1*[2]TableA0!$T51)/TableB9a!F51</f>
        <v>2.4220499025772306</v>
      </c>
      <c r="C51" s="442">
        <f>TableB1!D51*TableB9!$AK51*1000000/(0.05*[2]TableA0!$T51)/TableB9a!H51</f>
        <v>2.2285243237577852</v>
      </c>
      <c r="D51" s="442">
        <f>TableB1!E51*TableB9!$AK51*1000000/(0.01*[2]TableA0!$T51)/TableB9a!J51</f>
        <v>2.2256178648042622</v>
      </c>
      <c r="E51" s="442">
        <f>TableB1!F51*TableB9!$AK51*1000000/(0.005*[2]TableA0!$T51)/TableB9a!L51</f>
        <v>2.3538278974746598</v>
      </c>
      <c r="F51" s="443">
        <f>TableB1!G51*TableB9!$AK51*1000000/(0.001*[2]TableA0!$T51)/TableB9a!N51</f>
        <v>2.587858718116415</v>
      </c>
      <c r="G51" s="438">
        <f>LOG(10/5)/LOG(TableB1!C51/TableB1!D51)</f>
        <v>2.3614544804150728</v>
      </c>
      <c r="H51" s="442">
        <f>LOG(5)/LOG(TableB1!D51/TableB1!E51)</f>
        <v>2.2292378869126344</v>
      </c>
      <c r="I51" s="442">
        <f>LOG(2)/LOG(TableB1!E51/TableB1!F51)</f>
        <v>2.3162648864017799</v>
      </c>
      <c r="J51" s="443">
        <f>LOG(5)/LOG(TableB1!F51/TableB1!G51)</f>
        <v>2.4191959692039182</v>
      </c>
      <c r="O51" s="52"/>
    </row>
    <row r="52" spans="1:18" s="51" customFormat="1" ht="15.6" x14ac:dyDescent="0.3">
      <c r="A52" s="49">
        <v>1993</v>
      </c>
      <c r="B52" s="438">
        <f>TableB1!C52*TableB9!$AK52*1000000/(0.1*[2]TableA0!$T52)/TableB9a!F52</f>
        <v>2.4697803186983078</v>
      </c>
      <c r="C52" s="442">
        <f>TableB1!D52*TableB9!$AK52*1000000/(0.05*[2]TableA0!$T52)/TableB9a!H52</f>
        <v>2.3350258857676391</v>
      </c>
      <c r="D52" s="442">
        <f>TableB1!E52*TableB9!$AK52*1000000/(0.01*[2]TableA0!$T52)/TableB9a!J52</f>
        <v>2.5287567626132561</v>
      </c>
      <c r="E52" s="442">
        <f>TableB1!F52*TableB9!$AK52*1000000/(0.005*[2]TableA0!$T52)/TableB9a!L52</f>
        <v>2.4493484216076551</v>
      </c>
      <c r="F52" s="443">
        <f>TableB1!G52*TableB9!$AK52*1000000/(0.001*[2]TableA0!$T52)/TableB9a!N52</f>
        <v>2.6456963097968438</v>
      </c>
      <c r="G52" s="438">
        <f>LOG(10/5)/LOG(TableB1!C52/TableB1!D52)</f>
        <v>2.4051754625853254</v>
      </c>
      <c r="H52" s="442">
        <f>LOG(5)/LOG(TableB1!D52/TableB1!E52)</f>
        <v>2.4170589536044491</v>
      </c>
      <c r="I52" s="442">
        <f>LOG(2)/LOG(TableB1!E52/TableB1!F52)</f>
        <v>2.4481043886839307</v>
      </c>
      <c r="J52" s="443">
        <f>LOG(5)/LOG(TableB1!F52/TableB1!G52)</f>
        <v>2.5237208195164356</v>
      </c>
      <c r="O52" s="52"/>
    </row>
    <row r="53" spans="1:18" s="51" customFormat="1" ht="15.6" x14ac:dyDescent="0.3">
      <c r="A53" s="49">
        <v>1994</v>
      </c>
      <c r="B53" s="438">
        <f>TableB1!C53*TableB9!$AK53*1000000/(0.1*[2]TableA0!$T53)/TableB9a!F53</f>
        <v>2.5839227783466057</v>
      </c>
      <c r="C53" s="442">
        <f>TableB1!D53*TableB9!$AK53*1000000/(0.05*[2]TableA0!$T53)/TableB9a!H53</f>
        <v>2.4357041673155977</v>
      </c>
      <c r="D53" s="442">
        <f>TableB1!E53*TableB9!$AK53*1000000/(0.01*[2]TableA0!$T53)/TableB9a!J53</f>
        <v>2.5668009611659048</v>
      </c>
      <c r="E53" s="442">
        <f>TableB1!F53*TableB9!$AK53*1000000/(0.005*[2]TableA0!$T53)/TableB9a!L53</f>
        <v>2.5907145538742351</v>
      </c>
      <c r="F53" s="443">
        <f>TableB1!G53*TableB9!$AK53*1000000/(0.001*[2]TableA0!$T53)/TableB9a!N53</f>
        <v>2.5534808714314363</v>
      </c>
      <c r="G53" s="438">
        <f>LOG(10/5)/LOG(TableB1!C53/TableB1!D53)</f>
        <v>2.4477507895240236</v>
      </c>
      <c r="H53" s="442">
        <f>LOG(5)/LOG(TableB1!D53/TableB1!E53)</f>
        <v>2.4724967756659617</v>
      </c>
      <c r="I53" s="442">
        <f>LOG(2)/LOG(TableB1!E53/TableB1!F53)</f>
        <v>2.547894345769075</v>
      </c>
      <c r="J53" s="443">
        <f>LOG(5)/LOG(TableB1!F53/TableB1!G53)</f>
        <v>2.5589684873399139</v>
      </c>
      <c r="O53" s="52"/>
    </row>
    <row r="54" spans="1:18" x14ac:dyDescent="0.25">
      <c r="A54" s="49">
        <v>1995</v>
      </c>
      <c r="B54" s="438">
        <f>TableB1!C54*TableB9!$AK54*1000000/(0.1*[2]TableA0!$T54)/TableB9a!F54</f>
        <v>2.6012865375179293</v>
      </c>
      <c r="C54" s="442">
        <f>TableB1!D54*TableB9!$AK54*1000000/(0.05*[2]TableA0!$T54)/TableB9a!H54</f>
        <v>2.4402645981372113</v>
      </c>
      <c r="D54" s="442">
        <f>TableB1!E54*TableB9!$AK54*1000000/(0.01*[2]TableA0!$T54)/TableB9a!J54</f>
        <v>2.560306701523575</v>
      </c>
      <c r="E54" s="442">
        <f>TableB1!F54*TableB9!$AK54*1000000/(0.005*[2]TableA0!$T54)/TableB9a!L54</f>
        <v>2.5423026589856388</v>
      </c>
      <c r="F54" s="443">
        <f>TableB1!G54*TableB9!$AK54*1000000/(0.001*[2]TableA0!$T54)/TableB9a!N54</f>
        <v>2.5121147138622608</v>
      </c>
      <c r="G54" s="438">
        <f>LOG(10/5)/LOG(TableB1!C54/TableB1!D54)</f>
        <v>2.4502235761281987</v>
      </c>
      <c r="H54" s="442">
        <f>LOG(5)/LOG(TableB1!D54/TableB1!E54)</f>
        <v>2.4705340300076126</v>
      </c>
      <c r="I54" s="442">
        <f>LOG(2)/LOG(TableB1!E54/TableB1!F54)</f>
        <v>2.5215890634328662</v>
      </c>
      <c r="J54" s="443">
        <f>LOG(5)/LOG(TableB1!F54/TableB1!G54)</f>
        <v>2.4727776369521255</v>
      </c>
      <c r="K54" s="45"/>
      <c r="L54" s="45"/>
      <c r="M54" s="45"/>
      <c r="N54" s="45"/>
      <c r="O54" s="47"/>
      <c r="P54" s="46"/>
      <c r="Q54" s="45"/>
      <c r="R54" s="44"/>
    </row>
    <row r="55" spans="1:18" x14ac:dyDescent="0.25">
      <c r="A55" s="49">
        <v>1996</v>
      </c>
      <c r="B55" s="438">
        <f>TableB1!C55*TableB9!$AK55*1000000/(0.1*[2]TableA0!$T55)/TableB9a!F55</f>
        <v>2.9550636340191256</v>
      </c>
      <c r="C55" s="442">
        <f>TableB1!D55*TableB9!$AK55*1000000/(0.05*[2]TableA0!$T55)/TableB9a!H55</f>
        <v>2.6803475831201067</v>
      </c>
      <c r="D55" s="442">
        <f>TableB1!E55*TableB9!$AK55*1000000/(0.01*[2]TableA0!$T55)/TableB9a!J55</f>
        <v>2.7741147698552697</v>
      </c>
      <c r="E55" s="442">
        <f>TableB1!F55*TableB9!$AK55*1000000/(0.005*[2]TableA0!$T55)/TableB9a!L55</f>
        <v>2.7265337775861052</v>
      </c>
      <c r="F55" s="443">
        <f>TableB1!G55*TableB9!$AK55*1000000/(0.001*[2]TableA0!$T55)/TableB9a!N55</f>
        <v>2.5283376984373378</v>
      </c>
      <c r="G55" s="438">
        <f>LOG(10/5)/LOG(TableB1!C55/TableB1!D55)</f>
        <v>2.7647892818961011</v>
      </c>
      <c r="H55" s="442">
        <f>LOG(5)/LOG(TableB1!D55/TableB1!E55)</f>
        <v>2.7150130624606055</v>
      </c>
      <c r="I55" s="442">
        <f>LOG(2)/LOG(TableB1!E55/TableB1!F55)</f>
        <v>2.7120406626472637</v>
      </c>
      <c r="J55" s="443">
        <f>LOG(5)/LOG(TableB1!F55/TableB1!G55)</f>
        <v>2.5778082336026618</v>
      </c>
      <c r="K55" s="45"/>
      <c r="L55" s="45"/>
      <c r="M55" s="45"/>
      <c r="N55" s="45"/>
      <c r="O55" s="47"/>
      <c r="P55" s="46"/>
      <c r="Q55" s="45"/>
      <c r="R55" s="44"/>
    </row>
    <row r="56" spans="1:18" x14ac:dyDescent="0.25">
      <c r="A56" s="49">
        <v>1997</v>
      </c>
      <c r="B56" s="438">
        <f>TableB1!C56*TableB9!$AK56*1000000/(0.1*[2]TableA0!$T56)/TableB9a!F56</f>
        <v>3.137876650282033</v>
      </c>
      <c r="C56" s="442">
        <f>TableB1!D56*TableB9!$AK56*1000000/(0.05*[2]TableA0!$T56)/TableB9a!H56</f>
        <v>2.8832520598834841</v>
      </c>
      <c r="D56" s="442">
        <f>TableB1!E56*TableB9!$AK56*1000000/(0.01*[2]TableA0!$T56)/TableB9a!J56</f>
        <v>2.9989300086199093</v>
      </c>
      <c r="E56" s="442">
        <f>TableB1!F56*TableB9!$AK56*1000000/(0.005*[2]TableA0!$T56)/TableB9a!L56</f>
        <v>2.8636776967463002</v>
      </c>
      <c r="F56" s="443">
        <f>TableB1!G56*TableB9!$AK56*1000000/(0.001*[2]TableA0!$T56)/TableB9a!N56</f>
        <v>2.5853508612816904</v>
      </c>
      <c r="G56" s="438">
        <f>LOG(10/5)/LOG(TableB1!C56/TableB1!D56)</f>
        <v>2.9193272192797624</v>
      </c>
      <c r="H56" s="442">
        <f>LOG(5)/LOG(TableB1!D56/TableB1!E56)</f>
        <v>2.9067575814914797</v>
      </c>
      <c r="I56" s="442">
        <f>LOG(2)/LOG(TableB1!E56/TableB1!F56)</f>
        <v>2.8738721291149667</v>
      </c>
      <c r="J56" s="443">
        <f>LOG(5)/LOG(TableB1!F56/TableB1!G56)</f>
        <v>2.6389399603706067</v>
      </c>
      <c r="K56" s="45"/>
      <c r="L56" s="45"/>
      <c r="M56" s="45"/>
      <c r="N56" s="45"/>
      <c r="O56" s="47"/>
      <c r="P56" s="46"/>
      <c r="Q56" s="45"/>
      <c r="R56" s="44"/>
    </row>
    <row r="57" spans="1:18" x14ac:dyDescent="0.25">
      <c r="A57" s="49">
        <v>1998</v>
      </c>
      <c r="B57" s="438">
        <f>TableB1!C57*TableB9!$AK57*1000000/(0.1*[2]TableA0!$T57)/TableB9a!F57</f>
        <v>3.3349988996152797</v>
      </c>
      <c r="C57" s="442">
        <f>TableB1!D57*TableB9!$AK57*1000000/(0.05*[2]TableA0!$T57)/TableB9a!H57</f>
        <v>3.0639332106604038</v>
      </c>
      <c r="D57" s="442">
        <f>TableB1!E57*TableB9!$AK57*1000000/(0.01*[2]TableA0!$T57)/TableB9a!J57</f>
        <v>3.123636911484053</v>
      </c>
      <c r="E57" s="442">
        <f>TableB1!F57*TableB9!$AK57*1000000/(0.005*[2]TableA0!$T57)/TableB9a!L57</f>
        <v>2.8963314557992548</v>
      </c>
      <c r="F57" s="443">
        <f>TableB1!G57*TableB9!$AK57*1000000/(0.001*[2]TableA0!$T57)/TableB9a!N57</f>
        <v>2.5829865948748223</v>
      </c>
      <c r="G57" s="438">
        <f>LOG(10/5)/LOG(TableB1!C57/TableB1!D57)</f>
        <v>3.0662733640179765</v>
      </c>
      <c r="H57" s="442">
        <f>LOG(5)/LOG(TableB1!D57/TableB1!E57)</f>
        <v>3.0066098321741794</v>
      </c>
      <c r="I57" s="442">
        <f>LOG(2)/LOG(TableB1!E57/TableB1!F57)</f>
        <v>2.901285433670135</v>
      </c>
      <c r="J57" s="443">
        <f>LOG(5)/LOG(TableB1!F57/TableB1!G57)</f>
        <v>2.6254387247230095</v>
      </c>
      <c r="K57" s="45"/>
      <c r="L57" s="45"/>
      <c r="M57" s="45"/>
      <c r="N57" s="45"/>
      <c r="O57" s="47"/>
      <c r="P57" s="46"/>
      <c r="Q57" s="45"/>
      <c r="R57" s="44"/>
    </row>
    <row r="58" spans="1:18" x14ac:dyDescent="0.25">
      <c r="A58" s="50">
        <v>1999</v>
      </c>
      <c r="B58" s="438">
        <f>TableB1!C58*TableB9!$AK58*1000000/(0.1*[2]TableA0!$T58)/TableB9a!F58</f>
        <v>3.4066399553824955</v>
      </c>
      <c r="C58" s="442">
        <f>TableB1!D58*TableB9!$AK58*1000000/(0.05*[2]TableA0!$T58)/TableB9a!H58</f>
        <v>3.1476966057405993</v>
      </c>
      <c r="D58" s="442">
        <f>TableB1!E58*TableB9!$AK58*1000000/(0.01*[2]TableA0!$T58)/TableB9a!J58</f>
        <v>3.2344542265069007</v>
      </c>
      <c r="E58" s="442">
        <f>TableB1!F58*TableB9!$AK58*1000000/(0.005*[2]TableA0!$T58)/TableB9a!L58</f>
        <v>2.9173144790699697</v>
      </c>
      <c r="F58" s="443">
        <f>TableB1!G58*TableB9!$AK58*1000000/(0.001*[2]TableA0!$T58)/TableB9a!N58</f>
        <v>2.6018226552614641</v>
      </c>
      <c r="G58" s="438">
        <f>LOG(10/5)/LOG(TableB1!C58/TableB1!D58)</f>
        <v>3.1385223921350835</v>
      </c>
      <c r="H58" s="442">
        <f>LOG(5)/LOG(TableB1!D58/TableB1!E58)</f>
        <v>3.1560203772757234</v>
      </c>
      <c r="I58" s="442">
        <f>LOG(2)/LOG(TableB1!E58/TableB1!F58)</f>
        <v>2.9582069592078617</v>
      </c>
      <c r="J58" s="443">
        <f>LOG(5)/LOG(TableB1!F58/TableB1!G58)</f>
        <v>2.6277314649641386</v>
      </c>
      <c r="K58" s="45"/>
      <c r="L58" s="45"/>
      <c r="M58" s="45"/>
      <c r="N58" s="45"/>
      <c r="O58" s="47"/>
      <c r="P58" s="46"/>
      <c r="Q58" s="45"/>
      <c r="R58" s="44"/>
    </row>
    <row r="59" spans="1:18" x14ac:dyDescent="0.25">
      <c r="A59" s="49">
        <v>2000</v>
      </c>
      <c r="B59" s="438">
        <f>TableB1!C59*TableB9!$AK59*1000000/(0.1*[2]TableA0!$T59)/TableB9a!F59</f>
        <v>3.4784079428736741</v>
      </c>
      <c r="C59" s="442">
        <f>TableB1!D59*TableB9!$AK59*1000000/(0.05*[2]TableA0!$T59)/TableB9a!H59</f>
        <v>3.2561731059568673</v>
      </c>
      <c r="D59" s="442">
        <f>TableB1!E59*TableB9!$AK59*1000000/(0.01*[2]TableA0!$T59)/TableB9a!J59</f>
        <v>3.2755823809414859</v>
      </c>
      <c r="E59" s="442">
        <f>TableB1!F59*TableB9!$AK59*1000000/(0.005*[2]TableA0!$T59)/TableB9a!L59</f>
        <v>2.919294949128965</v>
      </c>
      <c r="F59" s="443">
        <f>TableB1!G59*TableB9!$AK59*1000000/(0.001*[2]TableA0!$T59)/TableB9a!N59</f>
        <v>2.5934898615503781</v>
      </c>
      <c r="G59" s="438">
        <f>LOG(10/5)/LOG(TableB1!C59/TableB1!D59)</f>
        <v>3.186010240181445</v>
      </c>
      <c r="H59" s="442">
        <f>LOG(5)/LOG(TableB1!D59/TableB1!E59)</f>
        <v>3.1897042613027717</v>
      </c>
      <c r="I59" s="442">
        <f>LOG(2)/LOG(TableB1!E59/TableB1!F59)</f>
        <v>2.9631062592500945</v>
      </c>
      <c r="J59" s="443">
        <f>LOG(5)/LOG(TableB1!F59/TableB1!G59)</f>
        <v>2.5875744697676337</v>
      </c>
      <c r="K59" s="45"/>
      <c r="L59" s="45"/>
      <c r="M59" s="45"/>
      <c r="N59" s="45"/>
      <c r="O59" s="47"/>
      <c r="P59" s="46"/>
      <c r="Q59" s="45"/>
      <c r="R59" s="44"/>
    </row>
    <row r="60" spans="1:18" x14ac:dyDescent="0.25">
      <c r="A60" s="49">
        <v>2001</v>
      </c>
      <c r="B60" s="438">
        <f>TableB1!C60*TableB9!$AK60*1000000/(0.1*[2]TableA0!$T60)/TableB9a!F60</f>
        <v>3.4189590643523471</v>
      </c>
      <c r="C60" s="442">
        <f>TableB1!D60*TableB9!$AK60*1000000/(0.05*[2]TableA0!$T60)/TableB9a!H60</f>
        <v>3.1715737812627172</v>
      </c>
      <c r="D60" s="442">
        <f>TableB1!E60*TableB9!$AK60*1000000/(0.01*[2]TableA0!$T60)/TableB9a!J60</f>
        <v>3.1335498944499838</v>
      </c>
      <c r="E60" s="442">
        <f>TableB1!F60*TableB9!$AK60*1000000/(0.005*[2]TableA0!$T60)/TableB9a!L60</f>
        <v>2.8034659128068262</v>
      </c>
      <c r="F60" s="443">
        <f>TableB1!G60*TableB9!$AK60*1000000/(0.001*[2]TableA0!$T60)/TableB9a!N60</f>
        <v>2.5842390945966054</v>
      </c>
      <c r="G60" s="438">
        <f>LOG(10/5)/LOG(TableB1!C60/TableB1!D60)</f>
        <v>3.1294225184312356</v>
      </c>
      <c r="H60" s="442">
        <f>LOG(5)/LOG(TableB1!D60/TableB1!E60)</f>
        <v>3.0938574640793441</v>
      </c>
      <c r="I60" s="442">
        <f>LOG(2)/LOG(TableB1!E60/TableB1!F60)</f>
        <v>2.8671555035722629</v>
      </c>
      <c r="J60" s="443">
        <f>LOG(5)/LOG(TableB1!F60/TableB1!G60)</f>
        <v>2.5673371487168182</v>
      </c>
      <c r="K60" s="45"/>
      <c r="L60" s="45"/>
      <c r="M60" s="45"/>
      <c r="N60" s="45"/>
      <c r="O60" s="47"/>
      <c r="P60" s="46"/>
      <c r="Q60" s="45"/>
      <c r="R60" s="44"/>
    </row>
    <row r="61" spans="1:18" x14ac:dyDescent="0.25">
      <c r="A61" s="49">
        <v>2002</v>
      </c>
      <c r="B61" s="438">
        <f>TableB1!C61*TableB9!$AK61*1000000/(0.1*[2]TableA0!$T61)/TableB9a!F61</f>
        <v>3.2672442159870894</v>
      </c>
      <c r="C61" s="442">
        <f>TableB1!D61*TableB9!$AK61*1000000/(0.05*[2]TableA0!$T61)/TableB9a!H61</f>
        <v>3.0911220179233267</v>
      </c>
      <c r="D61" s="442">
        <f>TableB1!E61*TableB9!$AK61*1000000/(0.01*[2]TableA0!$T61)/TableB9a!J61</f>
        <v>2.992858873758641</v>
      </c>
      <c r="E61" s="442">
        <f>TableB1!F61*TableB9!$AK61*1000000/(0.005*[2]TableA0!$T61)/TableB9a!L61</f>
        <v>2.7194550798574877</v>
      </c>
      <c r="F61" s="443">
        <f>TableB1!G61*TableB9!$AK61*1000000/(0.001*[2]TableA0!$T61)/TableB9a!N61</f>
        <v>2.5342531515435405</v>
      </c>
      <c r="G61" s="438">
        <f>LOG(10/5)/LOG(TableB1!C61/TableB1!D61)</f>
        <v>3.0252159751548966</v>
      </c>
      <c r="H61" s="442">
        <f>LOG(5)/LOG(TableB1!D61/TableB1!E61)</f>
        <v>2.975465894308662</v>
      </c>
      <c r="I61" s="442">
        <f>LOG(2)/LOG(TableB1!E61/TableB1!F61)</f>
        <v>2.7370249899127432</v>
      </c>
      <c r="J61" s="443">
        <f>LOG(5)/LOG(TableB1!F61/TableB1!G61)</f>
        <v>2.5082336692696714</v>
      </c>
      <c r="K61" s="45"/>
      <c r="L61" s="45"/>
      <c r="M61" s="45"/>
      <c r="N61" s="45"/>
      <c r="O61" s="47"/>
      <c r="P61" s="46"/>
      <c r="Q61" s="45"/>
      <c r="R61" s="44"/>
    </row>
    <row r="62" spans="1:18" x14ac:dyDescent="0.25">
      <c r="A62" s="49">
        <v>2003</v>
      </c>
      <c r="B62" s="438">
        <f>TableB1!C62*TableB9!$AK62*1000000/(0.1*[2]TableA0!$T62)/TableB9a!F62</f>
        <v>3.2971376814611344</v>
      </c>
      <c r="C62" s="442">
        <f>TableB1!D62*TableB9!$AK62*1000000/(0.05*[2]TableA0!$T62)/TableB9a!H62</f>
        <v>3.1559816266349414</v>
      </c>
      <c r="D62" s="442">
        <f>TableB1!E62*TableB9!$AK62*1000000/(0.01*[2]TableA0!$T62)/TableB9a!J62</f>
        <v>3.0259874442178005</v>
      </c>
      <c r="E62" s="442">
        <f>TableB1!F62*TableB9!$AK62*1000000/(0.005*[2]TableA0!$T62)/TableB9a!L62</f>
        <v>2.7451656079282216</v>
      </c>
      <c r="F62" s="443">
        <f>TableB1!G62*TableB9!$AK62*1000000/(0.001*[2]TableA0!$T62)/TableB9a!N62</f>
        <v>2.5862704014446116</v>
      </c>
      <c r="G62" s="438">
        <f>LOG(10/5)/LOG(TableB1!C62/TableB1!D62)</f>
        <v>2.9872712222038951</v>
      </c>
      <c r="H62" s="442">
        <f>LOG(5)/LOG(TableB1!D62/TableB1!E62)</f>
        <v>2.9298880569785712</v>
      </c>
      <c r="I62" s="442">
        <f>LOG(2)/LOG(TableB1!E62/TableB1!F62)</f>
        <v>2.7015745896200163</v>
      </c>
      <c r="J62" s="443">
        <f>LOG(5)/LOG(TableB1!F62/TableB1!G62)</f>
        <v>2.4702096965775628</v>
      </c>
      <c r="K62" s="45"/>
      <c r="L62" s="45"/>
      <c r="M62" s="45"/>
      <c r="N62" s="45"/>
      <c r="O62" s="47"/>
      <c r="P62" s="46"/>
      <c r="Q62" s="45"/>
      <c r="R62" s="44"/>
    </row>
    <row r="63" spans="1:18" x14ac:dyDescent="0.25">
      <c r="A63" s="49">
        <v>2004</v>
      </c>
      <c r="B63" s="438">
        <f>TableB1!C63*TableB9!$AK63*1000000/(0.1*[2]TableA0!$T63)/TableB9a!F63</f>
        <v>3.1866419154919514</v>
      </c>
      <c r="C63" s="442">
        <f>TableB1!D63*TableB9!$AK63*1000000/(0.05*[2]TableA0!$T63)/TableB9a!H63</f>
        <v>3.1200797391700283</v>
      </c>
      <c r="D63" s="442">
        <f>TableB1!E63*TableB9!$AK63*1000000/(0.01*[2]TableA0!$T63)/TableB9a!J63</f>
        <v>2.9325691150078357</v>
      </c>
      <c r="E63" s="442">
        <f>TableB1!F63*TableB9!$AK63*1000000/(0.005*[2]TableA0!$T63)/TableB9a!L63</f>
        <v>2.704843041331682</v>
      </c>
      <c r="F63" s="443">
        <f>TableB1!G63*TableB9!$AK63*1000000/(0.001*[2]TableA0!$T63)/TableB9a!N63</f>
        <v>2.5131645976588119</v>
      </c>
      <c r="G63" s="438">
        <f>LOG(10/5)/LOG(TableB1!C63/TableB1!D63)</f>
        <v>2.9571158821777237</v>
      </c>
      <c r="H63" s="442">
        <f>LOG(5)/LOG(TableB1!D63/TableB1!E63)</f>
        <v>2.8840891503784358</v>
      </c>
      <c r="I63" s="442">
        <f>LOG(2)/LOG(TableB1!E63/TableB1!F63)</f>
        <v>2.6402676947551091</v>
      </c>
      <c r="J63" s="443">
        <f>LOG(5)/LOG(TableB1!F63/TableB1!G63)</f>
        <v>2.4341701567778453</v>
      </c>
      <c r="K63" s="45"/>
      <c r="L63" s="45"/>
      <c r="M63" s="45"/>
      <c r="N63" s="45"/>
      <c r="O63" s="47"/>
      <c r="P63" s="46"/>
      <c r="Q63" s="45"/>
      <c r="R63" s="44"/>
    </row>
    <row r="64" spans="1:18" x14ac:dyDescent="0.25">
      <c r="A64" s="49">
        <v>2005</v>
      </c>
      <c r="B64" s="438">
        <f>TableB1!C64*TableB9!$AK64*1000000/(0.1*[2]TableA0!$T64)/TableB9a!F64</f>
        <v>3.0971441879953829</v>
      </c>
      <c r="C64" s="442">
        <f>TableB1!D64*TableB9!$AK64*1000000/(0.05*[2]TableA0!$T64)/TableB9a!H64</f>
        <v>3.0117567330444159</v>
      </c>
      <c r="D64" s="442">
        <f>TableB1!E64*TableB9!$AK64*1000000/(0.01*[2]TableA0!$T64)/TableB9a!J64</f>
        <v>2.7521420202874709</v>
      </c>
      <c r="E64" s="442">
        <f>TableB1!F64*TableB9!$AK64*1000000/(0.005*[2]TableA0!$T64)/TableB9a!L64</f>
        <v>2.5356806961671525</v>
      </c>
      <c r="F64" s="443">
        <f>TableB1!G64*TableB9!$AK64*1000000/(0.001*[2]TableA0!$T64)/TableB9a!N64</f>
        <v>2.3707939938388853</v>
      </c>
      <c r="G64" s="438">
        <f>LOG(10/5)/LOG(TableB1!C64/TableB1!D64)</f>
        <v>2.870637621910471</v>
      </c>
      <c r="H64" s="442">
        <f>LOG(5)/LOG(TableB1!D64/TableB1!E64)</f>
        <v>2.7387165128499023</v>
      </c>
      <c r="I64" s="442">
        <f>LOG(2)/LOG(TableB1!E64/TableB1!F64)</f>
        <v>2.4887074162241611</v>
      </c>
      <c r="J64" s="443">
        <f>LOG(5)/LOG(TableB1!F64/TableB1!G64)</f>
        <v>2.3170121347169301</v>
      </c>
      <c r="K64" s="45"/>
      <c r="L64" s="45"/>
      <c r="M64" s="45"/>
      <c r="N64" s="45"/>
      <c r="O64" s="47"/>
      <c r="P64" s="46"/>
      <c r="Q64" s="45"/>
      <c r="R64" s="44"/>
    </row>
    <row r="65" spans="1:18" x14ac:dyDescent="0.25">
      <c r="A65" s="49">
        <v>2006</v>
      </c>
      <c r="B65" s="438">
        <f>TableB1!C65*TableB9!$AK65*1000000/(0.1*[2]TableA0!$T65)/TableB9a!F65</f>
        <v>3.0535039561681394</v>
      </c>
      <c r="C65" s="442">
        <f>TableB1!D65*TableB9!$AK65*1000000/(0.05*[2]TableA0!$T65)/TableB9a!H65</f>
        <v>2.929352659449564</v>
      </c>
      <c r="D65" s="442">
        <f>TableB1!E65*TableB9!$AK65*1000000/(0.01*[2]TableA0!$T65)/TableB9a!J65</f>
        <v>2.6727420970981095</v>
      </c>
      <c r="E65" s="442">
        <f>TableB1!F65*TableB9!$AK65*1000000/(0.005*[2]TableA0!$T65)/TableB9a!L65</f>
        <v>2.4932525873831595</v>
      </c>
      <c r="F65" s="443">
        <f>TableB1!G65*TableB9!$AK65*1000000/(0.001*[2]TableA0!$T65)/TableB9a!N65</f>
        <v>2.4106907709235359</v>
      </c>
      <c r="G65" s="438">
        <f>LOG(10/5)/LOG(TableB1!C65/TableB1!D65)</f>
        <v>2.8072541308217893</v>
      </c>
      <c r="H65" s="442">
        <f>LOG(5)/LOG(TableB1!D65/TableB1!E65)</f>
        <v>2.6397271792186148</v>
      </c>
      <c r="I65" s="442">
        <f>LOG(2)/LOG(TableB1!E65/TableB1!F65)</f>
        <v>2.4117740449238432</v>
      </c>
      <c r="J65" s="443">
        <f>LOG(5)/LOG(TableB1!F65/TableB1!G65)</f>
        <v>2.2944395656312735</v>
      </c>
      <c r="K65" s="45"/>
      <c r="L65" s="45"/>
      <c r="M65" s="45"/>
      <c r="N65" s="45"/>
      <c r="O65" s="47"/>
      <c r="P65" s="46"/>
      <c r="Q65" s="45"/>
      <c r="R65" s="44"/>
    </row>
    <row r="66" spans="1:18" ht="11.25" customHeight="1" x14ac:dyDescent="0.25">
      <c r="A66" s="49">
        <v>2007</v>
      </c>
      <c r="B66" s="438">
        <f>TableB1!C66*TableB9!$AK66*1000000/(0.1*[2]TableA0!$T66)/TableB9a!F66</f>
        <v>3.0574146836438736</v>
      </c>
      <c r="C66" s="442">
        <f>TableB1!D66*TableB9!$AK66*1000000/(0.05*[2]TableA0!$T66)/TableB9a!H66</f>
        <v>2.9081471403388135</v>
      </c>
      <c r="D66" s="442">
        <f>TableB1!E66*TableB9!$AK66*1000000/(0.01*[2]TableA0!$T66)/TableB9a!J66</f>
        <v>2.6280639465519133</v>
      </c>
      <c r="E66" s="442">
        <f>TableB1!F66*TableB9!$AK66*1000000/(0.005*[2]TableA0!$T66)/TableB9a!L66</f>
        <v>2.4577672753449464</v>
      </c>
      <c r="F66" s="443">
        <f>TableB1!G66*TableB9!$AK66*1000000/(0.001*[2]TableA0!$T66)/TableB9a!N66</f>
        <v>2.3587148806204001</v>
      </c>
      <c r="G66" s="438">
        <f>LOG(10/5)/LOG(TableB1!C66/TableB1!D66)</f>
        <v>2.7791091530328154</v>
      </c>
      <c r="H66" s="442">
        <f>LOG(5)/LOG(TableB1!D66/TableB1!E66)</f>
        <v>2.6057742031171771</v>
      </c>
      <c r="I66" s="442">
        <f>LOG(2)/LOG(TableB1!E66/TableB1!F66)</f>
        <v>2.3827016493556958</v>
      </c>
      <c r="J66" s="443">
        <f>LOG(5)/LOG(TableB1!F66/TableB1!G66)</f>
        <v>2.2389108234344648</v>
      </c>
      <c r="K66" s="45"/>
      <c r="L66" s="45"/>
      <c r="M66" s="45"/>
      <c r="N66" s="45"/>
      <c r="O66" s="47"/>
      <c r="P66" s="46"/>
      <c r="Q66" s="45"/>
      <c r="R66" s="44"/>
    </row>
    <row r="67" spans="1:18" x14ac:dyDescent="0.25">
      <c r="A67" s="49">
        <v>2008</v>
      </c>
      <c r="B67" s="438">
        <f>TableB1!C67*TableB9!$AK67*1000000/(0.1*[2]TableA0!$T67)/TableB9a!F67</f>
        <v>2.9470966737221449</v>
      </c>
      <c r="C67" s="442">
        <f>TableB1!D67*TableB9!$AK67*1000000/(0.05*[2]TableA0!$T67)/TableB9a!H67</f>
        <v>2.7770900166250594</v>
      </c>
      <c r="D67" s="442">
        <f>TableB1!E67*TableB9!$AK67*1000000/(0.01*[2]TableA0!$T67)/TableB9a!J67</f>
        <v>2.5945160959804605</v>
      </c>
      <c r="E67" s="442">
        <f>TableB1!F67*TableB9!$AK67*1000000/(0.005*[2]TableA0!$T67)/TableB9a!L67</f>
        <v>2.4417797338255043</v>
      </c>
      <c r="F67" s="443">
        <f>TableB1!G67*TableB9!$AK67*1000000/(0.001*[2]TableA0!$T67)/TableB9a!N67</f>
        <v>2.423891441457716</v>
      </c>
      <c r="G67" s="438">
        <f>LOG(10/5)/LOG(TableB1!C67/TableB1!D67)</f>
        <v>2.6708476675462811</v>
      </c>
      <c r="H67" s="442">
        <f>LOG(5)/LOG(TableB1!D67/TableB1!E67)</f>
        <v>2.5278265403619984</v>
      </c>
      <c r="I67" s="442">
        <f>LOG(2)/LOG(TableB1!E67/TableB1!F67)</f>
        <v>2.3449300356302447</v>
      </c>
      <c r="J67" s="443">
        <f>LOG(5)/LOG(TableB1!F67/TableB1!G67)</f>
        <v>2.2652013011364911</v>
      </c>
      <c r="K67" s="45"/>
      <c r="L67" s="45"/>
      <c r="M67" s="45"/>
      <c r="N67" s="45"/>
      <c r="O67" s="47"/>
      <c r="P67" s="46"/>
      <c r="Q67" s="45"/>
      <c r="R67" s="44"/>
    </row>
    <row r="68" spans="1:18" x14ac:dyDescent="0.25">
      <c r="A68" s="49">
        <v>2009</v>
      </c>
      <c r="B68" s="438">
        <f>TableB1!C68*TableB9!$AK68*1000000/(0.1*[2]TableA0!$T68)/TableB9a!F68</f>
        <v>2.9419529651377334</v>
      </c>
      <c r="C68" s="442">
        <f>TableB1!D68*TableB9!$AK68*1000000/(0.05*[2]TableA0!$T68)/TableB9a!H68</f>
        <v>2.7609984618375112</v>
      </c>
      <c r="D68" s="442">
        <f>TableB1!E68*TableB9!$AK68*1000000/(0.01*[2]TableA0!$T68)/TableB9a!J68</f>
        <v>2.5485886853000288</v>
      </c>
      <c r="E68" s="442">
        <f>TableB1!F68*TableB9!$AK68*1000000/(0.005*[2]TableA0!$T68)/TableB9a!L68</f>
        <v>2.3625402670917133</v>
      </c>
      <c r="F68" s="443">
        <f>TableB1!G68*TableB9!$AK68*1000000/(0.001*[2]TableA0!$T68)/TableB9a!N68</f>
        <v>2.3959269053612653</v>
      </c>
      <c r="G68" s="438">
        <f>LOG(10/5)/LOG(TableB1!C68/TableB1!D68)</f>
        <v>2.6405520323773315</v>
      </c>
      <c r="H68" s="442">
        <f>LOG(5)/LOG(TableB1!D68/TableB1!E68)</f>
        <v>2.5083060146675051</v>
      </c>
      <c r="I68" s="442">
        <f>LOG(2)/LOG(TableB1!E68/TableB1!F68)</f>
        <v>2.2917364656363532</v>
      </c>
      <c r="J68" s="443">
        <f>LOG(5)/LOG(TableB1!F68/TableB1!G68)</f>
        <v>2.2090470712053065</v>
      </c>
      <c r="K68" s="45"/>
      <c r="L68" s="45"/>
      <c r="M68" s="45"/>
      <c r="N68" s="45"/>
      <c r="O68" s="47"/>
      <c r="P68" s="46"/>
      <c r="Q68" s="45"/>
      <c r="R68" s="44"/>
    </row>
    <row r="69" spans="1:18" x14ac:dyDescent="0.25">
      <c r="A69" s="49">
        <v>2010</v>
      </c>
      <c r="B69" s="438">
        <f>TableB1!C69*TableB9!$AK69*1000000/(0.1*[2]TableA0!$T69)/TableB9a!F69</f>
        <v>3.0245313589212888</v>
      </c>
      <c r="C69" s="442">
        <f>TableB1!D69*TableB9!$AK69*1000000/(0.05*[2]TableA0!$T69)/TableB9a!H69</f>
        <v>2.8696791447778676</v>
      </c>
      <c r="D69" s="442">
        <f>TableB1!E69*TableB9!$AK69*1000000/(0.01*[2]TableA0!$T69)/TableB9a!J69</f>
        <v>2.7453624466981452</v>
      </c>
      <c r="E69" s="442">
        <f>TableB1!F69*TableB9!$AK69*1000000/(0.005*[2]TableA0!$T69)/TableB9a!L69</f>
        <v>2.5590320649055514</v>
      </c>
      <c r="F69" s="443">
        <f>TableB1!G69*TableB9!$AK69*1000000/(0.001*[2]TableA0!$T69)/TableB9a!N69</f>
        <v>2.6685178948045953</v>
      </c>
      <c r="G69" s="438">
        <f>LOG(10/5)/LOG(TableB1!C69/TableB1!D69)</f>
        <v>2.7094322829058561</v>
      </c>
      <c r="H69" s="442">
        <f>LOG(5)/LOG(TableB1!D69/TableB1!E69)</f>
        <v>2.6452559534569984</v>
      </c>
      <c r="I69" s="442">
        <f>LOG(2)/LOG(TableB1!E69/TableB1!F69)</f>
        <v>2.4773929603847149</v>
      </c>
      <c r="J69" s="443">
        <f>LOG(5)/LOG(TableB1!F69/TableB1!G69)</f>
        <v>2.4114389798217455</v>
      </c>
      <c r="K69" s="45"/>
      <c r="L69" s="45"/>
      <c r="M69" s="45"/>
      <c r="N69" s="45"/>
      <c r="O69" s="47"/>
      <c r="P69" s="46"/>
      <c r="Q69" s="45"/>
      <c r="R69" s="44"/>
    </row>
    <row r="70" spans="1:18" x14ac:dyDescent="0.25">
      <c r="A70" s="49">
        <v>2011</v>
      </c>
      <c r="B70" s="438">
        <f>TableB1!C70*TableB9!$AK70*1000000/(0.1*[2]TableA0!$T70)/TableB9a!F70</f>
        <v>2.9397870037624481</v>
      </c>
      <c r="C70" s="442">
        <f>TableB1!D70*TableB9!$AK70*1000000/(0.05*[2]TableA0!$T70)/TableB9a!H70</f>
        <v>2.8041943782830407</v>
      </c>
      <c r="D70" s="442">
        <f>TableB1!E70*TableB9!$AK70*1000000/(0.01*[2]TableA0!$T70)/TableB9a!J70</f>
        <v>2.5863445083269863</v>
      </c>
      <c r="E70" s="442">
        <f>TableB1!F70*TableB9!$AK70*1000000/(0.005*[2]TableA0!$T70)/TableB9a!L70</f>
        <v>2.4488696092028501</v>
      </c>
      <c r="F70" s="443">
        <f>TableB1!G70*TableB9!$AK70*1000000/(0.001*[2]TableA0!$T70)/TableB9a!N70</f>
        <v>2.4874967977887512</v>
      </c>
      <c r="G70" s="438">
        <f>LOG(10/5)/LOG(TableB1!C70/TableB1!D70)</f>
        <v>2.6811854209079691</v>
      </c>
      <c r="H70" s="442">
        <f>LOG(5)/LOG(TableB1!D70/TableB1!E70)</f>
        <v>2.6027978894638455</v>
      </c>
      <c r="I70" s="442">
        <f>LOG(2)/LOG(TableB1!E70/TableB1!F70)</f>
        <v>2.3761369835815946</v>
      </c>
      <c r="J70" s="443">
        <f>LOG(5)/LOG(TableB1!F70/TableB1!G70)</f>
        <v>2.3420926394295627</v>
      </c>
    </row>
    <row r="71" spans="1:18" ht="13.8" thickBot="1" x14ac:dyDescent="0.3">
      <c r="A71" s="448">
        <v>2012</v>
      </c>
      <c r="B71" s="441">
        <f>TableB1!C71*TableB9!$AK71*1000000/(0.1*[2]TableA0!$T71)/TableB9a!F71</f>
        <v>2.8918760278182432</v>
      </c>
      <c r="C71" s="444">
        <f>TableB1!D71*TableB9!$AK71*1000000/(0.05*[2]TableA0!$T71)/TableB9a!H71</f>
        <v>2.7735050310791003</v>
      </c>
      <c r="D71" s="444">
        <f>TableB1!E71*TableB9!$AK71*1000000/(0.01*[2]TableA0!$T71)/TableB9a!J71</f>
        <v>2.5353680972648509</v>
      </c>
      <c r="E71" s="444">
        <f>TableB1!F71*TableB9!$AK71*1000000/(0.005*[2]TableA0!$T71)/TableB9a!L71</f>
        <v>2.3418623633127709</v>
      </c>
      <c r="F71" s="445">
        <f>TableB1!G71*TableB9!$AK71*1000000/(0.001*[2]TableA0!$T71)/TableB9a!N71</f>
        <v>2.3385788046960232</v>
      </c>
      <c r="G71" s="441">
        <f>LOG(10/5)/LOG(TableB1!C71/TableB1!D71)</f>
        <v>2.6444028858549786</v>
      </c>
      <c r="H71" s="444">
        <f>LOG(5)/LOG(TableB1!D71/TableB1!E71)</f>
        <v>2.5514614226937087</v>
      </c>
      <c r="I71" s="444">
        <f>LOG(2)/LOG(TableB1!E71/TableB1!F71)</f>
        <v>2.3160951312848868</v>
      </c>
      <c r="J71" s="445">
        <f>LOG(5)/LOG(TableB1!F71/TableB1!G71)</f>
        <v>2.2078201535876127</v>
      </c>
    </row>
  </sheetData>
  <mergeCells count="3">
    <mergeCell ref="G5:J5"/>
    <mergeCell ref="B5:F5"/>
    <mergeCell ref="A3:J3"/>
  </mergeCells>
  <hyperlinks>
    <hyperlink ref="A1" location="Index!A1" display="Back to index"/>
  </hyperlink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X76"/>
  <sheetViews>
    <sheetView workbookViewId="0">
      <pane xSplit="1" ySplit="7" topLeftCell="B62" activePane="bottomRight" state="frozen"/>
      <selection activeCell="F39" sqref="F39"/>
      <selection pane="topRight" activeCell="F39" sqref="F39"/>
      <selection pane="bottomLeft" activeCell="F39" sqref="F39"/>
      <selection pane="bottomRight" activeCell="E64" sqref="E64"/>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10</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67</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[1]statawealthcompo2!Q29/[1]statawealthcompo2!$AE29</f>
        <v>0.61884437829193395</v>
      </c>
      <c r="C29" s="11">
        <f>[1]statawealthcompo2!R29/[1]statawealthcompo2!$AE29</f>
        <v>0.38115564308683375</v>
      </c>
      <c r="D29" s="11">
        <f>[1]statawealthcompo2!S29/[1]statawealthcompo2!$AE29</f>
        <v>0.25826951264848264</v>
      </c>
      <c r="E29" s="11">
        <f>[1]statawealthcompo2!T29/[1]statawealthcompo2!$AE29</f>
        <v>0.10847434831787918</v>
      </c>
      <c r="F29" s="11">
        <f>[1]statawealthcompo2!U29/[1]statawealthcompo2!$AE29</f>
        <v>7.4096731426644982E-2</v>
      </c>
      <c r="G29" s="11">
        <f>[1]statawealthcompo2!V29/[1]statawealthcompo2!$AE29</f>
        <v>2.4037177352464922E-2</v>
      </c>
      <c r="H29" s="11">
        <f>[1]statawealthcompo2!W29/[1]statawealthcompo2!$AE29</f>
        <v>7.8431923932577571E-2</v>
      </c>
      <c r="I29" s="11">
        <f>[1]statawealthcompo2!X29/[1]statawealthcompo2!$AE29</f>
        <v>0.54041244059300475</v>
      </c>
      <c r="J29" s="11">
        <f>[1]statawealthcompo2!Y29/[1]statawealthcompo2!$AE29</f>
        <v>0.27268128837189626</v>
      </c>
      <c r="K29" s="11">
        <f>[1]statawealthcompo2!Z29/[1]statawealthcompo2!$AE29</f>
        <v>0.12288613374791428</v>
      </c>
      <c r="L29" s="11">
        <f>[1]statawealthcompo2!AA29/[1]statawealthcompo2!$AE29</f>
        <v>0.14979516078511157</v>
      </c>
      <c r="M29" s="11">
        <f>[1]statawealthcompo2!AB29/[1]statawealthcompo2!$AE29</f>
        <v>8.4437177117754295E-2</v>
      </c>
      <c r="N29" s="11">
        <f>[1]statawealthcompo2!AC29/[1]statawealthcompo2!$AE29</f>
        <v>3.4377621094063206E-2</v>
      </c>
      <c r="O29" s="10">
        <f>[1]statawealthcompo2!AD29/[1]statawealthcompo2!$AE29</f>
        <v>5.0059554323800139E-2</v>
      </c>
      <c r="U29" s="23"/>
    </row>
    <row r="30" spans="1:21" s="22" customFormat="1" x14ac:dyDescent="0.25">
      <c r="A30" s="20">
        <v>1971</v>
      </c>
      <c r="B30" s="12">
        <f>[1]statawealthcompo2!Q30/[1]statawealthcompo2!$AE30</f>
        <v>0.61449713625751567</v>
      </c>
      <c r="C30" s="11">
        <f>[1]statawealthcompo2!R30/[1]statawealthcompo2!$AE30</f>
        <v>0.38550288350909562</v>
      </c>
      <c r="D30" s="11">
        <f>[1]statawealthcompo2!S30/[1]statawealthcompo2!$AE30</f>
        <v>0.26181745359576558</v>
      </c>
      <c r="E30" s="11">
        <f>[1]statawealthcompo2!T30/[1]statawealthcompo2!$AE30</f>
        <v>0.11050440408106385</v>
      </c>
      <c r="F30" s="11">
        <f>[1]statawealthcompo2!U30/[1]statawealthcompo2!$AE30</f>
        <v>7.4788163848711398E-2</v>
      </c>
      <c r="G30" s="11">
        <f>[1]statawealthcompo2!V30/[1]statawealthcompo2!$AE30</f>
        <v>2.5833803393194278E-2</v>
      </c>
      <c r="H30" s="11">
        <f>[1]statawealthcompo2!W30/[1]statawealthcompo2!$AE30</f>
        <v>7.4052737706521196E-2</v>
      </c>
      <c r="I30" s="11">
        <f>[1]statawealthcompo2!X30/[1]statawealthcompo2!$AE30</f>
        <v>0.54044439183732518</v>
      </c>
      <c r="J30" s="11">
        <f>[1]statawealthcompo2!Y30/[1]statawealthcompo2!$AE30</f>
        <v>0.27499847323877691</v>
      </c>
      <c r="K30" s="11">
        <f>[1]statawealthcompo2!Z30/[1]statawealthcompo2!$AE30</f>
        <v>0.12368543312012745</v>
      </c>
      <c r="L30" s="11">
        <f>[1]statawealthcompo2!AA30/[1]statawealthcompo2!$AE30</f>
        <v>0.15131304640531745</v>
      </c>
      <c r="M30" s="11">
        <f>[1]statawealthcompo2!AB30/[1]statawealthcompo2!$AE30</f>
        <v>8.4670605898211529E-2</v>
      </c>
      <c r="N30" s="11">
        <f>[1]statawealthcompo2!AC30/[1]statawealthcompo2!$AE30</f>
        <v>3.5716243197215718E-2</v>
      </c>
      <c r="O30" s="10">
        <f>[1]statawealthcompo2!AD30/[1]statawealthcompo2!$AE30</f>
        <v>4.8954360951482971E-2</v>
      </c>
      <c r="U30" s="23"/>
    </row>
    <row r="31" spans="1:21" s="22" customFormat="1" x14ac:dyDescent="0.25">
      <c r="A31" s="20">
        <v>1972</v>
      </c>
      <c r="B31" s="12">
        <f>[1]statawealthcompo2!Q31/[1]statawealthcompo2!$AE31</f>
        <v>0.61014989422309063</v>
      </c>
      <c r="C31" s="11">
        <f>[1]statawealthcompo2!R31/[1]statawealthcompo2!$AE31</f>
        <v>0.38985012393135687</v>
      </c>
      <c r="D31" s="11">
        <f>[1]statawealthcompo2!S31/[1]statawealthcompo2!$AE31</f>
        <v>0.26536539454304797</v>
      </c>
      <c r="E31" s="11">
        <f>[1]statawealthcompo2!T31/[1]statawealthcompo2!$AE31</f>
        <v>0.11253445984424847</v>
      </c>
      <c r="F31" s="11">
        <f>[1]statawealthcompo2!U31/[1]statawealthcompo2!$AE31</f>
        <v>7.5479596270777868E-2</v>
      </c>
      <c r="G31" s="11">
        <f>[1]statawealthcompo2!V31/[1]statawealthcompo2!$AE31</f>
        <v>2.7630429433923565E-2</v>
      </c>
      <c r="H31" s="11">
        <f>[1]statawealthcompo2!W31/[1]statawealthcompo2!$AE31</f>
        <v>6.9673551480464904E-2</v>
      </c>
      <c r="I31" s="11">
        <f>[1]statawealthcompo2!X31/[1]statawealthcompo2!$AE31</f>
        <v>0.54047634308164094</v>
      </c>
      <c r="J31" s="11">
        <f>[1]statawealthcompo2!Y31/[1]statawealthcompo2!$AE31</f>
        <v>0.27731565810565695</v>
      </c>
      <c r="K31" s="11">
        <f>[1]statawealthcompo2!Z31/[1]statawealthcompo2!$AE31</f>
        <v>0.12448473249234039</v>
      </c>
      <c r="L31" s="11">
        <f>[1]statawealthcompo2!AA31/[1]statawealthcompo2!$AE31</f>
        <v>0.15283093202552311</v>
      </c>
      <c r="M31" s="11">
        <f>[1]statawealthcompo2!AB31/[1]statawealthcompo2!$AE31</f>
        <v>8.4904034678669138E-2</v>
      </c>
      <c r="N31" s="11">
        <f>[1]statawealthcompo2!AC31/[1]statawealthcompo2!$AE31</f>
        <v>3.7054865300367931E-2</v>
      </c>
      <c r="O31" s="10">
        <f>[1]statawealthcompo2!AD31/[1]statawealthcompo2!$AE31</f>
        <v>4.7849167579165325E-2</v>
      </c>
      <c r="U31" s="23"/>
    </row>
    <row r="32" spans="1:21" s="22" customFormat="1" x14ac:dyDescent="0.25">
      <c r="A32" s="20">
        <v>1973</v>
      </c>
      <c r="B32" s="12">
        <f>[1]statawealthcompo2!Q32/[1]statawealthcompo2!$AE32</f>
        <v>0.60580265218867102</v>
      </c>
      <c r="C32" s="11">
        <f>[1]statawealthcompo2!R32/[1]statawealthcompo2!$AE32</f>
        <v>0.39419736435361824</v>
      </c>
      <c r="D32" s="11">
        <f>[1]statawealthcompo2!S32/[1]statawealthcompo2!$AE32</f>
        <v>0.2689133354903307</v>
      </c>
      <c r="E32" s="11">
        <f>[1]statawealthcompo2!T32/[1]statawealthcompo2!$AE32</f>
        <v>0.11456451560743304</v>
      </c>
      <c r="F32" s="11">
        <f>[1]statawealthcompo2!U32/[1]statawealthcompo2!$AE32</f>
        <v>7.6171028692844589E-2</v>
      </c>
      <c r="G32" s="11">
        <f>[1]statawealthcompo2!V32/[1]statawealthcompo2!$AE32</f>
        <v>2.9427055474652884E-2</v>
      </c>
      <c r="H32" s="11">
        <f>[1]statawealthcompo2!W32/[1]statawealthcompo2!$AE32</f>
        <v>6.5294365254408487E-2</v>
      </c>
      <c r="I32" s="11">
        <f>[1]statawealthcompo2!X32/[1]statawealthcompo2!$AE32</f>
        <v>0.54050829432595637</v>
      </c>
      <c r="J32" s="11">
        <f>[1]statawealthcompo2!Y32/[1]statawealthcompo2!$AE32</f>
        <v>0.27963284297253732</v>
      </c>
      <c r="K32" s="11">
        <f>[1]statawealthcompo2!Z32/[1]statawealthcompo2!$AE32</f>
        <v>0.12528403186455317</v>
      </c>
      <c r="L32" s="11">
        <f>[1]statawealthcompo2!AA32/[1]statawealthcompo2!$AE32</f>
        <v>0.15434881764572883</v>
      </c>
      <c r="M32" s="11">
        <f>[1]statawealthcompo2!AB32/[1]statawealthcompo2!$AE32</f>
        <v>8.5137463459126289E-2</v>
      </c>
      <c r="N32" s="11">
        <f>[1]statawealthcompo2!AC32/[1]statawealthcompo2!$AE32</f>
        <v>3.8393487403520409E-2</v>
      </c>
      <c r="O32" s="10">
        <f>[1]statawealthcompo2!AD32/[1]statawealthcompo2!$AE32</f>
        <v>4.6743974206847935E-2</v>
      </c>
      <c r="U32" s="23"/>
    </row>
    <row r="33" spans="1:21" s="22" customFormat="1" x14ac:dyDescent="0.25">
      <c r="A33" s="20">
        <v>1974</v>
      </c>
      <c r="B33" s="12">
        <f>[1]statawealthcompo2!Q33/[1]statawealthcompo2!$AE33</f>
        <v>0.60145541015424808</v>
      </c>
      <c r="C33" s="11">
        <f>[1]statawealthcompo2!R33/[1]statawealthcompo2!$AE33</f>
        <v>0.39854460477587822</v>
      </c>
      <c r="D33" s="11">
        <f>[1]statawealthcompo2!S33/[1]statawealthcompo2!$AE33</f>
        <v>0.27246127643761231</v>
      </c>
      <c r="E33" s="11">
        <f>[1]statawealthcompo2!T33/[1]statawealthcompo2!$AE33</f>
        <v>0.11659457137061741</v>
      </c>
      <c r="F33" s="11">
        <f>[1]statawealthcompo2!U33/[1]statawealthcompo2!$AE33</f>
        <v>7.6862461114910643E-2</v>
      </c>
      <c r="G33" s="11">
        <f>[1]statawealthcompo2!V33/[1]statawealthcompo2!$AE33</f>
        <v>3.1223681515382243E-2</v>
      </c>
      <c r="H33" s="11">
        <f>[1]statawealthcompo2!W33/[1]statawealthcompo2!$AE33</f>
        <v>6.0915179028352071E-2</v>
      </c>
      <c r="I33" s="11">
        <f>[1]statawealthcompo2!X33/[1]statawealthcompo2!$AE33</f>
        <v>0.5405402455702718</v>
      </c>
      <c r="J33" s="11">
        <f>[1]statawealthcompo2!Y33/[1]statawealthcompo2!$AE33</f>
        <v>0.28195002783941681</v>
      </c>
      <c r="K33" s="11">
        <f>[1]statawealthcompo2!Z33/[1]statawealthcompo2!$AE33</f>
        <v>0.12608333123676593</v>
      </c>
      <c r="L33" s="11">
        <f>[1]statawealthcompo2!AA33/[1]statawealthcompo2!$AE33</f>
        <v>0.15586670326593371</v>
      </c>
      <c r="M33" s="11">
        <f>[1]statawealthcompo2!AB33/[1]statawealthcompo2!$AE33</f>
        <v>8.5370892239583468E-2</v>
      </c>
      <c r="N33" s="11">
        <f>[1]statawealthcompo2!AC33/[1]statawealthcompo2!$AE33</f>
        <v>3.9732109506672685E-2</v>
      </c>
      <c r="O33" s="10">
        <f>[1]statawealthcompo2!AD33/[1]statawealthcompo2!$AE33</f>
        <v>4.5638780834530372E-2</v>
      </c>
      <c r="U33" s="23"/>
    </row>
    <row r="34" spans="1:21" s="22" customFormat="1" x14ac:dyDescent="0.25">
      <c r="A34" s="20">
        <v>1975</v>
      </c>
      <c r="B34" s="12">
        <f>[1]statawealthcompo2!Q34/[1]statawealthcompo2!$AE34</f>
        <v>0.59710816811982714</v>
      </c>
      <c r="C34" s="11">
        <f>[1]statawealthcompo2!R34/[1]statawealthcompo2!$AE34</f>
        <v>0.40289184519814092</v>
      </c>
      <c r="D34" s="11">
        <f>[1]statawealthcompo2!S34/[1]statawealthcompo2!$AE34</f>
        <v>0.27600921738489526</v>
      </c>
      <c r="E34" s="11">
        <f>[1]statawealthcompo2!T34/[1]statawealthcompo2!$AE34</f>
        <v>0.11862462713380222</v>
      </c>
      <c r="F34" s="11">
        <f>[1]statawealthcompo2!U34/[1]statawealthcompo2!$AE34</f>
        <v>7.7553893536977392E-2</v>
      </c>
      <c r="G34" s="11">
        <f>[1]statawealthcompo2!V34/[1]statawealthcompo2!$AE34</f>
        <v>3.3020307556111447E-2</v>
      </c>
      <c r="H34" s="11">
        <f>[1]statawealthcompo2!W34/[1]statawealthcompo2!$AE34</f>
        <v>5.6535992802295779E-2</v>
      </c>
      <c r="I34" s="11">
        <f>[1]statawealthcompo2!X34/[1]statawealthcompo2!$AE34</f>
        <v>0.54057219681459101</v>
      </c>
      <c r="J34" s="11">
        <f>[1]statawealthcompo2!Y34/[1]statawealthcompo2!$AE34</f>
        <v>0.28426721270629735</v>
      </c>
      <c r="K34" s="11">
        <f>[1]statawealthcompo2!Z34/[1]statawealthcompo2!$AE34</f>
        <v>0.12688263060897886</v>
      </c>
      <c r="L34" s="11">
        <f>[1]statawealthcompo2!AA34/[1]statawealthcompo2!$AE34</f>
        <v>0.15738458888613965</v>
      </c>
      <c r="M34" s="11">
        <f>[1]statawealthcompo2!AB34/[1]statawealthcompo2!$AE34</f>
        <v>8.5604321020041035E-2</v>
      </c>
      <c r="N34" s="11">
        <f>[1]statawealthcompo2!AC34/[1]statawealthcompo2!$AE34</f>
        <v>4.1070731609825023E-2</v>
      </c>
      <c r="O34" s="10">
        <f>[1]statawealthcompo2!AD34/[1]statawealthcompo2!$AE34</f>
        <v>4.4533587462213087E-2</v>
      </c>
      <c r="U34" s="23"/>
    </row>
    <row r="35" spans="1:21" s="22" customFormat="1" x14ac:dyDescent="0.25">
      <c r="A35" s="20">
        <v>1976</v>
      </c>
      <c r="B35" s="12">
        <f>[1]statawealthcompo2!Q35/[1]statawealthcompo2!$AE35</f>
        <v>0.59737095300263021</v>
      </c>
      <c r="C35" s="11">
        <f>[1]statawealthcompo2!R35/[1]statawealthcompo2!$AE35</f>
        <v>0.40262910204711849</v>
      </c>
      <c r="D35" s="11">
        <f>[1]statawealthcompo2!S35/[1]statawealthcompo2!$AE35</f>
        <v>0.2748107766896935</v>
      </c>
      <c r="E35" s="11">
        <f>[1]statawealthcompo2!T35/[1]statawealthcompo2!$AE35</f>
        <v>0.11669584927627046</v>
      </c>
      <c r="F35" s="11">
        <f>[1]statawealthcompo2!U35/[1]statawealthcompo2!$AE35</f>
        <v>7.8305564867354988E-2</v>
      </c>
      <c r="G35" s="11">
        <f>[1]statawealthcompo2!V35/[1]statawealthcompo2!$AE35</f>
        <v>3.3291518238198071E-2</v>
      </c>
      <c r="H35" s="11">
        <f>[1]statawealthcompo2!W35/[1]statawealthcompo2!$AE35</f>
        <v>5.7620419464222312E-2</v>
      </c>
      <c r="I35" s="11">
        <f>[1]statawealthcompo2!X35/[1]statawealthcompo2!$AE35</f>
        <v>0.53975054802566091</v>
      </c>
      <c r="J35" s="11">
        <f>[1]statawealthcompo2!Y35/[1]statawealthcompo2!$AE35</f>
        <v>0.28593324875231468</v>
      </c>
      <c r="K35" s="11">
        <f>[1]statawealthcompo2!Z35/[1]statawealthcompo2!$AE35</f>
        <v>0.12781832619255715</v>
      </c>
      <c r="L35" s="11">
        <f>[1]statawealthcompo2!AA35/[1]statawealthcompo2!$AE35</f>
        <v>0.15811492765566684</v>
      </c>
      <c r="M35" s="11">
        <f>[1]statawealthcompo2!AB35/[1]statawealthcompo2!$AE35</f>
        <v>8.3404333017596352E-2</v>
      </c>
      <c r="N35" s="11">
        <f>[1]statawealthcompo2!AC35/[1]statawealthcompo2!$AE35</f>
        <v>3.8390283250562332E-2</v>
      </c>
      <c r="O35" s="10">
        <f>[1]statawealthcompo2!AD35/[1]statawealthcompo2!$AE35</f>
        <v>4.501404848044073E-2</v>
      </c>
      <c r="U35" s="23"/>
    </row>
    <row r="36" spans="1:21" s="22" customFormat="1" x14ac:dyDescent="0.25">
      <c r="A36" s="20">
        <v>1977</v>
      </c>
      <c r="B36" s="12">
        <f>[1]statawealthcompo2!Q36/[1]statawealthcompo2!$AE36</f>
        <v>0.59763373788543372</v>
      </c>
      <c r="C36" s="11">
        <f>[1]statawealthcompo2!R36/[1]statawealthcompo2!$AE36</f>
        <v>0.4023663588960944</v>
      </c>
      <c r="D36" s="11">
        <f>[1]statawealthcompo2!S36/[1]statawealthcompo2!$AE36</f>
        <v>0.27361233599449247</v>
      </c>
      <c r="E36" s="11">
        <f>[1]statawealthcompo2!T36/[1]statawealthcompo2!$AE36</f>
        <v>0.11476707141873906</v>
      </c>
      <c r="F36" s="11">
        <f>[1]statawealthcompo2!U36/[1]statawealthcompo2!$AE36</f>
        <v>7.9057236197732458E-2</v>
      </c>
      <c r="G36" s="11">
        <f>[1]statawealthcompo2!V36/[1]statawealthcompo2!$AE36</f>
        <v>3.3562728920284765E-2</v>
      </c>
      <c r="H36" s="11">
        <f>[1]statawealthcompo2!W36/[1]statawealthcompo2!$AE36</f>
        <v>5.8704846126148923E-2</v>
      </c>
      <c r="I36" s="11">
        <f>[1]statawealthcompo2!X36/[1]statawealthcompo2!$AE36</f>
        <v>0.53892889923673371</v>
      </c>
      <c r="J36" s="11">
        <f>[1]statawealthcompo2!Y36/[1]statawealthcompo2!$AE36</f>
        <v>0.28759928479833397</v>
      </c>
      <c r="K36" s="11">
        <f>[1]statawealthcompo2!Z36/[1]statawealthcompo2!$AE36</f>
        <v>0.12875402177613576</v>
      </c>
      <c r="L36" s="11">
        <f>[1]statawealthcompo2!AA36/[1]statawealthcompo2!$AE36</f>
        <v>0.15884526642519395</v>
      </c>
      <c r="M36" s="11">
        <f>[1]statawealthcompo2!AB36/[1]statawealthcompo2!$AE36</f>
        <v>8.120434501515178E-2</v>
      </c>
      <c r="N36" s="11">
        <f>[1]statawealthcompo2!AC36/[1]statawealthcompo2!$AE36</f>
        <v>3.5709834891299398E-2</v>
      </c>
      <c r="O36" s="10">
        <f>[1]statawealthcompo2!AD36/[1]statawealthcompo2!$AE36</f>
        <v>4.549450949866813E-2</v>
      </c>
      <c r="U36" s="23"/>
    </row>
    <row r="37" spans="1:21" s="22" customFormat="1" x14ac:dyDescent="0.25">
      <c r="A37" s="20">
        <v>1978</v>
      </c>
      <c r="B37" s="12">
        <f>[1]statawealthcompo2!Q37/[1]statawealthcompo2!$AE37</f>
        <v>0.5978965227682369</v>
      </c>
      <c r="C37" s="11">
        <f>[1]statawealthcompo2!R37/[1]statawealthcompo2!$AE37</f>
        <v>0.40210361574507103</v>
      </c>
      <c r="D37" s="11">
        <f>[1]statawealthcompo2!S37/[1]statawealthcompo2!$AE37</f>
        <v>0.27241389529929116</v>
      </c>
      <c r="E37" s="11">
        <f>[1]statawealthcompo2!T37/[1]statawealthcompo2!$AE37</f>
        <v>0.1128382935612076</v>
      </c>
      <c r="F37" s="11">
        <f>[1]statawealthcompo2!U37/[1]statawealthcompo2!$AE37</f>
        <v>7.9808907528110123E-2</v>
      </c>
      <c r="G37" s="11">
        <f>[1]statawealthcompo2!V37/[1]statawealthcompo2!$AE37</f>
        <v>3.3833939602371459E-2</v>
      </c>
      <c r="H37" s="11">
        <f>[1]statawealthcompo2!W37/[1]statawealthcompo2!$AE37</f>
        <v>5.978927278807563E-2</v>
      </c>
      <c r="I37" s="11">
        <f>[1]statawealthcompo2!X37/[1]statawealthcompo2!$AE37</f>
        <v>0.53810725044780516</v>
      </c>
      <c r="J37" s="11">
        <f>[1]statawealthcompo2!Y37/[1]statawealthcompo2!$AE37</f>
        <v>0.28926532084435352</v>
      </c>
      <c r="K37" s="11">
        <f>[1]statawealthcompo2!Z37/[1]statawealthcompo2!$AE37</f>
        <v>0.12968971735971441</v>
      </c>
      <c r="L37" s="11">
        <f>[1]statawealthcompo2!AA37/[1]statawealthcompo2!$AE37</f>
        <v>0.15957560519472139</v>
      </c>
      <c r="M37" s="11">
        <f>[1]statawealthcompo2!AB37/[1]statawealthcompo2!$AE37</f>
        <v>7.9004357012707138E-2</v>
      </c>
      <c r="N37" s="11">
        <f>[1]statawealthcompo2!AC37/[1]statawealthcompo2!$AE37</f>
        <v>3.3029386532036902E-2</v>
      </c>
      <c r="O37" s="10">
        <f>[1]statawealthcompo2!AD37/[1]statawealthcompo2!$AE37</f>
        <v>4.597497051689569E-2</v>
      </c>
      <c r="U37" s="23"/>
    </row>
    <row r="38" spans="1:21" s="22" customFormat="1" x14ac:dyDescent="0.25">
      <c r="A38" s="20">
        <v>1979</v>
      </c>
      <c r="B38" s="12">
        <f>[1]statawealthcompo2!Q38/[1]statawealthcompo2!$AE38</f>
        <v>0.59815930765104108</v>
      </c>
      <c r="C38" s="11">
        <f>[1]statawealthcompo2!R38/[1]statawealthcompo2!$AE38</f>
        <v>0.40184087259405005</v>
      </c>
      <c r="D38" s="11">
        <f>[1]statawealthcompo2!S38/[1]statawealthcompo2!$AE38</f>
        <v>0.2712154546040893</v>
      </c>
      <c r="E38" s="11">
        <f>[1]statawealthcompo2!T38/[1]statawealthcompo2!$AE38</f>
        <v>0.1109095157036761</v>
      </c>
      <c r="F38" s="11">
        <f>[1]statawealthcompo2!U38/[1]statawealthcompo2!$AE38</f>
        <v>8.056057885848765E-2</v>
      </c>
      <c r="G38" s="11">
        <f>[1]statawealthcompo2!V38/[1]statawealthcompo2!$AE38</f>
        <v>3.4105150284458173E-2</v>
      </c>
      <c r="H38" s="11">
        <f>[1]statawealthcompo2!W38/[1]statawealthcompo2!$AE38</f>
        <v>6.0873699450002192E-2</v>
      </c>
      <c r="I38" s="11">
        <f>[1]statawealthcompo2!X38/[1]statawealthcompo2!$AE38</f>
        <v>0.53728560165887751</v>
      </c>
      <c r="J38" s="11">
        <f>[1]statawealthcompo2!Y38/[1]statawealthcompo2!$AE38</f>
        <v>0.29093135689037419</v>
      </c>
      <c r="K38" s="11">
        <f>[1]statawealthcompo2!Z38/[1]statawealthcompo2!$AE38</f>
        <v>0.13062541294329291</v>
      </c>
      <c r="L38" s="11">
        <f>[1]statawealthcompo2!AA38/[1]statawealthcompo2!$AE38</f>
        <v>0.16030594396424858</v>
      </c>
      <c r="M38" s="11">
        <f>[1]statawealthcompo2!AB38/[1]statawealthcompo2!$AE38</f>
        <v>7.6804369010262566E-2</v>
      </c>
      <c r="N38" s="11">
        <f>[1]statawealthcompo2!AC38/[1]statawealthcompo2!$AE38</f>
        <v>3.0348938172774002E-2</v>
      </c>
      <c r="O38" s="10">
        <f>[1]statawealthcompo2!AD38/[1]statawealthcompo2!$AE38</f>
        <v>4.6455431535123395E-2</v>
      </c>
      <c r="U38" s="23"/>
    </row>
    <row r="39" spans="1:21" s="22" customFormat="1" x14ac:dyDescent="0.25">
      <c r="A39" s="20">
        <v>1980</v>
      </c>
      <c r="B39" s="12">
        <f>[1]statawealthcompo2!Q39/[1]statawealthcompo2!$AE39</f>
        <v>0.59565044879821338</v>
      </c>
      <c r="C39" s="11">
        <f>[1]statawealthcompo2!R39/[1]statawealthcompo2!$AE39</f>
        <v>0.40434969755783889</v>
      </c>
      <c r="D39" s="11">
        <f>[1]statawealthcompo2!S39/[1]statawealthcompo2!$AE39</f>
        <v>0.2728638148271923</v>
      </c>
      <c r="E39" s="11">
        <f>[1]statawealthcompo2!T39/[1]statawealthcompo2!$AE39</f>
        <v>0.11222207042276035</v>
      </c>
      <c r="F39" s="11">
        <f>[1]statawealthcompo2!U39/[1]statawealthcompo2!$AE39</f>
        <v>8.0172890241833744E-2</v>
      </c>
      <c r="G39" s="11">
        <f>[1]statawealthcompo2!V39/[1]statawealthcompo2!$AE39</f>
        <v>3.3353813207952332E-2</v>
      </c>
      <c r="H39" s="11">
        <f>[1]statawealthcompo2!W39/[1]statawealthcompo2!$AE39</f>
        <v>5.811675621109981E-2</v>
      </c>
      <c r="I39" s="11">
        <f>[1]statawealthcompo2!X39/[1]statawealthcompo2!$AE39</f>
        <v>0.53753369130215245</v>
      </c>
      <c r="J39" s="11">
        <f>[1]statawealthcompo2!Y39/[1]statawealthcompo2!$AE39</f>
        <v>0.29212762623166411</v>
      </c>
      <c r="K39" s="11">
        <f>[1]statawealthcompo2!Z39/[1]statawealthcompo2!$AE39</f>
        <v>0.13148587943488999</v>
      </c>
      <c r="L39" s="11">
        <f>[1]statawealthcompo2!AA39/[1]statawealthcompo2!$AE39</f>
        <v>0.16064174766838241</v>
      </c>
      <c r="M39" s="11">
        <f>[1]statawealthcompo2!AB39/[1]statawealthcompo2!$AE39</f>
        <v>7.8868260806258125E-2</v>
      </c>
      <c r="N39" s="11">
        <f>[1]statawealthcompo2!AC39/[1]statawealthcompo2!$AE39</f>
        <v>3.2049182042071564E-2</v>
      </c>
      <c r="O39" s="10">
        <f>[1]statawealthcompo2!AD39/[1]statawealthcompo2!$AE39</f>
        <v>4.6819079369851226E-2</v>
      </c>
      <c r="U39" s="23"/>
    </row>
    <row r="40" spans="1:21" s="22" customFormat="1" x14ac:dyDescent="0.25">
      <c r="A40" s="20">
        <v>1981</v>
      </c>
      <c r="B40" s="12">
        <f>[1]statawealthcompo2!Q40/[1]statawealthcompo2!$AE40</f>
        <v>0.59314158994538724</v>
      </c>
      <c r="C40" s="11">
        <f>[1]statawealthcompo2!R40/[1]statawealthcompo2!$AE40</f>
        <v>0.40685852252163107</v>
      </c>
      <c r="D40" s="11">
        <f>[1]statawealthcompo2!S40/[1]statawealthcompo2!$AE40</f>
        <v>0.27451217505029701</v>
      </c>
      <c r="E40" s="11">
        <f>[1]statawealthcompo2!T40/[1]statawealthcompo2!$AE40</f>
        <v>0.11353462514184499</v>
      </c>
      <c r="F40" s="11">
        <f>[1]statawealthcompo2!U40/[1]statawealthcompo2!$AE40</f>
        <v>7.9785201625180047E-2</v>
      </c>
      <c r="G40" s="11">
        <f>[1]statawealthcompo2!V40/[1]statawealthcompo2!$AE40</f>
        <v>3.2602476131446533E-2</v>
      </c>
      <c r="H40" s="11">
        <f>[1]statawealthcompo2!W40/[1]statawealthcompo2!$AE40</f>
        <v>5.5359812972197657E-2</v>
      </c>
      <c r="I40" s="11">
        <f>[1]statawealthcompo2!X40/[1]statawealthcompo2!$AE40</f>
        <v>0.53778178094542728</v>
      </c>
      <c r="J40" s="11">
        <f>[1]statawealthcompo2!Y40/[1]statawealthcompo2!$AE40</f>
        <v>0.29332389557295424</v>
      </c>
      <c r="K40" s="11">
        <f>[1]statawealthcompo2!Z40/[1]statawealthcompo2!$AE40</f>
        <v>0.13234634592648706</v>
      </c>
      <c r="L40" s="11">
        <f>[1]statawealthcompo2!AA40/[1]statawealthcompo2!$AE40</f>
        <v>0.16097755137251635</v>
      </c>
      <c r="M40" s="11">
        <f>[1]statawealthcompo2!AB40/[1]statawealthcompo2!$AE40</f>
        <v>8.0932152602253615E-2</v>
      </c>
      <c r="N40" s="11">
        <f>[1]statawealthcompo2!AC40/[1]statawealthcompo2!$AE40</f>
        <v>3.374942591136923E-2</v>
      </c>
      <c r="O40" s="10">
        <f>[1]statawealthcompo2!AD40/[1]statawealthcompo2!$AE40</f>
        <v>4.718272720457943E-2</v>
      </c>
      <c r="U40" s="23"/>
    </row>
    <row r="41" spans="1:21" s="22" customFormat="1" x14ac:dyDescent="0.25">
      <c r="A41" s="20">
        <v>1982</v>
      </c>
      <c r="B41" s="12">
        <f>[1]statawealthcompo2!Q41/[1]statawealthcompo2!$AE41</f>
        <v>0.59063273109255821</v>
      </c>
      <c r="C41" s="11">
        <f>[1]statawealthcompo2!R41/[1]statawealthcompo2!$AE41</f>
        <v>0.40936734748542086</v>
      </c>
      <c r="D41" s="11">
        <f>[1]statawealthcompo2!S41/[1]statawealthcompo2!$AE41</f>
        <v>0.27616053527340195</v>
      </c>
      <c r="E41" s="11">
        <f>[1]statawealthcompo2!T41/[1]statawealthcompo2!$AE41</f>
        <v>0.11484717986092943</v>
      </c>
      <c r="F41" s="11">
        <f>[1]statawealthcompo2!U41/[1]statawealthcompo2!$AE41</f>
        <v>7.939751300852621E-2</v>
      </c>
      <c r="G41" s="11">
        <f>[1]statawealthcompo2!V41/[1]statawealthcompo2!$AE41</f>
        <v>3.1851139054940726E-2</v>
      </c>
      <c r="H41" s="11">
        <f>[1]statawealthcompo2!W41/[1]statawealthcompo2!$AE41</f>
        <v>5.2602869733295497E-2</v>
      </c>
      <c r="I41" s="11">
        <f>[1]statawealthcompo2!X41/[1]statawealthcompo2!$AE41</f>
        <v>0.53802987058870255</v>
      </c>
      <c r="J41" s="11">
        <f>[1]statawealthcompo2!Y41/[1]statawealthcompo2!$AE41</f>
        <v>0.29452016491424526</v>
      </c>
      <c r="K41" s="11">
        <f>[1]statawealthcompo2!Z41/[1]statawealthcompo2!$AE41</f>
        <v>0.13320681241808419</v>
      </c>
      <c r="L41" s="11">
        <f>[1]statawealthcompo2!AA41/[1]statawealthcompo2!$AE41</f>
        <v>0.16131335507665034</v>
      </c>
      <c r="M41" s="11">
        <f>[1]statawealthcompo2!AB41/[1]statawealthcompo2!$AE41</f>
        <v>8.2996044398249175E-2</v>
      </c>
      <c r="N41" s="11">
        <f>[1]statawealthcompo2!AC41/[1]statawealthcompo2!$AE41</f>
        <v>3.5449669780666805E-2</v>
      </c>
      <c r="O41" s="10">
        <f>[1]statawealthcompo2!AD41/[1]statawealthcompo2!$AE41</f>
        <v>4.7546375039307393E-2</v>
      </c>
      <c r="U41" s="23"/>
    </row>
    <row r="42" spans="1:21" s="22" customFormat="1" x14ac:dyDescent="0.25">
      <c r="A42" s="20">
        <v>1983</v>
      </c>
      <c r="B42" s="12">
        <f>[1]statawealthcompo2!Q42/[1]statawealthcompo2!$AE42</f>
        <v>0.58812387223973273</v>
      </c>
      <c r="C42" s="11">
        <f>[1]statawealthcompo2!R42/[1]statawealthcompo2!$AE42</f>
        <v>0.41187617244920993</v>
      </c>
      <c r="D42" s="11">
        <f>[1]statawealthcompo2!S42/[1]statawealthcompo2!$AE42</f>
        <v>0.27780889549650589</v>
      </c>
      <c r="E42" s="11">
        <f>[1]statawealthcompo2!T42/[1]statawealthcompo2!$AE42</f>
        <v>0.11615973458001401</v>
      </c>
      <c r="F42" s="11">
        <f>[1]statawealthcompo2!U42/[1]statawealthcompo2!$AE42</f>
        <v>7.9009824391872388E-2</v>
      </c>
      <c r="G42" s="11">
        <f>[1]statawealthcompo2!V42/[1]statawealthcompo2!$AE42</f>
        <v>3.1099801978434958E-2</v>
      </c>
      <c r="H42" s="11">
        <f>[1]statawealthcompo2!W42/[1]statawealthcompo2!$AE42</f>
        <v>4.9845926494393317E-2</v>
      </c>
      <c r="I42" s="11">
        <f>[1]statawealthcompo2!X42/[1]statawealthcompo2!$AE42</f>
        <v>0.53827796023197949</v>
      </c>
      <c r="J42" s="11">
        <f>[1]statawealthcompo2!Y42/[1]statawealthcompo2!$AE42</f>
        <v>0.29571643425553618</v>
      </c>
      <c r="K42" s="11">
        <f>[1]statawealthcompo2!Z42/[1]statawealthcompo2!$AE42</f>
        <v>0.13406727890968159</v>
      </c>
      <c r="L42" s="11">
        <f>[1]statawealthcompo2!AA42/[1]statawealthcompo2!$AE42</f>
        <v>0.16164915878078451</v>
      </c>
      <c r="M42" s="11">
        <f>[1]statawealthcompo2!AB42/[1]statawealthcompo2!$AE42</f>
        <v>8.5059936194244623E-2</v>
      </c>
      <c r="N42" s="11">
        <f>[1]statawealthcompo2!AC42/[1]statawealthcompo2!$AE42</f>
        <v>3.7149913649964353E-2</v>
      </c>
      <c r="O42" s="10">
        <f>[1]statawealthcompo2!AD42/[1]statawealthcompo2!$AE42</f>
        <v>4.791002287403532E-2</v>
      </c>
      <c r="U42" s="23"/>
    </row>
    <row r="43" spans="1:21" s="22" customFormat="1" x14ac:dyDescent="0.25">
      <c r="A43" s="20">
        <v>1984</v>
      </c>
      <c r="B43" s="12">
        <f>[1]statawealthcompo2!Q43/[1]statawealthcompo2!$AE43</f>
        <v>0.5850487733605213</v>
      </c>
      <c r="C43" s="11">
        <f>[1]statawealthcompo2!R43/[1]statawealthcompo2!$AE43</f>
        <v>0.4149512373931698</v>
      </c>
      <c r="D43" s="11">
        <f>[1]statawealthcompo2!S43/[1]statawealthcompo2!$AE43</f>
        <v>0.27995044187737822</v>
      </c>
      <c r="E43" s="11">
        <f>[1]statawealthcompo2!T43/[1]statawealthcompo2!$AE43</f>
        <v>0.11772746446837361</v>
      </c>
      <c r="F43" s="11">
        <f>[1]statawealthcompo2!U43/[1]statawealthcompo2!$AE43</f>
        <v>7.8795905906372365E-2</v>
      </c>
      <c r="G43" s="11">
        <f>[1]statawealthcompo2!V43/[1]statawealthcompo2!$AE43</f>
        <v>3.041504225392281E-2</v>
      </c>
      <c r="H43" s="11">
        <f>[1]statawealthcompo2!W43/[1]statawealthcompo2!$AE43</f>
        <v>4.7026803949810306E-2</v>
      </c>
      <c r="I43" s="11">
        <f>[1]statawealthcompo2!X43/[1]statawealthcompo2!$AE43</f>
        <v>0.53802198913636556</v>
      </c>
      <c r="J43" s="11">
        <f>[1]statawealthcompo2!Y43/[1]statawealthcompo2!$AE43</f>
        <v>0.29722376847364113</v>
      </c>
      <c r="K43" s="11">
        <f>[1]statawealthcompo2!Z43/[1]statawealthcompo2!$AE43</f>
        <v>0.1350007992672648</v>
      </c>
      <c r="L43" s="11">
        <f>[1]statawealthcompo2!AA43/[1]statawealthcompo2!$AE43</f>
        <v>0.16222297347226397</v>
      </c>
      <c r="M43" s="11">
        <f>[1]statawealthcompo2!AB43/[1]statawealthcompo2!$AE43</f>
        <v>8.7312425817043807E-2</v>
      </c>
      <c r="N43" s="11">
        <f>[1]statawealthcompo2!AC43/[1]statawealthcompo2!$AE43</f>
        <v>3.8931562564400009E-2</v>
      </c>
      <c r="O43" s="10">
        <f>[1]statawealthcompo2!AD43/[1]statawealthcompo2!$AE43</f>
        <v>4.8380863485577061E-2</v>
      </c>
      <c r="U43" s="23"/>
    </row>
    <row r="44" spans="1:21" s="22" customFormat="1" x14ac:dyDescent="0.25">
      <c r="A44" s="20">
        <v>1985</v>
      </c>
      <c r="B44" s="12">
        <f>[1]statawealthcompo2!Q44/[1]statawealthcompo2!$AE44</f>
        <v>0.57955121667757337</v>
      </c>
      <c r="C44" s="11">
        <f>[1]statawealthcompo2!R44/[1]statawealthcompo2!$AE44</f>
        <v>0.42044878170663869</v>
      </c>
      <c r="D44" s="11">
        <f>[1]statawealthcompo2!S44/[1]statawealthcompo2!$AE44</f>
        <v>0.28456454944078441</v>
      </c>
      <c r="E44" s="11">
        <f>[1]statawealthcompo2!T44/[1]statawealthcompo2!$AE44</f>
        <v>0.11945114038604852</v>
      </c>
      <c r="F44" s="11">
        <f>[1]statawealthcompo2!U44/[1]statawealthcompo2!$AE44</f>
        <v>8.0551970498867573E-2</v>
      </c>
      <c r="G44" s="11">
        <f>[1]statawealthcompo2!V44/[1]statawealthcompo2!$AE44</f>
        <v>3.1610112836023954E-2</v>
      </c>
      <c r="H44" s="11">
        <f>[1]statawealthcompo2!W44/[1]statawealthcompo2!$AE44</f>
        <v>4.3371721682262096E-2</v>
      </c>
      <c r="I44" s="11">
        <f>[1]statawealthcompo2!X44/[1]statawealthcompo2!$AE44</f>
        <v>0.53617950653153834</v>
      </c>
      <c r="J44" s="11">
        <f>[1]statawealthcompo2!Y44/[1]statawealthcompo2!$AE44</f>
        <v>0.30099763923577699</v>
      </c>
      <c r="K44" s="11">
        <f>[1]statawealthcompo2!Z44/[1]statawealthcompo2!$AE44</f>
        <v>0.13588423754455789</v>
      </c>
      <c r="L44" s="11">
        <f>[1]statawealthcompo2!AA44/[1]statawealthcompo2!$AE44</f>
        <v>0.16511340564492155</v>
      </c>
      <c r="M44" s="11">
        <f>[1]statawealthcompo2!AB44/[1]statawealthcompo2!$AE44</f>
        <v>8.7841030263585862E-2</v>
      </c>
      <c r="N44" s="11">
        <f>[1]statawealthcompo2!AC44/[1]statawealthcompo2!$AE44</f>
        <v>3.8899172749867365E-2</v>
      </c>
      <c r="O44" s="10">
        <f>[1]statawealthcompo2!AD44/[1]statawealthcompo2!$AE44</f>
        <v>4.8941857781289982E-2</v>
      </c>
      <c r="U44" s="23"/>
    </row>
    <row r="45" spans="1:21" s="22" customFormat="1" x14ac:dyDescent="0.25">
      <c r="A45" s="20">
        <v>1986</v>
      </c>
      <c r="B45" s="12">
        <f>[1]statawealthcompo2!Q45/[1]statawealthcompo2!$AE45</f>
        <v>0.57508724973502712</v>
      </c>
      <c r="C45" s="11">
        <f>[1]statawealthcompo2!R45/[1]statawealthcompo2!$AE45</f>
        <v>0.42491273637991417</v>
      </c>
      <c r="D45" s="11">
        <f>[1]statawealthcompo2!S45/[1]statawealthcompo2!$AE45</f>
        <v>0.28826255929359001</v>
      </c>
      <c r="E45" s="11">
        <f>[1]statawealthcompo2!T45/[1]statawealthcompo2!$AE45</f>
        <v>0.12068539136492355</v>
      </c>
      <c r="F45" s="11">
        <f>[1]statawealthcompo2!U45/[1]statawealthcompo2!$AE45</f>
        <v>8.1971053652772727E-2</v>
      </c>
      <c r="G45" s="11">
        <f>[1]statawealthcompo2!V45/[1]statawealthcompo2!$AE45</f>
        <v>3.2673422974135342E-2</v>
      </c>
      <c r="H45" s="11">
        <f>[1]statawealthcompo2!W45/[1]statawealthcompo2!$AE45</f>
        <v>3.9822737125664864E-2</v>
      </c>
      <c r="I45" s="11">
        <f>[1]statawealthcompo2!X45/[1]statawealthcompo2!$AE45</f>
        <v>0.53526451597783764</v>
      </c>
      <c r="J45" s="11">
        <f>[1]statawealthcompo2!Y45/[1]statawealthcompo2!$AE45</f>
        <v>0.30422734518150885</v>
      </c>
      <c r="K45" s="11">
        <f>[1]statawealthcompo2!Z45/[1]statawealthcompo2!$AE45</f>
        <v>0.13665018381426322</v>
      </c>
      <c r="L45" s="11">
        <f>[1]statawealthcompo2!AA45/[1]statawealthcompo2!$AE45</f>
        <v>0.16757716504482748</v>
      </c>
      <c r="M45" s="11">
        <f>[1]statawealthcompo2!AB45/[1]statawealthcompo2!$AE45</f>
        <v>8.8011970200695649E-2</v>
      </c>
      <c r="N45" s="11">
        <f>[1]statawealthcompo2!AC45/[1]statawealthcompo2!$AE45</f>
        <v>3.8714339426715622E-2</v>
      </c>
      <c r="O45" s="10">
        <f>[1]statawealthcompo2!AD45/[1]statawealthcompo2!$AE45</f>
        <v>4.9297631080728849E-2</v>
      </c>
      <c r="U45" s="23"/>
    </row>
    <row r="46" spans="1:21" s="22" customFormat="1" x14ac:dyDescent="0.25">
      <c r="A46" s="20">
        <v>1987</v>
      </c>
      <c r="B46" s="12">
        <f>[1]statawealthcompo2!Q46/[1]statawealthcompo2!$AE46</f>
        <v>0.57156687618465296</v>
      </c>
      <c r="C46" s="11">
        <f>[1]statawealthcompo2!R46/[1]statawealthcompo2!$AE46</f>
        <v>0.42843309780029892</v>
      </c>
      <c r="D46" s="11">
        <f>[1]statawealthcompo2!S46/[1]statawealthcompo2!$AE46</f>
        <v>0.29107642768679187</v>
      </c>
      <c r="E46" s="11">
        <f>[1]statawealthcompo2!T46/[1]statawealthcompo2!$AE46</f>
        <v>0.12140155959384512</v>
      </c>
      <c r="F46" s="11">
        <f>[1]statawealthcompo2!U46/[1]statawealthcompo2!$AE46</f>
        <v>8.3022832761826371E-2</v>
      </c>
      <c r="G46" s="11">
        <f>[1]statawealthcompo2!V46/[1]statawealthcompo2!$AE46</f>
        <v>3.3585592513141485E-2</v>
      </c>
      <c r="H46" s="11">
        <f>[1]statawealthcompo2!W46/[1]statawealthcompo2!$AE46</f>
        <v>3.6348296093238162E-2</v>
      </c>
      <c r="I46" s="11">
        <f>[1]statawealthcompo2!X46/[1]statawealthcompo2!$AE46</f>
        <v>0.5352185752771873</v>
      </c>
      <c r="J46" s="11">
        <f>[1]statawealthcompo2!Y46/[1]statawealthcompo2!$AE46</f>
        <v>0.30703154053534604</v>
      </c>
      <c r="K46" s="11">
        <f>[1]statawealthcompo2!Z46/[1]statawealthcompo2!$AE46</f>
        <v>0.13735667822421349</v>
      </c>
      <c r="L46" s="11">
        <f>[1]statawealthcompo2!AA46/[1]statawealthcompo2!$AE46</f>
        <v>0.16967486572501722</v>
      </c>
      <c r="M46" s="11">
        <f>[1]statawealthcompo2!AB46/[1]statawealthcompo2!$AE46</f>
        <v>8.7815967981924634E-2</v>
      </c>
      <c r="N46" s="11">
        <f>[1]statawealthcompo2!AC46/[1]statawealthcompo2!$AE46</f>
        <v>3.8378727404045812E-2</v>
      </c>
      <c r="O46" s="10">
        <f>[1]statawealthcompo2!AD46/[1]statawealthcompo2!$AE46</f>
        <v>4.9437240914931943E-2</v>
      </c>
      <c r="U46" s="23"/>
    </row>
    <row r="47" spans="1:21" s="22" customFormat="1" x14ac:dyDescent="0.25">
      <c r="A47" s="20">
        <v>1988</v>
      </c>
      <c r="B47" s="12">
        <f>[1]statawealthcompo2!Q47/[1]statawealthcompo2!$AE47</f>
        <v>0.56821965639908556</v>
      </c>
      <c r="C47" s="11">
        <f>[1]statawealthcompo2!R47/[1]statawealthcompo2!$AE47</f>
        <v>0.43178030552850727</v>
      </c>
      <c r="D47" s="11">
        <f>[1]statawealthcompo2!S47/[1]statawealthcompo2!$AE47</f>
        <v>0.29368096822396039</v>
      </c>
      <c r="E47" s="11">
        <f>[1]statawealthcompo2!T47/[1]statawealthcompo2!$AE47</f>
        <v>0.1219524667982968</v>
      </c>
      <c r="F47" s="11">
        <f>[1]statawealthcompo2!U47/[1]statawealthcompo2!$AE47</f>
        <v>8.3948451849116604E-2</v>
      </c>
      <c r="G47" s="11">
        <f>[1]statawealthcompo2!V47/[1]statawealthcompo2!$AE47</f>
        <v>3.4439642852329012E-2</v>
      </c>
      <c r="H47" s="11">
        <f>[1]statawealthcompo2!W47/[1]statawealthcompo2!$AE47</f>
        <v>3.2865556966878567E-2</v>
      </c>
      <c r="I47" s="11">
        <f>[1]statawealthcompo2!X47/[1]statawealthcompo2!$AE47</f>
        <v>0.53535408639832527</v>
      </c>
      <c r="J47" s="11">
        <f>[1]statawealthcompo2!Y47/[1]statawealthcompo2!$AE47</f>
        <v>0.30982784322094747</v>
      </c>
      <c r="K47" s="11">
        <f>[1]statawealthcompo2!Z47/[1]statawealthcompo2!$AE47</f>
        <v>0.13809934679048008</v>
      </c>
      <c r="L47" s="11">
        <f>[1]statawealthcompo2!AA47/[1]statawealthcompo2!$AE47</f>
        <v>0.17172849956274316</v>
      </c>
      <c r="M47" s="11">
        <f>[1]statawealthcompo2!AB47/[1]statawealthcompo2!$AE47</f>
        <v>8.7512823945769855E-2</v>
      </c>
      <c r="N47" s="11">
        <f>[1]statawealthcompo2!AC47/[1]statawealthcompo2!$AE47</f>
        <v>3.8004014392754193E-2</v>
      </c>
      <c r="O47" s="10">
        <f>[1]statawealthcompo2!AD47/[1]statawealthcompo2!$AE47</f>
        <v>4.9508809905925856E-2</v>
      </c>
      <c r="U47" s="23"/>
    </row>
    <row r="48" spans="1:21" s="22" customFormat="1" x14ac:dyDescent="0.25">
      <c r="A48" s="20">
        <v>1989</v>
      </c>
      <c r="B48" s="12">
        <f>[1]statawealthcompo2!Q48/[1]statawealthcompo2!$AE48</f>
        <v>0.56096240322223889</v>
      </c>
      <c r="C48" s="11">
        <f>[1]statawealthcompo2!R48/[1]statawealthcompo2!$AE48</f>
        <v>0.43903758622531136</v>
      </c>
      <c r="D48" s="11">
        <f>[1]statawealthcompo2!S48/[1]statawealthcompo2!$AE48</f>
        <v>0.29604424753120007</v>
      </c>
      <c r="E48" s="11">
        <f>[1]statawealthcompo2!T48/[1]statawealthcompo2!$AE48</f>
        <v>0.1225292233697943</v>
      </c>
      <c r="F48" s="11">
        <f>[1]statawealthcompo2!U48/[1]statawealthcompo2!$AE48</f>
        <v>8.4165935778267392E-2</v>
      </c>
      <c r="G48" s="11">
        <f>[1]statawealthcompo2!V48/[1]statawealthcompo2!$AE48</f>
        <v>3.2393716053890326E-2</v>
      </c>
      <c r="H48" s="11">
        <f>[1]statawealthcompo2!W48/[1]statawealthcompo2!$AE48</f>
        <v>3.3083493641511572E-2</v>
      </c>
      <c r="I48" s="11">
        <f>[1]statawealthcompo2!X48/[1]statawealthcompo2!$AE48</f>
        <v>0.52787890164107276</v>
      </c>
      <c r="J48" s="11">
        <f>[1]statawealthcompo2!Y48/[1]statawealthcompo2!$AE48</f>
        <v>0.31650836731354159</v>
      </c>
      <c r="K48" s="11">
        <f>[1]statawealthcompo2!Z48/[1]statawealthcompo2!$AE48</f>
        <v>0.14299334549831966</v>
      </c>
      <c r="L48" s="11">
        <f>[1]statawealthcompo2!AA48/[1]statawealthcompo2!$AE48</f>
        <v>0.17351502411293734</v>
      </c>
      <c r="M48" s="11">
        <f>[1]statawealthcompo2!AB48/[1]statawealthcompo2!$AE48</f>
        <v>9.0135505094440141E-2</v>
      </c>
      <c r="N48" s="11">
        <f>[1]statawealthcompo2!AC48/[1]statawealthcompo2!$AE48</f>
        <v>3.836328741538559E-2</v>
      </c>
      <c r="O48" s="10">
        <f>[1]statawealthcompo2!AD48/[1]statawealthcompo2!$AE48</f>
        <v>5.1772219577623034E-2</v>
      </c>
      <c r="U48" s="23"/>
    </row>
    <row r="49" spans="1:24" s="22" customFormat="1" x14ac:dyDescent="0.25">
      <c r="A49" s="20">
        <v>1990</v>
      </c>
      <c r="B49" s="12">
        <f>[1]statawealthcompo2!Q49/[1]statawealthcompo2!$AE49</f>
        <v>0.55302691733821618</v>
      </c>
      <c r="C49" s="11">
        <f>[1]statawealthcompo2!R49/[1]statawealthcompo2!$AE49</f>
        <v>0.44697309955999304</v>
      </c>
      <c r="D49" s="11">
        <f>[1]statawealthcompo2!S49/[1]statawealthcompo2!$AE49</f>
        <v>0.29905032521956015</v>
      </c>
      <c r="E49" s="11">
        <f>[1]statawealthcompo2!T49/[1]statawealthcompo2!$AE49</f>
        <v>0.12347508190134325</v>
      </c>
      <c r="F49" s="11">
        <f>[1]statawealthcompo2!U49/[1]statawealthcompo2!$AE49</f>
        <v>8.4646178205049244E-2</v>
      </c>
      <c r="G49" s="11">
        <f>[1]statawealthcompo2!V49/[1]statawealthcompo2!$AE49</f>
        <v>3.045485632523736E-2</v>
      </c>
      <c r="H49" s="11">
        <f>[1]statawealthcompo2!W49/[1]statawealthcompo2!$AE49</f>
        <v>3.3246817592917755E-2</v>
      </c>
      <c r="I49" s="11">
        <f>[1]statawealthcompo2!X49/[1]statawealthcompo2!$AE49</f>
        <v>0.51978009690430815</v>
      </c>
      <c r="J49" s="11">
        <f>[1]statawealthcompo2!Y49/[1]statawealthcompo2!$AE49</f>
        <v>0.32349802212785139</v>
      </c>
      <c r="K49" s="11">
        <f>[1]statawealthcompo2!Z49/[1]statawealthcompo2!$AE49</f>
        <v>0.14792277848797097</v>
      </c>
      <c r="L49" s="11">
        <f>[1]statawealthcompo2!AA49/[1]statawealthcompo2!$AE49</f>
        <v>0.17557524508978561</v>
      </c>
      <c r="M49" s="11">
        <f>[1]statawealthcompo2!AB49/[1]statawealthcompo2!$AE49</f>
        <v>9.3020221133655767E-2</v>
      </c>
      <c r="N49" s="11">
        <f>[1]statawealthcompo2!AC49/[1]statawealthcompo2!$AE49</f>
        <v>3.8828903899085741E-2</v>
      </c>
      <c r="O49" s="10">
        <f>[1]statawealthcompo2!AD49/[1]statawealthcompo2!$AE49</f>
        <v>5.4191320685521141E-2</v>
      </c>
      <c r="U49" s="23"/>
    </row>
    <row r="50" spans="1:24" s="22" customFormat="1" x14ac:dyDescent="0.25">
      <c r="A50" s="20">
        <v>1991</v>
      </c>
      <c r="B50" s="12">
        <f>[1]statawealthcompo2!Q50/[1]statawealthcompo2!$AE50</f>
        <v>0.55179067312770236</v>
      </c>
      <c r="C50" s="11">
        <f>[1]statawealthcompo2!R50/[1]statawealthcompo2!$AE50</f>
        <v>0.44820929171211182</v>
      </c>
      <c r="D50" s="11">
        <f>[1]statawealthcompo2!S50/[1]statawealthcompo2!$AE50</f>
        <v>0.29468028139400282</v>
      </c>
      <c r="E50" s="11">
        <f>[1]statawealthcompo2!T50/[1]statawealthcompo2!$AE50</f>
        <v>0.1191551024813949</v>
      </c>
      <c r="F50" s="11">
        <f>[1]statawealthcompo2!U50/[1]statawealthcompo2!$AE50</f>
        <v>8.2355185740716152E-2</v>
      </c>
      <c r="G50" s="11">
        <f>[1]statawealthcompo2!V50/[1]statawealthcompo2!$AE50</f>
        <v>3.1024250516778287E-2</v>
      </c>
      <c r="H50" s="11">
        <f>[1]statawealthcompo2!W50/[1]statawealthcompo2!$AE50</f>
        <v>3.458993655624739E-2</v>
      </c>
      <c r="I50" s="11">
        <f>[1]statawealthcompo2!X50/[1]statawealthcompo2!$AE50</f>
        <v>0.51720073422407209</v>
      </c>
      <c r="J50" s="11">
        <f>[1]statawealthcompo2!Y50/[1]statawealthcompo2!$AE50</f>
        <v>0.32905419802076208</v>
      </c>
      <c r="K50" s="11">
        <f>[1]statawealthcompo2!Z50/[1]statawealthcompo2!$AE50</f>
        <v>0.15352902586294323</v>
      </c>
      <c r="L50" s="11">
        <f>[1]statawealthcompo2!AA50/[1]statawealthcompo2!$AE50</f>
        <v>0.17552518277889168</v>
      </c>
      <c r="M50" s="11">
        <f>[1]statawealthcompo2!AB50/[1]statawealthcompo2!$AE50</f>
        <v>8.8130852852510613E-2</v>
      </c>
      <c r="N50" s="11">
        <f>[1]statawealthcompo2!AC50/[1]statawealthcompo2!$AE50</f>
        <v>3.6799921063412303E-2</v>
      </c>
      <c r="O50" s="10">
        <f>[1]statawealthcompo2!AD50/[1]statawealthcompo2!$AE50</f>
        <v>5.1330935163204444E-2</v>
      </c>
      <c r="U50" s="23"/>
    </row>
    <row r="51" spans="1:24" s="22" customFormat="1" x14ac:dyDescent="0.25">
      <c r="A51" s="20">
        <v>1992</v>
      </c>
      <c r="B51" s="12">
        <f>[1]statawealthcompo2!Q51/[1]statawealthcompo2!$AE51</f>
        <v>0.5646143751565097</v>
      </c>
      <c r="C51" s="11">
        <f>[1]statawealthcompo2!R51/[1]statawealthcompo2!$AE51</f>
        <v>0.4353855892528925</v>
      </c>
      <c r="D51" s="11">
        <f>[1]statawealthcompo2!S51/[1]statawealthcompo2!$AE51</f>
        <v>0.29987897772982391</v>
      </c>
      <c r="E51" s="11">
        <f>[1]statawealthcompo2!T51/[1]statawealthcompo2!$AE51</f>
        <v>0.11832299912859992</v>
      </c>
      <c r="F51" s="11">
        <f>[1]statawealthcompo2!U51/[1]statawealthcompo2!$AE51</f>
        <v>7.9711933612999678E-2</v>
      </c>
      <c r="G51" s="11">
        <f>[1]statawealthcompo2!V51/[1]statawealthcompo2!$AE51</f>
        <v>2.7625449032561308E-2</v>
      </c>
      <c r="H51" s="11">
        <f>[1]statawealthcompo2!W51/[1]statawealthcompo2!$AE51</f>
        <v>3.2916905763525885E-2</v>
      </c>
      <c r="I51" s="11">
        <f>[1]statawealthcompo2!X51/[1]statawealthcompo2!$AE51</f>
        <v>0.53169745252960832</v>
      </c>
      <c r="J51" s="11">
        <f>[1]statawealthcompo2!Y51/[1]statawealthcompo2!$AE51</f>
        <v>0.31706258122664255</v>
      </c>
      <c r="K51" s="11">
        <f>[1]statawealthcompo2!Z51/[1]statawealthcompo2!$AE51</f>
        <v>0.13550662179198697</v>
      </c>
      <c r="L51" s="11">
        <f>[1]statawealthcompo2!AA51/[1]statawealthcompo2!$AE51</f>
        <v>0.18155596638056823</v>
      </c>
      <c r="M51" s="11">
        <f>[1]statawealthcompo2!AB51/[1]statawealthcompo2!$AE51</f>
        <v>9.0697541202167817E-2</v>
      </c>
      <c r="N51" s="11">
        <f>[1]statawealthcompo2!AC51/[1]statawealthcompo2!$AE51</f>
        <v>3.8611064173069622E-2</v>
      </c>
      <c r="O51" s="10">
        <f>[1]statawealthcompo2!AD51/[1]statawealthcompo2!$AE51</f>
        <v>5.2086481198272055E-2</v>
      </c>
      <c r="U51" s="23"/>
    </row>
    <row r="52" spans="1:24" s="22" customFormat="1" x14ac:dyDescent="0.25">
      <c r="A52" s="20">
        <v>1993</v>
      </c>
      <c r="B52" s="12">
        <f>[1]statawealthcompo2!Q52/[1]statawealthcompo2!$AE52</f>
        <v>0.56112444552425655</v>
      </c>
      <c r="C52" s="11">
        <f>[1]statawealthcompo2!R52/[1]statawealthcompo2!$AE52</f>
        <v>0.4388755910217319</v>
      </c>
      <c r="D52" s="11">
        <f>[1]statawealthcompo2!S52/[1]statawealthcompo2!$AE52</f>
        <v>0.29197946378555639</v>
      </c>
      <c r="E52" s="11">
        <f>[1]statawealthcompo2!T52/[1]statawealthcompo2!$AE52</f>
        <v>0.11693163239529997</v>
      </c>
      <c r="F52" s="11">
        <f>[1]statawealthcompo2!U52/[1]statawealthcompo2!$AE52</f>
        <v>7.3456903179150046E-2</v>
      </c>
      <c r="G52" s="11">
        <f>[1]statawealthcompo2!V52/[1]statawealthcompo2!$AE52</f>
        <v>2.7837257109392142E-2</v>
      </c>
      <c r="H52" s="11">
        <f>[1]statawealthcompo2!W52/[1]statawealthcompo2!$AE52</f>
        <v>3.1583059967312914E-2</v>
      </c>
      <c r="I52" s="11">
        <f>[1]statawealthcompo2!X52/[1]statawealthcompo2!$AE52</f>
        <v>0.52954137006030311</v>
      </c>
      <c r="J52" s="11">
        <f>[1]statawealthcompo2!Y52/[1]statawealthcompo2!$AE52</f>
        <v>0.32194395862643216</v>
      </c>
      <c r="K52" s="11">
        <f>[1]statawealthcompo2!Z52/[1]statawealthcompo2!$AE52</f>
        <v>0.14689611772729996</v>
      </c>
      <c r="L52" s="11">
        <f>[1]statawealthcompo2!AA52/[1]statawealthcompo2!$AE52</f>
        <v>0.17504782445753059</v>
      </c>
      <c r="M52" s="11">
        <f>[1]statawealthcompo2!AB52/[1]statawealthcompo2!$AE52</f>
        <v>8.9094379066106663E-2</v>
      </c>
      <c r="N52" s="11">
        <f>[1]statawealthcompo2!AC52/[1]statawealthcompo2!$AE52</f>
        <v>4.3474730464073658E-2</v>
      </c>
      <c r="O52" s="10">
        <f>[1]statawealthcompo2!AD52/[1]statawealthcompo2!$AE52</f>
        <v>4.5619647134072953E-2</v>
      </c>
      <c r="U52" s="23"/>
    </row>
    <row r="53" spans="1:24" s="22" customFormat="1" x14ac:dyDescent="0.25">
      <c r="A53" s="20">
        <v>1994</v>
      </c>
      <c r="B53" s="12">
        <f>[1]statawealthcompo2!Q53/[1]statawealthcompo2!$AE53</f>
        <v>0.56480631725740749</v>
      </c>
      <c r="C53" s="11">
        <f>[1]statawealthcompo2!R53/[1]statawealthcompo2!$AE53</f>
        <v>0.43519371934078149</v>
      </c>
      <c r="D53" s="11">
        <f>[1]statawealthcompo2!S53/[1]statawealthcompo2!$AE53</f>
        <v>0.29144688233930827</v>
      </c>
      <c r="E53" s="11">
        <f>[1]statawealthcompo2!T53/[1]statawealthcompo2!$AE53</f>
        <v>0.11400402821632569</v>
      </c>
      <c r="F53" s="11">
        <f>[1]statawealthcompo2!U53/[1]statawealthcompo2!$AE53</f>
        <v>7.5219453723712026E-2</v>
      </c>
      <c r="G53" s="11">
        <f>[1]statawealthcompo2!V53/[1]statawealthcompo2!$AE53</f>
        <v>2.604170040651111E-2</v>
      </c>
      <c r="H53" s="11">
        <f>[1]statawealthcompo2!W53/[1]statawealthcompo2!$AE53</f>
        <v>2.8828435197463618E-2</v>
      </c>
      <c r="I53" s="11">
        <f>[1]statawealthcompo2!X53/[1]statawealthcompo2!$AE53</f>
        <v>0.53597786694356897</v>
      </c>
      <c r="J53" s="11">
        <f>[1]statawealthcompo2!Y53/[1]statawealthcompo2!$AE53</f>
        <v>0.32118970027400295</v>
      </c>
      <c r="K53" s="11">
        <f>[1]statawealthcompo2!Z53/[1]statawealthcompo2!$AE53</f>
        <v>0.14374684373277297</v>
      </c>
      <c r="L53" s="11">
        <f>[1]statawealthcompo2!AA53/[1]statawealthcompo2!$AE53</f>
        <v>0.17744284719682474</v>
      </c>
      <c r="M53" s="11">
        <f>[1]statawealthcompo2!AB53/[1]statawealthcompo2!$AE53</f>
        <v>8.7962330288705606E-2</v>
      </c>
      <c r="N53" s="11">
        <f>[1]statawealthcompo2!AC53/[1]statawealthcompo2!$AE53</f>
        <v>3.8784571266577458E-2</v>
      </c>
      <c r="O53" s="10">
        <f>[1]statawealthcompo2!AD53/[1]statawealthcompo2!$AE53</f>
        <v>4.9177754651129946E-2</v>
      </c>
      <c r="U53" s="23"/>
    </row>
    <row r="54" spans="1:24" s="14" customFormat="1" x14ac:dyDescent="0.25">
      <c r="A54" s="20">
        <v>1995</v>
      </c>
      <c r="B54" s="12">
        <f>[1]statawealthcompo2!Q54/[1]statawealthcompo2!$AE54</f>
        <v>0.56526394896112009</v>
      </c>
      <c r="C54" s="11">
        <f>[1]statawealthcompo2!R54/[1]statawealthcompo2!$AE54</f>
        <v>0.43473601467065232</v>
      </c>
      <c r="D54" s="11">
        <f>[1]statawealthcompo2!S54/[1]statawealthcompo2!$AE54</f>
        <v>0.29110144378955805</v>
      </c>
      <c r="E54" s="11">
        <f>[1]statawealthcompo2!T54/[1]statawealthcompo2!$AE54</f>
        <v>0.11201514242089021</v>
      </c>
      <c r="F54" s="11">
        <f>[1]statawealthcompo2!U54/[1]statawealthcompo2!$AE54</f>
        <v>7.4144833849568215E-2</v>
      </c>
      <c r="G54" s="11">
        <f>[1]statawealthcompo2!V54/[1]statawealthcompo2!$AE54</f>
        <v>2.6211043676766219E-2</v>
      </c>
      <c r="H54" s="11">
        <f>[1]statawealthcompo2!W54/[1]statawealthcompo2!$AE54</f>
        <v>3.1613059160469095E-2</v>
      </c>
      <c r="I54" s="11">
        <f>[1]statawealthcompo2!X54/[1]statawealthcompo2!$AE54</f>
        <v>0.53365088568132224</v>
      </c>
      <c r="J54" s="11">
        <f>[1]statawealthcompo2!Y54/[1]statawealthcompo2!$AE54</f>
        <v>0.3227208540656486</v>
      </c>
      <c r="K54" s="11">
        <f>[1]statawealthcompo2!Z54/[1]statawealthcompo2!$AE54</f>
        <v>0.14363456454499965</v>
      </c>
      <c r="L54" s="11">
        <f>[1]statawealthcompo2!AA54/[1]statawealthcompo2!$AE54</f>
        <v>0.17908630145958793</v>
      </c>
      <c r="M54" s="11">
        <f>[1]statawealthcompo2!AB54/[1]statawealthcompo2!$AE54</f>
        <v>8.5804096793602375E-2</v>
      </c>
      <c r="N54" s="11">
        <f>[1]statawealthcompo2!AC54/[1]statawealthcompo2!$AE54</f>
        <v>3.7870304449276034E-2</v>
      </c>
      <c r="O54" s="10">
        <f>[1]statawealthcompo2!AD54/[1]statawealthcompo2!$AE54</f>
        <v>4.7933791749775349E-2</v>
      </c>
      <c r="P54" s="19"/>
      <c r="Q54" s="16"/>
      <c r="R54" s="16"/>
      <c r="S54" s="16"/>
      <c r="T54" s="16"/>
      <c r="U54" s="18"/>
      <c r="V54" s="17"/>
      <c r="W54" s="16"/>
      <c r="X54" s="15"/>
    </row>
    <row r="55" spans="1:24" s="14" customFormat="1" x14ac:dyDescent="0.25">
      <c r="A55" s="20">
        <v>1996</v>
      </c>
      <c r="B55" s="12">
        <f>[1]statawealthcompo2!Q55/[1]statawealthcompo2!$AE55</f>
        <v>0.57351762742762691</v>
      </c>
      <c r="C55" s="11">
        <f>[1]statawealthcompo2!R55/[1]statawealthcompo2!$AE55</f>
        <v>0.42648240989236702</v>
      </c>
      <c r="D55" s="11">
        <f>[1]statawealthcompo2!S55/[1]statawealthcompo2!$AE55</f>
        <v>0.28753010603953943</v>
      </c>
      <c r="E55" s="11">
        <f>[1]statawealthcompo2!T55/[1]statawealthcompo2!$AE55</f>
        <v>0.10767625449668618</v>
      </c>
      <c r="F55" s="11">
        <f>[1]statawealthcompo2!U55/[1]statawealthcompo2!$AE55</f>
        <v>6.9333566222538681E-2</v>
      </c>
      <c r="G55" s="11">
        <f>[1]statawealthcompo2!V55/[1]statawealthcompo2!$AE55</f>
        <v>2.5016607845875657E-2</v>
      </c>
      <c r="H55" s="11">
        <f>[1]statawealthcompo2!W55/[1]statawealthcompo2!$AE55</f>
        <v>3.2038809524870253E-2</v>
      </c>
      <c r="I55" s="11">
        <f>[1]statawealthcompo2!X55/[1]statawealthcompo2!$AE55</f>
        <v>0.54147881584231305</v>
      </c>
      <c r="J55" s="11">
        <f>[1]statawealthcompo2!Y55/[1]statawealthcompo2!$AE55</f>
        <v>0.31880612740568398</v>
      </c>
      <c r="K55" s="11">
        <f>[1]statawealthcompo2!Z55/[1]statawealthcompo2!$AE55</f>
        <v>0.13895228802466553</v>
      </c>
      <c r="L55" s="11">
        <f>[1]statawealthcompo2!AA55/[1]statawealthcompo2!$AE55</f>
        <v>0.17985385054813727</v>
      </c>
      <c r="M55" s="11">
        <f>[1]statawealthcompo2!AB55/[1]statawealthcompo2!$AE55</f>
        <v>8.2659645233146811E-2</v>
      </c>
      <c r="N55" s="11">
        <f>[1]statawealthcompo2!AC55/[1]statawealthcompo2!$AE55</f>
        <v>3.8342691348380413E-2</v>
      </c>
      <c r="O55" s="10">
        <f>[1]statawealthcompo2!AD55/[1]statawealthcompo2!$AE55</f>
        <v>4.4316956312653352E-2</v>
      </c>
      <c r="P55" s="19"/>
      <c r="Q55" s="16"/>
      <c r="R55" s="16"/>
      <c r="S55" s="16"/>
      <c r="T55" s="16"/>
      <c r="U55" s="18"/>
      <c r="V55" s="17"/>
      <c r="W55" s="16"/>
      <c r="X55" s="15"/>
    </row>
    <row r="56" spans="1:24" s="14" customFormat="1" x14ac:dyDescent="0.25">
      <c r="A56" s="20">
        <v>1997</v>
      </c>
      <c r="B56" s="12">
        <f>[1]statawealthcompo2!Q56/[1]statawealthcompo2!$AE56</f>
        <v>0.57099920564219786</v>
      </c>
      <c r="C56" s="11">
        <f>[1]statawealthcompo2!R56/[1]statawealthcompo2!$AE56</f>
        <v>0.42900079435780225</v>
      </c>
      <c r="D56" s="11">
        <f>[1]statawealthcompo2!S56/[1]statawealthcompo2!$AE56</f>
        <v>0.28771845321144829</v>
      </c>
      <c r="E56" s="11">
        <f>[1]statawealthcompo2!T56/[1]statawealthcompo2!$AE56</f>
        <v>0.10649424296715181</v>
      </c>
      <c r="F56" s="11">
        <f>[1]statawealthcompo2!U56/[1]statawealthcompo2!$AE56</f>
        <v>6.7803324628967709E-2</v>
      </c>
      <c r="G56" s="11">
        <f>[1]statawealthcompo2!V56/[1]statawealthcompo2!$AE56</f>
        <v>2.4010208348812543E-2</v>
      </c>
      <c r="H56" s="11">
        <f>[1]statawealthcompo2!W56/[1]statawealthcompo2!$AE56</f>
        <v>3.4036218440540028E-2</v>
      </c>
      <c r="I56" s="11">
        <f>[1]statawealthcompo2!X56/[1]statawealthcompo2!$AE56</f>
        <v>0.53696298082714156</v>
      </c>
      <c r="J56" s="11">
        <f>[1]statawealthcompo2!Y56/[1]statawealthcompo2!$AE56</f>
        <v>0.32250653212695302</v>
      </c>
      <c r="K56" s="11">
        <f>[1]statawealthcompo2!Z56/[1]statawealthcompo2!$AE56</f>
        <v>0.14128232767780657</v>
      </c>
      <c r="L56" s="11">
        <f>[1]statawealthcompo2!AA56/[1]statawealthcompo2!$AE56</f>
        <v>0.1812242123128554</v>
      </c>
      <c r="M56" s="11">
        <f>[1]statawealthcompo2!AB56/[1]statawealthcompo2!$AE56</f>
        <v>8.2484029046880777E-2</v>
      </c>
      <c r="N56" s="11">
        <f>[1]statawealthcompo2!AC56/[1]statawealthcompo2!$AE56</f>
        <v>3.8690914272201671E-2</v>
      </c>
      <c r="O56" s="10">
        <f>[1]statawealthcompo2!AD56/[1]statawealthcompo2!$AE56</f>
        <v>4.3793114463293425E-2</v>
      </c>
      <c r="P56" s="19"/>
      <c r="Q56" s="16"/>
      <c r="R56" s="16"/>
      <c r="S56" s="16"/>
      <c r="T56" s="16"/>
      <c r="U56" s="18"/>
      <c r="V56" s="17"/>
      <c r="W56" s="16"/>
      <c r="X56" s="15"/>
    </row>
    <row r="57" spans="1:24" s="14" customFormat="1" x14ac:dyDescent="0.25">
      <c r="A57" s="20">
        <v>1998</v>
      </c>
      <c r="B57" s="12">
        <f>[1]statawealthcompo2!Q57/[1]statawealthcompo2!$AE57</f>
        <v>0.57232319160120171</v>
      </c>
      <c r="C57" s="11">
        <f>[1]statawealthcompo2!R57/[1]statawealthcompo2!$AE57</f>
        <v>0.42767684766137126</v>
      </c>
      <c r="D57" s="11">
        <f>[1]statawealthcompo2!S57/[1]statawealthcompo2!$AE57</f>
        <v>0.282236771535954</v>
      </c>
      <c r="E57" s="11">
        <f>[1]statawealthcompo2!T57/[1]statawealthcompo2!$AE57</f>
        <v>0.10378838485865549</v>
      </c>
      <c r="F57" s="11">
        <f>[1]statawealthcompo2!U57/[1]statawealthcompo2!$AE57</f>
        <v>6.518754769421109E-2</v>
      </c>
      <c r="G57" s="11">
        <f>[1]statawealthcompo2!V57/[1]statawealthcompo2!$AE57</f>
        <v>2.2682255840557639E-2</v>
      </c>
      <c r="H57" s="11">
        <f>[1]statawealthcompo2!W57/[1]statawealthcompo2!$AE57</f>
        <v>3.4663965184364279E-2</v>
      </c>
      <c r="I57" s="11">
        <f>[1]statawealthcompo2!X57/[1]statawealthcompo2!$AE57</f>
        <v>0.5376592143335629</v>
      </c>
      <c r="J57" s="11">
        <f>[1]statawealthcompo2!Y57/[1]statawealthcompo2!$AE57</f>
        <v>0.32388847261835962</v>
      </c>
      <c r="K57" s="11">
        <f>[1]statawealthcompo2!Z57/[1]statawealthcompo2!$AE57</f>
        <v>0.14544007968916187</v>
      </c>
      <c r="L57" s="11">
        <f>[1]statawealthcompo2!AA57/[1]statawealthcompo2!$AE57</f>
        <v>0.17844839212491551</v>
      </c>
      <c r="M57" s="11">
        <f>[1]statawealthcompo2!AB57/[1]statawealthcompo2!$AE57</f>
        <v>8.1106126225718597E-2</v>
      </c>
      <c r="N57" s="11">
        <f>[1]statawealthcompo2!AC57/[1]statawealthcompo2!$AE57</f>
        <v>3.8600834053456753E-2</v>
      </c>
      <c r="O57" s="10">
        <f>[1]statawealthcompo2!AD57/[1]statawealthcompo2!$AE57</f>
        <v>4.2505291774936858E-2</v>
      </c>
      <c r="P57" s="19"/>
      <c r="Q57" s="16"/>
      <c r="R57" s="16"/>
      <c r="S57" s="16"/>
      <c r="T57" s="16"/>
      <c r="U57" s="18"/>
      <c r="V57" s="17"/>
      <c r="W57" s="16"/>
      <c r="X57" s="15"/>
    </row>
    <row r="58" spans="1:24" s="14" customFormat="1" x14ac:dyDescent="0.25">
      <c r="A58" s="21">
        <v>1999</v>
      </c>
      <c r="B58" s="12">
        <f>[1]statawealthcompo2!Q58/[1]statawealthcompo2!$AE58</f>
        <v>0.57560681407281733</v>
      </c>
      <c r="C58" s="11">
        <f>[1]statawealthcompo2!R58/[1]statawealthcompo2!$AE58</f>
        <v>0.42439314636568293</v>
      </c>
      <c r="D58" s="11">
        <f>[1]statawealthcompo2!S58/[1]statawealthcompo2!$AE58</f>
        <v>0.27907546751802925</v>
      </c>
      <c r="E58" s="11">
        <f>[1]statawealthcompo2!T58/[1]statawealthcompo2!$AE58</f>
        <v>0.10130053487148434</v>
      </c>
      <c r="F58" s="11">
        <f>[1]statawealthcompo2!U58/[1]statawealthcompo2!$AE58</f>
        <v>6.38835991866155E-2</v>
      </c>
      <c r="G58" s="11">
        <f>[1]statawealthcompo2!V58/[1]statawealthcompo2!$AE58</f>
        <v>2.141170342821911E-2</v>
      </c>
      <c r="H58" s="11">
        <f>[1]statawealthcompo2!W58/[1]statawealthcompo2!$AE58</f>
        <v>3.5607901866100661E-2</v>
      </c>
      <c r="I58" s="11">
        <f>[1]statawealthcompo2!X58/[1]statawealthcompo2!$AE58</f>
        <v>0.53999892225268775</v>
      </c>
      <c r="J58" s="11">
        <f>[1]statawealthcompo2!Y58/[1]statawealthcompo2!$AE58</f>
        <v>0.32309260160382403</v>
      </c>
      <c r="K58" s="11">
        <f>[1]statawealthcompo2!Z58/[1]statawealthcompo2!$AE58</f>
        <v>0.14531768011014834</v>
      </c>
      <c r="L58" s="11">
        <f>[1]statawealthcompo2!AA58/[1]statawealthcompo2!$AE58</f>
        <v>0.17777492616913895</v>
      </c>
      <c r="M58" s="11">
        <f>[1]statawealthcompo2!AB58/[1]statawealthcompo2!$AE58</f>
        <v>7.9888832184071626E-2</v>
      </c>
      <c r="N58" s="11">
        <f>[1]statawealthcompo2!AC58/[1]statawealthcompo2!$AE58</f>
        <v>3.7416938413572895E-2</v>
      </c>
      <c r="O58" s="10">
        <f>[1]statawealthcompo2!AD58/[1]statawealthcompo2!$AE58</f>
        <v>4.2471894917592477E-2</v>
      </c>
      <c r="P58" s="19"/>
      <c r="Q58" s="16"/>
      <c r="R58" s="16"/>
      <c r="S58" s="16"/>
      <c r="T58" s="16"/>
      <c r="U58" s="18"/>
      <c r="V58" s="17"/>
      <c r="W58" s="16"/>
      <c r="X58" s="15"/>
    </row>
    <row r="59" spans="1:24" s="14" customFormat="1" x14ac:dyDescent="0.25">
      <c r="A59" s="20">
        <v>2000</v>
      </c>
      <c r="B59" s="12">
        <f>[1]statawealthcompo2!Q59/[1]statawealthcompo2!$AE59</f>
        <v>0.57739480994589887</v>
      </c>
      <c r="C59" s="11">
        <f>[1]statawealthcompo2!R59/[1]statawealthcompo2!$AE59</f>
        <v>0.42260519005410119</v>
      </c>
      <c r="D59" s="11">
        <f>[1]statawealthcompo2!S59/[1]statawealthcompo2!$AE59</f>
        <v>0.27474258516622452</v>
      </c>
      <c r="E59" s="11">
        <f>[1]statawealthcompo2!T59/[1]statawealthcompo2!$AE59</f>
        <v>0.10033968474800981</v>
      </c>
      <c r="F59" s="11">
        <f>[1]statawealthcompo2!U59/[1]statawealthcompo2!$AE59</f>
        <v>6.2810911476647205E-2</v>
      </c>
      <c r="G59" s="11">
        <f>[1]statawealthcompo2!V59/[1]statawealthcompo2!$AE59</f>
        <v>2.0936200262791534E-2</v>
      </c>
      <c r="H59" s="11">
        <f>[1]statawealthcompo2!W59/[1]statawealthcompo2!$AE59</f>
        <v>3.7168888867637903E-2</v>
      </c>
      <c r="I59" s="11">
        <f>[1]statawealthcompo2!X59/[1]statawealthcompo2!$AE59</f>
        <v>0.54022593690857057</v>
      </c>
      <c r="J59" s="11">
        <f>[1]statawealthcompo2!Y59/[1]statawealthcompo2!$AE59</f>
        <v>0.32226549567035506</v>
      </c>
      <c r="K59" s="11">
        <f>[1]statawealthcompo2!Z59/[1]statawealthcompo2!$AE59</f>
        <v>0.14786259571544785</v>
      </c>
      <c r="L59" s="11">
        <f>[1]statawealthcompo2!AA59/[1]statawealthcompo2!$AE59</f>
        <v>0.17440289757017674</v>
      </c>
      <c r="M59" s="11">
        <f>[1]statawealthcompo2!AB59/[1]statawealthcompo2!$AE59</f>
        <v>7.9403485114676528E-2</v>
      </c>
      <c r="N59" s="11">
        <f>[1]statawealthcompo2!AC59/[1]statawealthcompo2!$AE59</f>
        <v>3.7528777847330552E-2</v>
      </c>
      <c r="O59" s="10">
        <f>[1]statawealthcompo2!AD59/[1]statawealthcompo2!$AE59</f>
        <v>4.1874709332450764E-2</v>
      </c>
      <c r="P59" s="19"/>
      <c r="Q59" s="16"/>
      <c r="R59" s="16"/>
      <c r="S59" s="16"/>
      <c r="T59" s="16"/>
      <c r="U59" s="18"/>
      <c r="V59" s="17"/>
      <c r="W59" s="16"/>
      <c r="X59" s="15"/>
    </row>
    <row r="60" spans="1:24" s="14" customFormat="1" x14ac:dyDescent="0.25">
      <c r="A60" s="20">
        <v>2001</v>
      </c>
      <c r="B60" s="12">
        <f>[1]statawealthcompo2!Q60/[1]statawealthcompo2!$AE60</f>
        <v>0.57590915991384184</v>
      </c>
      <c r="C60" s="11">
        <f>[1]statawealthcompo2!R60/[1]statawealthcompo2!$AE60</f>
        <v>0.42409080400952726</v>
      </c>
      <c r="D60" s="11">
        <f>[1]statawealthcompo2!S60/[1]statawealthcompo2!$AE60</f>
        <v>0.28032924325374209</v>
      </c>
      <c r="E60" s="11">
        <f>[1]statawealthcompo2!T60/[1]statawealthcompo2!$AE60</f>
        <v>0.10535287524961413</v>
      </c>
      <c r="F60" s="11">
        <f>[1]statawealthcompo2!U60/[1]statawealthcompo2!$AE60</f>
        <v>6.5722057857100252E-2</v>
      </c>
      <c r="G60" s="11">
        <f>[1]statawealthcompo2!V60/[1]statawealthcompo2!$AE60</f>
        <v>2.2537970293245193E-2</v>
      </c>
      <c r="H60" s="11">
        <f>[1]statawealthcompo2!W60/[1]statawealthcompo2!$AE60</f>
        <v>4.2351550344435288E-2</v>
      </c>
      <c r="I60" s="11">
        <f>[1]statawealthcompo2!X60/[1]statawealthcompo2!$AE60</f>
        <v>0.53355761010749814</v>
      </c>
      <c r="J60" s="11">
        <f>[1]statawealthcompo2!Y60/[1]statawealthcompo2!$AE60</f>
        <v>0.3187379558173849</v>
      </c>
      <c r="K60" s="11">
        <f>[1]statawealthcompo2!Z60/[1]statawealthcompo2!$AE60</f>
        <v>0.14376157711152415</v>
      </c>
      <c r="L60" s="11">
        <f>[1]statawealthcompo2!AA60/[1]statawealthcompo2!$AE60</f>
        <v>0.17497637467155408</v>
      </c>
      <c r="M60" s="11">
        <f>[1]statawealthcompo2!AB60/[1]statawealthcompo2!$AE60</f>
        <v>8.2814903154453764E-2</v>
      </c>
      <c r="N60" s="11">
        <f>[1]statawealthcompo2!AC60/[1]statawealthcompo2!$AE60</f>
        <v>3.9630814394476042E-2</v>
      </c>
      <c r="O60" s="10">
        <f>[1]statawealthcompo2!AD60/[1]statawealthcompo2!$AE60</f>
        <v>4.3184087324695419E-2</v>
      </c>
      <c r="P60" s="19"/>
      <c r="Q60" s="16"/>
      <c r="R60" s="16"/>
      <c r="S60" s="16"/>
      <c r="T60" s="16"/>
      <c r="U60" s="18"/>
      <c r="V60" s="17"/>
      <c r="W60" s="16"/>
      <c r="X60" s="15"/>
    </row>
    <row r="61" spans="1:24" s="14" customFormat="1" x14ac:dyDescent="0.25">
      <c r="A61" s="20">
        <v>2002</v>
      </c>
      <c r="B61" s="12">
        <f>[1]statawealthcompo2!Q61/[1]statawealthcompo2!$AE61</f>
        <v>0.57543926666724243</v>
      </c>
      <c r="C61" s="11">
        <f>[1]statawealthcompo2!R61/[1]statawealthcompo2!$AE61</f>
        <v>0.42456073333275757</v>
      </c>
      <c r="D61" s="11">
        <f>[1]statawealthcompo2!S61/[1]statawealthcompo2!$AE61</f>
        <v>0.28375670017518423</v>
      </c>
      <c r="E61" s="11">
        <f>[1]statawealthcompo2!T61/[1]statawealthcompo2!$AE61</f>
        <v>0.10925931612907036</v>
      </c>
      <c r="F61" s="11">
        <f>[1]statawealthcompo2!U61/[1]statawealthcompo2!$AE61</f>
        <v>6.9302354034883509E-2</v>
      </c>
      <c r="G61" s="11">
        <f>[1]statawealthcompo2!V61/[1]statawealthcompo2!$AE61</f>
        <v>2.3744273063188867E-2</v>
      </c>
      <c r="H61" s="11">
        <f>[1]statawealthcompo2!W61/[1]statawealthcompo2!$AE61</f>
        <v>4.395252399517733E-2</v>
      </c>
      <c r="I61" s="11">
        <f>[1]statawealthcompo2!X61/[1]statawealthcompo2!$AE61</f>
        <v>0.53148676547684248</v>
      </c>
      <c r="J61" s="11">
        <f>[1]statawealthcompo2!Y61/[1]statawealthcompo2!$AE61</f>
        <v>0.31530139192127848</v>
      </c>
      <c r="K61" s="11">
        <f>[1]statawealthcompo2!Z61/[1]statawealthcompo2!$AE61</f>
        <v>0.14080402921336427</v>
      </c>
      <c r="L61" s="11">
        <f>[1]statawealthcompo2!AA61/[1]statawealthcompo2!$AE61</f>
        <v>0.17449737872728779</v>
      </c>
      <c r="M61" s="11">
        <f>[1]statawealthcompo2!AB61/[1]statawealthcompo2!$AE61</f>
        <v>8.5515039392014047E-2</v>
      </c>
      <c r="N61" s="11">
        <f>[1]statawealthcompo2!AC61/[1]statawealthcompo2!$AE61</f>
        <v>3.9956959215445606E-2</v>
      </c>
      <c r="O61" s="10">
        <f>[1]statawealthcompo2!AD61/[1]statawealthcompo2!$AE61</f>
        <v>4.5558080313559908E-2</v>
      </c>
      <c r="P61" s="19"/>
      <c r="Q61" s="16"/>
      <c r="R61" s="16"/>
      <c r="S61" s="16"/>
      <c r="T61" s="16"/>
      <c r="U61" s="18"/>
      <c r="V61" s="17"/>
      <c r="W61" s="16"/>
      <c r="X61" s="15"/>
    </row>
    <row r="62" spans="1:24" s="14" customFormat="1" x14ac:dyDescent="0.25">
      <c r="A62" s="20">
        <v>2003</v>
      </c>
      <c r="B62" s="12">
        <f>[1]statawealthcompo2!Q62/[1]statawealthcompo2!$AE62</f>
        <v>0.57192992746772442</v>
      </c>
      <c r="C62" s="11">
        <f>[1]statawealthcompo2!R62/[1]statawealthcompo2!$AE62</f>
        <v>0.42807004058423526</v>
      </c>
      <c r="D62" s="11">
        <f>[1]statawealthcompo2!S62/[1]statawealthcompo2!$AE62</f>
        <v>0.28626977999045661</v>
      </c>
      <c r="E62" s="11">
        <f>[1]statawealthcompo2!T62/[1]statawealthcompo2!$AE62</f>
        <v>0.11127867592239757</v>
      </c>
      <c r="F62" s="11">
        <f>[1]statawealthcompo2!U62/[1]statawealthcompo2!$AE62</f>
        <v>7.0936606972391597E-2</v>
      </c>
      <c r="G62" s="11">
        <f>[1]statawealthcompo2!V62/[1]statawealthcompo2!$AE62</f>
        <v>2.3717940629357493E-2</v>
      </c>
      <c r="H62" s="11">
        <f>[1]statawealthcompo2!W62/[1]statawealthcompo2!$AE62</f>
        <v>4.3926402833920082E-2</v>
      </c>
      <c r="I62" s="11">
        <f>[1]statawealthcompo2!X62/[1]statawealthcompo2!$AE62</f>
        <v>0.52800350430408338</v>
      </c>
      <c r="J62" s="11">
        <f>[1]statawealthcompo2!Y62/[1]statawealthcompo2!$AE62</f>
        <v>0.31679137264884893</v>
      </c>
      <c r="K62" s="11">
        <f>[1]statawealthcompo2!Z62/[1]statawealthcompo2!$AE62</f>
        <v>0.14180027024500497</v>
      </c>
      <c r="L62" s="11">
        <f>[1]statawealthcompo2!AA62/[1]statawealthcompo2!$AE62</f>
        <v>0.17499110559338385</v>
      </c>
      <c r="M62" s="11">
        <f>[1]statawealthcompo2!AB62/[1]statawealthcompo2!$AE62</f>
        <v>8.7560738017631756E-2</v>
      </c>
      <c r="N62" s="11">
        <f>[1]statawealthcompo2!AC62/[1]statawealthcompo2!$AE62</f>
        <v>4.03420721911735E-2</v>
      </c>
      <c r="O62" s="10">
        <f>[1]statawealthcompo2!AD62/[1]statawealthcompo2!$AE62</f>
        <v>4.7218665005024064E-2</v>
      </c>
      <c r="P62" s="19"/>
      <c r="Q62" s="16"/>
      <c r="R62" s="16"/>
      <c r="S62" s="16"/>
      <c r="T62" s="16"/>
      <c r="U62" s="18"/>
      <c r="V62" s="17"/>
      <c r="W62" s="16"/>
      <c r="X62" s="15"/>
    </row>
    <row r="63" spans="1:24" s="14" customFormat="1" x14ac:dyDescent="0.25">
      <c r="A63" s="20">
        <v>2004</v>
      </c>
      <c r="B63" s="12">
        <f>[1]statawealthcompo2!Q63/[1]statawealthcompo2!$AE63</f>
        <v>0.56738129482280153</v>
      </c>
      <c r="C63" s="11">
        <f>[1]statawealthcompo2!R63/[1]statawealthcompo2!$AE63</f>
        <v>0.43261867488282363</v>
      </c>
      <c r="D63" s="11">
        <f>[1]statawealthcompo2!S63/[1]statawealthcompo2!$AE63</f>
        <v>0.28843371657333844</v>
      </c>
      <c r="E63" s="11">
        <f>[1]statawealthcompo2!T63/[1]statawealthcompo2!$AE63</f>
        <v>0.11200848436392175</v>
      </c>
      <c r="F63" s="11">
        <f>[1]statawealthcompo2!U63/[1]statawealthcompo2!$AE63</f>
        <v>7.0692530630945868E-2</v>
      </c>
      <c r="G63" s="11">
        <f>[1]statawealthcompo2!V63/[1]statawealthcompo2!$AE63</f>
        <v>2.3769666354331816E-2</v>
      </c>
      <c r="H63" s="11">
        <f>[1]statawealthcompo2!W63/[1]statawealthcompo2!$AE63</f>
        <v>4.7486283556590479E-2</v>
      </c>
      <c r="I63" s="11">
        <f>[1]statawealthcompo2!X63/[1]statawealthcompo2!$AE63</f>
        <v>0.51989500925749588</v>
      </c>
      <c r="J63" s="11">
        <f>[1]statawealthcompo2!Y63/[1]statawealthcompo2!$AE63</f>
        <v>0.32061016022452682</v>
      </c>
      <c r="K63" s="11">
        <f>[1]statawealthcompo2!Z63/[1]statawealthcompo2!$AE63</f>
        <v>0.14418494968524739</v>
      </c>
      <c r="L63" s="11">
        <f>[1]statawealthcompo2!AA63/[1]statawealthcompo2!$AE63</f>
        <v>0.17642521780309531</v>
      </c>
      <c r="M63" s="11">
        <f>[1]statawealthcompo2!AB63/[1]statawealthcompo2!$AE63</f>
        <v>8.8238820739335519E-2</v>
      </c>
      <c r="N63" s="11">
        <f>[1]statawealthcompo2!AC63/[1]statawealthcompo2!$AE63</f>
        <v>4.1315950555764792E-2</v>
      </c>
      <c r="O63" s="10">
        <f>[1]statawealthcompo2!AD63/[1]statawealthcompo2!$AE63</f>
        <v>4.6922866577612354E-2</v>
      </c>
      <c r="P63" s="19"/>
      <c r="Q63" s="16"/>
      <c r="R63" s="16"/>
      <c r="S63" s="16"/>
      <c r="T63" s="16"/>
      <c r="U63" s="18"/>
      <c r="V63" s="17"/>
      <c r="W63" s="16"/>
      <c r="X63" s="15"/>
    </row>
    <row r="64" spans="1:24" s="14" customFormat="1" x14ac:dyDescent="0.25">
      <c r="A64" s="20">
        <v>2005</v>
      </c>
      <c r="B64" s="12">
        <f>[1]statawealthcompo2!Q64/[1]statawealthcompo2!$AE64</f>
        <v>0.56945615738370381</v>
      </c>
      <c r="C64" s="11">
        <f>[1]statawealthcompo2!R64/[1]statawealthcompo2!$AE64</f>
        <v>0.43054390037873752</v>
      </c>
      <c r="D64" s="11">
        <f>[1]statawealthcompo2!S64/[1]statawealthcompo2!$AE64</f>
        <v>0.28881939232988757</v>
      </c>
      <c r="E64" s="11">
        <f>[1]statawealthcompo2!T64/[1]statawealthcompo2!$AE64</f>
        <v>0.11573132332364144</v>
      </c>
      <c r="F64" s="11">
        <f>[1]statawealthcompo2!U64/[1]statawealthcompo2!$AE64</f>
        <v>7.4159449634848967E-2</v>
      </c>
      <c r="G64" s="11">
        <f>[1]statawealthcompo2!V64/[1]statawealthcompo2!$AE64</f>
        <v>2.602264758438682E-2</v>
      </c>
      <c r="H64" s="11">
        <f>[1]statawealthcompo2!W64/[1]statawealthcompo2!$AE64</f>
        <v>4.934337407923433E-2</v>
      </c>
      <c r="I64" s="11">
        <f>[1]statawealthcompo2!X64/[1]statawealthcompo2!$AE64</f>
        <v>0.52011277354383645</v>
      </c>
      <c r="J64" s="11">
        <f>[1]statawealthcompo2!Y64/[1]statawealthcompo2!$AE64</f>
        <v>0.31481257705509452</v>
      </c>
      <c r="K64" s="11">
        <f>[1]statawealthcompo2!Z64/[1]statawealthcompo2!$AE64</f>
        <v>0.14172451378918921</v>
      </c>
      <c r="L64" s="11">
        <f>[1]statawealthcompo2!AA64/[1]statawealthcompo2!$AE64</f>
        <v>0.17308807152375652</v>
      </c>
      <c r="M64" s="11">
        <f>[1]statawealthcompo2!AB64/[1]statawealthcompo2!$AE64</f>
        <v>8.9708679753941326E-2</v>
      </c>
      <c r="N64" s="11">
        <f>[1]statawealthcompo2!AC64/[1]statawealthcompo2!$AE64</f>
        <v>4.1571875262136175E-2</v>
      </c>
      <c r="O64" s="10">
        <f>[1]statawealthcompo2!AD64/[1]statawealthcompo2!$AE64</f>
        <v>4.8136803380456152E-2</v>
      </c>
      <c r="P64" s="19"/>
      <c r="Q64" s="16"/>
      <c r="R64" s="16"/>
      <c r="S64" s="16"/>
      <c r="T64" s="16"/>
      <c r="U64" s="18"/>
      <c r="V64" s="17"/>
      <c r="W64" s="16"/>
      <c r="X64" s="15"/>
    </row>
    <row r="65" spans="1:24" s="14" customFormat="1" x14ac:dyDescent="0.25">
      <c r="A65" s="20">
        <v>2006</v>
      </c>
      <c r="B65" s="12">
        <f>[1]statawealthcompo2!Q65/[1]statawealthcompo2!$AE65</f>
        <v>0.56509603929124286</v>
      </c>
      <c r="C65" s="11">
        <f>[1]statawealthcompo2!R65/[1]statawealthcompo2!$AE65</f>
        <v>0.43490398887888315</v>
      </c>
      <c r="D65" s="11">
        <f>[1]statawealthcompo2!S65/[1]statawealthcompo2!$AE65</f>
        <v>0.29520395679874234</v>
      </c>
      <c r="E65" s="11">
        <f>[1]statawealthcompo2!T65/[1]statawealthcompo2!$AE65</f>
        <v>0.1193163104253475</v>
      </c>
      <c r="F65" s="11">
        <f>[1]statawealthcompo2!U65/[1]statawealthcompo2!$AE65</f>
        <v>7.6599318181485132E-2</v>
      </c>
      <c r="G65" s="11">
        <f>[1]statawealthcompo2!V65/[1]statawealthcompo2!$AE65</f>
        <v>2.701182096051109E-2</v>
      </c>
      <c r="H65" s="11">
        <f>[1]statawealthcompo2!W65/[1]statawealthcompo2!$AE65</f>
        <v>4.9235891437597351E-2</v>
      </c>
      <c r="I65" s="11">
        <f>[1]statawealthcompo2!X65/[1]statawealthcompo2!$AE65</f>
        <v>0.5158601608915786</v>
      </c>
      <c r="J65" s="11">
        <f>[1]statawealthcompo2!Y65/[1]statawealthcompo2!$AE65</f>
        <v>0.31558769253860092</v>
      </c>
      <c r="K65" s="11">
        <f>[1]statawealthcompo2!Z65/[1]statawealthcompo2!$AE65</f>
        <v>0.13970002507448095</v>
      </c>
      <c r="L65" s="11">
        <f>[1]statawealthcompo2!AA65/[1]statawealthcompo2!$AE65</f>
        <v>0.17588765583078042</v>
      </c>
      <c r="M65" s="11">
        <f>[1]statawealthcompo2!AB65/[1]statawealthcompo2!$AE65</f>
        <v>9.2304488605690072E-2</v>
      </c>
      <c r="N65" s="11">
        <f>[1]statawealthcompo2!AC65/[1]statawealthcompo2!$AE65</f>
        <v>4.2716988775147978E-2</v>
      </c>
      <c r="O65" s="10">
        <f>[1]statawealthcompo2!AD65/[1]statawealthcompo2!$AE65</f>
        <v>4.9587498126920364E-2</v>
      </c>
      <c r="P65" s="19"/>
      <c r="Q65" s="16"/>
      <c r="R65" s="16"/>
      <c r="S65" s="16"/>
      <c r="T65" s="16"/>
      <c r="U65" s="18"/>
      <c r="V65" s="17"/>
      <c r="W65" s="16"/>
      <c r="X65" s="15"/>
    </row>
    <row r="66" spans="1:24" s="14" customFormat="1" x14ac:dyDescent="0.25">
      <c r="A66" s="20">
        <v>2007</v>
      </c>
      <c r="B66" s="12">
        <f>[1]statawealthcompo2!Q66/[1]statawealthcompo2!$AE66</f>
        <v>0.56486428427348578</v>
      </c>
      <c r="C66" s="11">
        <f>[1]statawealthcompo2!R66/[1]statawealthcompo2!$AE66</f>
        <v>0.43513577126395159</v>
      </c>
      <c r="D66" s="11">
        <f>[1]statawealthcompo2!S66/[1]statawealthcompo2!$AE66</f>
        <v>0.29544409179405523</v>
      </c>
      <c r="E66" s="11">
        <f>[1]statawealthcompo2!T66/[1]statawealthcompo2!$AE66</f>
        <v>0.12083634438809741</v>
      </c>
      <c r="F66" s="11">
        <f>[1]statawealthcompo2!U66/[1]statawealthcompo2!$AE66</f>
        <v>7.8069039089026127E-2</v>
      </c>
      <c r="G66" s="11">
        <f>[1]statawealthcompo2!V66/[1]statawealthcompo2!$AE66</f>
        <v>2.8546705563711583E-2</v>
      </c>
      <c r="H66" s="11">
        <f>[1]statawealthcompo2!W66/[1]statawealthcompo2!$AE66</f>
        <v>4.9001717409986739E-2</v>
      </c>
      <c r="I66" s="11">
        <f>[1]statawealthcompo2!X66/[1]statawealthcompo2!$AE66</f>
        <v>0.51586259089309405</v>
      </c>
      <c r="J66" s="11">
        <f>[1]statawealthcompo2!Y66/[1]statawealthcompo2!$AE66</f>
        <v>0.31429941299149555</v>
      </c>
      <c r="K66" s="11">
        <f>[1]statawealthcompo2!Z66/[1]statawealthcompo2!$AE66</f>
        <v>0.1396916687798388</v>
      </c>
      <c r="L66" s="11">
        <f>[1]statawealthcompo2!AA66/[1]statawealthcompo2!$AE66</f>
        <v>0.17460774833414119</v>
      </c>
      <c r="M66" s="11">
        <f>[1]statawealthcompo2!AB66/[1]statawealthcompo2!$AE66</f>
        <v>9.2289636125370653E-2</v>
      </c>
      <c r="N66" s="11">
        <f>[1]statawealthcompo2!AC66/[1]statawealthcompo2!$AE66</f>
        <v>4.2767306129068615E-2</v>
      </c>
      <c r="O66" s="10">
        <f>[1]statawealthcompo2!AD66/[1]statawealthcompo2!$AE66</f>
        <v>4.9522331484505543E-2</v>
      </c>
      <c r="P66" s="19"/>
      <c r="Q66" s="16"/>
      <c r="R66" s="16"/>
      <c r="S66" s="16"/>
      <c r="T66" s="16"/>
      <c r="U66" s="18"/>
      <c r="V66" s="17"/>
      <c r="W66" s="16"/>
      <c r="X66" s="15"/>
    </row>
    <row r="67" spans="1:24" s="14" customFormat="1" x14ac:dyDescent="0.25">
      <c r="A67" s="20">
        <v>2008</v>
      </c>
      <c r="B67" s="12">
        <f>[1]statawealthcompo2!Q67/[1]statawealthcompo2!$AE67</f>
        <v>0.56445329140620548</v>
      </c>
      <c r="C67" s="11">
        <f>[1]statawealthcompo2!R67/[1]statawealthcompo2!$AE67</f>
        <v>0.43554673590147919</v>
      </c>
      <c r="D67" s="11">
        <f>[1]statawealthcompo2!S67/[1]statawealthcompo2!$AE67</f>
        <v>0.29654873460556547</v>
      </c>
      <c r="E67" s="11">
        <f>[1]statawealthcompo2!T67/[1]statawealthcompo2!$AE67</f>
        <v>0.12254718276443795</v>
      </c>
      <c r="F67" s="11">
        <f>[1]statawealthcompo2!U67/[1]statawealthcompo2!$AE67</f>
        <v>8.073796315472373E-2</v>
      </c>
      <c r="G67" s="11">
        <f>[1]statawealthcompo2!V67/[1]statawealthcompo2!$AE67</f>
        <v>2.966846907649355E-2</v>
      </c>
      <c r="H67" s="11">
        <f>[1]statawealthcompo2!W67/[1]statawealthcompo2!$AE67</f>
        <v>5.0845161969157143E-2</v>
      </c>
      <c r="I67" s="11">
        <f>[1]statawealthcompo2!X67/[1]statawealthcompo2!$AE67</f>
        <v>0.51360811394017547</v>
      </c>
      <c r="J67" s="11">
        <f>[1]statawealthcompo2!Y67/[1]statawealthcompo2!$AE67</f>
        <v>0.31299953948319958</v>
      </c>
      <c r="K67" s="11">
        <f>[1]statawealthcompo2!Z67/[1]statawealthcompo2!$AE67</f>
        <v>0.13899799875645988</v>
      </c>
      <c r="L67" s="11">
        <f>[1]statawealthcompo2!AA67/[1]statawealthcompo2!$AE67</f>
        <v>0.17400155157455874</v>
      </c>
      <c r="M67" s="11">
        <f>[1]statawealthcompo2!AB67/[1]statawealthcompo2!$AE67</f>
        <v>9.2878714172863419E-2</v>
      </c>
      <c r="N67" s="11">
        <f>[1]statawealthcompo2!AC67/[1]statawealthcompo2!$AE67</f>
        <v>4.1809219293964854E-2</v>
      </c>
      <c r="O67" s="10">
        <f>[1]statawealthcompo2!AD67/[1]statawealthcompo2!$AE67</f>
        <v>5.1069496184796725E-2</v>
      </c>
      <c r="P67" s="19"/>
      <c r="Q67" s="16"/>
      <c r="R67" s="16"/>
      <c r="S67" s="16"/>
      <c r="T67" s="16"/>
      <c r="U67" s="18"/>
      <c r="V67" s="17"/>
      <c r="W67" s="16"/>
      <c r="X67" s="15"/>
    </row>
    <row r="68" spans="1:24" s="14" customFormat="1" x14ac:dyDescent="0.25">
      <c r="A68" s="20">
        <v>2009</v>
      </c>
      <c r="B68" s="12">
        <f>[1]statawealthcompo2!Q68/[1]statawealthcompo2!$AE68</f>
        <v>0.56482580244776126</v>
      </c>
      <c r="C68" s="11">
        <f>[1]statawealthcompo2!R68/[1]statawealthcompo2!$AE68</f>
        <v>0.43517419755224063</v>
      </c>
      <c r="D68" s="11">
        <f>[1]statawealthcompo2!S68/[1]statawealthcompo2!$AE68</f>
        <v>0.29508624889787927</v>
      </c>
      <c r="E68" s="11">
        <f>[1]statawealthcompo2!T68/[1]statawealthcompo2!$AE68</f>
        <v>0.12230539176527126</v>
      </c>
      <c r="F68" s="11">
        <f>[1]statawealthcompo2!U68/[1]statawealthcompo2!$AE68</f>
        <v>8.032162185754689E-2</v>
      </c>
      <c r="G68" s="11">
        <f>[1]statawealthcompo2!V68/[1]statawealthcompo2!$AE68</f>
        <v>2.9797411060149399E-2</v>
      </c>
      <c r="H68" s="11">
        <f>[1]statawealthcompo2!W68/[1]statawealthcompo2!$AE68</f>
        <v>5.1851854731853136E-2</v>
      </c>
      <c r="I68" s="11">
        <f>[1]statawealthcompo2!X68/[1]statawealthcompo2!$AE68</f>
        <v>0.51297393737038255</v>
      </c>
      <c r="J68" s="11">
        <f>[1]statawealthcompo2!Y68/[1]statawealthcompo2!$AE68</f>
        <v>0.31286880578696807</v>
      </c>
      <c r="K68" s="11">
        <f>[1]statawealthcompo2!Z68/[1]statawealthcompo2!$AE68</f>
        <v>0.14008794810544575</v>
      </c>
      <c r="L68" s="11">
        <f>[1]statawealthcompo2!AA68/[1]statawealthcompo2!$AE68</f>
        <v>0.17278085405295865</v>
      </c>
      <c r="M68" s="11">
        <f>[1]statawealthcompo2!AB68/[1]statawealthcompo2!$AE68</f>
        <v>9.250797625027618E-2</v>
      </c>
      <c r="N68" s="11">
        <f>[1]statawealthcompo2!AC68/[1]statawealthcompo2!$AE68</f>
        <v>4.1983765171298121E-2</v>
      </c>
      <c r="O68" s="10">
        <f>[1]statawealthcompo2!AD68/[1]statawealthcompo2!$AE68</f>
        <v>5.0524210511792275E-2</v>
      </c>
      <c r="P68" s="19"/>
      <c r="Q68" s="16"/>
      <c r="R68" s="16"/>
      <c r="S68" s="16"/>
      <c r="T68" s="16"/>
      <c r="U68" s="18"/>
      <c r="V68" s="17"/>
      <c r="W68" s="16"/>
      <c r="X68" s="15"/>
    </row>
    <row r="69" spans="1:24" s="14" customFormat="1" x14ac:dyDescent="0.25">
      <c r="A69" s="20">
        <v>2010</v>
      </c>
      <c r="B69" s="12">
        <f>[1]statawealthcompo2!Q69/[1]statawealthcompo2!$AE69</f>
        <v>0.5650294461784654</v>
      </c>
      <c r="C69" s="11">
        <f>[1]statawealthcompo2!R69/[1]statawealthcompo2!$AE69</f>
        <v>0.43497049728559645</v>
      </c>
      <c r="D69" s="11">
        <f>[1]statawealthcompo2!S69/[1]statawealthcompo2!$AE69</f>
        <v>0.29202415283156824</v>
      </c>
      <c r="E69" s="11">
        <f>[1]statawealthcompo2!T69/[1]statawealthcompo2!$AE69</f>
        <v>0.11850879789668213</v>
      </c>
      <c r="F69" s="11">
        <f>[1]statawealthcompo2!U69/[1]statawealthcompo2!$AE69</f>
        <v>7.7640190189160199E-2</v>
      </c>
      <c r="G69" s="11">
        <f>[1]statawealthcompo2!V69/[1]statawealthcompo2!$AE69</f>
        <v>2.8392432808121947E-2</v>
      </c>
      <c r="H69" s="11">
        <f>[1]statawealthcompo2!W69/[1]statawealthcompo2!$AE69</f>
        <v>5.0651126130385672E-2</v>
      </c>
      <c r="I69" s="11">
        <f>[1]statawealthcompo2!X69/[1]statawealthcompo2!$AE69</f>
        <v>0.51437829841967342</v>
      </c>
      <c r="J69" s="11">
        <f>[1]statawealthcompo2!Y69/[1]statawealthcompo2!$AE69</f>
        <v>0.31646169938891489</v>
      </c>
      <c r="K69" s="11">
        <f>[1]statawealthcompo2!Z69/[1]statawealthcompo2!$AE69</f>
        <v>0.1429463500057177</v>
      </c>
      <c r="L69" s="11">
        <f>[1]statawealthcompo2!AA69/[1]statawealthcompo2!$AE69</f>
        <v>0.17351535647900962</v>
      </c>
      <c r="M69" s="11">
        <f>[1]statawealthcompo2!AB69/[1]statawealthcompo2!$AE69</f>
        <v>9.0116364531070484E-2</v>
      </c>
      <c r="N69" s="11">
        <f>[1]statawealthcompo2!AC69/[1]statawealthcompo2!$AE69</f>
        <v>4.0868607880534223E-2</v>
      </c>
      <c r="O69" s="10">
        <f>[1]statawealthcompo2!AD69/[1]statawealthcompo2!$AE69</f>
        <v>4.9247758154403659E-2</v>
      </c>
      <c r="P69" s="19"/>
      <c r="Q69" s="16"/>
      <c r="R69" s="16"/>
      <c r="S69" s="16"/>
      <c r="T69" s="16"/>
      <c r="U69" s="18"/>
      <c r="V69" s="17"/>
      <c r="W69" s="16"/>
      <c r="X69" s="15"/>
    </row>
    <row r="70" spans="1:24" s="14" customFormat="1" x14ac:dyDescent="0.25">
      <c r="A70" s="20">
        <v>2011</v>
      </c>
      <c r="B70" s="12">
        <f>[1]statawealthcompo2!Q70/[1]statawealthcompo2!$AE70</f>
        <v>0.56770614275717135</v>
      </c>
      <c r="C70" s="11">
        <f>[1]statawealthcompo2!R70/[1]statawealthcompo2!$AE70</f>
        <v>0.43229385724282871</v>
      </c>
      <c r="D70" s="11">
        <f>[1]statawealthcompo2!S70/[1]statawealthcompo2!$AE70</f>
        <v>0.29111776292916081</v>
      </c>
      <c r="E70" s="11">
        <f>[1]statawealthcompo2!T70/[1]statawealthcompo2!$AE70</f>
        <v>0.11665903160565139</v>
      </c>
      <c r="F70" s="11">
        <f>[1]statawealthcompo2!U70/[1]statawealthcompo2!$AE70</f>
        <v>7.5505172797834669E-2</v>
      </c>
      <c r="G70" s="11">
        <f>[1]statawealthcompo2!V70/[1]statawealthcompo2!$AE70</f>
        <v>2.6828497289489005E-2</v>
      </c>
      <c r="H70" s="11">
        <f>[1]statawealthcompo2!W70/[1]statawealthcompo2!$AE70</f>
        <v>5.3843692838939659E-2</v>
      </c>
      <c r="I70" s="11">
        <f>[1]statawealthcompo2!X70/[1]statawealthcompo2!$AE70</f>
        <v>0.51386243392545217</v>
      </c>
      <c r="J70" s="11">
        <f>[1]statawealthcompo2!Y70/[1]statawealthcompo2!$AE70</f>
        <v>0.31563481174345959</v>
      </c>
      <c r="K70" s="11">
        <f>[1]statawealthcompo2!Z70/[1]statawealthcompo2!$AE70</f>
        <v>0.14117608978282625</v>
      </c>
      <c r="L70" s="11">
        <f>[1]statawealthcompo2!AA70/[1]statawealthcompo2!$AE70</f>
        <v>0.17445873391616099</v>
      </c>
      <c r="M70" s="11">
        <f>[1]statawealthcompo2!AB70/[1]statawealthcompo2!$AE70</f>
        <v>8.9830540547870541E-2</v>
      </c>
      <c r="N70" s="11">
        <f>[1]statawealthcompo2!AC70/[1]statawealthcompo2!$AE70</f>
        <v>4.1153864846416692E-2</v>
      </c>
      <c r="O70" s="10">
        <f>[1]statawealthcompo2!AD70/[1]statawealthcompo2!$AE70</f>
        <v>4.8676673894206456E-2</v>
      </c>
      <c r="P70" s="19"/>
      <c r="Q70" s="16"/>
      <c r="R70" s="16"/>
      <c r="S70" s="16"/>
      <c r="T70" s="16"/>
      <c r="U70" s="18"/>
      <c r="V70" s="17"/>
      <c r="W70" s="16"/>
      <c r="X70" s="15"/>
    </row>
    <row r="71" spans="1:24" x14ac:dyDescent="0.25">
      <c r="A71" s="13">
        <v>2012</v>
      </c>
      <c r="B71" s="12">
        <f>[1]statawealthcompo2!Q71/[1]statawealthcompo2!$AE71</f>
        <v>0.57087700703863997</v>
      </c>
      <c r="C71" s="11">
        <f>[1]statawealthcompo2!R71/[1]statawealthcompo2!$AE71</f>
        <v>0.42912302081774506</v>
      </c>
      <c r="D71" s="11">
        <f>[1]statawealthcompo2!S71/[1]statawealthcompo2!$AE71</f>
        <v>0.28696422560418505</v>
      </c>
      <c r="E71" s="11">
        <f>[1]statawealthcompo2!T71/[1]statawealthcompo2!$AE71</f>
        <v>0.11518939194301958</v>
      </c>
      <c r="F71" s="11">
        <f>[1]statawealthcompo2!U71/[1]statawealthcompo2!$AE71</f>
        <v>7.4598884764039086E-2</v>
      </c>
      <c r="G71" s="11">
        <f>[1]statawealthcompo2!V71/[1]statawealthcompo2!$AE71</f>
        <v>2.6500464014999479E-2</v>
      </c>
      <c r="H71" s="11">
        <f>[1]statawealthcompo2!W71/[1]statawealthcompo2!$AE71</f>
        <v>5.6651715540878604E-2</v>
      </c>
      <c r="I71" s="11">
        <f>[1]statawealthcompo2!X71/[1]statawealthcompo2!$AE71</f>
        <v>0.51422530511238074</v>
      </c>
      <c r="J71" s="11">
        <f>[1]statawealthcompo2!Y71/[1]statawealthcompo2!$AE71</f>
        <v>0.31393360798243586</v>
      </c>
      <c r="K71" s="11">
        <f>[1]statawealthcompo2!Z71/[1]statawealthcompo2!$AE71</f>
        <v>0.14215879258404032</v>
      </c>
      <c r="L71" s="11">
        <f>[1]statawealthcompo2!AA71/[1]statawealthcompo2!$AE71</f>
        <v>0.17177482548207293</v>
      </c>
      <c r="M71" s="11">
        <f>[1]statawealthcompo2!AB71/[1]statawealthcompo2!$AE71</f>
        <v>8.8688930028436877E-2</v>
      </c>
      <c r="N71" s="11">
        <f>[1]statawealthcompo2!AC71/[1]statawealthcompo2!$AE71</f>
        <v>4.0590508027728699E-2</v>
      </c>
      <c r="O71" s="10">
        <f>[1]statawealthcompo2!AD71/[1]statawealthcompo2!$AE71</f>
        <v>4.8098420171748098E-2</v>
      </c>
    </row>
    <row r="72" spans="1:24" ht="13.8" thickBot="1" x14ac:dyDescent="0.3">
      <c r="A72" s="9"/>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B6:O6"/>
    <mergeCell ref="A73:O76"/>
    <mergeCell ref="A3:O5"/>
    <mergeCell ref="I7:I8"/>
  </mergeCells>
  <hyperlinks>
    <hyperlink ref="A1" location="Index!A1" display="Back to index"/>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sheetPr>
  <dimension ref="A1:X76"/>
  <sheetViews>
    <sheetView workbookViewId="0">
      <pane xSplit="1" ySplit="7" topLeftCell="B68" activePane="bottomRight" state="frozen"/>
      <selection activeCell="L29" activeCellId="1" sqref="K29:K71 L29:L71"/>
      <selection pane="topRight" activeCell="L29" activeCellId="1" sqref="K29:K71 L29:L71"/>
      <selection pane="bottomLeft" activeCell="L29" activeCellId="1" sqref="K29:K71 L29:L71"/>
      <selection pane="bottomRight" activeCell="I80" sqref="I80"/>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11</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155</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[1]statawealthcompo2!AF29/[1]statawealthcompo2!$AT29</f>
        <v>0.72672264304986167</v>
      </c>
      <c r="C29" s="11">
        <f>[1]statawealthcompo2!AG29/[1]statawealthcompo2!$AT29</f>
        <v>0.27327739346997915</v>
      </c>
      <c r="D29" s="11">
        <f>[1]statawealthcompo2!AH29/[1]statawealthcompo2!$AT29</f>
        <v>0.16715989831249525</v>
      </c>
      <c r="E29" s="11">
        <f>[1]statawealthcompo2!AI29/[1]statawealthcompo2!$AT29</f>
        <v>5.999505926008724E-2</v>
      </c>
      <c r="F29" s="11">
        <f>[1]statawealthcompo2!AJ29/[1]statawealthcompo2!$AT29</f>
        <v>4.0168097550595881E-2</v>
      </c>
      <c r="G29" s="11">
        <f>[1]statawealthcompo2!AK29/[1]statawealthcompo2!$AT29</f>
        <v>1.4643794408011366E-2</v>
      </c>
      <c r="H29" s="11">
        <f>[1]statawealthcompo2!AL29/[1]statawealthcompo2!$AT29</f>
        <v>0.10109671620069857</v>
      </c>
      <c r="I29" s="11">
        <f>[1]statawealthcompo2!AM29/[1]statawealthcompo2!$AT29</f>
        <v>0.62562590565889753</v>
      </c>
      <c r="J29" s="11">
        <f>[1]statawealthcompo2!AN29/[1]statawealthcompo2!$AT29</f>
        <v>0.21328232573726383</v>
      </c>
      <c r="K29" s="11">
        <f>[1]statawealthcompo2!AO29/[1]statawealthcompo2!$AT29</f>
        <v>0.10611749214480673</v>
      </c>
      <c r="L29" s="11">
        <f>[1]statawealthcompo2!AP29/[1]statawealthcompo2!$AT29</f>
        <v>0.1071648408336059</v>
      </c>
      <c r="M29" s="11">
        <f>[1]statawealthcompo2!AQ29/[1]statawealthcompo2!$AT29</f>
        <v>4.5351265780726485E-2</v>
      </c>
      <c r="N29" s="11">
        <f>[1]statawealthcompo2!AR29/[1]statawealthcompo2!$AT29</f>
        <v>1.9826963207017372E-2</v>
      </c>
      <c r="O29" s="11">
        <f>[1]statawealthcompo2!AS29/[1]statawealthcompo2!$AT29</f>
        <v>2.5524301478781188E-2</v>
      </c>
      <c r="U29" s="23"/>
    </row>
    <row r="30" spans="1:21" s="22" customFormat="1" x14ac:dyDescent="0.25">
      <c r="A30" s="20">
        <v>1971</v>
      </c>
      <c r="B30" s="12">
        <f>[1]statawealthcompo2!AF30/[1]statawealthcompo2!$AT30</f>
        <v>0.72379529041355073</v>
      </c>
      <c r="C30" s="11">
        <f>[1]statawealthcompo2!AG30/[1]statawealthcompo2!$AT30</f>
        <v>0.2762047417368898</v>
      </c>
      <c r="D30" s="11">
        <f>[1]statawealthcompo2!AH30/[1]statawealthcompo2!$AT30</f>
        <v>0.16815069711368852</v>
      </c>
      <c r="E30" s="11">
        <f>[1]statawealthcompo2!AI30/[1]statawealthcompo2!$AT30</f>
        <v>6.0226570565512609E-2</v>
      </c>
      <c r="F30" s="11">
        <f>[1]statawealthcompo2!AJ30/[1]statawealthcompo2!$AT30</f>
        <v>4.0564857974608771E-2</v>
      </c>
      <c r="G30" s="11">
        <f>[1]statawealthcompo2!AK30/[1]statawealthcompo2!$AT30</f>
        <v>1.5001703808371939E-2</v>
      </c>
      <c r="H30" s="11">
        <f>[1]statawealthcompo2!AL30/[1]statawealthcompo2!$AT30</f>
        <v>9.5323149129941442E-2</v>
      </c>
      <c r="I30" s="11">
        <f>[1]statawealthcompo2!AM30/[1]statawealthcompo2!$AT30</f>
        <v>0.62847212945873665</v>
      </c>
      <c r="J30" s="11">
        <f>[1]statawealthcompo2!AN30/[1]statawealthcompo2!$AT30</f>
        <v>0.21597816297397582</v>
      </c>
      <c r="K30" s="11">
        <f>[1]statawealthcompo2!AO30/[1]statawealthcompo2!$AT30</f>
        <v>0.10805404135463982</v>
      </c>
      <c r="L30" s="11">
        <f>[1]statawealthcompo2!AP30/[1]statawealthcompo2!$AT30</f>
        <v>0.10792412816183583</v>
      </c>
      <c r="M30" s="11">
        <f>[1]statawealthcompo2!AQ30/[1]statawealthcompo2!$AT30</f>
        <v>4.5224867350537129E-2</v>
      </c>
      <c r="N30" s="11">
        <f>[1]statawealthcompo2!AR30/[1]statawealthcompo2!$AT30</f>
        <v>1.966171329909169E-2</v>
      </c>
      <c r="O30" s="11">
        <f>[1]statawealthcompo2!AS30/[1]statawealthcompo2!$AT30</f>
        <v>2.5563152920411079E-2</v>
      </c>
      <c r="U30" s="23"/>
    </row>
    <row r="31" spans="1:21" s="22" customFormat="1" x14ac:dyDescent="0.25">
      <c r="A31" s="20">
        <v>1972</v>
      </c>
      <c r="B31" s="12">
        <f>[1]statawealthcompo2!AF31/[1]statawealthcompo2!$AT31</f>
        <v>0.72086793777723868</v>
      </c>
      <c r="C31" s="11">
        <f>[1]statawealthcompo2!AG31/[1]statawealthcompo2!$AT31</f>
        <v>0.27913209000379913</v>
      </c>
      <c r="D31" s="11">
        <f>[1]statawealthcompo2!AH31/[1]statawealthcompo2!$AT31</f>
        <v>0.16914149591488098</v>
      </c>
      <c r="E31" s="11">
        <f>[1]statawealthcompo2!AI31/[1]statawealthcompo2!$AT31</f>
        <v>6.0458081870937486E-2</v>
      </c>
      <c r="F31" s="11">
        <f>[1]statawealthcompo2!AJ31/[1]statawealthcompo2!$AT31</f>
        <v>4.096161839862144E-2</v>
      </c>
      <c r="G31" s="11">
        <f>[1]statawealthcompo2!AK31/[1]statawealthcompo2!$AT31</f>
        <v>1.5359613208732413E-2</v>
      </c>
      <c r="H31" s="11">
        <f>[1]statawealthcompo2!AL31/[1]statawealthcompo2!$AT31</f>
        <v>8.9549582059183896E-2</v>
      </c>
      <c r="I31" s="11">
        <f>[1]statawealthcompo2!AM31/[1]statawealthcompo2!$AT31</f>
        <v>0.63131835325857233</v>
      </c>
      <c r="J31" s="11">
        <f>[1]statawealthcompo2!AN31/[1]statawealthcompo2!$AT31</f>
        <v>0.21867400021068661</v>
      </c>
      <c r="K31" s="11">
        <f>[1]statawealthcompo2!AO31/[1]statawealthcompo2!$AT31</f>
        <v>0.10999059056447195</v>
      </c>
      <c r="L31" s="11">
        <f>[1]statawealthcompo2!AP31/[1]statawealthcompo2!$AT31</f>
        <v>0.10868341549006555</v>
      </c>
      <c r="M31" s="11">
        <f>[1]statawealthcompo2!AQ31/[1]statawealthcompo2!$AT31</f>
        <v>4.5098468920348134E-2</v>
      </c>
      <c r="N31" s="11">
        <f>[1]statawealthcompo2!AR31/[1]statawealthcompo2!$AT31</f>
        <v>1.9496463391165904E-2</v>
      </c>
      <c r="O31" s="11">
        <f>[1]statawealthcompo2!AS31/[1]statawealthcompo2!$AT31</f>
        <v>2.5602004362040846E-2</v>
      </c>
      <c r="U31" s="23"/>
    </row>
    <row r="32" spans="1:21" s="22" customFormat="1" x14ac:dyDescent="0.25">
      <c r="A32" s="20">
        <v>1973</v>
      </c>
      <c r="B32" s="12">
        <f>[1]statawealthcompo2!AF32/[1]statawealthcompo2!$AT32</f>
        <v>0.71794058514092784</v>
      </c>
      <c r="C32" s="11">
        <f>[1]statawealthcompo2!AG32/[1]statawealthcompo2!$AT32</f>
        <v>0.28205943827071045</v>
      </c>
      <c r="D32" s="11">
        <f>[1]statawealthcompo2!AH32/[1]statawealthcompo2!$AT32</f>
        <v>0.1701322947160743</v>
      </c>
      <c r="E32" s="11">
        <f>[1]statawealthcompo2!AI32/[1]statawealthcompo2!$AT32</f>
        <v>6.0689593176362681E-2</v>
      </c>
      <c r="F32" s="11">
        <f>[1]statawealthcompo2!AJ32/[1]statawealthcompo2!$AT32</f>
        <v>4.1358378822634385E-2</v>
      </c>
      <c r="G32" s="11">
        <f>[1]statawealthcompo2!AK32/[1]statawealthcompo2!$AT32</f>
        <v>1.5717522609093041E-2</v>
      </c>
      <c r="H32" s="11">
        <f>[1]statawealthcompo2!AL32/[1]statawealthcompo2!$AT32</f>
        <v>8.3776014988427197E-2</v>
      </c>
      <c r="I32" s="11">
        <f>[1]statawealthcompo2!AM32/[1]statawealthcompo2!$AT32</f>
        <v>0.63416457705841389</v>
      </c>
      <c r="J32" s="11">
        <f>[1]statawealthcompo2!AN32/[1]statawealthcompo2!$AT32</f>
        <v>0.2213698374473988</v>
      </c>
      <c r="K32" s="11">
        <f>[1]statawealthcompo2!AO32/[1]statawealthcompo2!$AT32</f>
        <v>0.1119271397743051</v>
      </c>
      <c r="L32" s="11">
        <f>[1]statawealthcompo2!AP32/[1]statawealthcompo2!$AT32</f>
        <v>0.1094427028182956</v>
      </c>
      <c r="M32" s="11">
        <f>[1]statawealthcompo2!AQ32/[1]statawealthcompo2!$AT32</f>
        <v>4.4972070490159166E-2</v>
      </c>
      <c r="N32" s="11">
        <f>[1]statawealthcompo2!AR32/[1]statawealthcompo2!$AT32</f>
        <v>1.933121348324026E-2</v>
      </c>
      <c r="O32" s="11">
        <f>[1]statawealthcompo2!AS32/[1]statawealthcompo2!$AT32</f>
        <v>2.5640855803670742E-2</v>
      </c>
      <c r="U32" s="23"/>
    </row>
    <row r="33" spans="1:21" s="22" customFormat="1" x14ac:dyDescent="0.25">
      <c r="A33" s="20">
        <v>1974</v>
      </c>
      <c r="B33" s="12">
        <f>[1]statawealthcompo2!AF33/[1]statawealthcompo2!$AT33</f>
        <v>0.71501323250461313</v>
      </c>
      <c r="C33" s="11">
        <f>[1]statawealthcompo2!AG33/[1]statawealthcompo2!$AT33</f>
        <v>0.28498678653761961</v>
      </c>
      <c r="D33" s="11">
        <f>[1]statawealthcompo2!AH33/[1]statawealthcompo2!$AT33</f>
        <v>0.17112309351726682</v>
      </c>
      <c r="E33" s="11">
        <f>[1]statawealthcompo2!AI33/[1]statawealthcompo2!$AT33</f>
        <v>6.0921104481787877E-2</v>
      </c>
      <c r="F33" s="11">
        <f>[1]statawealthcompo2!AJ33/[1]statawealthcompo2!$AT33</f>
        <v>4.1755139246647248E-2</v>
      </c>
      <c r="G33" s="11">
        <f>[1]statawealthcompo2!AK33/[1]statawealthcompo2!$AT33</f>
        <v>1.6075432009453512E-2</v>
      </c>
      <c r="H33" s="11">
        <f>[1]statawealthcompo2!AL33/[1]statawealthcompo2!$AT33</f>
        <v>7.8002447917669818E-2</v>
      </c>
      <c r="I33" s="11">
        <f>[1]statawealthcompo2!AM33/[1]statawealthcompo2!$AT33</f>
        <v>0.63701080085824924</v>
      </c>
      <c r="J33" s="11">
        <f>[1]statawealthcompo2!AN33/[1]statawealthcompo2!$AT33</f>
        <v>0.22406567468410959</v>
      </c>
      <c r="K33" s="11">
        <f>[1]statawealthcompo2!AO33/[1]statawealthcompo2!$AT33</f>
        <v>0.11386368898413732</v>
      </c>
      <c r="L33" s="11">
        <f>[1]statawealthcompo2!AP33/[1]statawealthcompo2!$AT33</f>
        <v>0.11020199014652533</v>
      </c>
      <c r="M33" s="11">
        <f>[1]statawealthcompo2!AQ33/[1]statawealthcompo2!$AT33</f>
        <v>4.4845672059969768E-2</v>
      </c>
      <c r="N33" s="11">
        <f>[1]statawealthcompo2!AR33/[1]statawealthcompo2!$AT33</f>
        <v>1.9165963575314481E-2</v>
      </c>
      <c r="O33" s="11">
        <f>[1]statawealthcompo2!AS33/[1]statawealthcompo2!$AT33</f>
        <v>2.5679707245300547E-2</v>
      </c>
      <c r="U33" s="23"/>
    </row>
    <row r="34" spans="1:21" s="22" customFormat="1" x14ac:dyDescent="0.25">
      <c r="A34" s="20">
        <v>1975</v>
      </c>
      <c r="B34" s="12">
        <f>[1]statawealthcompo2!AF34/[1]statawealthcompo2!$AT34</f>
        <v>0.7120858798683033</v>
      </c>
      <c r="C34" s="11">
        <f>[1]statawealthcompo2!AG34/[1]statawealthcompo2!$AT34</f>
        <v>0.28791413480453032</v>
      </c>
      <c r="D34" s="11">
        <f>[1]statawealthcompo2!AH34/[1]statawealthcompo2!$AT34</f>
        <v>0.17211389231845994</v>
      </c>
      <c r="E34" s="11">
        <f>[1]statawealthcompo2!AI34/[1]statawealthcompo2!$AT34</f>
        <v>6.1152615787212941E-2</v>
      </c>
      <c r="F34" s="11">
        <f>[1]statawealthcompo2!AJ34/[1]statawealthcompo2!$AT34</f>
        <v>4.2151899670659958E-2</v>
      </c>
      <c r="G34" s="11">
        <f>[1]statawealthcompo2!AK34/[1]statawealthcompo2!$AT34</f>
        <v>1.6433341409814096E-2</v>
      </c>
      <c r="H34" s="11">
        <f>[1]statawealthcompo2!AL34/[1]statawealthcompo2!$AT34</f>
        <v>7.2228880846912646E-2</v>
      </c>
      <c r="I34" s="11">
        <f>[1]statawealthcompo2!AM34/[1]statawealthcompo2!$AT34</f>
        <v>0.63985702465808758</v>
      </c>
      <c r="J34" s="11">
        <f>[1]statawealthcompo2!AN34/[1]statawealthcompo2!$AT34</f>
        <v>0.22676151192082133</v>
      </c>
      <c r="K34" s="11">
        <f>[1]statawealthcompo2!AO34/[1]statawealthcompo2!$AT34</f>
        <v>0.11580023819397037</v>
      </c>
      <c r="L34" s="11">
        <f>[1]statawealthcompo2!AP34/[1]statawealthcompo2!$AT34</f>
        <v>0.11096127747475522</v>
      </c>
      <c r="M34" s="11">
        <f>[1]statawealthcompo2!AQ34/[1]statawealthcompo2!$AT34</f>
        <v>4.4719273629780482E-2</v>
      </c>
      <c r="N34" s="11">
        <f>[1]statawealthcompo2!AR34/[1]statawealthcompo2!$AT34</f>
        <v>1.9000713667388806E-2</v>
      </c>
      <c r="O34" s="11">
        <f>[1]statawealthcompo2!AS34/[1]statawealthcompo2!$AT34</f>
        <v>2.5718558686930411E-2</v>
      </c>
      <c r="U34" s="23"/>
    </row>
    <row r="35" spans="1:21" s="22" customFormat="1" x14ac:dyDescent="0.25">
      <c r="A35" s="20">
        <v>1976</v>
      </c>
      <c r="B35" s="12">
        <f>[1]statawealthcompo2!AF35/[1]statawealthcompo2!$AT35</f>
        <v>0.71184634360924037</v>
      </c>
      <c r="C35" s="11">
        <f>[1]statawealthcompo2!AG35/[1]statawealthcompo2!$AT35</f>
        <v>0.28815371568002635</v>
      </c>
      <c r="D35" s="11">
        <f>[1]statawealthcompo2!AH35/[1]statawealthcompo2!$AT35</f>
        <v>0.173098548483097</v>
      </c>
      <c r="E35" s="11">
        <f>[1]statawealthcompo2!AI35/[1]statawealthcompo2!$AT35</f>
        <v>6.1612778267767634E-2</v>
      </c>
      <c r="F35" s="11">
        <f>[1]statawealthcompo2!AJ35/[1]statawealthcompo2!$AT35</f>
        <v>4.2195605341573787E-2</v>
      </c>
      <c r="G35" s="11">
        <f>[1]statawealthcompo2!AK35/[1]statawealthcompo2!$AT35</f>
        <v>1.6303400943260719E-2</v>
      </c>
      <c r="H35" s="11">
        <f>[1]statawealthcompo2!AL35/[1]statawealthcompo2!$AT35</f>
        <v>7.3646594715765762E-2</v>
      </c>
      <c r="I35" s="11">
        <f>[1]statawealthcompo2!AM35/[1]statawealthcompo2!$AT35</f>
        <v>0.6381997660277251</v>
      </c>
      <c r="J35" s="11">
        <f>[1]statawealthcompo2!AN35/[1]statawealthcompo2!$AT35</f>
        <v>0.22654093049231433</v>
      </c>
      <c r="K35" s="11">
        <f>[1]statawealthcompo2!AO35/[1]statawealthcompo2!$AT35</f>
        <v>0.11505516088733352</v>
      </c>
      <c r="L35" s="11">
        <f>[1]statawealthcompo2!AP35/[1]statawealthcompo2!$AT35</f>
        <v>0.11148577226019565</v>
      </c>
      <c r="M35" s="11">
        <f>[1]statawealthcompo2!AQ35/[1]statawealthcompo2!$AT35</f>
        <v>4.5309377326587186E-2</v>
      </c>
      <c r="N35" s="11">
        <f>[1]statawealthcompo2!AR35/[1]statawealthcompo2!$AT35</f>
        <v>1.9417171301609436E-2</v>
      </c>
      <c r="O35" s="11">
        <f>[1]statawealthcompo2!AS35/[1]statawealthcompo2!$AT35</f>
        <v>2.5892205091928969E-2</v>
      </c>
      <c r="U35" s="23"/>
    </row>
    <row r="36" spans="1:21" s="22" customFormat="1" x14ac:dyDescent="0.25">
      <c r="A36" s="20">
        <v>1977</v>
      </c>
      <c r="B36" s="12">
        <f>[1]statawealthcompo2!AF36/[1]statawealthcompo2!$AT36</f>
        <v>0.71160680735017734</v>
      </c>
      <c r="C36" s="11">
        <f>[1]statawealthcompo2!AG36/[1]statawealthcompo2!$AT36</f>
        <v>0.28839329655552259</v>
      </c>
      <c r="D36" s="11">
        <f>[1]statawealthcompo2!AH36/[1]statawealthcompo2!$AT36</f>
        <v>0.17408320464773408</v>
      </c>
      <c r="E36" s="11">
        <f>[1]statawealthcompo2!AI36/[1]statawealthcompo2!$AT36</f>
        <v>6.20729407483228E-2</v>
      </c>
      <c r="F36" s="11">
        <f>[1]statawealthcompo2!AJ36/[1]statawealthcompo2!$AT36</f>
        <v>4.2239311012487755E-2</v>
      </c>
      <c r="G36" s="11">
        <f>[1]statawealthcompo2!AK36/[1]statawealthcompo2!$AT36</f>
        <v>1.617346047670731E-2</v>
      </c>
      <c r="H36" s="11">
        <f>[1]statawealthcompo2!AL36/[1]statawealthcompo2!$AT36</f>
        <v>7.5064308584618641E-2</v>
      </c>
      <c r="I36" s="11">
        <f>[1]statawealthcompo2!AM36/[1]statawealthcompo2!$AT36</f>
        <v>0.6365425073973614</v>
      </c>
      <c r="J36" s="11">
        <f>[1]statawealthcompo2!AN36/[1]statawealthcompo2!$AT36</f>
        <v>0.2263203490638073</v>
      </c>
      <c r="K36" s="11">
        <f>[1]statawealthcompo2!AO36/[1]statawealthcompo2!$AT36</f>
        <v>0.11431008358069684</v>
      </c>
      <c r="L36" s="11">
        <f>[1]statawealthcompo2!AP36/[1]statawealthcompo2!$AT36</f>
        <v>0.11201026704563592</v>
      </c>
      <c r="M36" s="11">
        <f>[1]statawealthcompo2!AQ36/[1]statawealthcompo2!$AT36</f>
        <v>4.589948102339414E-2</v>
      </c>
      <c r="N36" s="11">
        <f>[1]statawealthcompo2!AR36/[1]statawealthcompo2!$AT36</f>
        <v>1.9833628935830083E-2</v>
      </c>
      <c r="O36" s="11">
        <f>[1]statawealthcompo2!AS36/[1]statawealthcompo2!$AT36</f>
        <v>2.6065851496927545E-2</v>
      </c>
      <c r="U36" s="23"/>
    </row>
    <row r="37" spans="1:21" s="22" customFormat="1" x14ac:dyDescent="0.25">
      <c r="A37" s="20">
        <v>1978</v>
      </c>
      <c r="B37" s="12">
        <f>[1]statawealthcompo2!AF37/[1]statawealthcompo2!$AT37</f>
        <v>0.71136727109111519</v>
      </c>
      <c r="C37" s="11">
        <f>[1]statawealthcompo2!AG37/[1]statawealthcompo2!$AT37</f>
        <v>0.28863287743101901</v>
      </c>
      <c r="D37" s="11">
        <f>[1]statawealthcompo2!AH37/[1]statawealthcompo2!$AT37</f>
        <v>0.17506786081237133</v>
      </c>
      <c r="E37" s="11">
        <f>[1]statawealthcompo2!AI37/[1]statawealthcompo2!$AT37</f>
        <v>6.2533103228877576E-2</v>
      </c>
      <c r="F37" s="11">
        <f>[1]statawealthcompo2!AJ37/[1]statawealthcompo2!$AT37</f>
        <v>4.2283016683401453E-2</v>
      </c>
      <c r="G37" s="11">
        <f>[1]statawealthcompo2!AK37/[1]statawealthcompo2!$AT37</f>
        <v>1.604352001015396E-2</v>
      </c>
      <c r="H37" s="11">
        <f>[1]statawealthcompo2!AL37/[1]statawealthcompo2!$AT37</f>
        <v>7.648202245347184E-2</v>
      </c>
      <c r="I37" s="11">
        <f>[1]statawealthcompo2!AM37/[1]statawealthcompo2!$AT37</f>
        <v>0.63488524876699737</v>
      </c>
      <c r="J37" s="11">
        <f>[1]statawealthcompo2!AN37/[1]statawealthcompo2!$AT37</f>
        <v>0.22609976763530032</v>
      </c>
      <c r="K37" s="11">
        <f>[1]statawealthcompo2!AO37/[1]statawealthcompo2!$AT37</f>
        <v>0.11356500627406026</v>
      </c>
      <c r="L37" s="11">
        <f>[1]statawealthcompo2!AP37/[1]statawealthcompo2!$AT37</f>
        <v>0.11253476183107676</v>
      </c>
      <c r="M37" s="11">
        <f>[1]statawealthcompo2!AQ37/[1]statawealthcompo2!$AT37</f>
        <v>4.6489584720201101E-2</v>
      </c>
      <c r="N37" s="11">
        <f>[1]statawealthcompo2!AR37/[1]statawealthcompo2!$AT37</f>
        <v>2.025008657005074E-2</v>
      </c>
      <c r="O37" s="11">
        <f>[1]statawealthcompo2!AS37/[1]statawealthcompo2!$AT37</f>
        <v>2.6239497901926145E-2</v>
      </c>
      <c r="U37" s="23"/>
    </row>
    <row r="38" spans="1:21" s="22" customFormat="1" x14ac:dyDescent="0.25">
      <c r="A38" s="20">
        <v>1979</v>
      </c>
      <c r="B38" s="12">
        <f>[1]statawealthcompo2!AF38/[1]statawealthcompo2!$AT38</f>
        <v>0.71112773483205172</v>
      </c>
      <c r="C38" s="11">
        <f>[1]statawealthcompo2!AG38/[1]statawealthcompo2!$AT38</f>
        <v>0.28887245830651476</v>
      </c>
      <c r="D38" s="11">
        <f>[1]statawealthcompo2!AH38/[1]statawealthcompo2!$AT38</f>
        <v>0.17605251697700802</v>
      </c>
      <c r="E38" s="11">
        <f>[1]statawealthcompo2!AI38/[1]statawealthcompo2!$AT38</f>
        <v>6.2993265709432367E-2</v>
      </c>
      <c r="F38" s="11">
        <f>[1]statawealthcompo2!AJ38/[1]statawealthcompo2!$AT38</f>
        <v>4.2326722354315248E-2</v>
      </c>
      <c r="G38" s="11">
        <f>[1]statawealthcompo2!AK38/[1]statawealthcompo2!$AT38</f>
        <v>1.5913579543600561E-2</v>
      </c>
      <c r="H38" s="11">
        <f>[1]statawealthcompo2!AL38/[1]statawealthcompo2!$AT38</f>
        <v>7.7899736322324678E-2</v>
      </c>
      <c r="I38" s="11">
        <f>[1]statawealthcompo2!AM38/[1]statawealthcompo2!$AT38</f>
        <v>0.63322799013663245</v>
      </c>
      <c r="J38" s="11">
        <f>[1]statawealthcompo2!AN38/[1]statawealthcompo2!$AT38</f>
        <v>0.22587918620679309</v>
      </c>
      <c r="K38" s="11">
        <f>[1]statawealthcompo2!AO38/[1]statawealthcompo2!$AT38</f>
        <v>0.11281992896742327</v>
      </c>
      <c r="L38" s="11">
        <f>[1]statawealthcompo2!AP38/[1]statawealthcompo2!$AT38</f>
        <v>0.11305925661651699</v>
      </c>
      <c r="M38" s="11">
        <f>[1]statawealthcompo2!AQ38/[1]statawealthcompo2!$AT38</f>
        <v>4.7079688417007763E-2</v>
      </c>
      <c r="N38" s="11">
        <f>[1]statawealthcompo2!AR38/[1]statawealthcompo2!$AT38</f>
        <v>2.0666544204271345E-2</v>
      </c>
      <c r="O38" s="11">
        <f>[1]statawealthcompo2!AS38/[1]statawealthcompo2!$AT38</f>
        <v>2.6413144306924652E-2</v>
      </c>
      <c r="U38" s="23"/>
    </row>
    <row r="39" spans="1:21" s="22" customFormat="1" x14ac:dyDescent="0.25">
      <c r="A39" s="20">
        <v>1980</v>
      </c>
      <c r="B39" s="12">
        <f>[1]statawealthcompo2!AF39/[1]statawealthcompo2!$AT39</f>
        <v>0.70869802728295972</v>
      </c>
      <c r="C39" s="11">
        <f>[1]statawealthcompo2!AG39/[1]statawealthcompo2!$AT39</f>
        <v>0.29130213123831705</v>
      </c>
      <c r="D39" s="11">
        <f>[1]statawealthcompo2!AH39/[1]statawealthcompo2!$AT39</f>
        <v>0.17698578049887989</v>
      </c>
      <c r="E39" s="11">
        <f>[1]statawealthcompo2!AI39/[1]statawealthcompo2!$AT39</f>
        <v>6.3671592531947416E-2</v>
      </c>
      <c r="F39" s="11">
        <f>[1]statawealthcompo2!AJ39/[1]statawealthcompo2!$AT39</f>
        <v>4.2627869127291669E-2</v>
      </c>
      <c r="G39" s="11">
        <f>[1]statawealthcompo2!AK39/[1]statawealthcompo2!$AT39</f>
        <v>1.6134730530924221E-2</v>
      </c>
      <c r="H39" s="11">
        <f>[1]statawealthcompo2!AL39/[1]statawealthcompo2!$AT39</f>
        <v>7.4227309466759053E-2</v>
      </c>
      <c r="I39" s="11">
        <f>[1]statawealthcompo2!AM39/[1]statawealthcompo2!$AT39</f>
        <v>0.63447071579471004</v>
      </c>
      <c r="J39" s="11">
        <f>[1]statawealthcompo2!AN39/[1]statawealthcompo2!$AT39</f>
        <v>0.22763053005117692</v>
      </c>
      <c r="K39" s="11">
        <f>[1]statawealthcompo2!AO39/[1]statawealthcompo2!$AT39</f>
        <v>0.11431633984610846</v>
      </c>
      <c r="L39" s="11">
        <f>[1]statawealthcompo2!AP39/[1]statawealthcompo2!$AT39</f>
        <v>0.11331419150493444</v>
      </c>
      <c r="M39" s="11">
        <f>[1]statawealthcompo2!AQ39/[1]statawealthcompo2!$AT39</f>
        <v>4.7536864139308355E-2</v>
      </c>
      <c r="N39" s="11">
        <f>[1]statawealthcompo2!AR39/[1]statawealthcompo2!$AT39</f>
        <v>2.1043724602109005E-2</v>
      </c>
      <c r="O39" s="11">
        <f>[1]statawealthcompo2!AS39/[1]statawealthcompo2!$AT39</f>
        <v>2.6493139854380957E-2</v>
      </c>
      <c r="U39" s="23"/>
    </row>
    <row r="40" spans="1:21" s="22" customFormat="1" x14ac:dyDescent="0.25">
      <c r="A40" s="20">
        <v>1981</v>
      </c>
      <c r="B40" s="12">
        <f>[1]statawealthcompo2!AF40/[1]statawealthcompo2!$AT40</f>
        <v>0.70626831973386917</v>
      </c>
      <c r="C40" s="11">
        <f>[1]statawealthcompo2!AG40/[1]statawealthcompo2!$AT40</f>
        <v>0.29373180417012013</v>
      </c>
      <c r="D40" s="11">
        <f>[1]statawealthcompo2!AH40/[1]statawealthcompo2!$AT40</f>
        <v>0.17791904402075215</v>
      </c>
      <c r="E40" s="11">
        <f>[1]statawealthcompo2!AI40/[1]statawealthcompo2!$AT40</f>
        <v>6.4349919354462409E-2</v>
      </c>
      <c r="F40" s="11">
        <f>[1]statawealthcompo2!AJ40/[1]statawealthcompo2!$AT40</f>
        <v>4.2929015900267896E-2</v>
      </c>
      <c r="G40" s="11">
        <f>[1]statawealthcompo2!AK40/[1]statawealthcompo2!$AT40</f>
        <v>1.6355881518247933E-2</v>
      </c>
      <c r="H40" s="11">
        <f>[1]statawealthcompo2!AL40/[1]statawealthcompo2!$AT40</f>
        <v>7.0554882611193914E-2</v>
      </c>
      <c r="I40" s="11">
        <f>[1]statawealthcompo2!AM40/[1]statawealthcompo2!$AT40</f>
        <v>0.63571344145278996</v>
      </c>
      <c r="J40" s="11">
        <f>[1]statawealthcompo2!AN40/[1]statawealthcompo2!$AT40</f>
        <v>0.22938187389556119</v>
      </c>
      <c r="K40" s="11">
        <f>[1]statawealthcompo2!AO40/[1]statawealthcompo2!$AT40</f>
        <v>0.11581275072479381</v>
      </c>
      <c r="L40" s="11">
        <f>[1]statawealthcompo2!AP40/[1]statawealthcompo2!$AT40</f>
        <v>0.11356912639335191</v>
      </c>
      <c r="M40" s="11">
        <f>[1]statawealthcompo2!AQ40/[1]statawealthcompo2!$AT40</f>
        <v>4.7994039861609217E-2</v>
      </c>
      <c r="N40" s="11">
        <f>[1]statawealthcompo2!AR40/[1]statawealthcompo2!$AT40</f>
        <v>2.1420904999946727E-2</v>
      </c>
      <c r="O40" s="11">
        <f>[1]statawealthcompo2!AS40/[1]statawealthcompo2!$AT40</f>
        <v>2.6573135401837329E-2</v>
      </c>
      <c r="U40" s="23"/>
    </row>
    <row r="41" spans="1:21" s="22" customFormat="1" x14ac:dyDescent="0.25">
      <c r="A41" s="20">
        <v>1982</v>
      </c>
      <c r="B41" s="12">
        <f>[1]statawealthcompo2!AF41/[1]statawealthcompo2!$AT41</f>
        <v>0.70383861218477495</v>
      </c>
      <c r="C41" s="11">
        <f>[1]statawealthcompo2!AG41/[1]statawealthcompo2!$AT41</f>
        <v>0.29616147710192309</v>
      </c>
      <c r="D41" s="11">
        <f>[1]statawealthcompo2!AH41/[1]statawealthcompo2!$AT41</f>
        <v>0.17885230754262441</v>
      </c>
      <c r="E41" s="11">
        <f>[1]statawealthcompo2!AI41/[1]statawealthcompo2!$AT41</f>
        <v>6.502824617697768E-2</v>
      </c>
      <c r="F41" s="11">
        <f>[1]statawealthcompo2!AJ41/[1]statawealthcompo2!$AT41</f>
        <v>4.3230162673244192E-2</v>
      </c>
      <c r="G41" s="11">
        <f>[1]statawealthcompo2!AK41/[1]statawealthcompo2!$AT41</f>
        <v>1.6577032505571628E-2</v>
      </c>
      <c r="H41" s="11">
        <f>[1]statawealthcompo2!AL41/[1]statawealthcompo2!$AT41</f>
        <v>6.6882455755628498E-2</v>
      </c>
      <c r="I41" s="11">
        <f>[1]statawealthcompo2!AM41/[1]statawealthcompo2!$AT41</f>
        <v>0.63695616711086767</v>
      </c>
      <c r="J41" s="11">
        <f>[1]statawealthcompo2!AN41/[1]statawealthcompo2!$AT41</f>
        <v>0.23113321773994527</v>
      </c>
      <c r="K41" s="11">
        <f>[1]statawealthcompo2!AO41/[1]statawealthcompo2!$AT41</f>
        <v>0.11730916160347907</v>
      </c>
      <c r="L41" s="11">
        <f>[1]statawealthcompo2!AP41/[1]statawealthcompo2!$AT41</f>
        <v>0.11382406128176931</v>
      </c>
      <c r="M41" s="11">
        <f>[1]statawealthcompo2!AQ41/[1]statawealthcompo2!$AT41</f>
        <v>4.8451215583909996E-2</v>
      </c>
      <c r="N41" s="11">
        <f>[1]statawealthcompo2!AR41/[1]statawealthcompo2!$AT41</f>
        <v>2.1798085397784411E-2</v>
      </c>
      <c r="O41" s="11">
        <f>[1]statawealthcompo2!AS41/[1]statawealthcompo2!$AT41</f>
        <v>2.6653130949293675E-2</v>
      </c>
      <c r="U41" s="23"/>
    </row>
    <row r="42" spans="1:21" s="22" customFormat="1" x14ac:dyDescent="0.25">
      <c r="A42" s="20">
        <v>1983</v>
      </c>
      <c r="B42" s="12">
        <f>[1]statawealthcompo2!AF42/[1]statawealthcompo2!$AT42</f>
        <v>0.70140890463568373</v>
      </c>
      <c r="C42" s="11">
        <f>[1]statawealthcompo2!AG42/[1]statawealthcompo2!$AT42</f>
        <v>0.29859115003372572</v>
      </c>
      <c r="D42" s="11">
        <f>[1]statawealthcompo2!AH42/[1]statawealthcompo2!$AT42</f>
        <v>0.17978557106449664</v>
      </c>
      <c r="E42" s="11">
        <f>[1]statawealthcompo2!AI42/[1]statawealthcompo2!$AT42</f>
        <v>6.5706572999492896E-2</v>
      </c>
      <c r="F42" s="11">
        <f>[1]statawealthcompo2!AJ42/[1]statawealthcompo2!$AT42</f>
        <v>4.3531309446220523E-2</v>
      </c>
      <c r="G42" s="11">
        <f>[1]statawealthcompo2!AK42/[1]statawealthcompo2!$AT42</f>
        <v>1.6798183492895306E-2</v>
      </c>
      <c r="H42" s="11">
        <f>[1]statawealthcompo2!AL42/[1]statawealthcompo2!$AT42</f>
        <v>6.3210028900063067E-2</v>
      </c>
      <c r="I42" s="11">
        <f>[1]statawealthcompo2!AM42/[1]statawealthcompo2!$AT42</f>
        <v>0.63819889276894759</v>
      </c>
      <c r="J42" s="11">
        <f>[1]statawealthcompo2!AN42/[1]statawealthcompo2!$AT42</f>
        <v>0.2328845615843296</v>
      </c>
      <c r="K42" s="11">
        <f>[1]statawealthcompo2!AO42/[1]statawealthcompo2!$AT42</f>
        <v>0.11880557248216414</v>
      </c>
      <c r="L42" s="11">
        <f>[1]statawealthcompo2!AP42/[1]statawealthcompo2!$AT42</f>
        <v>0.11407899617018687</v>
      </c>
      <c r="M42" s="11">
        <f>[1]statawealthcompo2!AQ42/[1]statawealthcompo2!$AT42</f>
        <v>4.8908391306210948E-2</v>
      </c>
      <c r="N42" s="11">
        <f>[1]statawealthcompo2!AR42/[1]statawealthcompo2!$AT42</f>
        <v>2.2175265795622102E-2</v>
      </c>
      <c r="O42" s="11">
        <f>[1]statawealthcompo2!AS42/[1]statawealthcompo2!$AT42</f>
        <v>2.6733126496750022E-2</v>
      </c>
      <c r="U42" s="23"/>
    </row>
    <row r="43" spans="1:21" s="22" customFormat="1" x14ac:dyDescent="0.25">
      <c r="A43" s="20">
        <v>1984</v>
      </c>
      <c r="B43" s="12">
        <f>[1]statawealthcompo2!AF43/[1]statawealthcompo2!$AT43</f>
        <v>0.69897919708659273</v>
      </c>
      <c r="C43" s="11">
        <f>[1]statawealthcompo2!AG43/[1]statawealthcompo2!$AT43</f>
        <v>0.30102082296552857</v>
      </c>
      <c r="D43" s="11">
        <f>[1]statawealthcompo2!AH43/[1]statawealthcompo2!$AT43</f>
        <v>0.18071883458636878</v>
      </c>
      <c r="E43" s="11">
        <f>[1]statawealthcompo2!AI43/[1]statawealthcompo2!$AT43</f>
        <v>6.6384899822007862E-2</v>
      </c>
      <c r="F43" s="11">
        <f>[1]statawealthcompo2!AJ43/[1]statawealthcompo2!$AT43</f>
        <v>4.3832456219197007E-2</v>
      </c>
      <c r="G43" s="11">
        <f>[1]statawealthcompo2!AK43/[1]statawealthcompo2!$AT43</f>
        <v>1.7019334480219001E-2</v>
      </c>
      <c r="H43" s="11">
        <f>[1]statawealthcompo2!AL43/[1]statawealthcompo2!$AT43</f>
        <v>5.953760204449754E-2</v>
      </c>
      <c r="I43" s="11">
        <f>[1]statawealthcompo2!AM43/[1]statawealthcompo2!$AT43</f>
        <v>0.63944161842702618</v>
      </c>
      <c r="J43" s="11">
        <f>[1]statawealthcompo2!AN43/[1]statawealthcompo2!$AT43</f>
        <v>0.2346359054287136</v>
      </c>
      <c r="K43" s="11">
        <f>[1]statawealthcompo2!AO43/[1]statawealthcompo2!$AT43</f>
        <v>0.12030198336084942</v>
      </c>
      <c r="L43" s="11">
        <f>[1]statawealthcompo2!AP43/[1]statawealthcompo2!$AT43</f>
        <v>0.11433393105860423</v>
      </c>
      <c r="M43" s="11">
        <f>[1]statawealthcompo2!AQ43/[1]statawealthcompo2!$AT43</f>
        <v>4.9365567028511581E-2</v>
      </c>
      <c r="N43" s="11">
        <f>[1]statawealthcompo2!AR43/[1]statawealthcompo2!$AT43</f>
        <v>2.2552446193459776E-2</v>
      </c>
      <c r="O43" s="11">
        <f>[1]statawealthcompo2!AS43/[1]statawealthcompo2!$AT43</f>
        <v>2.6813122044206366E-2</v>
      </c>
      <c r="U43" s="23"/>
    </row>
    <row r="44" spans="1:21" s="22" customFormat="1" x14ac:dyDescent="0.25">
      <c r="A44" s="20">
        <v>1985</v>
      </c>
      <c r="B44" s="12">
        <f>[1]statawealthcompo2!AF44/[1]statawealthcompo2!$AT44</f>
        <v>0.69382115039394499</v>
      </c>
      <c r="C44" s="11">
        <f>[1]statawealthcompo2!AG44/[1]statawealthcompo2!$AT44</f>
        <v>0.30617885917975485</v>
      </c>
      <c r="D44" s="11">
        <f>[1]statawealthcompo2!AH44/[1]statawealthcompo2!$AT44</f>
        <v>0.18317339323362028</v>
      </c>
      <c r="E44" s="11">
        <f>[1]statawealthcompo2!AI44/[1]statawealthcompo2!$AT44</f>
        <v>6.5177044496355016E-2</v>
      </c>
      <c r="F44" s="11">
        <f>[1]statawealthcompo2!AJ44/[1]statawealthcompo2!$AT44</f>
        <v>4.3158357963127163E-2</v>
      </c>
      <c r="G44" s="11">
        <f>[1]statawealthcompo2!AK44/[1]statawealthcompo2!$AT44</f>
        <v>1.697170896939152E-2</v>
      </c>
      <c r="H44" s="11">
        <f>[1]statawealthcompo2!AL44/[1]statawealthcompo2!$AT44</f>
        <v>5.5049821613664583E-2</v>
      </c>
      <c r="I44" s="11">
        <f>[1]statawealthcompo2!AM44/[1]statawealthcompo2!$AT44</f>
        <v>0.63877134263246793</v>
      </c>
      <c r="J44" s="11">
        <f>[1]statawealthcompo2!AN44/[1]statawealthcompo2!$AT44</f>
        <v>0.24100179992060694</v>
      </c>
      <c r="K44" s="11">
        <f>[1]statawealthcompo2!AO44/[1]statawealthcompo2!$AT44</f>
        <v>0.12300546261330826</v>
      </c>
      <c r="L44" s="11">
        <f>[1]statawealthcompo2!AP44/[1]statawealthcompo2!$AT44</f>
        <v>0.11799634520072963</v>
      </c>
      <c r="M44" s="11">
        <f>[1]statawealthcompo2!AQ44/[1]statawealthcompo2!$AT44</f>
        <v>4.8205336643178033E-2</v>
      </c>
      <c r="N44" s="11">
        <f>[1]statawealthcompo2!AR44/[1]statawealthcompo2!$AT44</f>
        <v>2.2018688496929929E-2</v>
      </c>
      <c r="O44" s="11">
        <f>[1]statawealthcompo2!AS44/[1]statawealthcompo2!$AT44</f>
        <v>2.6186648885500666E-2</v>
      </c>
      <c r="U44" s="23"/>
    </row>
    <row r="45" spans="1:21" s="22" customFormat="1" x14ac:dyDescent="0.25">
      <c r="A45" s="20">
        <v>1986</v>
      </c>
      <c r="B45" s="12">
        <f>[1]statawealthcompo2!AF45/[1]statawealthcompo2!$AT45</f>
        <v>0.68866310370129913</v>
      </c>
      <c r="C45" s="11">
        <f>[1]statawealthcompo2!AG45/[1]statawealthcompo2!$AT45</f>
        <v>0.31133689539398157</v>
      </c>
      <c r="D45" s="11">
        <f>[1]statawealthcompo2!AH45/[1]statawealthcompo2!$AT45</f>
        <v>0.18562795188087178</v>
      </c>
      <c r="E45" s="11">
        <f>[1]statawealthcompo2!AI45/[1]statawealthcompo2!$AT45</f>
        <v>6.3969189170702156E-2</v>
      </c>
      <c r="F45" s="11">
        <f>[1]statawealthcompo2!AJ45/[1]statawealthcompo2!$AT45</f>
        <v>4.2484259707057367E-2</v>
      </c>
      <c r="G45" s="11">
        <f>[1]statawealthcompo2!AK45/[1]statawealthcompo2!$AT45</f>
        <v>1.6924083458564044E-2</v>
      </c>
      <c r="H45" s="11">
        <f>[1]statawealthcompo2!AL45/[1]statawealthcompo2!$AT45</f>
        <v>5.0562041182831537E-2</v>
      </c>
      <c r="I45" s="11">
        <f>[1]statawealthcompo2!AM45/[1]statawealthcompo2!$AT45</f>
        <v>0.6381010668379119</v>
      </c>
      <c r="J45" s="11">
        <f>[1]statawealthcompo2!AN45/[1]statawealthcompo2!$AT45</f>
        <v>0.24736769441250089</v>
      </c>
      <c r="K45" s="11">
        <f>[1]statawealthcompo2!AO45/[1]statawealthcompo2!$AT45</f>
        <v>0.12570894186576761</v>
      </c>
      <c r="L45" s="11">
        <f>[1]statawealthcompo2!AP45/[1]statawealthcompo2!$AT45</f>
        <v>0.12165875934285518</v>
      </c>
      <c r="M45" s="11">
        <f>[1]statawealthcompo2!AQ45/[1]statawealthcompo2!$AT45</f>
        <v>4.7045106257844485E-2</v>
      </c>
      <c r="N45" s="11">
        <f>[1]statawealthcompo2!AR45/[1]statawealthcompo2!$AT45</f>
        <v>2.1484930800400124E-2</v>
      </c>
      <c r="O45" s="11">
        <f>[1]statawealthcompo2!AS45/[1]statawealthcompo2!$AT45</f>
        <v>2.5560175726794976E-2</v>
      </c>
      <c r="U45" s="23"/>
    </row>
    <row r="46" spans="1:21" s="22" customFormat="1" x14ac:dyDescent="0.25">
      <c r="A46" s="20">
        <v>1987</v>
      </c>
      <c r="B46" s="12">
        <f>[1]statawealthcompo2!AF46/[1]statawealthcompo2!$AT46</f>
        <v>0.68350505700865394</v>
      </c>
      <c r="C46" s="11">
        <f>[1]statawealthcompo2!AG46/[1]statawealthcompo2!$AT46</f>
        <v>0.31649493160820835</v>
      </c>
      <c r="D46" s="11">
        <f>[1]statawealthcompo2!AH46/[1]statawealthcompo2!$AT46</f>
        <v>0.1880825105281233</v>
      </c>
      <c r="E46" s="11">
        <f>[1]statawealthcompo2!AI46/[1]statawealthcompo2!$AT46</f>
        <v>6.2761333845049269E-2</v>
      </c>
      <c r="F46" s="11">
        <f>[1]statawealthcompo2!AJ46/[1]statawealthcompo2!$AT46</f>
        <v>4.1810161450987558E-2</v>
      </c>
      <c r="G46" s="11">
        <f>[1]statawealthcompo2!AK46/[1]statawealthcompo2!$AT46</f>
        <v>1.6876457947736564E-2</v>
      </c>
      <c r="H46" s="11">
        <f>[1]statawealthcompo2!AL46/[1]statawealthcompo2!$AT46</f>
        <v>4.6074260751998344E-2</v>
      </c>
      <c r="I46" s="11">
        <f>[1]statawealthcompo2!AM46/[1]statawealthcompo2!$AT46</f>
        <v>0.63743079104335143</v>
      </c>
      <c r="J46" s="11">
        <f>[1]statawealthcompo2!AN46/[1]statawealthcompo2!$AT46</f>
        <v>0.25373358890439424</v>
      </c>
      <c r="K46" s="11">
        <f>[1]statawealthcompo2!AO46/[1]statawealthcompo2!$AT46</f>
        <v>0.12841242111822662</v>
      </c>
      <c r="L46" s="11">
        <f>[1]statawealthcompo2!AP46/[1]statawealthcompo2!$AT46</f>
        <v>0.12532117348498081</v>
      </c>
      <c r="M46" s="11">
        <f>[1]statawealthcompo2!AQ46/[1]statawealthcompo2!$AT46</f>
        <v>4.588487587251118E-2</v>
      </c>
      <c r="N46" s="11">
        <f>[1]statawealthcompo2!AR46/[1]statawealthcompo2!$AT46</f>
        <v>2.0951173103870301E-2</v>
      </c>
      <c r="O46" s="11">
        <f>[1]statawealthcompo2!AS46/[1]statawealthcompo2!$AT46</f>
        <v>2.49337025680893E-2</v>
      </c>
      <c r="U46" s="23"/>
    </row>
    <row r="47" spans="1:21" s="22" customFormat="1" x14ac:dyDescent="0.25">
      <c r="A47" s="20">
        <v>1988</v>
      </c>
      <c r="B47" s="12">
        <f>[1]statawealthcompo2!AF47/[1]statawealthcompo2!$AT47</f>
        <v>0.67834701031600864</v>
      </c>
      <c r="C47" s="11">
        <f>[1]statawealthcompo2!AG47/[1]statawealthcompo2!$AT47</f>
        <v>0.32165296782243474</v>
      </c>
      <c r="D47" s="11">
        <f>[1]statawealthcompo2!AH47/[1]statawealthcompo2!$AT47</f>
        <v>0.19053706917537491</v>
      </c>
      <c r="E47" s="11">
        <f>[1]statawealthcompo2!AI47/[1]statawealthcompo2!$AT47</f>
        <v>6.1553478519396389E-2</v>
      </c>
      <c r="F47" s="11">
        <f>[1]statawealthcompo2!AJ47/[1]statawealthcompo2!$AT47</f>
        <v>4.1136063194917881E-2</v>
      </c>
      <c r="G47" s="11">
        <f>[1]statawealthcompo2!AK47/[1]statawealthcompo2!$AT47</f>
        <v>1.6828832436909066E-2</v>
      </c>
      <c r="H47" s="11">
        <f>[1]statawealthcompo2!AL47/[1]statawealthcompo2!$AT47</f>
        <v>4.1586480321165332E-2</v>
      </c>
      <c r="I47" s="11">
        <f>[1]statawealthcompo2!AM47/[1]statawealthcompo2!$AT47</f>
        <v>0.63676051524879418</v>
      </c>
      <c r="J47" s="11">
        <f>[1]statawealthcompo2!AN47/[1]statawealthcompo2!$AT47</f>
        <v>0.26009948339628791</v>
      </c>
      <c r="K47" s="11">
        <f>[1]statawealthcompo2!AO47/[1]statawealthcompo2!$AT47</f>
        <v>0.13111590037068543</v>
      </c>
      <c r="L47" s="11">
        <f>[1]statawealthcompo2!AP47/[1]statawealthcompo2!$AT47</f>
        <v>0.12898358762710616</v>
      </c>
      <c r="M47" s="11">
        <f>[1]statawealthcompo2!AQ47/[1]statawealthcompo2!$AT47</f>
        <v>4.4724645487177687E-2</v>
      </c>
      <c r="N47" s="11">
        <f>[1]statawealthcompo2!AR47/[1]statawealthcompo2!$AT47</f>
        <v>2.0417415407340472E-2</v>
      </c>
      <c r="O47" s="11">
        <f>[1]statawealthcompo2!AS47/[1]statawealthcompo2!$AT47</f>
        <v>2.4307229409383603E-2</v>
      </c>
      <c r="U47" s="23"/>
    </row>
    <row r="48" spans="1:21" s="22" customFormat="1" x14ac:dyDescent="0.25">
      <c r="A48" s="20">
        <v>1989</v>
      </c>
      <c r="B48" s="12">
        <f>[1]statawealthcompo2!AF48/[1]statawealthcompo2!$AT48</f>
        <v>0.6684504078722896</v>
      </c>
      <c r="C48" s="11">
        <f>[1]statawealthcompo2!AG48/[1]statawealthcompo2!$AT48</f>
        <v>0.33154958879780316</v>
      </c>
      <c r="D48" s="11">
        <f>[1]statawealthcompo2!AH48/[1]statawealthcompo2!$AT48</f>
        <v>0.19323900966128715</v>
      </c>
      <c r="E48" s="11">
        <f>[1]statawealthcompo2!AI48/[1]statawealthcompo2!$AT48</f>
        <v>6.4386858582892392E-2</v>
      </c>
      <c r="F48" s="11">
        <f>[1]statawealthcompo2!AJ48/[1]statawealthcompo2!$AT48</f>
        <v>4.2635013244696325E-2</v>
      </c>
      <c r="G48" s="11">
        <f>[1]statawealthcompo2!AK48/[1]statawealthcompo2!$AT48</f>
        <v>1.5596829651226753E-2</v>
      </c>
      <c r="H48" s="11">
        <f>[1]statawealthcompo2!AL48/[1]statawealthcompo2!$AT48</f>
        <v>4.1849987313075307E-2</v>
      </c>
      <c r="I48" s="11">
        <f>[1]statawealthcompo2!AM48/[1]statawealthcompo2!$AT48</f>
        <v>0.62660041266833344</v>
      </c>
      <c r="J48" s="11">
        <f>[1]statawealthcompo2!AN48/[1]statawealthcompo2!$AT48</f>
        <v>0.26716273019825737</v>
      </c>
      <c r="K48" s="11">
        <f>[1]statawealthcompo2!AO48/[1]statawealthcompo2!$AT48</f>
        <v>0.13831058477221442</v>
      </c>
      <c r="L48" s="11">
        <f>[1]statawealthcompo2!AP48/[1]statawealthcompo2!$AT48</f>
        <v>0.1288521503408413</v>
      </c>
      <c r="M48" s="11">
        <f>[1]statawealthcompo2!AQ48/[1]statawealthcompo2!$AT48</f>
        <v>4.8790027082954039E-2</v>
      </c>
      <c r="N48" s="11">
        <f>[1]statawealthcompo2!AR48/[1]statawealthcompo2!$AT48</f>
        <v>2.1751845057899899E-2</v>
      </c>
      <c r="O48" s="11">
        <f>[1]statawealthcompo2!AS48/[1]statawealthcompo2!$AT48</f>
        <v>2.7038182806092565E-2</v>
      </c>
      <c r="U48" s="23"/>
    </row>
    <row r="49" spans="1:24" s="22" customFormat="1" x14ac:dyDescent="0.25">
      <c r="A49" s="20">
        <v>1990</v>
      </c>
      <c r="B49" s="12">
        <f>[1]statawealthcompo2!AF49/[1]statawealthcompo2!$AT49</f>
        <v>0.65855380542857289</v>
      </c>
      <c r="C49" s="11">
        <f>[1]statawealthcompo2!AG49/[1]statawealthcompo2!$AT49</f>
        <v>0.34144620977317014</v>
      </c>
      <c r="D49" s="11">
        <f>[1]statawealthcompo2!AH49/[1]statawealthcompo2!$AT49</f>
        <v>0.19594095014719962</v>
      </c>
      <c r="E49" s="11">
        <f>[1]statawealthcompo2!AI49/[1]statawealthcompo2!$AT49</f>
        <v>6.7220238646388084E-2</v>
      </c>
      <c r="F49" s="11">
        <f>[1]statawealthcompo2!AJ49/[1]statawealthcompo2!$AT49</f>
        <v>4.4133963294474457E-2</v>
      </c>
      <c r="G49" s="11">
        <f>[1]statawealthcompo2!AK49/[1]statawealthcompo2!$AT49</f>
        <v>1.4364826865544454E-2</v>
      </c>
      <c r="H49" s="11">
        <f>[1]statawealthcompo2!AL49/[1]statawealthcompo2!$AT49</f>
        <v>4.2113494304985399E-2</v>
      </c>
      <c r="I49" s="11">
        <f>[1]statawealthcompo2!AM49/[1]statawealthcompo2!$AT49</f>
        <v>0.61644031008787514</v>
      </c>
      <c r="J49" s="11">
        <f>[1]statawealthcompo2!AN49/[1]statawealthcompo2!$AT49</f>
        <v>0.27422597700022633</v>
      </c>
      <c r="K49" s="11">
        <f>[1]statawealthcompo2!AO49/[1]statawealthcompo2!$AT49</f>
        <v>0.14550526917374326</v>
      </c>
      <c r="L49" s="11">
        <f>[1]statawealthcompo2!AP49/[1]statawealthcompo2!$AT49</f>
        <v>0.12872071305457647</v>
      </c>
      <c r="M49" s="11">
        <f>[1]statawealthcompo2!AQ49/[1]statawealthcompo2!$AT49</f>
        <v>5.2855408678730509E-2</v>
      </c>
      <c r="N49" s="11">
        <f>[1]statawealthcompo2!AR49/[1]statawealthcompo2!$AT49</f>
        <v>2.3086274708459299E-2</v>
      </c>
      <c r="O49" s="11">
        <f>[1]statawealthcompo2!AS49/[1]statawealthcompo2!$AT49</f>
        <v>2.9769136202801503E-2</v>
      </c>
      <c r="U49" s="23"/>
    </row>
    <row r="50" spans="1:24" s="22" customFormat="1" x14ac:dyDescent="0.25">
      <c r="A50" s="20">
        <v>1991</v>
      </c>
      <c r="B50" s="12">
        <f>[1]statawealthcompo2!AF50/[1]statawealthcompo2!$AT50</f>
        <v>0.65074346762394231</v>
      </c>
      <c r="C50" s="11">
        <f>[1]statawealthcompo2!AG50/[1]statawealthcompo2!$AT50</f>
        <v>0.34925653237605458</v>
      </c>
      <c r="D50" s="11">
        <f>[1]statawealthcompo2!AH50/[1]statawealthcompo2!$AT50</f>
        <v>0.19659764667172522</v>
      </c>
      <c r="E50" s="11">
        <f>[1]statawealthcompo2!AI50/[1]statawealthcompo2!$AT50</f>
        <v>5.9955149557699421E-2</v>
      </c>
      <c r="F50" s="11">
        <f>[1]statawealthcompo2!AJ50/[1]statawealthcompo2!$AT50</f>
        <v>4.0881843617629955E-2</v>
      </c>
      <c r="G50" s="11">
        <f>[1]statawealthcompo2!AK50/[1]statawealthcompo2!$AT50</f>
        <v>1.4503707872928172E-2</v>
      </c>
      <c r="H50" s="11">
        <f>[1]statawealthcompo2!AL50/[1]statawealthcompo2!$AT50</f>
        <v>4.3802874263954177E-2</v>
      </c>
      <c r="I50" s="11">
        <f>[1]statawealthcompo2!AM50/[1]statawealthcompo2!$AT50</f>
        <v>0.60694060434512542</v>
      </c>
      <c r="J50" s="11">
        <f>[1]statawealthcompo2!AN50/[1]statawealthcompo2!$AT50</f>
        <v>0.28930137704178593</v>
      </c>
      <c r="K50" s="11">
        <f>[1]statawealthcompo2!AO50/[1]statawealthcompo2!$AT50</f>
        <v>0.15265887820006216</v>
      </c>
      <c r="L50" s="11">
        <f>[1]statawealthcompo2!AP50/[1]statawealthcompo2!$AT50</f>
        <v>0.13664249011138316</v>
      </c>
      <c r="M50" s="11">
        <f>[1]statawealthcompo2!AQ50/[1]statawealthcompo2!$AT50</f>
        <v>4.5451439498057744E-2</v>
      </c>
      <c r="N50" s="11">
        <f>[1]statawealthcompo2!AR50/[1]statawealthcompo2!$AT50</f>
        <v>1.9073305806928627E-2</v>
      </c>
      <c r="O50" s="11">
        <f>[1]statawealthcompo2!AS50/[1]statawealthcompo2!$AT50</f>
        <v>2.6378135008663754E-2</v>
      </c>
      <c r="U50" s="23"/>
    </row>
    <row r="51" spans="1:24" s="22" customFormat="1" x14ac:dyDescent="0.25">
      <c r="A51" s="20">
        <v>1992</v>
      </c>
      <c r="B51" s="12">
        <f>[1]statawealthcompo2!AF51/[1]statawealthcompo2!$AT51</f>
        <v>0.66421506558433641</v>
      </c>
      <c r="C51" s="11">
        <f>[1]statawealthcompo2!AG51/[1]statawealthcompo2!$AT51</f>
        <v>0.33578493441566354</v>
      </c>
      <c r="D51" s="11">
        <f>[1]statawealthcompo2!AH51/[1]statawealthcompo2!$AT51</f>
        <v>0.20769594088972959</v>
      </c>
      <c r="E51" s="11">
        <f>[1]statawealthcompo2!AI51/[1]statawealthcompo2!$AT51</f>
        <v>6.4891019178212841E-2</v>
      </c>
      <c r="F51" s="11">
        <f>[1]statawealthcompo2!AJ51/[1]statawealthcompo2!$AT51</f>
        <v>4.3699368041173157E-2</v>
      </c>
      <c r="G51" s="11">
        <f>[1]statawealthcompo2!AK51/[1]statawealthcompo2!$AT51</f>
        <v>1.3816897988157842E-2</v>
      </c>
      <c r="H51" s="11">
        <f>[1]statawealthcompo2!AL51/[1]statawealthcompo2!$AT51</f>
        <v>4.1905196931587618E-2</v>
      </c>
      <c r="I51" s="11">
        <f>[1]statawealthcompo2!AM51/[1]statawealthcompo2!$AT51</f>
        <v>0.62230988872568327</v>
      </c>
      <c r="J51" s="11">
        <f>[1]statawealthcompo2!AN51/[1]statawealthcompo2!$AT51</f>
        <v>0.27089392692264741</v>
      </c>
      <c r="K51" s="11">
        <f>[1]statawealthcompo2!AO51/[1]statawealthcompo2!$AT51</f>
        <v>0.12808900410986676</v>
      </c>
      <c r="L51" s="11">
        <f>[1]statawealthcompo2!AP51/[1]statawealthcompo2!$AT51</f>
        <v>0.14280491821368302</v>
      </c>
      <c r="M51" s="11">
        <f>[1]statawealthcompo2!AQ51/[1]statawealthcompo2!$AT51</f>
        <v>5.107412084082933E-2</v>
      </c>
      <c r="N51" s="11">
        <f>[1]statawealthcompo2!AR51/[1]statawealthcompo2!$AT51</f>
        <v>2.119165283086057E-2</v>
      </c>
      <c r="O51" s="11">
        <f>[1]statawealthcompo2!AS51/[1]statawealthcompo2!$AT51</f>
        <v>2.9882470258451165E-2</v>
      </c>
      <c r="U51" s="23"/>
    </row>
    <row r="52" spans="1:24" s="22" customFormat="1" x14ac:dyDescent="0.25">
      <c r="A52" s="20">
        <v>1993</v>
      </c>
      <c r="B52" s="12">
        <f>[1]statawealthcompo2!AF52/[1]statawealthcompo2!$AT52</f>
        <v>0.65905501199222094</v>
      </c>
      <c r="C52" s="11">
        <f>[1]statawealthcompo2!AG52/[1]statawealthcompo2!$AT52</f>
        <v>0.34094501197113053</v>
      </c>
      <c r="D52" s="11">
        <f>[1]statawealthcompo2!AH52/[1]statawealthcompo2!$AT52</f>
        <v>0.1966663768698845</v>
      </c>
      <c r="E52" s="11">
        <f>[1]statawealthcompo2!AI52/[1]statawealthcompo2!$AT52</f>
        <v>6.2532470339602866E-2</v>
      </c>
      <c r="F52" s="11">
        <f>[1]statawealthcompo2!AJ52/[1]statawealthcompo2!$AT52</f>
        <v>3.743736100058679E-2</v>
      </c>
      <c r="G52" s="11">
        <f>[1]statawealthcompo2!AK52/[1]statawealthcompo2!$AT52</f>
        <v>1.2640336829366884E-2</v>
      </c>
      <c r="H52" s="11">
        <f>[1]statawealthcompo2!AL52/[1]statawealthcompo2!$AT52</f>
        <v>3.8699515510106287E-2</v>
      </c>
      <c r="I52" s="11">
        <f>[1]statawealthcompo2!AM52/[1]statawealthcompo2!$AT52</f>
        <v>0.62035547841051841</v>
      </c>
      <c r="J52" s="11">
        <f>[1]statawealthcompo2!AN52/[1]statawealthcompo2!$AT52</f>
        <v>0.27841255361320377</v>
      </c>
      <c r="K52" s="11">
        <f>[1]statawealthcompo2!AO52/[1]statawealthcompo2!$AT52</f>
        <v>0.14427864613806263</v>
      </c>
      <c r="L52" s="11">
        <f>[1]statawealthcompo2!AP52/[1]statawealthcompo2!$AT52</f>
        <v>0.13413390205700182</v>
      </c>
      <c r="M52" s="11">
        <f>[1]statawealthcompo2!AQ52/[1]statawealthcompo2!$AT52</f>
        <v>4.9892135568724232E-2</v>
      </c>
      <c r="N52" s="11">
        <f>[1]statawealthcompo2!AR52/[1]statawealthcompo2!$AT52</f>
        <v>2.509511048381452E-2</v>
      </c>
      <c r="O52" s="11">
        <f>[1]statawealthcompo2!AS52/[1]statawealthcompo2!$AT52</f>
        <v>2.4797024400617845E-2</v>
      </c>
      <c r="U52" s="23"/>
    </row>
    <row r="53" spans="1:24" s="22" customFormat="1" x14ac:dyDescent="0.25">
      <c r="A53" s="20">
        <v>1994</v>
      </c>
      <c r="B53" s="12">
        <f>[1]statawealthcompo2!AF53/[1]statawealthcompo2!$AT53</f>
        <v>0.66379994370041617</v>
      </c>
      <c r="C53" s="11">
        <f>[1]statawealthcompo2!AG53/[1]statawealthcompo2!$AT53</f>
        <v>0.33620003232190676</v>
      </c>
      <c r="D53" s="11">
        <f>[1]statawealthcompo2!AH53/[1]statawealthcompo2!$AT53</f>
        <v>0.19817292507983367</v>
      </c>
      <c r="E53" s="11">
        <f>[1]statawealthcompo2!AI53/[1]statawealthcompo2!$AT53</f>
        <v>6.4209919996086953E-2</v>
      </c>
      <c r="F53" s="11">
        <f>[1]statawealthcompo2!AJ53/[1]statawealthcompo2!$AT53</f>
        <v>4.2076762850715481E-2</v>
      </c>
      <c r="G53" s="11">
        <f>[1]statawealthcompo2!AK53/[1]statawealthcompo2!$AT53</f>
        <v>1.4775676248662908E-2</v>
      </c>
      <c r="H53" s="11">
        <f>[1]statawealthcompo2!AL53/[1]statawealthcompo2!$AT53</f>
        <v>3.5922591547100931E-2</v>
      </c>
      <c r="I53" s="11">
        <f>[1]statawealthcompo2!AM53/[1]statawealthcompo2!$AT53</f>
        <v>0.62787733724653427</v>
      </c>
      <c r="J53" s="11">
        <f>[1]statawealthcompo2!AN53/[1]statawealthcompo2!$AT53</f>
        <v>0.27199009434256305</v>
      </c>
      <c r="K53" s="11">
        <f>[1]statawealthcompo2!AO53/[1]statawealthcompo2!$AT53</f>
        <v>0.13802709734991789</v>
      </c>
      <c r="L53" s="11">
        <f>[1]statawealthcompo2!AP53/[1]statawealthcompo2!$AT53</f>
        <v>0.13396300737888928</v>
      </c>
      <c r="M53" s="11">
        <f>[1]statawealthcompo2!AQ53/[1]statawealthcompo2!$AT53</f>
        <v>4.9434240744497294E-2</v>
      </c>
      <c r="N53" s="11">
        <f>[1]statawealthcompo2!AR53/[1]statawealthcompo2!$AT53</f>
        <v>2.2133154964008844E-2</v>
      </c>
      <c r="O53" s="11">
        <f>[1]statawealthcompo2!AS53/[1]statawealthcompo2!$AT53</f>
        <v>2.7301086348909952E-2</v>
      </c>
      <c r="U53" s="23"/>
    </row>
    <row r="54" spans="1:24" s="14" customFormat="1" x14ac:dyDescent="0.25">
      <c r="A54" s="20">
        <v>1995</v>
      </c>
      <c r="B54" s="12">
        <f>[1]statawealthcompo2!AF54/[1]statawealthcompo2!$AT54</f>
        <v>0.66608493914401445</v>
      </c>
      <c r="C54" s="11">
        <f>[1]statawealthcompo2!AG54/[1]statawealthcompo2!$AT54</f>
        <v>0.33391501320204681</v>
      </c>
      <c r="D54" s="11">
        <f>[1]statawealthcompo2!AH54/[1]statawealthcompo2!$AT54</f>
        <v>0.19724886421600907</v>
      </c>
      <c r="E54" s="11">
        <f>[1]statawealthcompo2!AI54/[1]statawealthcompo2!$AT54</f>
        <v>6.3101261666637362E-2</v>
      </c>
      <c r="F54" s="11">
        <f>[1]statawealthcompo2!AJ54/[1]statawealthcompo2!$AT54</f>
        <v>4.2286327717856786E-2</v>
      </c>
      <c r="G54" s="11">
        <f>[1]statawealthcompo2!AK54/[1]statawealthcompo2!$AT54</f>
        <v>1.5052725303852415E-2</v>
      </c>
      <c r="H54" s="11">
        <f>[1]statawealthcompo2!AL54/[1]statawealthcompo2!$AT54</f>
        <v>3.9223132214253442E-2</v>
      </c>
      <c r="I54" s="11">
        <f>[1]statawealthcompo2!AM54/[1]statawealthcompo2!$AT54</f>
        <v>0.62686181170148692</v>
      </c>
      <c r="J54" s="11">
        <f>[1]statawealthcompo2!AN54/[1]statawealthcompo2!$AT54</f>
        <v>0.27081376344889496</v>
      </c>
      <c r="K54" s="11">
        <f>[1]statawealthcompo2!AO54/[1]statawealthcompo2!$AT54</f>
        <v>0.13666615489248857</v>
      </c>
      <c r="L54" s="11">
        <f>[1]statawealthcompo2!AP54/[1]statawealthcompo2!$AT54</f>
        <v>0.1341476036533302</v>
      </c>
      <c r="M54" s="11">
        <f>[1]statawealthcompo2!AQ54/[1]statawealthcompo2!$AT54</f>
        <v>4.8048531867904955E-2</v>
      </c>
      <c r="N54" s="11">
        <f>[1]statawealthcompo2!AR54/[1]statawealthcompo2!$AT54</f>
        <v>2.0814931625111131E-2</v>
      </c>
      <c r="O54" s="11">
        <f>[1]statawealthcompo2!AS54/[1]statawealthcompo2!$AT54</f>
        <v>2.7233600938206939E-2</v>
      </c>
      <c r="P54" s="19"/>
      <c r="Q54" s="16"/>
      <c r="R54" s="16"/>
      <c r="S54" s="16"/>
      <c r="T54" s="16"/>
      <c r="U54" s="18"/>
      <c r="V54" s="17"/>
      <c r="W54" s="16"/>
      <c r="X54" s="15"/>
    </row>
    <row r="55" spans="1:24" s="14" customFormat="1" x14ac:dyDescent="0.25">
      <c r="A55" s="20">
        <v>1996</v>
      </c>
      <c r="B55" s="12">
        <f>[1]statawealthcompo2!AF55/[1]statawealthcompo2!$AT55</f>
        <v>0.6695522112642901</v>
      </c>
      <c r="C55" s="11">
        <f>[1]statawealthcompo2!AG55/[1]statawealthcompo2!$AT55</f>
        <v>0.33044776427531081</v>
      </c>
      <c r="D55" s="11">
        <f>[1]statawealthcompo2!AH55/[1]statawealthcompo2!$AT55</f>
        <v>0.20696997172671169</v>
      </c>
      <c r="E55" s="11">
        <f>[1]statawealthcompo2!AI55/[1]statawealthcompo2!$AT55</f>
        <v>6.7410498903146668E-2</v>
      </c>
      <c r="F55" s="11">
        <f>[1]statawealthcompo2!AJ55/[1]statawealthcompo2!$AT55</f>
        <v>4.3555868803605485E-2</v>
      </c>
      <c r="G55" s="11">
        <f>[1]statawealthcompo2!AK55/[1]statawealthcompo2!$AT55</f>
        <v>1.7389756490923346E-2</v>
      </c>
      <c r="H55" s="11">
        <f>[1]statawealthcompo2!AL55/[1]statawealthcompo2!$AT55</f>
        <v>3.9683807421567623E-2</v>
      </c>
      <c r="I55" s="11">
        <f>[1]statawealthcompo2!AM55/[1]statawealthcompo2!$AT55</f>
        <v>0.62986838572962611</v>
      </c>
      <c r="J55" s="11">
        <f>[1]statawealthcompo2!AN55/[1]statawealthcompo2!$AT55</f>
        <v>0.26303727148726397</v>
      </c>
      <c r="K55" s="11">
        <f>[1]statawealthcompo2!AO55/[1]statawealthcompo2!$AT55</f>
        <v>0.12347779376253627</v>
      </c>
      <c r="L55" s="11">
        <f>[1]statawealthcompo2!AP55/[1]statawealthcompo2!$AT55</f>
        <v>0.13955946828923385</v>
      </c>
      <c r="M55" s="11">
        <f>[1]statawealthcompo2!AQ55/[1]statawealthcompo2!$AT55</f>
        <v>5.0020743643157679E-2</v>
      </c>
      <c r="N55" s="11">
        <f>[1]statawealthcompo2!AR55/[1]statawealthcompo2!$AT55</f>
        <v>2.3854631128637564E-2</v>
      </c>
      <c r="O55" s="11">
        <f>[1]statawealthcompo2!AS55/[1]statawealthcompo2!$AT55</f>
        <v>2.6166112034026998E-2</v>
      </c>
      <c r="P55" s="19"/>
      <c r="Q55" s="16"/>
      <c r="R55" s="16"/>
      <c r="S55" s="16"/>
      <c r="T55" s="16"/>
      <c r="U55" s="18"/>
      <c r="V55" s="17"/>
      <c r="W55" s="16"/>
      <c r="X55" s="15"/>
    </row>
    <row r="56" spans="1:24" s="14" customFormat="1" x14ac:dyDescent="0.25">
      <c r="A56" s="20">
        <v>1997</v>
      </c>
      <c r="B56" s="12">
        <f>[1]statawealthcompo2!AF56/[1]statawealthcompo2!$AT56</f>
        <v>0.67175971052587491</v>
      </c>
      <c r="C56" s="11">
        <f>[1]statawealthcompo2!AG56/[1]statawealthcompo2!$AT56</f>
        <v>0.32824023894873267</v>
      </c>
      <c r="D56" s="11">
        <f>[1]statawealthcompo2!AH56/[1]statawealthcompo2!$AT56</f>
        <v>0.20349833528933975</v>
      </c>
      <c r="E56" s="11">
        <f>[1]statawealthcompo2!AI56/[1]statawealthcompo2!$AT56</f>
        <v>6.6246356866512313E-2</v>
      </c>
      <c r="F56" s="11">
        <f>[1]statawealthcompo2!AJ56/[1]statawealthcompo2!$AT56</f>
        <v>4.3246057831971683E-2</v>
      </c>
      <c r="G56" s="11">
        <f>[1]statawealthcompo2!AK56/[1]statawealthcompo2!$AT56</f>
        <v>1.7438579100524296E-2</v>
      </c>
      <c r="H56" s="11">
        <f>[1]statawealthcompo2!AL56/[1]statawealthcompo2!$AT56</f>
        <v>4.2220220280527361E-2</v>
      </c>
      <c r="I56" s="11">
        <f>[1]statawealthcompo2!AM56/[1]statawealthcompo2!$AT56</f>
        <v>0.62953949474167981</v>
      </c>
      <c r="J56" s="11">
        <f>[1]statawealthcompo2!AN56/[1]statawealthcompo2!$AT56</f>
        <v>0.26199389471356871</v>
      </c>
      <c r="K56" s="11">
        <f>[1]statawealthcompo2!AO56/[1]statawealthcompo2!$AT56</f>
        <v>0.12474191096176525</v>
      </c>
      <c r="L56" s="11">
        <f>[1]statawealthcompo2!AP56/[1]statawealthcompo2!$AT56</f>
        <v>0.13725197327014005</v>
      </c>
      <c r="M56" s="11">
        <f>[1]statawealthcompo2!AQ56/[1]statawealthcompo2!$AT56</f>
        <v>4.8807776292555956E-2</v>
      </c>
      <c r="N56" s="11">
        <f>[1]statawealthcompo2!AR56/[1]statawealthcompo2!$AT56</f>
        <v>2.3000298713969546E-2</v>
      </c>
      <c r="O56" s="11">
        <f>[1]statawealthcompo2!AS56/[1]statawealthcompo2!$AT56</f>
        <v>2.5807479154254468E-2</v>
      </c>
      <c r="P56" s="19"/>
      <c r="Q56" s="16"/>
      <c r="R56" s="16"/>
      <c r="S56" s="16"/>
      <c r="T56" s="16"/>
      <c r="U56" s="18"/>
      <c r="V56" s="17"/>
      <c r="W56" s="16"/>
      <c r="X56" s="15"/>
    </row>
    <row r="57" spans="1:24" s="14" customFormat="1" x14ac:dyDescent="0.25">
      <c r="A57" s="20">
        <v>1998</v>
      </c>
      <c r="B57" s="12">
        <f>[1]statawealthcompo2!AF57/[1]statawealthcompo2!$AT57</f>
        <v>0.66799286681745185</v>
      </c>
      <c r="C57" s="11">
        <f>[1]statawealthcompo2!AG57/[1]statawealthcompo2!$AT57</f>
        <v>0.33200710742875356</v>
      </c>
      <c r="D57" s="11">
        <f>[1]statawealthcompo2!AH57/[1]statawealthcompo2!$AT57</f>
        <v>0.1997822285024847</v>
      </c>
      <c r="E57" s="11">
        <f>[1]statawealthcompo2!AI57/[1]statawealthcompo2!$AT57</f>
        <v>6.6961355300563297E-2</v>
      </c>
      <c r="F57" s="11">
        <f>[1]statawealthcompo2!AJ57/[1]statawealthcompo2!$AT57</f>
        <v>4.3377300122752746E-2</v>
      </c>
      <c r="G57" s="11">
        <f>[1]statawealthcompo2!AK57/[1]statawealthcompo2!$AT57</f>
        <v>1.663788080726971E-2</v>
      </c>
      <c r="H57" s="11">
        <f>[1]statawealthcompo2!AL57/[1]statawealthcompo2!$AT57</f>
        <v>4.315719239480055E-2</v>
      </c>
      <c r="I57" s="11">
        <f>[1]statawealthcompo2!AM57/[1]statawealthcompo2!$AT57</f>
        <v>0.62483567937991369</v>
      </c>
      <c r="J57" s="11">
        <f>[1]statawealthcompo2!AN57/[1]statawealthcompo2!$AT57</f>
        <v>0.26504575212819026</v>
      </c>
      <c r="K57" s="11">
        <f>[1]statawealthcompo2!AO57/[1]statawealthcompo2!$AT57</f>
        <v>0.13222488322222775</v>
      </c>
      <c r="L57" s="11">
        <f>[1]statawealthcompo2!AP57/[1]statawealthcompo2!$AT57</f>
        <v>0.13282087251548699</v>
      </c>
      <c r="M57" s="11">
        <f>[1]statawealthcompo2!AQ57/[1]statawealthcompo2!$AT57</f>
        <v>5.0323474721312968E-2</v>
      </c>
      <c r="N57" s="11">
        <f>[1]statawealthcompo2!AR57/[1]statawealthcompo2!$AT57</f>
        <v>2.3584055497492772E-2</v>
      </c>
      <c r="O57" s="11">
        <f>[1]statawealthcompo2!AS57/[1]statawealthcompo2!$AT57</f>
        <v>2.6739419419913167E-2</v>
      </c>
      <c r="P57" s="19"/>
      <c r="Q57" s="16"/>
      <c r="R57" s="16"/>
      <c r="S57" s="16"/>
      <c r="T57" s="16"/>
      <c r="U57" s="18"/>
      <c r="V57" s="17"/>
      <c r="W57" s="16"/>
      <c r="X57" s="15"/>
    </row>
    <row r="58" spans="1:24" s="14" customFormat="1" x14ac:dyDescent="0.25">
      <c r="A58" s="21">
        <v>1999</v>
      </c>
      <c r="B58" s="12">
        <f>[1]statawealthcompo2!AF58/[1]statawealthcompo2!$AT58</f>
        <v>0.67758950240530169</v>
      </c>
      <c r="C58" s="11">
        <f>[1]statawealthcompo2!AG58/[1]statawealthcompo2!$AT58</f>
        <v>0.32241047165144449</v>
      </c>
      <c r="D58" s="11">
        <f>[1]statawealthcompo2!AH58/[1]statawealthcompo2!$AT58</f>
        <v>0.19006356304423097</v>
      </c>
      <c r="E58" s="11">
        <f>[1]statawealthcompo2!AI58/[1]statawealthcompo2!$AT58</f>
        <v>6.062449741433968E-2</v>
      </c>
      <c r="F58" s="11">
        <f>[1]statawealthcompo2!AJ58/[1]statawealthcompo2!$AT58</f>
        <v>4.0430071804696814E-2</v>
      </c>
      <c r="G58" s="11">
        <f>[1]statawealthcompo2!AK58/[1]statawealthcompo2!$AT58</f>
        <v>1.4751908896652954E-2</v>
      </c>
      <c r="H58" s="11">
        <f>[1]statawealthcompo2!AL58/[1]statawealthcompo2!$AT58</f>
        <v>4.3924984794592878E-2</v>
      </c>
      <c r="I58" s="11">
        <f>[1]statawealthcompo2!AM58/[1]statawealthcompo2!$AT58</f>
        <v>0.63366452097640102</v>
      </c>
      <c r="J58" s="11">
        <f>[1]statawealthcompo2!AN58/[1]statawealthcompo2!$AT58</f>
        <v>0.26178596775129143</v>
      </c>
      <c r="K58" s="11">
        <f>[1]statawealthcompo2!AO58/[1]statawealthcompo2!$AT58</f>
        <v>0.13234689959437049</v>
      </c>
      <c r="L58" s="11">
        <f>[1]statawealthcompo2!AP58/[1]statawealthcompo2!$AT58</f>
        <v>0.12943907146359326</v>
      </c>
      <c r="M58" s="11">
        <f>[1]statawealthcompo2!AQ58/[1]statawealthcompo2!$AT58</f>
        <v>4.5872590014524997E-2</v>
      </c>
      <c r="N58" s="11">
        <f>[1]statawealthcompo2!AR58/[1]statawealthcompo2!$AT58</f>
        <v>2.0194426376514325E-2</v>
      </c>
      <c r="O58" s="11">
        <f>[1]statawealthcompo2!AS58/[1]statawealthcompo2!$AT58</f>
        <v>2.5678162839436341E-2</v>
      </c>
      <c r="P58" s="19"/>
      <c r="Q58" s="16"/>
      <c r="R58" s="16"/>
      <c r="S58" s="16"/>
      <c r="T58" s="16"/>
      <c r="U58" s="18"/>
      <c r="V58" s="17"/>
      <c r="W58" s="16"/>
      <c r="X58" s="15"/>
    </row>
    <row r="59" spans="1:24" s="14" customFormat="1" x14ac:dyDescent="0.25">
      <c r="A59" s="20">
        <v>2000</v>
      </c>
      <c r="B59" s="12">
        <f>[1]statawealthcompo2!AF59/[1]statawealthcompo2!$AT59</f>
        <v>0.67942576810268174</v>
      </c>
      <c r="C59" s="11">
        <f>[1]statawealthcompo2!AG59/[1]statawealthcompo2!$AT59</f>
        <v>0.32057418149125738</v>
      </c>
      <c r="D59" s="11">
        <f>[1]statawealthcompo2!AH59/[1]statawealthcompo2!$AT59</f>
        <v>0.18329492475484008</v>
      </c>
      <c r="E59" s="11">
        <f>[1]statawealthcompo2!AI59/[1]statawealthcompo2!$AT59</f>
        <v>6.0539790191827265E-2</v>
      </c>
      <c r="F59" s="11">
        <f>[1]statawealthcompo2!AJ59/[1]statawealthcompo2!$AT59</f>
        <v>4.0196080333954318E-2</v>
      </c>
      <c r="G59" s="11">
        <f>[1]statawealthcompo2!AK59/[1]statawealthcompo2!$AT59</f>
        <v>1.4660035923133427E-2</v>
      </c>
      <c r="H59" s="11">
        <f>[1]statawealthcompo2!AL59/[1]statawealthcompo2!$AT59</f>
        <v>4.583308223079096E-2</v>
      </c>
      <c r="I59" s="11">
        <f>[1]statawealthcompo2!AM59/[1]statawealthcompo2!$AT59</f>
        <v>0.63359269233743387</v>
      </c>
      <c r="J59" s="11">
        <f>[1]statawealthcompo2!AN59/[1]statawealthcompo2!$AT59</f>
        <v>0.26003438499867232</v>
      </c>
      <c r="K59" s="11">
        <f>[1]statawealthcompo2!AO59/[1]statawealthcompo2!$AT59</f>
        <v>0.1372792460256792</v>
      </c>
      <c r="L59" s="11">
        <f>[1]statawealthcompo2!AP59/[1]statawealthcompo2!$AT59</f>
        <v>0.12275513465019057</v>
      </c>
      <c r="M59" s="11">
        <f>[1]statawealthcompo2!AQ59/[1]statawealthcompo2!$AT59</f>
        <v>4.5879751224917741E-2</v>
      </c>
      <c r="N59" s="11">
        <f>[1]statawealthcompo2!AR59/[1]statawealthcompo2!$AT59</f>
        <v>2.0343709347551784E-2</v>
      </c>
      <c r="O59" s="11">
        <f>[1]statawealthcompo2!AS59/[1]statawealthcompo2!$AT59</f>
        <v>2.5536043207691969E-2</v>
      </c>
      <c r="P59" s="19"/>
      <c r="Q59" s="16"/>
      <c r="R59" s="16"/>
      <c r="S59" s="16"/>
      <c r="T59" s="16"/>
      <c r="U59" s="18"/>
      <c r="V59" s="17"/>
      <c r="W59" s="16"/>
      <c r="X59" s="15"/>
    </row>
    <row r="60" spans="1:24" s="14" customFormat="1" x14ac:dyDescent="0.25">
      <c r="A60" s="20">
        <v>2001</v>
      </c>
      <c r="B60" s="12">
        <f>[1]statawealthcompo2!AF60/[1]statawealthcompo2!$AT60</f>
        <v>0.68358596461953502</v>
      </c>
      <c r="C60" s="11">
        <f>[1]statawealthcompo2!AG60/[1]statawealthcompo2!$AT60</f>
        <v>0.3164140118385621</v>
      </c>
      <c r="D60" s="11">
        <f>[1]statawealthcompo2!AH60/[1]statawealthcompo2!$AT60</f>
        <v>0.18110085793281583</v>
      </c>
      <c r="E60" s="11">
        <f>[1]statawealthcompo2!AI60/[1]statawealthcompo2!$AT60</f>
        <v>6.0438676971490704E-2</v>
      </c>
      <c r="F60" s="11">
        <f>[1]statawealthcompo2!AJ60/[1]statawealthcompo2!$AT60</f>
        <v>4.0192038237133423E-2</v>
      </c>
      <c r="G60" s="11">
        <f>[1]statawealthcompo2!AK60/[1]statawealthcompo2!$AT60</f>
        <v>1.5024365046273837E-2</v>
      </c>
      <c r="H60" s="11">
        <f>[1]statawealthcompo2!AL60/[1]statawealthcompo2!$AT60</f>
        <v>5.2249651508368258E-2</v>
      </c>
      <c r="I60" s="11">
        <f>[1]statawealthcompo2!AM60/[1]statawealthcompo2!$AT60</f>
        <v>0.63133630546370223</v>
      </c>
      <c r="J60" s="11">
        <f>[1]statawealthcompo2!AN60/[1]statawealthcompo2!$AT60</f>
        <v>0.25597533486707269</v>
      </c>
      <c r="K60" s="11">
        <f>[1]statawealthcompo2!AO60/[1]statawealthcompo2!$AT60</f>
        <v>0.13531315884071693</v>
      </c>
      <c r="L60" s="11">
        <f>[1]statawealthcompo2!AP60/[1]statawealthcompo2!$AT60</f>
        <v>0.12066218011637385</v>
      </c>
      <c r="M60" s="11">
        <f>[1]statawealthcompo2!AQ60/[1]statawealthcompo2!$AT60</f>
        <v>4.5414311809475007E-2</v>
      </c>
      <c r="N60" s="11">
        <f>[1]statawealthcompo2!AR60/[1]statawealthcompo2!$AT60</f>
        <v>2.0246636537459471E-2</v>
      </c>
      <c r="O60" s="11">
        <f>[1]statawealthcompo2!AS60/[1]statawealthcompo2!$AT60</f>
        <v>2.516767464385946E-2</v>
      </c>
      <c r="P60" s="19"/>
      <c r="Q60" s="16"/>
      <c r="R60" s="16"/>
      <c r="S60" s="16"/>
      <c r="T60" s="16"/>
      <c r="U60" s="18"/>
      <c r="V60" s="17"/>
      <c r="W60" s="16"/>
      <c r="X60" s="15"/>
    </row>
    <row r="61" spans="1:24" s="14" customFormat="1" x14ac:dyDescent="0.25">
      <c r="A61" s="20">
        <v>2002</v>
      </c>
      <c r="B61" s="12">
        <f>[1]statawealthcompo2!AF61/[1]statawealthcompo2!$AT61</f>
        <v>0.68413561870080619</v>
      </c>
      <c r="C61" s="11">
        <f>[1]statawealthcompo2!AG61/[1]statawealthcompo2!$AT61</f>
        <v>0.31586440329339516</v>
      </c>
      <c r="D61" s="11">
        <f>[1]statawealthcompo2!AH61/[1]statawealthcompo2!$AT61</f>
        <v>0.17991056586413956</v>
      </c>
      <c r="E61" s="11">
        <f>[1]statawealthcompo2!AI61/[1]statawealthcompo2!$AT61</f>
        <v>6.0357935371011084E-2</v>
      </c>
      <c r="F61" s="11">
        <f>[1]statawealthcompo2!AJ61/[1]statawealthcompo2!$AT61</f>
        <v>4.0428204420781329E-2</v>
      </c>
      <c r="G61" s="11">
        <f>[1]statawealthcompo2!AK61/[1]statawealthcompo2!$AT61</f>
        <v>1.4851407274769617E-2</v>
      </c>
      <c r="H61" s="11">
        <f>[1]statawealthcompo2!AL61/[1]statawealthcompo2!$AT61</f>
        <v>5.4076894287167887E-2</v>
      </c>
      <c r="I61" s="11">
        <f>[1]statawealthcompo2!AM61/[1]statawealthcompo2!$AT61</f>
        <v>0.63005871797907198</v>
      </c>
      <c r="J61" s="11">
        <f>[1]statawealthcompo2!AN61/[1]statawealthcompo2!$AT61</f>
        <v>0.25550646792238318</v>
      </c>
      <c r="K61" s="11">
        <f>[1]statawealthcompo2!AO61/[1]statawealthcompo2!$AT61</f>
        <v>0.13595382958050067</v>
      </c>
      <c r="L61" s="11">
        <f>[1]statawealthcompo2!AP61/[1]statawealthcompo2!$AT61</f>
        <v>0.11955262822158187</v>
      </c>
      <c r="M61" s="11">
        <f>[1]statawealthcompo2!AQ61/[1]statawealthcompo2!$AT61</f>
        <v>4.5506530495882151E-2</v>
      </c>
      <c r="N61" s="11">
        <f>[1]statawealthcompo2!AR61/[1]statawealthcompo2!$AT61</f>
        <v>1.9929732066457442E-2</v>
      </c>
      <c r="O61" s="11">
        <f>[1]statawealthcompo2!AS61/[1]statawealthcompo2!$AT61</f>
        <v>2.5576798099261056E-2</v>
      </c>
      <c r="P61" s="19"/>
      <c r="Q61" s="16"/>
      <c r="R61" s="16"/>
      <c r="S61" s="16"/>
      <c r="T61" s="16"/>
      <c r="U61" s="18"/>
      <c r="V61" s="17"/>
      <c r="W61" s="16"/>
      <c r="X61" s="15"/>
    </row>
    <row r="62" spans="1:24" s="14" customFormat="1" x14ac:dyDescent="0.25">
      <c r="A62" s="20">
        <v>2003</v>
      </c>
      <c r="B62" s="12">
        <f>[1]statawealthcompo2!AF62/[1]statawealthcompo2!$AT62</f>
        <v>0.68212892301384676</v>
      </c>
      <c r="C62" s="11">
        <f>[1]statawealthcompo2!AG62/[1]statawealthcompo2!$AT62</f>
        <v>0.31787109781889472</v>
      </c>
      <c r="D62" s="11">
        <f>[1]statawealthcompo2!AH62/[1]statawealthcompo2!$AT62</f>
        <v>0.17963657696365251</v>
      </c>
      <c r="E62" s="11">
        <f>[1]statawealthcompo2!AI62/[1]statawealthcompo2!$AT62</f>
        <v>6.085408830083152E-2</v>
      </c>
      <c r="F62" s="11">
        <f>[1]statawealthcompo2!AJ62/[1]statawealthcompo2!$AT62</f>
        <v>4.0542083078479355E-2</v>
      </c>
      <c r="G62" s="11">
        <f>[1]statawealthcompo2!AK62/[1]statawealthcompo2!$AT62</f>
        <v>1.3787838746172423E-2</v>
      </c>
      <c r="H62" s="11">
        <f>[1]statawealthcompo2!AL62/[1]statawealthcompo2!$AT62</f>
        <v>5.4042668286491229E-2</v>
      </c>
      <c r="I62" s="11">
        <f>[1]statawealthcompo2!AM62/[1]statawealthcompo2!$AT62</f>
        <v>0.62808626728093842</v>
      </c>
      <c r="J62" s="11">
        <f>[1]statawealthcompo2!AN62/[1]statawealthcompo2!$AT62</f>
        <v>0.25701700951806344</v>
      </c>
      <c r="K62" s="11">
        <f>[1]statawealthcompo2!AO62/[1]statawealthcompo2!$AT62</f>
        <v>0.1382345106759327</v>
      </c>
      <c r="L62" s="11">
        <f>[1]statawealthcompo2!AP62/[1]statawealthcompo2!$AT62</f>
        <v>0.11878249562046025</v>
      </c>
      <c r="M62" s="11">
        <f>[1]statawealthcompo2!AQ62/[1]statawealthcompo2!$AT62</f>
        <v>4.7066249789589301E-2</v>
      </c>
      <c r="N62" s="11">
        <f>[1]statawealthcompo2!AR62/[1]statawealthcompo2!$AT62</f>
        <v>2.0312004816151197E-2</v>
      </c>
      <c r="O62" s="11">
        <f>[1]statawealthcompo2!AS62/[1]statawealthcompo2!$AT62</f>
        <v>2.6754245313458623E-2</v>
      </c>
      <c r="P62" s="19"/>
      <c r="Q62" s="16"/>
      <c r="R62" s="16"/>
      <c r="S62" s="16"/>
      <c r="T62" s="16"/>
      <c r="U62" s="18"/>
      <c r="V62" s="17"/>
      <c r="W62" s="16"/>
      <c r="X62" s="15"/>
    </row>
    <row r="63" spans="1:24" s="14" customFormat="1" x14ac:dyDescent="0.25">
      <c r="A63" s="20">
        <v>2004</v>
      </c>
      <c r="B63" s="12">
        <f>[1]statawealthcompo2!AF63/[1]statawealthcompo2!$AT63</f>
        <v>0.67583527426469536</v>
      </c>
      <c r="C63" s="11">
        <f>[1]statawealthcompo2!AG63/[1]statawealthcompo2!$AT63</f>
        <v>0.32416472573530469</v>
      </c>
      <c r="D63" s="11">
        <f>[1]statawealthcompo2!AH63/[1]statawealthcompo2!$AT63</f>
        <v>0.17910755110075252</v>
      </c>
      <c r="E63" s="11">
        <f>[1]statawealthcompo2!AI63/[1]statawealthcompo2!$AT63</f>
        <v>6.1257484475575802E-2</v>
      </c>
      <c r="F63" s="11">
        <f>[1]statawealthcompo2!AJ63/[1]statawealthcompo2!$AT63</f>
        <v>3.9317413794301606E-2</v>
      </c>
      <c r="G63" s="11">
        <f>[1]statawealthcompo2!AK63/[1]statawealthcompo2!$AT63</f>
        <v>1.3949335900611926E-2</v>
      </c>
      <c r="H63" s="11">
        <f>[1]statawealthcompo2!AL63/[1]statawealthcompo2!$AT63</f>
        <v>5.8518811265587181E-2</v>
      </c>
      <c r="I63" s="11">
        <f>[1]statawealthcompo2!AM63/[1]statawealthcompo2!$AT63</f>
        <v>0.61731642444443768</v>
      </c>
      <c r="J63" s="11">
        <f>[1]statawealthcompo2!AN63/[1]statawealthcompo2!$AT63</f>
        <v>0.26290724619463512</v>
      </c>
      <c r="K63" s="11">
        <f>[1]statawealthcompo2!AO63/[1]statawealthcompo2!$AT63</f>
        <v>0.14505717842328714</v>
      </c>
      <c r="L63" s="11">
        <f>[1]statawealthcompo2!AP63/[1]statawealthcompo2!$AT63</f>
        <v>0.11785007405132471</v>
      </c>
      <c r="M63" s="11">
        <f>[1]statawealthcompo2!AQ63/[1]statawealthcompo2!$AT63</f>
        <v>4.730814902183849E-2</v>
      </c>
      <c r="N63" s="11">
        <f>[1]statawealthcompo2!AR63/[1]statawealthcompo2!$AT63</f>
        <v>2.1940072227783044E-2</v>
      </c>
      <c r="O63" s="11">
        <f>[1]statawealthcompo2!AS63/[1]statawealthcompo2!$AT63</f>
        <v>2.5368078550916547E-2</v>
      </c>
      <c r="P63" s="19"/>
      <c r="Q63" s="16"/>
      <c r="R63" s="16"/>
      <c r="S63" s="16"/>
      <c r="T63" s="16"/>
      <c r="U63" s="18"/>
      <c r="V63" s="17"/>
      <c r="W63" s="16"/>
      <c r="X63" s="15"/>
    </row>
    <row r="64" spans="1:24" s="14" customFormat="1" x14ac:dyDescent="0.25">
      <c r="A64" s="20">
        <v>2005</v>
      </c>
      <c r="B64" s="12">
        <f>[1]statawealthcompo2!AF64/[1]statawealthcompo2!$AT64</f>
        <v>0.68100760316275766</v>
      </c>
      <c r="C64" s="11">
        <f>[1]statawealthcompo2!AG64/[1]statawealthcompo2!$AT64</f>
        <v>0.31899239683724234</v>
      </c>
      <c r="D64" s="11">
        <f>[1]statawealthcompo2!AH64/[1]statawealthcompo2!$AT64</f>
        <v>0.17831263658272048</v>
      </c>
      <c r="E64" s="11">
        <f>[1]statawealthcompo2!AI64/[1]statawealthcompo2!$AT64</f>
        <v>6.1380532237189006E-2</v>
      </c>
      <c r="F64" s="11">
        <f>[1]statawealthcompo2!AJ64/[1]statawealthcompo2!$AT64</f>
        <v>3.9355993832533041E-2</v>
      </c>
      <c r="G64" s="11">
        <f>[1]statawealthcompo2!AK64/[1]statawealthcompo2!$AT64</f>
        <v>1.3946901142014171E-2</v>
      </c>
      <c r="H64" s="11">
        <f>[1]statawealthcompo2!AL64/[1]statawealthcompo2!$AT64</f>
        <v>6.0717255078508843E-2</v>
      </c>
      <c r="I64" s="11">
        <f>[1]statawealthcompo2!AM64/[1]statawealthcompo2!$AT64</f>
        <v>0.62029031849369809</v>
      </c>
      <c r="J64" s="11">
        <f>[1]statawealthcompo2!AN64/[1]statawealthcompo2!$AT64</f>
        <v>0.25761185049658031</v>
      </c>
      <c r="K64" s="11">
        <f>[1]statawealthcompo2!AO64/[1]statawealthcompo2!$AT64</f>
        <v>0.14067976311542471</v>
      </c>
      <c r="L64" s="11">
        <f>[1]statawealthcompo2!AP64/[1]statawealthcompo2!$AT64</f>
        <v>0.11693209650754612</v>
      </c>
      <c r="M64" s="11">
        <f>[1]statawealthcompo2!AQ64/[1]statawealthcompo2!$AT64</f>
        <v>4.7433632635327974E-2</v>
      </c>
      <c r="N64" s="11">
        <f>[1]statawealthcompo2!AR64/[1]statawealthcompo2!$AT64</f>
        <v>2.2024540235253694E-2</v>
      </c>
      <c r="O64" s="11">
        <f>[1]statawealthcompo2!AS64/[1]statawealthcompo2!$AT64</f>
        <v>2.5409091793702016E-2</v>
      </c>
      <c r="P64" s="19"/>
      <c r="Q64" s="16"/>
      <c r="R64" s="16"/>
      <c r="S64" s="16"/>
      <c r="T64" s="16"/>
      <c r="U64" s="18"/>
      <c r="V64" s="17"/>
      <c r="W64" s="16"/>
      <c r="X64" s="15"/>
    </row>
    <row r="65" spans="1:24" s="14" customFormat="1" x14ac:dyDescent="0.25">
      <c r="A65" s="20">
        <v>2006</v>
      </c>
      <c r="B65" s="12">
        <f>[1]statawealthcompo2!AF65/[1]statawealthcompo2!$AT65</f>
        <v>0.68252129303983733</v>
      </c>
      <c r="C65" s="11">
        <f>[1]statawealthcompo2!AG65/[1]statawealthcompo2!$AT65</f>
        <v>0.31747870696016273</v>
      </c>
      <c r="D65" s="11">
        <f>[1]statawealthcompo2!AH65/[1]statawealthcompo2!$AT65</f>
        <v>0.17638708180449228</v>
      </c>
      <c r="E65" s="11">
        <f>[1]statawealthcompo2!AI65/[1]statawealthcompo2!$AT65</f>
        <v>6.0388438382809995E-2</v>
      </c>
      <c r="F65" s="11">
        <f>[1]statawealthcompo2!AJ65/[1]statawealthcompo2!$AT65</f>
        <v>3.9361364457376813E-2</v>
      </c>
      <c r="G65" s="11">
        <f>[1]statawealthcompo2!AK65/[1]statawealthcompo2!$AT65</f>
        <v>1.3777502050818569E-2</v>
      </c>
      <c r="H65" s="11">
        <f>[1]statawealthcompo2!AL65/[1]statawealthcompo2!$AT65</f>
        <v>6.0097553433325498E-2</v>
      </c>
      <c r="I65" s="11">
        <f>[1]statawealthcompo2!AM65/[1]statawealthcompo2!$AT65</f>
        <v>0.62242373532189277</v>
      </c>
      <c r="J65" s="11">
        <f>[1]statawealthcompo2!AN65/[1]statawealthcompo2!$AT65</f>
        <v>0.25709027316075861</v>
      </c>
      <c r="K65" s="11">
        <f>[1]statawealthcompo2!AO65/[1]statawealthcompo2!$AT65</f>
        <v>0.14109163742772582</v>
      </c>
      <c r="L65" s="11">
        <f>[1]statawealthcompo2!AP65/[1]statawealthcompo2!$AT65</f>
        <v>0.1159986349565269</v>
      </c>
      <c r="M65" s="11">
        <f>[1]statawealthcompo2!AQ65/[1]statawealthcompo2!$AT65</f>
        <v>4.6610938493911763E-2</v>
      </c>
      <c r="N65" s="11">
        <f>[1]statawealthcompo2!AR65/[1]statawealthcompo2!$AT65</f>
        <v>2.102707558132005E-2</v>
      </c>
      <c r="O65" s="11">
        <f>[1]statawealthcompo2!AS65/[1]statawealthcompo2!$AT65</f>
        <v>2.5583864089098754E-2</v>
      </c>
      <c r="P65" s="19"/>
      <c r="Q65" s="16"/>
      <c r="R65" s="16"/>
      <c r="S65" s="16"/>
      <c r="T65" s="16"/>
      <c r="U65" s="18"/>
      <c r="V65" s="17"/>
      <c r="W65" s="16"/>
      <c r="X65" s="15"/>
    </row>
    <row r="66" spans="1:24" s="14" customFormat="1" x14ac:dyDescent="0.25">
      <c r="A66" s="20">
        <v>2007</v>
      </c>
      <c r="B66" s="12">
        <f>[1]statawealthcompo2!AF66/[1]statawealthcompo2!$AT66</f>
        <v>0.68460057871678959</v>
      </c>
      <c r="C66" s="11">
        <f>[1]statawealthcompo2!AG66/[1]statawealthcompo2!$AT66</f>
        <v>0.31539942128321041</v>
      </c>
      <c r="D66" s="11">
        <f>[1]statawealthcompo2!AH66/[1]statawealthcompo2!$AT66</f>
        <v>0.17432440872661209</v>
      </c>
      <c r="E66" s="11">
        <f>[1]statawealthcompo2!AI66/[1]statawealthcompo2!$AT66</f>
        <v>5.9259799351770219E-2</v>
      </c>
      <c r="F66" s="11">
        <f>[1]statawealthcompo2!AJ66/[1]statawealthcompo2!$AT66</f>
        <v>3.864231343149787E-2</v>
      </c>
      <c r="G66" s="11">
        <f>[1]statawealthcompo2!AK66/[1]statawealthcompo2!$AT66</f>
        <v>1.3863036762110427E-2</v>
      </c>
      <c r="H66" s="11">
        <f>[1]statawealthcompo2!AL66/[1]statawealthcompo2!$AT66</f>
        <v>5.9780039152914008E-2</v>
      </c>
      <c r="I66" s="11">
        <f>[1]statawealthcompo2!AM66/[1]statawealthcompo2!$AT66</f>
        <v>0.62482054840480916</v>
      </c>
      <c r="J66" s="11">
        <f>[1]statawealthcompo2!AN66/[1]statawealthcompo2!$AT66</f>
        <v>0.25613963096756598</v>
      </c>
      <c r="K66" s="11">
        <f>[1]statawealthcompo2!AO66/[1]statawealthcompo2!$AT66</f>
        <v>0.14107501970946065</v>
      </c>
      <c r="L66" s="11">
        <f>[1]statawealthcompo2!AP66/[1]statawealthcompo2!$AT66</f>
        <v>0.1150646137266382</v>
      </c>
      <c r="M66" s="11">
        <f>[1]statawealthcompo2!AQ66/[1]statawealthcompo2!$AT66</f>
        <v>4.5396762313201583E-2</v>
      </c>
      <c r="N66" s="11">
        <f>[1]statawealthcompo2!AR66/[1]statawealthcompo2!$AT66</f>
        <v>2.0617484684179607E-2</v>
      </c>
      <c r="O66" s="11">
        <f>[1]statawealthcompo2!AS66/[1]statawealthcompo2!$AT66</f>
        <v>2.4779278676449468E-2</v>
      </c>
      <c r="P66" s="19"/>
      <c r="Q66" s="16"/>
      <c r="R66" s="16"/>
      <c r="S66" s="16"/>
      <c r="T66" s="16"/>
      <c r="U66" s="18"/>
      <c r="V66" s="17"/>
      <c r="W66" s="16"/>
      <c r="X66" s="15"/>
    </row>
    <row r="67" spans="1:24" s="14" customFormat="1" x14ac:dyDescent="0.25">
      <c r="A67" s="20">
        <v>2008</v>
      </c>
      <c r="B67" s="12">
        <f>[1]statawealthcompo2!AF67/[1]statawealthcompo2!$AT67</f>
        <v>0.68329071037629618</v>
      </c>
      <c r="C67" s="11">
        <f>[1]statawealthcompo2!AG67/[1]statawealthcompo2!$AT67</f>
        <v>0.31670932518234385</v>
      </c>
      <c r="D67" s="11">
        <f>[1]statawealthcompo2!AH67/[1]statawealthcompo2!$AT67</f>
        <v>0.1775730410033797</v>
      </c>
      <c r="E67" s="11">
        <f>[1]statawealthcompo2!AI67/[1]statawealthcompo2!$AT67</f>
        <v>5.9161110332771993E-2</v>
      </c>
      <c r="F67" s="11">
        <f>[1]statawealthcompo2!AJ67/[1]statawealthcompo2!$AT67</f>
        <v>3.8571484068306697E-2</v>
      </c>
      <c r="G67" s="11">
        <f>[1]statawealthcompo2!AK67/[1]statawealthcompo2!$AT67</f>
        <v>1.4400683258616515E-2</v>
      </c>
      <c r="H67" s="11">
        <f>[1]statawealthcompo2!AL67/[1]statawealthcompo2!$AT67</f>
        <v>6.2468280076127779E-2</v>
      </c>
      <c r="I67" s="11">
        <f>[1]statawealthcompo2!AM67/[1]statawealthcompo2!$AT67</f>
        <v>0.6208224174440331</v>
      </c>
      <c r="J67" s="11">
        <f>[1]statawealthcompo2!AN67/[1]statawealthcompo2!$AT67</f>
        <v>0.25754819262542383</v>
      </c>
      <c r="K67" s="11">
        <f>[1]statawealthcompo2!AO67/[1]statawealthcompo2!$AT67</f>
        <v>0.13913626650321148</v>
      </c>
      <c r="L67" s="11">
        <f>[1]statawealthcompo2!AP67/[1]statawealthcompo2!$AT67</f>
        <v>0.11841193353660336</v>
      </c>
      <c r="M67" s="11">
        <f>[1]statawealthcompo2!AQ67/[1]statawealthcompo2!$AT67</f>
        <v>4.4760429882628031E-2</v>
      </c>
      <c r="N67" s="11">
        <f>[1]statawealthcompo2!AR67/[1]statawealthcompo2!$AT67</f>
        <v>2.0589627854091051E-2</v>
      </c>
      <c r="O67" s="11">
        <f>[1]statawealthcompo2!AS67/[1]statawealthcompo2!$AT67</f>
        <v>2.4170802947673063E-2</v>
      </c>
      <c r="P67" s="19"/>
      <c r="Q67" s="16"/>
      <c r="R67" s="16"/>
      <c r="S67" s="16"/>
      <c r="T67" s="16"/>
      <c r="U67" s="18"/>
      <c r="V67" s="17"/>
      <c r="W67" s="16"/>
      <c r="X67" s="15"/>
    </row>
    <row r="68" spans="1:24" s="14" customFormat="1" x14ac:dyDescent="0.25">
      <c r="A68" s="20">
        <v>2009</v>
      </c>
      <c r="B68" s="12">
        <f>[1]statawealthcompo2!AF68/[1]statawealthcompo2!$AT68</f>
        <v>0.68369939601502694</v>
      </c>
      <c r="C68" s="11">
        <f>[1]statawealthcompo2!AG68/[1]statawealthcompo2!$AT68</f>
        <v>0.31630056780347376</v>
      </c>
      <c r="D68" s="11">
        <f>[1]statawealthcompo2!AH68/[1]statawealthcompo2!$AT68</f>
        <v>0.1763051823916521</v>
      </c>
      <c r="E68" s="11">
        <f>[1]statawealthcompo2!AI68/[1]statawealthcompo2!$AT68</f>
        <v>5.8897272624254052E-2</v>
      </c>
      <c r="F68" s="11">
        <f>[1]statawealthcompo2!AJ68/[1]statawealthcompo2!$AT68</f>
        <v>3.9038750238978778E-2</v>
      </c>
      <c r="G68" s="11">
        <f>[1]statawealthcompo2!AK68/[1]statawealthcompo2!$AT68</f>
        <v>1.4524007851756209E-2</v>
      </c>
      <c r="H68" s="11">
        <f>[1]statawealthcompo2!AL68/[1]statawealthcompo2!$AT68</f>
        <v>6.3663535282092801E-2</v>
      </c>
      <c r="I68" s="11">
        <f>[1]statawealthcompo2!AM68/[1]statawealthcompo2!$AT68</f>
        <v>0.62003582631150356</v>
      </c>
      <c r="J68" s="11">
        <f>[1]statawealthcompo2!AN68/[1]statawealthcompo2!$AT68</f>
        <v>0.25740329517922012</v>
      </c>
      <c r="K68" s="11">
        <f>[1]statawealthcompo2!AO68/[1]statawealthcompo2!$AT68</f>
        <v>0.13999539754610527</v>
      </c>
      <c r="L68" s="11">
        <f>[1]statawealthcompo2!AP68/[1]statawealthcompo2!$AT68</f>
        <v>0.11740790553411661</v>
      </c>
      <c r="M68" s="11">
        <f>[1]statawealthcompo2!AQ68/[1]statawealthcompo2!$AT68</f>
        <v>4.4373264283116533E-2</v>
      </c>
      <c r="N68" s="11">
        <f>[1]statawealthcompo2!AR68/[1]statawealthcompo2!$AT68</f>
        <v>1.9858523012626968E-2</v>
      </c>
      <c r="O68" s="11">
        <f>[1]statawealthcompo2!AS68/[1]statawealthcompo2!$AT68</f>
        <v>2.4514742160103905E-2</v>
      </c>
      <c r="P68" s="19"/>
      <c r="Q68" s="16"/>
      <c r="R68" s="16"/>
      <c r="S68" s="16"/>
      <c r="T68" s="16"/>
      <c r="U68" s="18"/>
      <c r="V68" s="17"/>
      <c r="W68" s="16"/>
      <c r="X68" s="15"/>
    </row>
    <row r="69" spans="1:24" s="14" customFormat="1" x14ac:dyDescent="0.25">
      <c r="A69" s="20">
        <v>2010</v>
      </c>
      <c r="B69" s="12">
        <f>[1]statawealthcompo2!AF69/[1]statawealthcompo2!$AT69</f>
        <v>0.68373885080460151</v>
      </c>
      <c r="C69" s="11">
        <f>[1]statawealthcompo2!AG69/[1]statawealthcompo2!$AT69</f>
        <v>0.31626114919540088</v>
      </c>
      <c r="D69" s="11">
        <f>[1]statawealthcompo2!AH69/[1]statawealthcompo2!$AT69</f>
        <v>0.17394771027818573</v>
      </c>
      <c r="E69" s="11">
        <f>[1]statawealthcompo2!AI69/[1]statawealthcompo2!$AT69</f>
        <v>5.7696115955688368E-2</v>
      </c>
      <c r="F69" s="11">
        <f>[1]statawealthcompo2!AJ69/[1]statawealthcompo2!$AT69</f>
        <v>3.8708942623564335E-2</v>
      </c>
      <c r="G69" s="11">
        <f>[1]statawealthcompo2!AK69/[1]statawealthcompo2!$AT69</f>
        <v>1.422775310781004E-2</v>
      </c>
      <c r="H69" s="11">
        <f>[1]statawealthcompo2!AL69/[1]statawealthcompo2!$AT69</f>
        <v>6.1915904118774394E-2</v>
      </c>
      <c r="I69" s="11">
        <f>[1]statawealthcompo2!AM69/[1]statawealthcompo2!$AT69</f>
        <v>0.62182297681088805</v>
      </c>
      <c r="J69" s="11">
        <f>[1]statawealthcompo2!AN69/[1]statawealthcompo2!$AT69</f>
        <v>0.25856503784891277</v>
      </c>
      <c r="K69" s="11">
        <f>[1]statawealthcompo2!AO69/[1]statawealthcompo2!$AT69</f>
        <v>0.14231344299123283</v>
      </c>
      <c r="L69" s="11">
        <f>[1]statawealthcompo2!AP69/[1]statawealthcompo2!$AT69</f>
        <v>0.11625160004787413</v>
      </c>
      <c r="M69" s="11">
        <f>[1]statawealthcompo2!AQ69/[1]statawealthcompo2!$AT69</f>
        <v>4.3468361709416189E-2</v>
      </c>
      <c r="N69" s="11">
        <f>[1]statawealthcompo2!AR69/[1]statawealthcompo2!$AT69</f>
        <v>1.8987173603635984E-2</v>
      </c>
      <c r="O69" s="11">
        <f>[1]statawealthcompo2!AS69/[1]statawealthcompo2!$AT69</f>
        <v>2.4481189060961372E-2</v>
      </c>
      <c r="P69" s="19"/>
      <c r="Q69" s="16"/>
      <c r="R69" s="16"/>
      <c r="S69" s="16"/>
      <c r="T69" s="16"/>
      <c r="U69" s="18"/>
      <c r="V69" s="17"/>
      <c r="W69" s="16"/>
      <c r="X69" s="15"/>
    </row>
    <row r="70" spans="1:24" s="14" customFormat="1" x14ac:dyDescent="0.25">
      <c r="A70" s="20">
        <v>2011</v>
      </c>
      <c r="B70" s="12">
        <f>[1]statawealthcompo2!AF70/[1]statawealthcompo2!$AT70</f>
        <v>0.68657212349303065</v>
      </c>
      <c r="C70" s="11">
        <f>[1]statawealthcompo2!AG70/[1]statawealthcompo2!$AT70</f>
        <v>0.31342791278935095</v>
      </c>
      <c r="D70" s="11">
        <f>[1]statawealthcompo2!AH70/[1]statawealthcompo2!$AT70</f>
        <v>0.17200549184611574</v>
      </c>
      <c r="E70" s="11">
        <f>[1]statawealthcompo2!AI70/[1]statawealthcompo2!$AT70</f>
        <v>5.6329782231706101E-2</v>
      </c>
      <c r="F70" s="11">
        <f>[1]statawealthcompo2!AJ70/[1]statawealthcompo2!$AT70</f>
        <v>3.750860391280806E-2</v>
      </c>
      <c r="G70" s="11">
        <f>[1]statawealthcompo2!AK70/[1]statawealthcompo2!$AT70</f>
        <v>1.3146601561079854E-2</v>
      </c>
      <c r="H70" s="11">
        <f>[1]statawealthcompo2!AL70/[1]statawealthcompo2!$AT70</f>
        <v>6.5805078832867292E-2</v>
      </c>
      <c r="I70" s="11">
        <f>[1]statawealthcompo2!AM70/[1]statawealthcompo2!$AT70</f>
        <v>0.62076707104287088</v>
      </c>
      <c r="J70" s="11">
        <f>[1]statawealthcompo2!AN70/[1]statawealthcompo2!$AT70</f>
        <v>0.25709813962823952</v>
      </c>
      <c r="K70" s="11">
        <f>[1]statawealthcompo2!AO70/[1]statawealthcompo2!$AT70</f>
        <v>0.14142242605957026</v>
      </c>
      <c r="L70" s="11">
        <f>[1]statawealthcompo2!AP70/[1]statawealthcompo2!$AT70</f>
        <v>0.11567571289000789</v>
      </c>
      <c r="M70" s="11">
        <f>[1]statawealthcompo2!AQ70/[1]statawealthcompo2!$AT70</f>
        <v>4.3183183966032629E-2</v>
      </c>
      <c r="N70" s="11">
        <f>[1]statawealthcompo2!AR70/[1]statawealthcompo2!$AT70</f>
        <v>1.8821179483426306E-2</v>
      </c>
      <c r="O70" s="11">
        <f>[1]statawealthcompo2!AS70/[1]statawealthcompo2!$AT70</f>
        <v>2.436200278097448E-2</v>
      </c>
      <c r="P70" s="19"/>
      <c r="Q70" s="16"/>
      <c r="R70" s="16"/>
      <c r="S70" s="16"/>
      <c r="T70" s="16"/>
      <c r="U70" s="18"/>
      <c r="V70" s="17"/>
      <c r="W70" s="16"/>
      <c r="X70" s="15"/>
    </row>
    <row r="71" spans="1:24" x14ac:dyDescent="0.25">
      <c r="A71" s="13">
        <v>2012</v>
      </c>
      <c r="B71" s="12">
        <f>[1]statawealthcompo2!AF71/[1]statawealthcompo2!$AT71</f>
        <v>0.68906686544378681</v>
      </c>
      <c r="C71" s="11">
        <f>[1]statawealthcompo2!AG71/[1]statawealthcompo2!$AT71</f>
        <v>0.31093313455621546</v>
      </c>
      <c r="D71" s="11">
        <f>[1]statawealthcompo2!AH71/[1]statawealthcompo2!$AT71</f>
        <v>0.16929916072853518</v>
      </c>
      <c r="E71" s="11">
        <f>[1]statawealthcompo2!AI71/[1]statawealthcompo2!$AT71</f>
        <v>5.6525432801659788E-2</v>
      </c>
      <c r="F71" s="11">
        <f>[1]statawealthcompo2!AJ71/[1]statawealthcompo2!$AT71</f>
        <v>3.7649814734514196E-2</v>
      </c>
      <c r="G71" s="11">
        <f>[1]statawealthcompo2!AK71/[1]statawealthcompo2!$AT71</f>
        <v>1.277806747230336E-2</v>
      </c>
      <c r="H71" s="11">
        <f>[1]statawealthcompo2!AL71/[1]statawealthcompo2!$AT71</f>
        <v>6.9477756903989385E-2</v>
      </c>
      <c r="I71" s="11">
        <f>[1]statawealthcompo2!AM71/[1]statawealthcompo2!$AT71</f>
        <v>0.61958913865754506</v>
      </c>
      <c r="J71" s="11">
        <f>[1]statawealthcompo2!AN71/[1]statawealthcompo2!$AT71</f>
        <v>0.25440771085207176</v>
      </c>
      <c r="K71" s="11">
        <f>[1]statawealthcompo2!AO71/[1]statawealthcompo2!$AT71</f>
        <v>0.14163398993039689</v>
      </c>
      <c r="L71" s="11">
        <f>[1]statawealthcompo2!AP71/[1]statawealthcompo2!$AT71</f>
        <v>0.11277372340893381</v>
      </c>
      <c r="M71" s="11">
        <f>[1]statawealthcompo2!AQ71/[1]statawealthcompo2!$AT71</f>
        <v>4.3747364449172182E-2</v>
      </c>
      <c r="N71" s="11">
        <f>[1]statawealthcompo2!AR71/[1]statawealthcompo2!$AT71</f>
        <v>1.8875619220084898E-2</v>
      </c>
      <c r="O71" s="11">
        <f>[1]statawealthcompo2!AS71/[1]statawealthcompo2!$AT71</f>
        <v>2.4871747045743919E-2</v>
      </c>
    </row>
    <row r="72" spans="1:24" ht="13.8" thickBot="1" x14ac:dyDescent="0.3">
      <c r="A72" s="9"/>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B6:O6"/>
    <mergeCell ref="A73:O76"/>
    <mergeCell ref="A3:O5"/>
    <mergeCell ref="I7:I8"/>
  </mergeCells>
  <hyperlinks>
    <hyperlink ref="A1" location="Index!A1" display="Back to index"/>
  </hyperlinks>
  <pageMargins left="0.7" right="0.7" top="0.75" bottom="0.75"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X76"/>
  <sheetViews>
    <sheetView workbookViewId="0">
      <pane xSplit="1" ySplit="7" topLeftCell="B68"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12</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156</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[1]statawealthcompo2!AU29/[1]statawealthcompo2!$BI29</f>
        <v>0.2863559404354824</v>
      </c>
      <c r="C29" s="11">
        <f>[1]statawealthcompo2!AV29/[1]statawealthcompo2!$BI29</f>
        <v>0.71364403427743184</v>
      </c>
      <c r="D29" s="11">
        <f>[1]statawealthcompo2!AW29/[1]statawealthcompo2!$BI29</f>
        <v>0.53907578453515348</v>
      </c>
      <c r="E29" s="11">
        <f>[1]statawealthcompo2!AX29/[1]statawealthcompo2!$BI29</f>
        <v>0.25789094417605862</v>
      </c>
      <c r="F29" s="11">
        <f>[1]statawealthcompo2!AY29/[1]statawealthcompo2!$BI29</f>
        <v>0.1786671794345438</v>
      </c>
      <c r="G29" s="11">
        <f>[1]statawealthcompo2!AZ29/[1]statawealthcompo2!$BI29</f>
        <v>5.2988247601853174E-2</v>
      </c>
      <c r="H29" s="11">
        <f>[1]statawealthcompo2!BA29/[1]statawealthcompo2!$BI29</f>
        <v>8.5774319968894737E-3</v>
      </c>
      <c r="I29" s="11">
        <f>[1]statawealthcompo2!BB29/[1]statawealthcompo2!$BI29</f>
        <v>0.27777851755326954</v>
      </c>
      <c r="J29" s="11">
        <f>[1]statawealthcompo2!BC29/[1]statawealthcompo2!$BI29</f>
        <v>0.45575309010137177</v>
      </c>
      <c r="K29" s="11">
        <f>[1]statawealthcompo2!BD29/[1]statawealthcompo2!$BI29</f>
        <v>0.17456827253743712</v>
      </c>
      <c r="L29" s="11">
        <f>[1]statawealthcompo2!BE29/[1]statawealthcompo2!$BI29</f>
        <v>0.28118482039636855</v>
      </c>
      <c r="M29" s="11">
        <f>[1]statawealthcompo2!BF29/[1]statawealthcompo2!$BI29</f>
        <v>0.20490271882632499</v>
      </c>
      <c r="N29" s="11">
        <f>[1]statawealthcompo2!BG29/[1]statawealthcompo2!$BI29</f>
        <v>7.922377728227778E-2</v>
      </c>
      <c r="O29" s="11">
        <f>[1]statawealthcompo2!BH29/[1]statawealthcompo2!$BI29</f>
        <v>0.1256789379796176</v>
      </c>
      <c r="U29" s="23"/>
    </row>
    <row r="30" spans="1:21" s="22" customFormat="1" x14ac:dyDescent="0.25">
      <c r="A30" s="20">
        <v>1971</v>
      </c>
      <c r="B30" s="12">
        <f>[1]statawealthcompo2!AU30/[1]statawealthcompo2!$BI30</f>
        <v>0.27763249890465597</v>
      </c>
      <c r="C30" s="11">
        <f>[1]statawealthcompo2!AV30/[1]statawealthcompo2!$BI30</f>
        <v>0.72236748269410844</v>
      </c>
      <c r="D30" s="11">
        <f>[1]statawealthcompo2!AW30/[1]statawealthcompo2!$BI30</f>
        <v>0.55050501834006549</v>
      </c>
      <c r="E30" s="11">
        <f>[1]statawealthcompo2!AX30/[1]statawealthcompo2!$BI30</f>
        <v>0.26546424109646533</v>
      </c>
      <c r="F30" s="11">
        <f>[1]statawealthcompo2!AY30/[1]statawealthcompo2!$BI30</f>
        <v>0.18026681178486109</v>
      </c>
      <c r="G30" s="11">
        <f>[1]statawealthcompo2!AZ30/[1]statawealthcompo2!$BI30</f>
        <v>5.9219100030517953E-2</v>
      </c>
      <c r="H30" s="11">
        <f>[1]statawealthcompo2!BA30/[1]statawealthcompo2!$BI30</f>
        <v>8.4958261024398844E-3</v>
      </c>
      <c r="I30" s="11">
        <f>[1]statawealthcompo2!BB30/[1]statawealthcompo2!$BI30</f>
        <v>0.26913668184163836</v>
      </c>
      <c r="J30" s="11">
        <f>[1]statawealthcompo2!BC30/[1]statawealthcompo2!$BI30</f>
        <v>0.45690324159764312</v>
      </c>
      <c r="K30" s="11">
        <f>[1]statawealthcompo2!BD30/[1]statawealthcompo2!$BI30</f>
        <v>0.17186248751835811</v>
      </c>
      <c r="L30" s="11">
        <f>[1]statawealthcompo2!BE30/[1]statawealthcompo2!$BI30</f>
        <v>0.28504075957746117</v>
      </c>
      <c r="M30" s="11">
        <f>[1]statawealthcompo2!BF30/[1]statawealthcompo2!$BI30</f>
        <v>0.20624516050604033</v>
      </c>
      <c r="N30" s="11">
        <f>[1]statawealthcompo2!BG30/[1]statawealthcompo2!$BI30</f>
        <v>8.5197439231699576E-2</v>
      </c>
      <c r="O30" s="11">
        <f>[1]statawealthcompo2!BH30/[1]statawealthcompo2!$BI30</f>
        <v>0.1210477176186323</v>
      </c>
      <c r="U30" s="23"/>
    </row>
    <row r="31" spans="1:21" s="22" customFormat="1" x14ac:dyDescent="0.25">
      <c r="A31" s="20">
        <v>1972</v>
      </c>
      <c r="B31" s="12">
        <f>[1]statawealthcompo2!AU31/[1]statawealthcompo2!$BI31</f>
        <v>0.26890905737383014</v>
      </c>
      <c r="C31" s="11">
        <f>[1]statawealthcompo2!AV31/[1]statawealthcompo2!$BI31</f>
        <v>0.7310909311107856</v>
      </c>
      <c r="D31" s="11">
        <f>[1]statawealthcompo2!AW31/[1]statawealthcompo2!$BI31</f>
        <v>0.56193425214497827</v>
      </c>
      <c r="E31" s="11">
        <f>[1]statawealthcompo2!AX31/[1]statawealthcompo2!$BI31</f>
        <v>0.27303753801687097</v>
      </c>
      <c r="F31" s="11">
        <f>[1]statawealthcompo2!AY31/[1]statawealthcompo2!$BI31</f>
        <v>0.18186644413517744</v>
      </c>
      <c r="G31" s="11">
        <f>[1]statawealthcompo2!AZ31/[1]statawealthcompo2!$BI31</f>
        <v>6.5449952459182711E-2</v>
      </c>
      <c r="H31" s="11">
        <f>[1]statawealthcompo2!BA31/[1]statawealthcompo2!$BI31</f>
        <v>8.4142202079902848E-3</v>
      </c>
      <c r="I31" s="11">
        <f>[1]statawealthcompo2!BB31/[1]statawealthcompo2!$BI31</f>
        <v>0.26049484613000717</v>
      </c>
      <c r="J31" s="11">
        <f>[1]statawealthcompo2!BC31/[1]statawealthcompo2!$BI31</f>
        <v>0.45805339309391463</v>
      </c>
      <c r="K31" s="11">
        <f>[1]statawealthcompo2!BD31/[1]statawealthcompo2!$BI31</f>
        <v>0.16915670249927839</v>
      </c>
      <c r="L31" s="11">
        <f>[1]statawealthcompo2!BE31/[1]statawealthcompo2!$BI31</f>
        <v>0.28889669875855367</v>
      </c>
      <c r="M31" s="11">
        <f>[1]statawealthcompo2!BF31/[1]statawealthcompo2!$BI31</f>
        <v>0.20758760218575587</v>
      </c>
      <c r="N31" s="11">
        <f>[1]statawealthcompo2!BG31/[1]statawealthcompo2!$BI31</f>
        <v>9.1171101181121386E-2</v>
      </c>
      <c r="O31" s="11">
        <f>[1]statawealthcompo2!BH31/[1]statawealthcompo2!$BI31</f>
        <v>0.11641649725764702</v>
      </c>
      <c r="U31" s="23"/>
    </row>
    <row r="32" spans="1:21" s="22" customFormat="1" x14ac:dyDescent="0.25">
      <c r="A32" s="20">
        <v>1973</v>
      </c>
      <c r="B32" s="12">
        <f>[1]statawealthcompo2!AU32/[1]statawealthcompo2!$BI32</f>
        <v>0.2601856158430042</v>
      </c>
      <c r="C32" s="11">
        <f>[1]statawealthcompo2!AV32/[1]statawealthcompo2!$BI32</f>
        <v>0.73981437952746298</v>
      </c>
      <c r="D32" s="11">
        <f>[1]statawealthcompo2!AW32/[1]statawealthcompo2!$BI32</f>
        <v>0.5733634859498915</v>
      </c>
      <c r="E32" s="11">
        <f>[1]statawealthcompo2!AX32/[1]statawealthcompo2!$BI32</f>
        <v>0.28061083493727734</v>
      </c>
      <c r="F32" s="11">
        <f>[1]statawealthcompo2!AY32/[1]statawealthcompo2!$BI32</f>
        <v>0.18346607648549393</v>
      </c>
      <c r="G32" s="11">
        <f>[1]statawealthcompo2!AZ32/[1]statawealthcompo2!$BI32</f>
        <v>7.1680804887847616E-2</v>
      </c>
      <c r="H32" s="11">
        <f>[1]statawealthcompo2!BA32/[1]statawealthcompo2!$BI32</f>
        <v>8.3326143135407007E-3</v>
      </c>
      <c r="I32" s="11">
        <f>[1]statawealthcompo2!BB32/[1]statawealthcompo2!$BI32</f>
        <v>0.25185301041837554</v>
      </c>
      <c r="J32" s="11">
        <f>[1]statawealthcompo2!BC32/[1]statawealthcompo2!$BI32</f>
        <v>0.45920354459018553</v>
      </c>
      <c r="K32" s="11">
        <f>[1]statawealthcompo2!BD32/[1]statawealthcompo2!$BI32</f>
        <v>0.16645091748019755</v>
      </c>
      <c r="L32" s="11">
        <f>[1]statawealthcompo2!BE32/[1]statawealthcompo2!$BI32</f>
        <v>0.29275263793964657</v>
      </c>
      <c r="M32" s="11">
        <f>[1]statawealthcompo2!BF32/[1]statawealthcompo2!$BI32</f>
        <v>0.20893004386547112</v>
      </c>
      <c r="N32" s="11">
        <f>[1]statawealthcompo2!BG32/[1]statawealthcompo2!$BI32</f>
        <v>9.7144763130543196E-2</v>
      </c>
      <c r="O32" s="11">
        <f>[1]statawealthcompo2!BH32/[1]statawealthcompo2!$BI32</f>
        <v>0.11178527689666179</v>
      </c>
      <c r="U32" s="23"/>
    </row>
    <row r="33" spans="1:21" s="22" customFormat="1" x14ac:dyDescent="0.25">
      <c r="A33" s="20">
        <v>1974</v>
      </c>
      <c r="B33" s="12">
        <f>[1]statawealthcompo2!AU33/[1]statawealthcompo2!$BI33</f>
        <v>0.25146217431217954</v>
      </c>
      <c r="C33" s="11">
        <f>[1]statawealthcompo2!AV33/[1]statawealthcompo2!$BI33</f>
        <v>0.74853782794414114</v>
      </c>
      <c r="D33" s="11">
        <f>[1]statawealthcompo2!AW33/[1]statawealthcompo2!$BI33</f>
        <v>0.58479271975480385</v>
      </c>
      <c r="E33" s="11">
        <f>[1]statawealthcompo2!AX33/[1]statawealthcompo2!$BI33</f>
        <v>0.28818413185768477</v>
      </c>
      <c r="F33" s="11">
        <f>[1]statawealthcompo2!AY33/[1]statawealthcompo2!$BI33</f>
        <v>0.18506570883581069</v>
      </c>
      <c r="G33" s="11">
        <f>[1]statawealthcompo2!AZ33/[1]statawealthcompo2!$BI33</f>
        <v>7.7911657316512367E-2</v>
      </c>
      <c r="H33" s="11">
        <f>[1]statawealthcompo2!BA33/[1]statawealthcompo2!$BI33</f>
        <v>8.2510084190911027E-3</v>
      </c>
      <c r="I33" s="11">
        <f>[1]statawealthcompo2!BB33/[1]statawealthcompo2!$BI33</f>
        <v>0.24321117470674405</v>
      </c>
      <c r="J33" s="11">
        <f>[1]statawealthcompo2!BC33/[1]statawealthcompo2!$BI33</f>
        <v>0.46035369608645638</v>
      </c>
      <c r="K33" s="11">
        <f>[1]statawealthcompo2!BD33/[1]statawealthcompo2!$BI33</f>
        <v>0.16374513246111813</v>
      </c>
      <c r="L33" s="11">
        <f>[1]statawealthcompo2!BE33/[1]statawealthcompo2!$BI33</f>
        <v>0.29660857712073885</v>
      </c>
      <c r="M33" s="11">
        <f>[1]statawealthcompo2!BF33/[1]statawealthcompo2!$BI33</f>
        <v>0.21027248554518696</v>
      </c>
      <c r="N33" s="11">
        <f>[1]statawealthcompo2!BG33/[1]statawealthcompo2!$BI33</f>
        <v>0.10311842507996498</v>
      </c>
      <c r="O33" s="11">
        <f>[1]statawealthcompo2!BH33/[1]statawealthcompo2!$BI33</f>
        <v>0.10715405653567657</v>
      </c>
      <c r="U33" s="23"/>
    </row>
    <row r="34" spans="1:21" s="22" customFormat="1" x14ac:dyDescent="0.25">
      <c r="A34" s="20">
        <v>1975</v>
      </c>
      <c r="B34" s="12">
        <f>[1]statawealthcompo2!AU34/[1]statawealthcompo2!$BI34</f>
        <v>0.24273873278135327</v>
      </c>
      <c r="C34" s="11">
        <f>[1]statawealthcompo2!AV34/[1]statawealthcompo2!$BI34</f>
        <v>0.75726127636081841</v>
      </c>
      <c r="D34" s="11">
        <f>[1]statawealthcompo2!AW34/[1]statawealthcompo2!$BI34</f>
        <v>0.59622195355971697</v>
      </c>
      <c r="E34" s="11">
        <f>[1]statawealthcompo2!AX34/[1]statawealthcompo2!$BI34</f>
        <v>0.29575742877809075</v>
      </c>
      <c r="F34" s="11">
        <f>[1]statawealthcompo2!AY34/[1]statawealthcompo2!$BI34</f>
        <v>0.18666534118612726</v>
      </c>
      <c r="G34" s="11">
        <f>[1]statawealthcompo2!AZ34/[1]statawealthcompo2!$BI34</f>
        <v>8.4142509745177202E-2</v>
      </c>
      <c r="H34" s="11">
        <f>[1]statawealthcompo2!BA34/[1]statawealthcompo2!$BI34</f>
        <v>8.1694025246415169E-3</v>
      </c>
      <c r="I34" s="11">
        <f>[1]statawealthcompo2!BB34/[1]statawealthcompo2!$BI34</f>
        <v>0.23456933899511276</v>
      </c>
      <c r="J34" s="11">
        <f>[1]statawealthcompo2!BC34/[1]statawealthcompo2!$BI34</f>
        <v>0.46150384758272761</v>
      </c>
      <c r="K34" s="11">
        <f>[1]statawealthcompo2!BD34/[1]statawealthcompo2!$BI34</f>
        <v>0.16103934744203877</v>
      </c>
      <c r="L34" s="11">
        <f>[1]statawealthcompo2!BE34/[1]statawealthcompo2!$BI34</f>
        <v>0.30046451630183102</v>
      </c>
      <c r="M34" s="11">
        <f>[1]statawealthcompo2!BF34/[1]statawealthcompo2!$BI34</f>
        <v>0.21161492722490191</v>
      </c>
      <c r="N34" s="11">
        <f>[1]statawealthcompo2!BG34/[1]statawealthcompo2!$BI34</f>
        <v>0.10909208702938693</v>
      </c>
      <c r="O34" s="11">
        <f>[1]statawealthcompo2!BH34/[1]statawealthcompo2!$BI34</f>
        <v>0.10252283617469136</v>
      </c>
      <c r="U34" s="23"/>
    </row>
    <row r="35" spans="1:21" s="22" customFormat="1" x14ac:dyDescent="0.25">
      <c r="A35" s="20">
        <v>1976</v>
      </c>
      <c r="B35" s="12">
        <f>[1]statawealthcompo2!AU35/[1]statawealthcompo2!$BI35</f>
        <v>0.24454970693227576</v>
      </c>
      <c r="C35" s="11">
        <f>[1]statawealthcompo2!AV35/[1]statawealthcompo2!$BI35</f>
        <v>0.75545033505097414</v>
      </c>
      <c r="D35" s="11">
        <f>[1]statawealthcompo2!AW35/[1]statawealthcompo2!$BI35</f>
        <v>0.58829505402022597</v>
      </c>
      <c r="E35" s="11">
        <f>[1]statawealthcompo2!AX35/[1]statawealthcompo2!$BI35</f>
        <v>0.2864657679253147</v>
      </c>
      <c r="F35" s="11">
        <f>[1]statawealthcompo2!AY35/[1]statawealthcompo2!$BI35</f>
        <v>0.18959901272478918</v>
      </c>
      <c r="G35" s="11">
        <f>[1]statawealthcompo2!AZ35/[1]statawealthcompo2!$BI35</f>
        <v>8.5650096624590999E-2</v>
      </c>
      <c r="H35" s="11">
        <f>[1]statawealthcompo2!BA35/[1]statawealthcompo2!$BI35</f>
        <v>8.226614454878137E-3</v>
      </c>
      <c r="I35" s="11">
        <f>[1]statawealthcompo2!BB35/[1]statawealthcompo2!$BI35</f>
        <v>0.23632309880642388</v>
      </c>
      <c r="J35" s="11">
        <f>[1]statawealthcompo2!BC35/[1]statawealthcompo2!$BI35</f>
        <v>0.46898457204949034</v>
      </c>
      <c r="K35" s="11">
        <f>[1]statawealthcompo2!BD35/[1]statawealthcompo2!$BI35</f>
        <v>0.16715530388644151</v>
      </c>
      <c r="L35" s="11">
        <f>[1]statawealthcompo2!BE35/[1]statawealthcompo2!$BI35</f>
        <v>0.30182928078134513</v>
      </c>
      <c r="M35" s="11">
        <f>[1]statawealthcompo2!BF35/[1]statawealthcompo2!$BI35</f>
        <v>0.20081567937486905</v>
      </c>
      <c r="N35" s="11">
        <f>[1]statawealthcompo2!BG35/[1]statawealthcompo2!$BI35</f>
        <v>9.6866755479129762E-2</v>
      </c>
      <c r="O35" s="11">
        <f>[1]statawealthcompo2!BH35/[1]statawealthcompo2!$BI35</f>
        <v>0.10394892151949615</v>
      </c>
      <c r="U35" s="23"/>
    </row>
    <row r="36" spans="1:21" s="22" customFormat="1" x14ac:dyDescent="0.25">
      <c r="A36" s="20">
        <v>1977</v>
      </c>
      <c r="B36" s="12">
        <f>[1]statawealthcompo2!AU36/[1]statawealthcompo2!$BI36</f>
        <v>0.24636068108319764</v>
      </c>
      <c r="C36" s="11">
        <f>[1]statawealthcompo2!AV36/[1]statawealthcompo2!$BI36</f>
        <v>0.75363939374113131</v>
      </c>
      <c r="D36" s="11">
        <f>[1]statawealthcompo2!AW36/[1]statawealthcompo2!$BI36</f>
        <v>0.58036815448073475</v>
      </c>
      <c r="E36" s="11">
        <f>[1]statawealthcompo2!AX36/[1]statawealthcompo2!$BI36</f>
        <v>0.27717410707253831</v>
      </c>
      <c r="F36" s="11">
        <f>[1]statawealthcompo2!AY36/[1]statawealthcompo2!$BI36</f>
        <v>0.19253268426344994</v>
      </c>
      <c r="G36" s="11">
        <f>[1]statawealthcompo2!AZ36/[1]statawealthcompo2!$BI36</f>
        <v>8.7157683504004699E-2</v>
      </c>
      <c r="H36" s="11">
        <f>[1]statawealthcompo2!BA36/[1]statawealthcompo2!$BI36</f>
        <v>8.2838263851147519E-3</v>
      </c>
      <c r="I36" s="11">
        <f>[1]statawealthcompo2!BB36/[1]statawealthcompo2!$BI36</f>
        <v>0.23807685861773387</v>
      </c>
      <c r="J36" s="11">
        <f>[1]statawealthcompo2!BC36/[1]statawealthcompo2!$BI36</f>
        <v>0.47646529651625402</v>
      </c>
      <c r="K36" s="11">
        <f>[1]statawealthcompo2!BD36/[1]statawealthcompo2!$BI36</f>
        <v>0.17327126033084472</v>
      </c>
      <c r="L36" s="11">
        <f>[1]statawealthcompo2!BE36/[1]statawealthcompo2!$BI36</f>
        <v>0.30319404526085891</v>
      </c>
      <c r="M36" s="11">
        <f>[1]statawealthcompo2!BF36/[1]statawealthcompo2!$BI36</f>
        <v>0.19001643152483558</v>
      </c>
      <c r="N36" s="11">
        <f>[1]statawealthcompo2!BG36/[1]statawealthcompo2!$BI36</f>
        <v>8.4641423928872597E-2</v>
      </c>
      <c r="O36" s="11">
        <f>[1]statawealthcompo2!BH36/[1]statawealthcompo2!$BI36</f>
        <v>0.10537500686430097</v>
      </c>
      <c r="U36" s="23"/>
    </row>
    <row r="37" spans="1:21" s="22" customFormat="1" x14ac:dyDescent="0.25">
      <c r="A37" s="20">
        <v>1978</v>
      </c>
      <c r="B37" s="12">
        <f>[1]statawealthcompo2!AU37/[1]statawealthcompo2!$BI37</f>
        <v>0.24817165523412008</v>
      </c>
      <c r="C37" s="11">
        <f>[1]statawealthcompo2!AV37/[1]statawealthcompo2!$BI37</f>
        <v>0.75182845243128649</v>
      </c>
      <c r="D37" s="11">
        <f>[1]statawealthcompo2!AW37/[1]statawealthcompo2!$BI37</f>
        <v>0.57244125494124454</v>
      </c>
      <c r="E37" s="11">
        <f>[1]statawealthcompo2!AX37/[1]statawealthcompo2!$BI37</f>
        <v>0.26788244621976287</v>
      </c>
      <c r="F37" s="11">
        <f>[1]statawealthcompo2!AY37/[1]statawealthcompo2!$BI37</f>
        <v>0.1954663558021123</v>
      </c>
      <c r="G37" s="11">
        <f>[1]statawealthcompo2!AZ37/[1]statawealthcompo2!$BI37</f>
        <v>8.8665270383418482E-2</v>
      </c>
      <c r="H37" s="11">
        <f>[1]statawealthcompo2!BA37/[1]statawealthcompo2!$BI37</f>
        <v>8.3410383153513772E-3</v>
      </c>
      <c r="I37" s="11">
        <f>[1]statawealthcompo2!BB37/[1]statawealthcompo2!$BI37</f>
        <v>0.23983061842904443</v>
      </c>
      <c r="J37" s="11">
        <f>[1]statawealthcompo2!BC37/[1]statawealthcompo2!$BI37</f>
        <v>0.48394602098301687</v>
      </c>
      <c r="K37" s="11">
        <f>[1]statawealthcompo2!BD37/[1]statawealthcompo2!$BI37</f>
        <v>0.17938721677524799</v>
      </c>
      <c r="L37" s="11">
        <f>[1]statawealthcompo2!BE37/[1]statawealthcompo2!$BI37</f>
        <v>0.30455880974037247</v>
      </c>
      <c r="M37" s="11">
        <f>[1]statawealthcompo2!BF37/[1]statawealthcompo2!$BI37</f>
        <v>0.17921718367480186</v>
      </c>
      <c r="N37" s="11">
        <f>[1]statawealthcompo2!BG37/[1]statawealthcompo2!$BI37</f>
        <v>7.2416092378615585E-2</v>
      </c>
      <c r="O37" s="11">
        <f>[1]statawealthcompo2!BH37/[1]statawealthcompo2!$BI37</f>
        <v>0.10680109220910584</v>
      </c>
      <c r="U37" s="23"/>
    </row>
    <row r="38" spans="1:21" s="22" customFormat="1" x14ac:dyDescent="0.25">
      <c r="A38" s="20">
        <v>1979</v>
      </c>
      <c r="B38" s="12">
        <f>[1]statawealthcompo2!AU38/[1]statawealthcompo2!$BI38</f>
        <v>0.24998262938504245</v>
      </c>
      <c r="C38" s="11">
        <f>[1]statawealthcompo2!AV38/[1]statawealthcompo2!$BI38</f>
        <v>0.75001751112144377</v>
      </c>
      <c r="D38" s="11">
        <f>[1]statawealthcompo2!AW38/[1]statawealthcompo2!$BI38</f>
        <v>0.56451435540175388</v>
      </c>
      <c r="E38" s="11">
        <f>[1]statawealthcompo2!AX38/[1]statawealthcompo2!$BI38</f>
        <v>0.25859078536698721</v>
      </c>
      <c r="F38" s="11">
        <f>[1]statawealthcompo2!AY38/[1]statawealthcompo2!$BI38</f>
        <v>0.19840002734077369</v>
      </c>
      <c r="G38" s="11">
        <f>[1]statawealthcompo2!AZ38/[1]statawealthcompo2!$BI38</f>
        <v>9.017285726283239E-2</v>
      </c>
      <c r="H38" s="11">
        <f>[1]statawealthcompo2!BA38/[1]statawealthcompo2!$BI38</f>
        <v>8.3982502455880077E-3</v>
      </c>
      <c r="I38" s="11">
        <f>[1]statawealthcompo2!BB38/[1]statawealthcompo2!$BI38</f>
        <v>0.24158437824035583</v>
      </c>
      <c r="J38" s="11">
        <f>[1]statawealthcompo2!BC38/[1]statawealthcompo2!$BI38</f>
        <v>0.49142674544977993</v>
      </c>
      <c r="K38" s="11">
        <f>[1]statawealthcompo2!BD38/[1]statawealthcompo2!$BI38</f>
        <v>0.18550317321965132</v>
      </c>
      <c r="L38" s="11">
        <f>[1]statawealthcompo2!BE38/[1]statawealthcompo2!$BI38</f>
        <v>0.30592357421988642</v>
      </c>
      <c r="M38" s="11">
        <f>[1]statawealthcompo2!BF38/[1]statawealthcompo2!$BI38</f>
        <v>0.16841793582476922</v>
      </c>
      <c r="N38" s="11">
        <f>[1]statawealthcompo2!BG38/[1]statawealthcompo2!$BI38</f>
        <v>6.0190760828358482E-2</v>
      </c>
      <c r="O38" s="11">
        <f>[1]statawealthcompo2!BH38/[1]statawealthcompo2!$BI38</f>
        <v>0.10822717755391073</v>
      </c>
      <c r="U38" s="23"/>
    </row>
    <row r="39" spans="1:21" s="22" customFormat="1" x14ac:dyDescent="0.25">
      <c r="A39" s="20">
        <v>1980</v>
      </c>
      <c r="B39" s="12">
        <f>[1]statawealthcompo2!AU39/[1]statawealthcompo2!$BI39</f>
        <v>0.24722982061892845</v>
      </c>
      <c r="C39" s="11">
        <f>[1]statawealthcompo2!AV39/[1]statawealthcompo2!$BI39</f>
        <v>0.7527702882430467</v>
      </c>
      <c r="D39" s="11">
        <f>[1]statawealthcompo2!AW39/[1]statawealthcompo2!$BI39</f>
        <v>0.56836669420796215</v>
      </c>
      <c r="E39" s="11">
        <f>[1]statawealthcompo2!AX39/[1]statawealthcompo2!$BI39</f>
        <v>0.26185807529662192</v>
      </c>
      <c r="F39" s="11">
        <f>[1]statawealthcompo2!AY39/[1]statawealthcompo2!$BI39</f>
        <v>0.19588929935977492</v>
      </c>
      <c r="G39" s="11">
        <f>[1]statawealthcompo2!AZ39/[1]statawealthcompo2!$BI39</f>
        <v>8.6424243228801587E-2</v>
      </c>
      <c r="H39" s="11">
        <f>[1]statawealthcompo2!BA39/[1]statawealthcompo2!$BI39</f>
        <v>8.4628922284222374E-3</v>
      </c>
      <c r="I39" s="11">
        <f>[1]statawealthcompo2!BB39/[1]statawealthcompo2!$BI39</f>
        <v>0.2387669293755762</v>
      </c>
      <c r="J39" s="11">
        <f>[1]statawealthcompo2!BC39/[1]statawealthcompo2!$BI39</f>
        <v>0.49091223593453559</v>
      </c>
      <c r="K39" s="11">
        <f>[1]statawealthcompo2!BD39/[1]statawealthcompo2!$BI39</f>
        <v>0.18440361415558182</v>
      </c>
      <c r="L39" s="11">
        <f>[1]statawealthcompo2!BE39/[1]statawealthcompo2!$BI39</f>
        <v>0.30650862133064349</v>
      </c>
      <c r="M39" s="11">
        <f>[1]statawealthcompo2!BF39/[1]statawealthcompo2!$BI39</f>
        <v>0.17543384013802532</v>
      </c>
      <c r="N39" s="11">
        <f>[1]statawealthcompo2!BG39/[1]statawealthcompo2!$BI39</f>
        <v>6.5968779843537079E-2</v>
      </c>
      <c r="O39" s="11">
        <f>[1]statawealthcompo2!BH39/[1]statawealthcompo2!$BI39</f>
        <v>0.10946506178927953</v>
      </c>
      <c r="U39" s="23"/>
    </row>
    <row r="40" spans="1:21" s="22" customFormat="1" x14ac:dyDescent="0.25">
      <c r="A40" s="20">
        <v>1981</v>
      </c>
      <c r="B40" s="12">
        <f>[1]statawealthcompo2!AU40/[1]statawealthcompo2!$BI40</f>
        <v>0.24447701185281329</v>
      </c>
      <c r="C40" s="11">
        <f>[1]statawealthcompo2!AV40/[1]statawealthcompo2!$BI40</f>
        <v>0.75552306536464631</v>
      </c>
      <c r="D40" s="11">
        <f>[1]statawealthcompo2!AW40/[1]statawealthcompo2!$BI40</f>
        <v>0.57221903301416899</v>
      </c>
      <c r="E40" s="11">
        <f>[1]statawealthcompo2!AX40/[1]statawealthcompo2!$BI40</f>
        <v>0.26512536522625452</v>
      </c>
      <c r="F40" s="11">
        <f>[1]statawealthcompo2!AY40/[1]statawealthcompo2!$BI40</f>
        <v>0.19337857137877371</v>
      </c>
      <c r="G40" s="11">
        <f>[1]statawealthcompo2!AZ40/[1]statawealthcompo2!$BI40</f>
        <v>8.267562919477045E-2</v>
      </c>
      <c r="H40" s="11">
        <f>[1]statawealthcompo2!BA40/[1]statawealthcompo2!$BI40</f>
        <v>8.5275342112564254E-3</v>
      </c>
      <c r="I40" s="11">
        <f>[1]statawealthcompo2!BB40/[1]statawealthcompo2!$BI40</f>
        <v>0.23594948051079451</v>
      </c>
      <c r="J40" s="11">
        <f>[1]statawealthcompo2!BC40/[1]statawealthcompo2!$BI40</f>
        <v>0.49039772641928892</v>
      </c>
      <c r="K40" s="11">
        <f>[1]statawealthcompo2!BD40/[1]statawealthcompo2!$BI40</f>
        <v>0.18330405509151151</v>
      </c>
      <c r="L40" s="11">
        <f>[1]statawealthcompo2!BE40/[1]statawealthcompo2!$BI40</f>
        <v>0.3070936684413999</v>
      </c>
      <c r="M40" s="11">
        <f>[1]statawealthcompo2!BF40/[1]statawealthcompo2!$BI40</f>
        <v>0.18244974445128168</v>
      </c>
      <c r="N40" s="11">
        <f>[1]statawealthcompo2!BG40/[1]statawealthcompo2!$BI40</f>
        <v>7.1746798858715419E-2</v>
      </c>
      <c r="O40" s="11">
        <f>[1]statawealthcompo2!BH40/[1]statawealthcompo2!$BI40</f>
        <v>0.11070294602464879</v>
      </c>
      <c r="U40" s="23"/>
    </row>
    <row r="41" spans="1:21" s="22" customFormat="1" x14ac:dyDescent="0.25">
      <c r="A41" s="20">
        <v>1982</v>
      </c>
      <c r="B41" s="12">
        <f>[1]statawealthcompo2!AU41/[1]statawealthcompo2!$BI41</f>
        <v>0.24172420308670034</v>
      </c>
      <c r="C41" s="11">
        <f>[1]statawealthcompo2!AV41/[1]statawealthcompo2!$BI41</f>
        <v>0.75827584248625535</v>
      </c>
      <c r="D41" s="11">
        <f>[1]statawealthcompo2!AW41/[1]statawealthcompo2!$BI41</f>
        <v>0.57607137182038226</v>
      </c>
      <c r="E41" s="11">
        <f>[1]statawealthcompo2!AX41/[1]statawealthcompo2!$BI41</f>
        <v>0.26839265515589139</v>
      </c>
      <c r="F41" s="11">
        <f>[1]statawealthcompo2!AY41/[1]statawealthcompo2!$BI41</f>
        <v>0.19086784339777604</v>
      </c>
      <c r="G41" s="11">
        <f>[1]statawealthcompo2!AZ41/[1]statawealthcompo2!$BI41</f>
        <v>7.8927015160740382E-2</v>
      </c>
      <c r="H41" s="11">
        <f>[1]statawealthcompo2!BA41/[1]statawealthcompo2!$BI41</f>
        <v>8.5921761940907278E-3</v>
      </c>
      <c r="I41" s="11">
        <f>[1]statawealthcompo2!BB41/[1]statawealthcompo2!$BI41</f>
        <v>0.23313203164601679</v>
      </c>
      <c r="J41" s="11">
        <f>[1]statawealthcompo2!BC41/[1]statawealthcompo2!$BI41</f>
        <v>0.48988321690404835</v>
      </c>
      <c r="K41" s="11">
        <f>[1]statawealthcompo2!BD41/[1]statawealthcompo2!$BI41</f>
        <v>0.1822044960274446</v>
      </c>
      <c r="L41" s="11">
        <f>[1]statawealthcompo2!BE41/[1]statawealthcompo2!$BI41</f>
        <v>0.30767871555216031</v>
      </c>
      <c r="M41" s="11">
        <f>[1]statawealthcompo2!BF41/[1]statawealthcompo2!$BI41</f>
        <v>0.18946564876453964</v>
      </c>
      <c r="N41" s="11">
        <f>[1]statawealthcompo2!BG41/[1]statawealthcompo2!$BI41</f>
        <v>7.7524817873894661E-2</v>
      </c>
      <c r="O41" s="11">
        <f>[1]statawealthcompo2!BH41/[1]statawealthcompo2!$BI41</f>
        <v>0.11194083026001816</v>
      </c>
      <c r="U41" s="23"/>
    </row>
    <row r="42" spans="1:21" s="22" customFormat="1" x14ac:dyDescent="0.25">
      <c r="A42" s="20">
        <v>1983</v>
      </c>
      <c r="B42" s="12">
        <f>[1]statawealthcompo2!AU42/[1]statawealthcompo2!$BI42</f>
        <v>0.23897139432058487</v>
      </c>
      <c r="C42" s="11">
        <f>[1]statawealthcompo2!AV42/[1]statawealthcompo2!$BI42</f>
        <v>0.76102861960785262</v>
      </c>
      <c r="D42" s="11">
        <f>[1]statawealthcompo2!AW42/[1]statawealthcompo2!$BI42</f>
        <v>0.5799237106265871</v>
      </c>
      <c r="E42" s="11">
        <f>[1]statawealthcompo2!AX42/[1]statawealthcompo2!$BI42</f>
        <v>0.27165994508552355</v>
      </c>
      <c r="F42" s="11">
        <f>[1]statawealthcompo2!AY42/[1]statawealthcompo2!$BI42</f>
        <v>0.18835711541677613</v>
      </c>
      <c r="G42" s="11">
        <f>[1]statawealthcompo2!AZ42/[1]statawealthcompo2!$BI42</f>
        <v>7.5178401126709066E-2</v>
      </c>
      <c r="H42" s="11">
        <f>[1]statawealthcompo2!BA42/[1]statawealthcompo2!$BI42</f>
        <v>8.656818176924902E-3</v>
      </c>
      <c r="I42" s="11">
        <f>[1]statawealthcompo2!BB42/[1]statawealthcompo2!$BI42</f>
        <v>0.23031458278123529</v>
      </c>
      <c r="J42" s="11">
        <f>[1]statawealthcompo2!BC42/[1]statawealthcompo2!$BI42</f>
        <v>0.48936870738880062</v>
      </c>
      <c r="K42" s="11">
        <f>[1]statawealthcompo2!BD42/[1]statawealthcompo2!$BI42</f>
        <v>0.18110493696337321</v>
      </c>
      <c r="L42" s="11">
        <f>[1]statawealthcompo2!BE42/[1]statawealthcompo2!$BI42</f>
        <v>0.30826376266291561</v>
      </c>
      <c r="M42" s="11">
        <f>[1]statawealthcompo2!BF42/[1]statawealthcompo2!$BI42</f>
        <v>0.19648155307779455</v>
      </c>
      <c r="N42" s="11">
        <f>[1]statawealthcompo2!BG42/[1]statawealthcompo2!$BI42</f>
        <v>8.3302836889072709E-2</v>
      </c>
      <c r="O42" s="11">
        <f>[1]statawealthcompo2!BH42/[1]statawealthcompo2!$BI42</f>
        <v>0.11317871449538613</v>
      </c>
      <c r="U42" s="23"/>
    </row>
    <row r="43" spans="1:21" s="22" customFormat="1" x14ac:dyDescent="0.25">
      <c r="A43" s="20">
        <v>1984</v>
      </c>
      <c r="B43" s="12">
        <f>[1]statawealthcompo2!AU43/[1]statawealthcompo2!$BI43</f>
        <v>0.23621858555447225</v>
      </c>
      <c r="C43" s="11">
        <f>[1]statawealthcompo2!AV43/[1]statawealthcompo2!$BI43</f>
        <v>0.76378139672946066</v>
      </c>
      <c r="D43" s="11">
        <f>[1]statawealthcompo2!AW43/[1]statawealthcompo2!$BI43</f>
        <v>0.58377604943279993</v>
      </c>
      <c r="E43" s="11">
        <f>[1]statawealthcompo2!AX43/[1]statawealthcompo2!$BI43</f>
        <v>0.27492723501516014</v>
      </c>
      <c r="F43" s="11">
        <f>[1]statawealthcompo2!AY43/[1]statawealthcompo2!$BI43</f>
        <v>0.1858463874357778</v>
      </c>
      <c r="G43" s="11">
        <f>[1]statawealthcompo2!AZ43/[1]statawealthcompo2!$BI43</f>
        <v>7.1429787092678762E-2</v>
      </c>
      <c r="H43" s="11">
        <f>[1]statawealthcompo2!BA43/[1]statawealthcompo2!$BI43</f>
        <v>8.7214601597591854E-3</v>
      </c>
      <c r="I43" s="11">
        <f>[1]statawealthcompo2!BB43/[1]statawealthcompo2!$BI43</f>
        <v>0.22749713391645637</v>
      </c>
      <c r="J43" s="11">
        <f>[1]statawealthcompo2!BC43/[1]statawealthcompo2!$BI43</f>
        <v>0.48885419787355955</v>
      </c>
      <c r="K43" s="11">
        <f>[1]statawealthcompo2!BD43/[1]statawealthcompo2!$BI43</f>
        <v>0.1800053778993056</v>
      </c>
      <c r="L43" s="11">
        <f>[1]statawealthcompo2!BE43/[1]statawealthcompo2!$BI43</f>
        <v>0.30884880977367546</v>
      </c>
      <c r="M43" s="11">
        <f>[1]statawealthcompo2!BF43/[1]statawealthcompo2!$BI43</f>
        <v>0.20349745739105224</v>
      </c>
      <c r="N43" s="11">
        <f>[1]statawealthcompo2!BG43/[1]statawealthcompo2!$BI43</f>
        <v>8.9080855904251882E-2</v>
      </c>
      <c r="O43" s="11">
        <f>[1]statawealthcompo2!BH43/[1]statawealthcompo2!$BI43</f>
        <v>0.11441659873075635</v>
      </c>
      <c r="U43" s="23"/>
    </row>
    <row r="44" spans="1:21" s="22" customFormat="1" x14ac:dyDescent="0.25">
      <c r="A44" s="20">
        <v>1985</v>
      </c>
      <c r="B44" s="12">
        <f>[1]statawealthcompo2!AU44/[1]statawealthcompo2!$BI44</f>
        <v>0.23190486702399249</v>
      </c>
      <c r="C44" s="11">
        <f>[1]statawealthcompo2!AV44/[1]statawealthcompo2!$BI44</f>
        <v>0.76809509731815417</v>
      </c>
      <c r="D44" s="11">
        <f>[1]statawealthcompo2!AW44/[1]statawealthcompo2!$BI44</f>
        <v>0.59302946401810097</v>
      </c>
      <c r="E44" s="11">
        <f>[1]statawealthcompo2!AX44/[1]statawealthcompo2!$BI44</f>
        <v>0.28457061410196877</v>
      </c>
      <c r="F44" s="11">
        <f>[1]statawealthcompo2!AY44/[1]statawealthcompo2!$BI44</f>
        <v>0.19431551682836062</v>
      </c>
      <c r="G44" s="11">
        <f>[1]statawealthcompo2!AZ44/[1]statawealthcompo2!$BI44</f>
        <v>7.6144904302876557E-2</v>
      </c>
      <c r="H44" s="11">
        <f>[1]statawealthcompo2!BA44/[1]statawealthcompo2!$BI44</f>
        <v>7.8431387908194632E-3</v>
      </c>
      <c r="I44" s="11">
        <f>[1]statawealthcompo2!BB44/[1]statawealthcompo2!$BI44</f>
        <v>0.22406173272349372</v>
      </c>
      <c r="J44" s="11">
        <f>[1]statawealthcompo2!BC44/[1]statawealthcompo2!$BI44</f>
        <v>0.48352451970191423</v>
      </c>
      <c r="K44" s="11">
        <f>[1]statawealthcompo2!BD44/[1]statawealthcompo2!$BI44</f>
        <v>0.17506566477783128</v>
      </c>
      <c r="L44" s="11">
        <f>[1]statawealthcompo2!BE44/[1]statawealthcompo2!$BI44</f>
        <v>0.30845884689184921</v>
      </c>
      <c r="M44" s="11">
        <f>[1]statawealthcompo2!BF44/[1]statawealthcompo2!$BI44</f>
        <v>0.20842571737230295</v>
      </c>
      <c r="N44" s="11">
        <f>[1]statawealthcompo2!BG44/[1]statawealthcompo2!$BI44</f>
        <v>9.025510287129751E-2</v>
      </c>
      <c r="O44" s="11">
        <f>[1]statawealthcompo2!BH44/[1]statawealthcompo2!$BI44</f>
        <v>0.11817061333356864</v>
      </c>
      <c r="U44" s="23"/>
    </row>
    <row r="45" spans="1:21" s="22" customFormat="1" x14ac:dyDescent="0.25">
      <c r="A45" s="20">
        <v>1986</v>
      </c>
      <c r="B45" s="12">
        <f>[1]statawealthcompo2!AU45/[1]statawealthcompo2!$BI45</f>
        <v>0.22759114849351172</v>
      </c>
      <c r="C45" s="11">
        <f>[1]statawealthcompo2!AV45/[1]statawealthcompo2!$BI45</f>
        <v>0.7724087979068478</v>
      </c>
      <c r="D45" s="11">
        <f>[1]statawealthcompo2!AW45/[1]statawealthcompo2!$BI45</f>
        <v>0.60228287860340191</v>
      </c>
      <c r="E45" s="11">
        <f>[1]statawealthcompo2!AX45/[1]statawealthcompo2!$BI45</f>
        <v>0.29421399318877733</v>
      </c>
      <c r="F45" s="11">
        <f>[1]statawealthcompo2!AY45/[1]statawealthcompo2!$BI45</f>
        <v>0.20278464622094255</v>
      </c>
      <c r="G45" s="11">
        <f>[1]statawealthcompo2!AZ45/[1]statawealthcompo2!$BI45</f>
        <v>8.0860021513074309E-2</v>
      </c>
      <c r="H45" s="11">
        <f>[1]statawealthcompo2!BA45/[1]statawealthcompo2!$BI45</f>
        <v>6.9648174218797307E-3</v>
      </c>
      <c r="I45" s="11">
        <f>[1]statawealthcompo2!BB45/[1]statawealthcompo2!$BI45</f>
        <v>0.2206263315305316</v>
      </c>
      <c r="J45" s="11">
        <f>[1]statawealthcompo2!BC45/[1]statawealthcompo2!$BI45</f>
        <v>0.47819484153026881</v>
      </c>
      <c r="K45" s="11">
        <f>[1]statawealthcompo2!BD45/[1]statawealthcompo2!$BI45</f>
        <v>0.17012595165635688</v>
      </c>
      <c r="L45" s="11">
        <f>[1]statawealthcompo2!BE45/[1]statawealthcompo2!$BI45</f>
        <v>0.30806888401002247</v>
      </c>
      <c r="M45" s="11">
        <f>[1]statawealthcompo2!BF45/[1]statawealthcompo2!$BI45</f>
        <v>0.21335397735355324</v>
      </c>
      <c r="N45" s="11">
        <f>[1]statawealthcompo2!BG45/[1]statawealthcompo2!$BI45</f>
        <v>9.1429349838343235E-2</v>
      </c>
      <c r="O45" s="11">
        <f>[1]statawealthcompo2!BH45/[1]statawealthcompo2!$BI45</f>
        <v>0.12192462793638148</v>
      </c>
      <c r="U45" s="23"/>
    </row>
    <row r="46" spans="1:21" s="22" customFormat="1" x14ac:dyDescent="0.25">
      <c r="A46" s="20">
        <v>1987</v>
      </c>
      <c r="B46" s="12">
        <f>[1]statawealthcompo2!AU46/[1]statawealthcompo2!$BI46</f>
        <v>0.22327742996303174</v>
      </c>
      <c r="C46" s="11">
        <f>[1]statawealthcompo2!AV46/[1]statawealthcompo2!$BI46</f>
        <v>0.7767224984955392</v>
      </c>
      <c r="D46" s="11">
        <f>[1]statawealthcompo2!AW46/[1]statawealthcompo2!$BI46</f>
        <v>0.61153629318870184</v>
      </c>
      <c r="E46" s="11">
        <f>[1]statawealthcompo2!AX46/[1]statawealthcompo2!$BI46</f>
        <v>0.3038573722755859</v>
      </c>
      <c r="F46" s="11">
        <f>[1]statawealthcompo2!AY46/[1]statawealthcompo2!$BI46</f>
        <v>0.21125377561352515</v>
      </c>
      <c r="G46" s="11">
        <f>[1]statawealthcompo2!AZ46/[1]statawealthcompo2!$BI46</f>
        <v>8.557513872327191E-2</v>
      </c>
      <c r="H46" s="11">
        <f>[1]statawealthcompo2!BA46/[1]statawealthcompo2!$BI46</f>
        <v>6.086496052939999E-3</v>
      </c>
      <c r="I46" s="11">
        <f>[1]statawealthcompo2!BB46/[1]statawealthcompo2!$BI46</f>
        <v>0.21719093033756864</v>
      </c>
      <c r="J46" s="11">
        <f>[1]statawealthcompo2!BC46/[1]statawealthcompo2!$BI46</f>
        <v>0.47286516335862333</v>
      </c>
      <c r="K46" s="11">
        <f>[1]statawealthcompo2!BD46/[1]statawealthcompo2!$BI46</f>
        <v>0.16518623853488193</v>
      </c>
      <c r="L46" s="11">
        <f>[1]statawealthcompo2!BE46/[1]statawealthcompo2!$BI46</f>
        <v>0.30767892112819473</v>
      </c>
      <c r="M46" s="11">
        <f>[1]statawealthcompo2!BF46/[1]statawealthcompo2!$BI46</f>
        <v>0.2182822373348024</v>
      </c>
      <c r="N46" s="11">
        <f>[1]statawealthcompo2!BG46/[1]statawealthcompo2!$BI46</f>
        <v>9.2603596805388572E-2</v>
      </c>
      <c r="O46" s="11">
        <f>[1]statawealthcompo2!BH46/[1]statawealthcompo2!$BI46</f>
        <v>0.12567864253919458</v>
      </c>
      <c r="U46" s="23"/>
    </row>
    <row r="47" spans="1:21" s="22" customFormat="1" x14ac:dyDescent="0.25">
      <c r="A47" s="20">
        <v>1988</v>
      </c>
      <c r="B47" s="12">
        <f>[1]statawealthcompo2!AU47/[1]statawealthcompo2!$BI47</f>
        <v>0.21896371143255244</v>
      </c>
      <c r="C47" s="11">
        <f>[1]statawealthcompo2!AV47/[1]statawealthcompo2!$BI47</f>
        <v>0.78103619908423605</v>
      </c>
      <c r="D47" s="11">
        <f>[1]statawealthcompo2!AW47/[1]statawealthcompo2!$BI47</f>
        <v>0.62078970777400488</v>
      </c>
      <c r="E47" s="11">
        <f>[1]statawealthcompo2!AX47/[1]statawealthcompo2!$BI47</f>
        <v>0.31350075136239525</v>
      </c>
      <c r="F47" s="11">
        <f>[1]statawealthcompo2!AY47/[1]statawealthcompo2!$BI47</f>
        <v>0.21972290500610803</v>
      </c>
      <c r="G47" s="11">
        <f>[1]statawealthcompo2!AZ47/[1]statawealthcompo2!$BI47</f>
        <v>9.0290255933470009E-2</v>
      </c>
      <c r="H47" s="11">
        <f>[1]statawealthcompo2!BA47/[1]statawealthcompo2!$BI47</f>
        <v>5.2081746840002986E-3</v>
      </c>
      <c r="I47" s="11">
        <f>[1]statawealthcompo2!BB47/[1]statawealthcompo2!$BI47</f>
        <v>0.21375552914460652</v>
      </c>
      <c r="J47" s="11">
        <f>[1]statawealthcompo2!BC47/[1]statawealthcompo2!$BI47</f>
        <v>0.46753548518697968</v>
      </c>
      <c r="K47" s="11">
        <f>[1]statawealthcompo2!BD47/[1]statawealthcompo2!$BI47</f>
        <v>0.16024652541340789</v>
      </c>
      <c r="L47" s="11">
        <f>[1]statawealthcompo2!BE47/[1]statawealthcompo2!$BI47</f>
        <v>0.30728895824636931</v>
      </c>
      <c r="M47" s="11">
        <f>[1]statawealthcompo2!BF47/[1]statawealthcompo2!$BI47</f>
        <v>0.22321049731605383</v>
      </c>
      <c r="N47" s="11">
        <f>[1]statawealthcompo2!BG47/[1]statawealthcompo2!$BI47</f>
        <v>9.3777843772434602E-2</v>
      </c>
      <c r="O47" s="11">
        <f>[1]statawealthcompo2!BH47/[1]statawealthcompo2!$BI47</f>
        <v>0.1294326571420073</v>
      </c>
      <c r="U47" s="23"/>
    </row>
    <row r="48" spans="1:21" s="22" customFormat="1" x14ac:dyDescent="0.25">
      <c r="A48" s="20">
        <v>1989</v>
      </c>
      <c r="B48" s="12">
        <f>[1]statawealthcompo2!AU48/[1]statawealthcompo2!$BI48</f>
        <v>0.21806786957248878</v>
      </c>
      <c r="C48" s="11">
        <f>[1]statawealthcompo2!AV48/[1]statawealthcompo2!$BI48</f>
        <v>0.78193209683463683</v>
      </c>
      <c r="D48" s="11">
        <f>[1]statawealthcompo2!AW48/[1]statawealthcompo2!$BI48</f>
        <v>0.62400041539312912</v>
      </c>
      <c r="E48" s="11">
        <f>[1]statawealthcompo2!AX48/[1]statawealthcompo2!$BI48</f>
        <v>0.30800758557222396</v>
      </c>
      <c r="F48" s="11">
        <f>[1]statawealthcompo2!AY48/[1]statawealthcompo2!$BI48</f>
        <v>0.21665259194568329</v>
      </c>
      <c r="G48" s="11">
        <f>[1]statawealthcompo2!AZ48/[1]statawealthcompo2!$BI48</f>
        <v>8.5977002380217202E-2</v>
      </c>
      <c r="H48" s="11">
        <f>[1]statawealthcompo2!BA48/[1]statawealthcompo2!$BI48</f>
        <v>5.117742774324959E-3</v>
      </c>
      <c r="I48" s="11">
        <f>[1]statawealthcompo2!BB48/[1]statawealthcompo2!$BI48</f>
        <v>0.21295011870291375</v>
      </c>
      <c r="J48" s="11">
        <f>[1]statawealthcompo2!BC48/[1]statawealthcompo2!$BI48</f>
        <v>0.47392452999498202</v>
      </c>
      <c r="K48" s="11">
        <f>[1]statawealthcompo2!BD48/[1]statawealthcompo2!$BI48</f>
        <v>0.15793169197334231</v>
      </c>
      <c r="L48" s="11">
        <f>[1]statawealthcompo2!BE48/[1]statawealthcompo2!$BI48</f>
        <v>0.31599283197066735</v>
      </c>
      <c r="M48" s="11">
        <f>[1]statawealthcompo2!BF48/[1]statawealthcompo2!$BI48</f>
        <v>0.22203057978143539</v>
      </c>
      <c r="N48" s="11">
        <f>[1]statawealthcompo2!BG48/[1]statawealthcompo2!$BI48</f>
        <v>9.1354993782661417E-2</v>
      </c>
      <c r="O48" s="11">
        <f>[1]statawealthcompo2!BH48/[1]statawealthcompo2!$BI48</f>
        <v>0.13067559146234528</v>
      </c>
      <c r="U48" s="23"/>
    </row>
    <row r="49" spans="1:24" s="22" customFormat="1" x14ac:dyDescent="0.25">
      <c r="A49" s="20">
        <v>1990</v>
      </c>
      <c r="B49" s="12">
        <f>[1]statawealthcompo2!AU49/[1]statawealthcompo2!$BI49</f>
        <v>0.21717202771242392</v>
      </c>
      <c r="C49" s="11">
        <f>[1]statawealthcompo2!AV49/[1]statawealthcompo2!$BI49</f>
        <v>0.78282799458503682</v>
      </c>
      <c r="D49" s="11">
        <f>[1]statawealthcompo2!AW49/[1]statawealthcompo2!$BI49</f>
        <v>0.62721112301225268</v>
      </c>
      <c r="E49" s="11">
        <f>[1]statawealthcompo2!AX49/[1]statawealthcompo2!$BI49</f>
        <v>0.30251441978205273</v>
      </c>
      <c r="F49" s="11">
        <f>[1]statawealthcompo2!AY49/[1]statawealthcompo2!$BI49</f>
        <v>0.21358227888525899</v>
      </c>
      <c r="G49" s="11">
        <f>[1]statawealthcompo2!AZ49/[1]statawealthcompo2!$BI49</f>
        <v>8.1663748826964422E-2</v>
      </c>
      <c r="H49" s="11">
        <f>[1]statawealthcompo2!BA49/[1]statawealthcompo2!$BI49</f>
        <v>5.0273108646496194E-3</v>
      </c>
      <c r="I49" s="11">
        <f>[1]statawealthcompo2!BB49/[1]statawealthcompo2!$BI49</f>
        <v>0.21214470826122131</v>
      </c>
      <c r="J49" s="11">
        <f>[1]statawealthcompo2!BC49/[1]statawealthcompo2!$BI49</f>
        <v>0.48031357480298403</v>
      </c>
      <c r="K49" s="11">
        <f>[1]statawealthcompo2!BD49/[1]statawealthcompo2!$BI49</f>
        <v>0.15561685853327756</v>
      </c>
      <c r="L49" s="11">
        <f>[1]statawealthcompo2!BE49/[1]statawealthcompo2!$BI49</f>
        <v>0.32469670569496528</v>
      </c>
      <c r="M49" s="11">
        <f>[1]statawealthcompo2!BF49/[1]statawealthcompo2!$BI49</f>
        <v>0.22085066224681754</v>
      </c>
      <c r="N49" s="11">
        <f>[1]statawealthcompo2!BG49/[1]statawealthcompo2!$BI49</f>
        <v>8.8932143792888163E-2</v>
      </c>
      <c r="O49" s="11">
        <f>[1]statawealthcompo2!BH49/[1]statawealthcompo2!$BI49</f>
        <v>0.13191852578268387</v>
      </c>
      <c r="U49" s="23"/>
    </row>
    <row r="50" spans="1:24" s="22" customFormat="1" x14ac:dyDescent="0.25">
      <c r="A50" s="20">
        <v>1991</v>
      </c>
      <c r="B50" s="12">
        <f>[1]statawealthcompo2!AU50/[1]statawealthcompo2!$BI50</f>
        <v>0.23699857544412675</v>
      </c>
      <c r="C50" s="11">
        <f>[1]statawealthcompo2!AV50/[1]statawealthcompo2!$BI50</f>
        <v>0.76300138780262661</v>
      </c>
      <c r="D50" s="11">
        <f>[1]statawealthcompo2!AW50/[1]statawealthcompo2!$BI50</f>
        <v>0.60670423338606161</v>
      </c>
      <c r="E50" s="11">
        <f>[1]statawealthcompo2!AX50/[1]statawealthcompo2!$BI50</f>
        <v>0.30748408216850087</v>
      </c>
      <c r="F50" s="11">
        <f>[1]statawealthcompo2!AY50/[1]statawealthcompo2!$BI50</f>
        <v>0.21429162893333292</v>
      </c>
      <c r="G50" s="11">
        <f>[1]statawealthcompo2!AZ50/[1]statawealthcompo2!$BI50</f>
        <v>8.3579973717699693E-2</v>
      </c>
      <c r="H50" s="11">
        <f>[1]statawealthcompo2!BA50/[1]statawealthcompo2!$BI50</f>
        <v>5.2814196941085717E-3</v>
      </c>
      <c r="I50" s="11">
        <f>[1]statawealthcompo2!BB50/[1]statawealthcompo2!$BI50</f>
        <v>0.2317171494135298</v>
      </c>
      <c r="J50" s="11">
        <f>[1]statawealthcompo2!BC50/[1]statawealthcompo2!$BI50</f>
        <v>0.45551732401075001</v>
      </c>
      <c r="K50" s="11">
        <f>[1]statawealthcompo2!BD50/[1]statawealthcompo2!$BI50</f>
        <v>0.15629717121124068</v>
      </c>
      <c r="L50" s="11">
        <f>[1]statawealthcompo2!BE50/[1]statawealthcompo2!$BI50</f>
        <v>0.29922015214482861</v>
      </c>
      <c r="M50" s="11">
        <f>[1]statawealthcompo2!BF50/[1]statawealthcompo2!$BI50</f>
        <v>0.22390409166553918</v>
      </c>
      <c r="N50" s="11">
        <f>[1]statawealthcompo2!BG50/[1]statawealthcompo2!$BI50</f>
        <v>9.3192444127450647E-2</v>
      </c>
      <c r="O50" s="11">
        <f>[1]statawealthcompo2!BH50/[1]statawealthcompo2!$BI50</f>
        <v>0.13071164730415827</v>
      </c>
      <c r="U50" s="23"/>
    </row>
    <row r="51" spans="1:24" s="22" customFormat="1" x14ac:dyDescent="0.25">
      <c r="A51" s="20">
        <v>1992</v>
      </c>
      <c r="B51" s="12">
        <f>[1]statawealthcompo2!AU51/[1]statawealthcompo2!$BI51</f>
        <v>0.24669615247730523</v>
      </c>
      <c r="C51" s="11">
        <f>[1]statawealthcompo2!AV51/[1]statawealthcompo2!$BI51</f>
        <v>0.75330386617185219</v>
      </c>
      <c r="D51" s="11">
        <f>[1]statawealthcompo2!AW51/[1]statawealthcompo2!$BI51</f>
        <v>0.59412069630584785</v>
      </c>
      <c r="E51" s="11">
        <f>[1]statawealthcompo2!AX51/[1]statawealthcompo2!$BI51</f>
        <v>0.28887409513353174</v>
      </c>
      <c r="F51" s="11">
        <f>[1]statawealthcompo2!AY51/[1]statawealthcompo2!$BI51</f>
        <v>0.19466149577734559</v>
      </c>
      <c r="G51" s="11">
        <f>[1]statawealthcompo2!AZ51/[1]statawealthcompo2!$BI51</f>
        <v>7.1701370145471552E-2</v>
      </c>
      <c r="H51" s="11">
        <f>[1]statawealthcompo2!BA51/[1]statawealthcompo2!$BI51</f>
        <v>4.2269334551391056E-3</v>
      </c>
      <c r="I51" s="11">
        <f>[1]statawealthcompo2!BB51/[1]statawealthcompo2!$BI51</f>
        <v>0.24246921482677397</v>
      </c>
      <c r="J51" s="11">
        <f>[1]statawealthcompo2!BC51/[1]statawealthcompo2!$BI51</f>
        <v>0.46442978968747789</v>
      </c>
      <c r="K51" s="11">
        <f>[1]statawealthcompo2!BD51/[1]statawealthcompo2!$BI51</f>
        <v>0.15918318072514692</v>
      </c>
      <c r="L51" s="11">
        <f>[1]statawealthcompo2!BE51/[1]statawealthcompo2!$BI51</f>
        <v>0.30524661590948454</v>
      </c>
      <c r="M51" s="11">
        <f>[1]statawealthcompo2!BF51/[1]statawealthcompo2!$BI51</f>
        <v>0.21717272648675043</v>
      </c>
      <c r="N51" s="11">
        <f>[1]statawealthcompo2!BG51/[1]statawealthcompo2!$BI51</f>
        <v>9.4212598566102354E-2</v>
      </c>
      <c r="O51" s="11">
        <f>[1]statawealthcompo2!BH51/[1]statawealthcompo2!$BI51</f>
        <v>0.12296011965009537</v>
      </c>
      <c r="U51" s="23"/>
    </row>
    <row r="52" spans="1:24" s="22" customFormat="1" x14ac:dyDescent="0.25">
      <c r="A52" s="20">
        <v>1993</v>
      </c>
      <c r="B52" s="12">
        <f>[1]statawealthcompo2!AU52/[1]statawealthcompo2!$BI52</f>
        <v>0.2466476791080017</v>
      </c>
      <c r="C52" s="11">
        <f>[1]statawealthcompo2!AV52/[1]statawealthcompo2!$BI52</f>
        <v>0.75335232089199822</v>
      </c>
      <c r="D52" s="11">
        <f>[1]statawealthcompo2!AW52/[1]statawealthcompo2!$BI52</f>
        <v>0.5980509228963119</v>
      </c>
      <c r="E52" s="11">
        <f>[1]statawealthcompo2!AX52/[1]statawealthcompo2!$BI52</f>
        <v>0.2916194055394094</v>
      </c>
      <c r="F52" s="11">
        <f>[1]statawealthcompo2!AY52/[1]statawealthcompo2!$BI52</f>
        <v>0.18912364095722897</v>
      </c>
      <c r="G52" s="11">
        <f>[1]statawealthcompo2!AZ52/[1]statawealthcompo2!$BI52</f>
        <v>7.6637938235460459E-2</v>
      </c>
      <c r="H52" s="11">
        <f>[1]statawealthcompo2!BA52/[1]statawealthcompo2!$BI52</f>
        <v>8.730543027088174E-3</v>
      </c>
      <c r="I52" s="11">
        <f>[1]statawealthcompo2!BB52/[1]statawealthcompo2!$BI52</f>
        <v>0.23791712794654701</v>
      </c>
      <c r="J52" s="11">
        <f>[1]statawealthcompo2!BC52/[1]statawealthcompo2!$BI52</f>
        <v>0.46173291535258887</v>
      </c>
      <c r="K52" s="11">
        <f>[1]statawealthcompo2!BD52/[1]statawealthcompo2!$BI52</f>
        <v>0.15530139845984411</v>
      </c>
      <c r="L52" s="11">
        <f>[1]statawealthcompo2!BE52/[1]statawealthcompo2!$BI52</f>
        <v>0.30643150388869583</v>
      </c>
      <c r="M52" s="11">
        <f>[1]statawealthcompo2!BF52/[1]statawealthcompo2!$BI52</f>
        <v>0.21498146696897338</v>
      </c>
      <c r="N52" s="11">
        <f>[1]statawealthcompo2!BG52/[1]statawealthcompo2!$BI52</f>
        <v>0.10249576623638898</v>
      </c>
      <c r="O52" s="11">
        <f>[1]statawealthcompo2!BH52/[1]statawealthcompo2!$BI52</f>
        <v>0.11248570633021134</v>
      </c>
      <c r="U52" s="23"/>
    </row>
    <row r="53" spans="1:24" s="22" customFormat="1" x14ac:dyDescent="0.25">
      <c r="A53" s="20">
        <v>1994</v>
      </c>
      <c r="B53" s="12">
        <f>[1]statawealthcompo2!AU53/[1]statawealthcompo2!$BI53</f>
        <v>0.24580159410541838</v>
      </c>
      <c r="C53" s="11">
        <f>[1]statawealthcompo2!AV53/[1]statawealthcompo2!$BI53</f>
        <v>0.75419838657771177</v>
      </c>
      <c r="D53" s="11">
        <f>[1]statawealthcompo2!AW53/[1]statawealthcompo2!$BI53</f>
        <v>0.59201985310679017</v>
      </c>
      <c r="E53" s="11">
        <f>[1]statawealthcompo2!AX53/[1]statawealthcompo2!$BI53</f>
        <v>0.27446431420666989</v>
      </c>
      <c r="F53" s="11">
        <f>[1]statawealthcompo2!AY53/[1]statawealthcompo2!$BI53</f>
        <v>0.18202095803178056</v>
      </c>
      <c r="G53" s="11">
        <f>[1]statawealthcompo2!AZ53/[1]statawealthcompo2!$BI53</f>
        <v>6.2346185639464174E-2</v>
      </c>
      <c r="H53" s="11">
        <f>[1]statawealthcompo2!BA53/[1]statawealthcompo2!$BI53</f>
        <v>5.9676808216286015E-3</v>
      </c>
      <c r="I53" s="11">
        <f>[1]statawealthcompo2!BB53/[1]statawealthcompo2!$BI53</f>
        <v>0.2398339173868872</v>
      </c>
      <c r="J53" s="11">
        <f>[1]statawealthcompo2!BC53/[1]statawealthcompo2!$BI53</f>
        <v>0.4797340916879117</v>
      </c>
      <c r="K53" s="11">
        <f>[1]statawealthcompo2!BD53/[1]statawealthcompo2!$BI53</f>
        <v>0.16217855564696432</v>
      </c>
      <c r="L53" s="11">
        <f>[1]statawealthcompo2!BE53/[1]statawealthcompo2!$BI53</f>
        <v>0.31755554101934402</v>
      </c>
      <c r="M53" s="11">
        <f>[1]statawealthcompo2!BF53/[1]statawealthcompo2!$BI53</f>
        <v>0.21211812961697399</v>
      </c>
      <c r="N53" s="11">
        <f>[1]statawealthcompo2!BG53/[1]statawealthcompo2!$BI53</f>
        <v>9.2443349907623415E-2</v>
      </c>
      <c r="O53" s="11">
        <f>[1]statawealthcompo2!BH53/[1]statawealthcompo2!$BI53</f>
        <v>0.11967477933630032</v>
      </c>
      <c r="U53" s="23"/>
    </row>
    <row r="54" spans="1:24" s="14" customFormat="1" x14ac:dyDescent="0.25">
      <c r="A54" s="20">
        <v>1995</v>
      </c>
      <c r="B54" s="12">
        <f>[1]statawealthcompo2!AU54/[1]statawealthcompo2!$BI54</f>
        <v>0.24036809977052775</v>
      </c>
      <c r="C54" s="11">
        <f>[1]statawealthcompo2!AV54/[1]statawealthcompo2!$BI54</f>
        <v>0.75963193862070744</v>
      </c>
      <c r="D54" s="11">
        <f>[1]statawealthcompo2!AW54/[1]statawealthcompo2!$BI54</f>
        <v>0.59354166516301043</v>
      </c>
      <c r="E54" s="11">
        <f>[1]statawealthcompo2!AX54/[1]statawealthcompo2!$BI54</f>
        <v>0.26964026491180876</v>
      </c>
      <c r="F54" s="11">
        <f>[1]statawealthcompo2!AY54/[1]statawealthcompo2!$BI54</f>
        <v>0.17680897197025239</v>
      </c>
      <c r="G54" s="11">
        <f>[1]statawealthcompo2!AZ54/[1]statawealthcompo2!$BI54</f>
        <v>6.21687574517098E-2</v>
      </c>
      <c r="H54" s="11">
        <f>[1]statawealthcompo2!BA54/[1]statawealthcompo2!$BI54</f>
        <v>7.0895842420762682E-3</v>
      </c>
      <c r="I54" s="11">
        <f>[1]statawealthcompo2!BB54/[1]statawealthcompo2!$BI54</f>
        <v>0.23327852140119865</v>
      </c>
      <c r="J54" s="11">
        <f>[1]statawealthcompo2!BC54/[1]statawealthcompo2!$BI54</f>
        <v>0.48999171210013392</v>
      </c>
      <c r="K54" s="11">
        <f>[1]statawealthcompo2!BD54/[1]statawealthcompo2!$BI54</f>
        <v>0.16609030438930811</v>
      </c>
      <c r="L54" s="11">
        <f>[1]statawealthcompo2!BE54/[1]statawealthcompo2!$BI54</f>
        <v>0.32390139721101568</v>
      </c>
      <c r="M54" s="11">
        <f>[1]statawealthcompo2!BF54/[1]statawealthcompo2!$BI54</f>
        <v>0.20747151408735648</v>
      </c>
      <c r="N54" s="11">
        <f>[1]statawealthcompo2!BG54/[1]statawealthcompo2!$BI54</f>
        <v>9.2831292729706957E-2</v>
      </c>
      <c r="O54" s="11">
        <f>[1]statawealthcompo2!BH54/[1]statawealthcompo2!$BI54</f>
        <v>0.1146402165881005</v>
      </c>
      <c r="P54" s="19"/>
      <c r="Q54" s="16"/>
      <c r="R54" s="16"/>
      <c r="S54" s="16"/>
      <c r="T54" s="16"/>
      <c r="U54" s="18"/>
      <c r="V54" s="17"/>
      <c r="W54" s="16"/>
      <c r="X54" s="15"/>
    </row>
    <row r="55" spans="1:24" s="14" customFormat="1" x14ac:dyDescent="0.25">
      <c r="A55" s="20">
        <v>1996</v>
      </c>
      <c r="B55" s="12">
        <f>[1]statawealthcompo2!AU55/[1]statawealthcompo2!$BI55</f>
        <v>0.26457274549650084</v>
      </c>
      <c r="C55" s="11">
        <f>[1]statawealthcompo2!AV55/[1]statawealthcompo2!$BI55</f>
        <v>0.73542723483112238</v>
      </c>
      <c r="D55" s="11">
        <f>[1]statawealthcompo2!AW55/[1]statawealthcompo2!$BI55</f>
        <v>0.54669328994918631</v>
      </c>
      <c r="E55" s="11">
        <f>[1]statawealthcompo2!AX55/[1]statawealthcompo2!$BI55</f>
        <v>0.23721181444227779</v>
      </c>
      <c r="F55" s="11">
        <f>[1]statawealthcompo2!AY55/[1]statawealthcompo2!$BI55</f>
        <v>0.15226080849531851</v>
      </c>
      <c r="G55" s="11">
        <f>[1]statawealthcompo2!AZ55/[1]statawealthcompo2!$BI55</f>
        <v>4.9552305853025537E-2</v>
      </c>
      <c r="H55" s="11">
        <f>[1]statawealthcompo2!BA55/[1]statawealthcompo2!$BI55</f>
        <v>7.4447203733048993E-3</v>
      </c>
      <c r="I55" s="11">
        <f>[1]statawealthcompo2!BB55/[1]statawealthcompo2!$BI55</f>
        <v>0.25712801530099466</v>
      </c>
      <c r="J55" s="11">
        <f>[1]statawealthcompo2!BC55/[1]statawealthcompo2!$BI55</f>
        <v>0.49821544006122032</v>
      </c>
      <c r="K55" s="11">
        <f>[1]statawealthcompo2!BD55/[1]statawealthcompo2!$BI55</f>
        <v>0.1887339524935184</v>
      </c>
      <c r="L55" s="11">
        <f>[1]statawealthcompo2!BE55/[1]statawealthcompo2!$BI55</f>
        <v>0.3094814860271311</v>
      </c>
      <c r="M55" s="11">
        <f>[1]statawealthcompo2!BF55/[1]statawealthcompo2!$BI55</f>
        <v>0.18765951838088454</v>
      </c>
      <c r="N55" s="11">
        <f>[1]statawealthcompo2!BG55/[1]statawealthcompo2!$BI55</f>
        <v>8.495100579621169E-2</v>
      </c>
      <c r="O55" s="11">
        <f>[1]statawealthcompo2!BH55/[1]statawealthcompo2!$BI55</f>
        <v>0.1027085042684361</v>
      </c>
      <c r="P55" s="19"/>
      <c r="Q55" s="16"/>
      <c r="R55" s="16"/>
      <c r="S55" s="16"/>
      <c r="T55" s="16"/>
      <c r="U55" s="18"/>
      <c r="V55" s="17"/>
      <c r="W55" s="16"/>
      <c r="X55" s="15"/>
    </row>
    <row r="56" spans="1:24" s="14" customFormat="1" x14ac:dyDescent="0.25">
      <c r="A56" s="20">
        <v>1997</v>
      </c>
      <c r="B56" s="12">
        <f>[1]statawealthcompo2!AU56/[1]statawealthcompo2!$BI56</f>
        <v>0.24744192857015429</v>
      </c>
      <c r="C56" s="11">
        <f>[1]statawealthcompo2!AV56/[1]statawealthcompo2!$BI56</f>
        <v>0.75255811199101863</v>
      </c>
      <c r="D56" s="11">
        <f>[1]statawealthcompo2!AW56/[1]statawealthcompo2!$BI56</f>
        <v>0.5581620029431188</v>
      </c>
      <c r="E56" s="11">
        <f>[1]statawealthcompo2!AX56/[1]statawealthcompo2!$BI56</f>
        <v>0.2357362785611494</v>
      </c>
      <c r="F56" s="11">
        <f>[1]statawealthcompo2!AY56/[1]statawealthcompo2!$BI56</f>
        <v>0.14666041619007336</v>
      </c>
      <c r="G56" s="11">
        <f>[1]statawealthcompo2!AZ56/[1]statawealthcompo2!$BI56</f>
        <v>4.5112704831123868E-2</v>
      </c>
      <c r="H56" s="11">
        <f>[1]statawealthcompo2!BA56/[1]statawealthcompo2!$BI56</f>
        <v>7.7561494735496539E-3</v>
      </c>
      <c r="I56" s="11">
        <f>[1]statawealthcompo2!BB56/[1]statawealthcompo2!$BI56</f>
        <v>0.23968577809010178</v>
      </c>
      <c r="J56" s="11">
        <f>[1]statawealthcompo2!BC56/[1]statawealthcompo2!$BI56</f>
        <v>0.51682185371045475</v>
      </c>
      <c r="K56" s="11">
        <f>[1]statawealthcompo2!BD56/[1]statawealthcompo2!$BI56</f>
        <v>0.19439611031267184</v>
      </c>
      <c r="L56" s="11">
        <f>[1]statawealthcompo2!BE56/[1]statawealthcompo2!$BI56</f>
        <v>0.32242572970924832</v>
      </c>
      <c r="M56" s="11">
        <f>[1]statawealthcompo2!BF56/[1]statawealthcompo2!$BI56</f>
        <v>0.19062357528883644</v>
      </c>
      <c r="N56" s="11">
        <f>[1]statawealthcompo2!BG56/[1]statawealthcompo2!$BI56</f>
        <v>8.9075856263464634E-2</v>
      </c>
      <c r="O56" s="11">
        <f>[1]statawealthcompo2!BH56/[1]statawealthcompo2!$BI56</f>
        <v>0.10154771266069113</v>
      </c>
      <c r="P56" s="19"/>
      <c r="Q56" s="16"/>
      <c r="R56" s="16"/>
      <c r="S56" s="16"/>
      <c r="T56" s="16"/>
      <c r="U56" s="18"/>
      <c r="V56" s="17"/>
      <c r="W56" s="16"/>
      <c r="X56" s="15"/>
    </row>
    <row r="57" spans="1:24" s="14" customFormat="1" x14ac:dyDescent="0.25">
      <c r="A57" s="20">
        <v>1998</v>
      </c>
      <c r="B57" s="12">
        <f>[1]statawealthcompo2!AU57/[1]statawealthcompo2!$BI57</f>
        <v>0.26556654301542271</v>
      </c>
      <c r="C57" s="11">
        <f>[1]statawealthcompo2!AV57/[1]statawealthcompo2!$BI57</f>
        <v>0.73443347762890221</v>
      </c>
      <c r="D57" s="11">
        <f>[1]statawealthcompo2!AW57/[1]statawealthcompo2!$BI57</f>
        <v>0.54662004517638751</v>
      </c>
      <c r="E57" s="11">
        <f>[1]statawealthcompo2!AX57/[1]statawealthcompo2!$BI57</f>
        <v>0.22187101409710056</v>
      </c>
      <c r="F57" s="11">
        <f>[1]statawealthcompo2!AY57/[1]statawealthcompo2!$BI57</f>
        <v>0.13512019868758249</v>
      </c>
      <c r="G57" s="11">
        <f>[1]statawealthcompo2!AZ57/[1]statawealthcompo2!$BI57</f>
        <v>4.2063015284442784E-2</v>
      </c>
      <c r="H57" s="11">
        <f>[1]statawealthcompo2!BA57/[1]statawealthcompo2!$BI57</f>
        <v>7.4311651651720479E-3</v>
      </c>
      <c r="I57" s="11">
        <f>[1]statawealthcompo2!BB57/[1]statawealthcompo2!$BI57</f>
        <v>0.25813537261110858</v>
      </c>
      <c r="J57" s="11">
        <f>[1]statawealthcompo2!BC57/[1]statawealthcompo2!$BI57</f>
        <v>0.51256248417612527</v>
      </c>
      <c r="K57" s="11">
        <f>[1]statawealthcompo2!BD57/[1]statawealthcompo2!$BI57</f>
        <v>0.18781343377854945</v>
      </c>
      <c r="L57" s="11">
        <f>[1]statawealthcompo2!BE57/[1]statawealthcompo2!$BI57</f>
        <v>0.32474903642727976</v>
      </c>
      <c r="M57" s="11">
        <f>[1]statawealthcompo2!BF57/[1]statawealthcompo2!$BI57</f>
        <v>0.17980799704967787</v>
      </c>
      <c r="N57" s="11">
        <f>[1]statawealthcompo2!BG57/[1]statawealthcompo2!$BI57</f>
        <v>8.6750821873635517E-2</v>
      </c>
      <c r="O57" s="11">
        <f>[1]statawealthcompo2!BH57/[1]statawealthcompo2!$BI57</f>
        <v>9.3057183546739738E-2</v>
      </c>
      <c r="P57" s="19"/>
      <c r="Q57" s="16"/>
      <c r="R57" s="16"/>
      <c r="S57" s="16"/>
      <c r="T57" s="16"/>
      <c r="U57" s="18"/>
      <c r="V57" s="17"/>
      <c r="W57" s="16"/>
      <c r="X57" s="15"/>
    </row>
    <row r="58" spans="1:24" s="14" customFormat="1" x14ac:dyDescent="0.25">
      <c r="A58" s="21">
        <v>1999</v>
      </c>
      <c r="B58" s="12">
        <f>[1]statawealthcompo2!AU58/[1]statawealthcompo2!$BI58</f>
        <v>0.24825703091768403</v>
      </c>
      <c r="C58" s="11">
        <f>[1]statawealthcompo2!AV58/[1]statawealthcompo2!$BI58</f>
        <v>0.75174292744525317</v>
      </c>
      <c r="D58" s="11">
        <f>[1]statawealthcompo2!AW58/[1]statawealthcompo2!$BI58</f>
        <v>0.56479089200911525</v>
      </c>
      <c r="E58" s="11">
        <f>[1]statawealthcompo2!AX58/[1]statawealthcompo2!$BI58</f>
        <v>0.23186478996766635</v>
      </c>
      <c r="F58" s="11">
        <f>[1]statawealthcompo2!AY58/[1]statawealthcompo2!$BI58</f>
        <v>0.13916606334562748</v>
      </c>
      <c r="G58" s="11">
        <f>[1]statawealthcompo2!AZ58/[1]statawealthcompo2!$BI58</f>
        <v>4.2788689992714013E-2</v>
      </c>
      <c r="H58" s="11">
        <f>[1]statawealthcompo2!BA58/[1]statawealthcompo2!$BI58</f>
        <v>8.9112567185850294E-3</v>
      </c>
      <c r="I58" s="11">
        <f>[1]statawealthcompo2!BB58/[1]statawealthcompo2!$BI58</f>
        <v>0.23934576453071876</v>
      </c>
      <c r="J58" s="11">
        <f>[1]statawealthcompo2!BC58/[1]statawealthcompo2!$BI58</f>
        <v>0.51987811665905481</v>
      </c>
      <c r="K58" s="11">
        <f>[1]statawealthcompo2!BD58/[1]statawealthcompo2!$BI58</f>
        <v>0.18695202839267044</v>
      </c>
      <c r="L58" s="11">
        <f>[1]statawealthcompo2!BE58/[1]statawealthcompo2!$BI58</f>
        <v>0.33292609790478545</v>
      </c>
      <c r="M58" s="11">
        <f>[1]statawealthcompo2!BF58/[1]statawealthcompo2!$BI58</f>
        <v>0.18907610855348544</v>
      </c>
      <c r="N58" s="11">
        <f>[1]statawealthcompo2!BG58/[1]statawealthcompo2!$BI58</f>
        <v>9.2698735671437493E-2</v>
      </c>
      <c r="O58" s="11">
        <f>[1]statawealthcompo2!BH58/[1]statawealthcompo2!$BI58</f>
        <v>9.6377369902592783E-2</v>
      </c>
      <c r="P58" s="19"/>
      <c r="Q58" s="16"/>
      <c r="R58" s="16"/>
      <c r="S58" s="16"/>
      <c r="T58" s="16"/>
      <c r="U58" s="18"/>
      <c r="V58" s="17"/>
      <c r="W58" s="16"/>
      <c r="X58" s="15"/>
    </row>
    <row r="59" spans="1:24" s="14" customFormat="1" x14ac:dyDescent="0.25">
      <c r="A59" s="20">
        <v>2000</v>
      </c>
      <c r="B59" s="12">
        <f>[1]statawealthcompo2!AU59/[1]statawealthcompo2!$BI59</f>
        <v>0.24589900630555531</v>
      </c>
      <c r="C59" s="11">
        <f>[1]statawealthcompo2!AV59/[1]statawealthcompo2!$BI59</f>
        <v>0.75410103463641798</v>
      </c>
      <c r="D59" s="11">
        <f>[1]statawealthcompo2!AW59/[1]statawealthcompo2!$BI59</f>
        <v>0.57185344968059537</v>
      </c>
      <c r="E59" s="11">
        <f>[1]statawealthcompo2!AX59/[1]statawealthcompo2!$BI59</f>
        <v>0.22964844110161439</v>
      </c>
      <c r="F59" s="11">
        <f>[1]statawealthcompo2!AY59/[1]statawealthcompo2!$BI59</f>
        <v>0.13628585964141676</v>
      </c>
      <c r="G59" s="11">
        <f>[1]statawealthcompo2!AZ59/[1]statawealthcompo2!$BI59</f>
        <v>4.1327280702726316E-2</v>
      </c>
      <c r="H59" s="11">
        <f>[1]statawealthcompo2!BA59/[1]statawealthcompo2!$BI59</f>
        <v>9.0191591114351672E-3</v>
      </c>
      <c r="I59" s="11">
        <f>[1]statawealthcompo2!BB59/[1]statawealthcompo2!$BI59</f>
        <v>0.2368798521695063</v>
      </c>
      <c r="J59" s="11">
        <f>[1]statawealthcompo2!BC59/[1]statawealthcompo2!$BI59</f>
        <v>0.52445259353480356</v>
      </c>
      <c r="K59" s="11">
        <f>[1]statawealthcompo2!BD59/[1]statawealthcompo2!$BI59</f>
        <v>0.18224758037098779</v>
      </c>
      <c r="L59" s="11">
        <f>[1]statawealthcompo2!BE59/[1]statawealthcompo2!$BI59</f>
        <v>0.3422050170128505</v>
      </c>
      <c r="M59" s="11">
        <f>[1]statawealthcompo2!BF59/[1]statawealthcompo2!$BI59</f>
        <v>0.18832116292236006</v>
      </c>
      <c r="N59" s="11">
        <f>[1]statawealthcompo2!BG59/[1]statawealthcompo2!$BI59</f>
        <v>9.3362582151268914E-2</v>
      </c>
      <c r="O59" s="11">
        <f>[1]statawealthcompo2!BH59/[1]statawealthcompo2!$BI59</f>
        <v>9.495857534360172E-2</v>
      </c>
      <c r="P59" s="19"/>
      <c r="Q59" s="16"/>
      <c r="R59" s="16"/>
      <c r="S59" s="16"/>
      <c r="T59" s="16"/>
      <c r="U59" s="18"/>
      <c r="V59" s="17"/>
      <c r="W59" s="16"/>
      <c r="X59" s="15"/>
    </row>
    <row r="60" spans="1:24" s="14" customFormat="1" x14ac:dyDescent="0.25">
      <c r="A60" s="20">
        <v>2001</v>
      </c>
      <c r="B60" s="12">
        <f>[1]statawealthcompo2!AU60/[1]statawealthcompo2!$BI60</f>
        <v>0.22299243447195624</v>
      </c>
      <c r="C60" s="11">
        <f>[1]statawealthcompo2!AV60/[1]statawealthcompo2!$BI60</f>
        <v>0.77700758481801879</v>
      </c>
      <c r="D60" s="11">
        <f>[1]statawealthcompo2!AW60/[1]statawealthcompo2!$BI60</f>
        <v>0.60555582132853902</v>
      </c>
      <c r="E60" s="11">
        <f>[1]statawealthcompo2!AX60/[1]statawealthcompo2!$BI60</f>
        <v>0.25256165075886816</v>
      </c>
      <c r="F60" s="11">
        <f>[1]statawealthcompo2!AY60/[1]statawealthcompo2!$BI60</f>
        <v>0.14939811421208199</v>
      </c>
      <c r="G60" s="11">
        <f>[1]statawealthcompo2!AZ60/[1]statawealthcompo2!$BI60</f>
        <v>4.7164231261297207E-2</v>
      </c>
      <c r="H60" s="11">
        <f>[1]statawealthcompo2!BA60/[1]statawealthcompo2!$BI60</f>
        <v>9.9099706479384465E-3</v>
      </c>
      <c r="I60" s="11">
        <f>[1]statawealthcompo2!BB60/[1]statawealthcompo2!$BI60</f>
        <v>0.21308247219498935</v>
      </c>
      <c r="J60" s="11">
        <f>[1]statawealthcompo2!BC60/[1]statawealthcompo2!$BI60</f>
        <v>0.52444591476917657</v>
      </c>
      <c r="K60" s="11">
        <f>[1]statawealthcompo2!BD60/[1]statawealthcompo2!$BI60</f>
        <v>0.17145173999739541</v>
      </c>
      <c r="L60" s="11">
        <f>[1]statawealthcompo2!BE60/[1]statawealthcompo2!$BI60</f>
        <v>0.35299418241487507</v>
      </c>
      <c r="M60" s="11">
        <f>[1]statawealthcompo2!BF60/[1]statawealthcompo2!$BI60</f>
        <v>0.20539743134698066</v>
      </c>
      <c r="N60" s="11">
        <f>[1]statawealthcompo2!BG60/[1]statawealthcompo2!$BI60</f>
        <v>0.10316354063658696</v>
      </c>
      <c r="O60" s="11">
        <f>[1]statawealthcompo2!BH60/[1]statawealthcompo2!$BI60</f>
        <v>0.10223388643037262</v>
      </c>
      <c r="P60" s="19"/>
      <c r="Q60" s="16"/>
      <c r="R60" s="16"/>
      <c r="S60" s="16"/>
      <c r="T60" s="16"/>
      <c r="U60" s="18"/>
      <c r="V60" s="17"/>
      <c r="W60" s="16"/>
      <c r="X60" s="15"/>
    </row>
    <row r="61" spans="1:24" s="14" customFormat="1" x14ac:dyDescent="0.25">
      <c r="A61" s="20">
        <v>2002</v>
      </c>
      <c r="B61" s="12">
        <f>[1]statawealthcompo2!AU61/[1]statawealthcompo2!$BI61</f>
        <v>0.21895423811179765</v>
      </c>
      <c r="C61" s="11">
        <f>[1]statawealthcompo2!AV61/[1]statawealthcompo2!$BI61</f>
        <v>0.78104574385492564</v>
      </c>
      <c r="D61" s="11">
        <f>[1]statawealthcompo2!AW61/[1]statawealthcompo2!$BI61</f>
        <v>0.62433477952986605</v>
      </c>
      <c r="E61" s="11">
        <f>[1]statawealthcompo2!AX61/[1]statawealthcompo2!$BI61</f>
        <v>0.26963830876443795</v>
      </c>
      <c r="F61" s="11">
        <f>[1]statawealthcompo2!AY61/[1]statawealthcompo2!$BI61</f>
        <v>0.16399922067398084</v>
      </c>
      <c r="G61" s="11">
        <f>[1]statawealthcompo2!AZ61/[1]statawealthcompo2!$BI61</f>
        <v>5.2909686897924399E-2</v>
      </c>
      <c r="H61" s="11">
        <f>[1]statawealthcompo2!BA61/[1]statawealthcompo2!$BI61</f>
        <v>1.0748211521448704E-2</v>
      </c>
      <c r="I61" s="11">
        <f>[1]statawealthcompo2!BB61/[1]statawealthcompo2!$BI61</f>
        <v>0.20820601878037431</v>
      </c>
      <c r="J61" s="11">
        <f>[1]statawealthcompo2!BC61/[1]statawealthcompo2!$BI61</f>
        <v>0.51140741705721204</v>
      </c>
      <c r="K61" s="11">
        <f>[1]statawealthcompo2!BD61/[1]statawealthcompo2!$BI61</f>
        <v>0.15671093710960057</v>
      </c>
      <c r="L61" s="11">
        <f>[1]statawealthcompo2!BE61/[1]statawealthcompo2!$BI61</f>
        <v>0.35469647293720485</v>
      </c>
      <c r="M61" s="11">
        <f>[1]statawealthcompo2!BF61/[1]statawealthcompo2!$BI61</f>
        <v>0.21672862539340412</v>
      </c>
      <c r="N61" s="11">
        <f>[1]statawealthcompo2!BG61/[1]statawealthcompo2!$BI61</f>
        <v>0.10563908995904293</v>
      </c>
      <c r="O61" s="11">
        <f>[1]statawealthcompo2!BH61/[1]statawealthcompo2!$BI61</f>
        <v>0.11108952796997452</v>
      </c>
      <c r="P61" s="19"/>
      <c r="Q61" s="16"/>
      <c r="R61" s="16"/>
      <c r="S61" s="16"/>
      <c r="T61" s="16"/>
      <c r="U61" s="18"/>
      <c r="V61" s="17"/>
      <c r="W61" s="16"/>
      <c r="X61" s="15"/>
    </row>
    <row r="62" spans="1:24" s="14" customFormat="1" x14ac:dyDescent="0.25">
      <c r="A62" s="20">
        <v>2003</v>
      </c>
      <c r="B62" s="12">
        <f>[1]statawealthcompo2!AU62/[1]statawealthcompo2!$BI62</f>
        <v>0.20962866201780858</v>
      </c>
      <c r="C62" s="11">
        <f>[1]statawealthcompo2!AV62/[1]statawealthcompo2!$BI62</f>
        <v>0.79037133798219594</v>
      </c>
      <c r="D62" s="11">
        <f>[1]statawealthcompo2!AW62/[1]statawealthcompo2!$BI62</f>
        <v>0.63684788597263187</v>
      </c>
      <c r="E62" s="11">
        <f>[1]statawealthcompo2!AX62/[1]statawealthcompo2!$BI62</f>
        <v>0.27705964486718287</v>
      </c>
      <c r="F62" s="11">
        <f>[1]statawealthcompo2!AY62/[1]statawealthcompo2!$BI62</f>
        <v>0.17086470715227242</v>
      </c>
      <c r="G62" s="11">
        <f>[1]statawealthcompo2!AZ62/[1]statawealthcompo2!$BI62</f>
        <v>5.6365147402949747E-2</v>
      </c>
      <c r="H62" s="11">
        <f>[1]statawealthcompo2!BA62/[1]statawealthcompo2!$BI62</f>
        <v>1.0667164564406336E-2</v>
      </c>
      <c r="I62" s="11">
        <f>[1]statawealthcompo2!BB62/[1]statawealthcompo2!$BI62</f>
        <v>0.19896150525254958</v>
      </c>
      <c r="J62" s="11">
        <f>[1]statawealthcompo2!BC62/[1]statawealthcompo2!$BI62</f>
        <v>0.51331169311501224</v>
      </c>
      <c r="K62" s="11">
        <f>[1]statawealthcompo2!BD62/[1]statawealthcompo2!$BI62</f>
        <v>0.15352345789091845</v>
      </c>
      <c r="L62" s="11">
        <f>[1]statawealthcompo2!BE62/[1]statawealthcompo2!$BI62</f>
        <v>0.35978822457872706</v>
      </c>
      <c r="M62" s="11">
        <f>[1]statawealthcompo2!BF62/[1]statawealthcompo2!$BI62</f>
        <v>0.22069450840819391</v>
      </c>
      <c r="N62" s="11">
        <f>[1]statawealthcompo2!BG62/[1]statawealthcompo2!$BI62</f>
        <v>0.1061949446698937</v>
      </c>
      <c r="O62" s="11">
        <f>[1]statawealthcompo2!BH62/[1]statawealthcompo2!$BI62</f>
        <v>0.11449955990203962</v>
      </c>
      <c r="P62" s="19"/>
      <c r="Q62" s="16"/>
      <c r="R62" s="16"/>
      <c r="S62" s="16"/>
      <c r="T62" s="16"/>
      <c r="U62" s="18"/>
      <c r="V62" s="17"/>
      <c r="W62" s="16"/>
      <c r="X62" s="15"/>
    </row>
    <row r="63" spans="1:24" s="14" customFormat="1" x14ac:dyDescent="0.25">
      <c r="A63" s="20">
        <v>2004</v>
      </c>
      <c r="B63" s="12">
        <f>[1]statawealthcompo2!AU63/[1]statawealthcompo2!$BI63</f>
        <v>0.20966870288896142</v>
      </c>
      <c r="C63" s="11">
        <f>[1]statawealthcompo2!AV63/[1]statawealthcompo2!$BI63</f>
        <v>0.79033128083428217</v>
      </c>
      <c r="D63" s="11">
        <f>[1]statawealthcompo2!AW63/[1]statawealthcompo2!$BI63</f>
        <v>0.64902318298492978</v>
      </c>
      <c r="E63" s="11">
        <f>[1]statawealthcompo2!AX63/[1]statawealthcompo2!$BI63</f>
        <v>0.27940007129219541</v>
      </c>
      <c r="F63" s="11">
        <f>[1]statawealthcompo2!AY63/[1]statawealthcompo2!$BI63</f>
        <v>0.17417682743219517</v>
      </c>
      <c r="G63" s="11">
        <f>[1]statawealthcompo2!AZ63/[1]statawealthcompo2!$BI63</f>
        <v>5.6159981670456022E-2</v>
      </c>
      <c r="H63" s="11">
        <f>[1]statawealthcompo2!BA63/[1]statawealthcompo2!$BI63</f>
        <v>1.1097802678650032E-2</v>
      </c>
      <c r="I63" s="11">
        <f>[1]statawealthcompo2!BB63/[1]statawealthcompo2!$BI63</f>
        <v>0.19857090473730363</v>
      </c>
      <c r="J63" s="11">
        <f>[1]statawealthcompo2!BC63/[1]statawealthcompo2!$BI63</f>
        <v>0.51093124209560059</v>
      </c>
      <c r="K63" s="11">
        <f>[1]statawealthcompo2!BD63/[1]statawealthcompo2!$BI63</f>
        <v>0.14130811338119656</v>
      </c>
      <c r="L63" s="11">
        <f>[1]statawealthcompo2!BE63/[1]statawealthcompo2!$BI63</f>
        <v>0.3696231387986802</v>
      </c>
      <c r="M63" s="11">
        <f>[1]statawealthcompo2!BF63/[1]statawealthcompo2!$BI63</f>
        <v>0.22324010006950176</v>
      </c>
      <c r="N63" s="11">
        <f>[1]statawealthcompo2!BG63/[1]statawealthcompo2!$BI63</f>
        <v>0.10522324954956763</v>
      </c>
      <c r="O63" s="11">
        <f>[1]statawealthcompo2!BH63/[1]statawealthcompo2!$BI63</f>
        <v>0.11801684544834508</v>
      </c>
      <c r="P63" s="19"/>
      <c r="Q63" s="16"/>
      <c r="R63" s="16"/>
      <c r="S63" s="16"/>
      <c r="T63" s="16"/>
      <c r="U63" s="18"/>
      <c r="V63" s="17"/>
      <c r="W63" s="16"/>
      <c r="X63" s="15"/>
    </row>
    <row r="64" spans="1:24" s="14" customFormat="1" x14ac:dyDescent="0.25">
      <c r="A64" s="20">
        <v>2005</v>
      </c>
      <c r="B64" s="12">
        <f>[1]statawealthcompo2!AU64/[1]statawealthcompo2!$BI64</f>
        <v>0.20033057548857969</v>
      </c>
      <c r="C64" s="11">
        <f>[1]statawealthcompo2!AV64/[1]statawealthcompo2!$BI64</f>
        <v>0.79966942451141865</v>
      </c>
      <c r="D64" s="11">
        <f>[1]statawealthcompo2!AW64/[1]statawealthcompo2!$BI64</f>
        <v>0.65448788302632976</v>
      </c>
      <c r="E64" s="11">
        <f>[1]statawealthcompo2!AX64/[1]statawealthcompo2!$BI64</f>
        <v>0.29557889040980051</v>
      </c>
      <c r="F64" s="11">
        <f>[1]statawealthcompo2!AY64/[1]statawealthcompo2!$BI64</f>
        <v>0.18932459456496203</v>
      </c>
      <c r="G64" s="11">
        <f>[1]statawealthcompo2!AZ64/[1]statawealthcompo2!$BI64</f>
        <v>6.5981466431247401E-2</v>
      </c>
      <c r="H64" s="11">
        <f>[1]statawealthcompo2!BA64/[1]statawealthcompo2!$BI64</f>
        <v>1.1707010366516304E-2</v>
      </c>
      <c r="I64" s="11">
        <f>[1]statawealthcompo2!BB64/[1]statawealthcompo2!$BI64</f>
        <v>0.18862355895702618</v>
      </c>
      <c r="J64" s="11">
        <f>[1]statawealthcompo2!BC64/[1]statawealthcompo2!$BI64</f>
        <v>0.50409053410161819</v>
      </c>
      <c r="K64" s="11">
        <f>[1]statawealthcompo2!BD64/[1]statawealthcompo2!$BI64</f>
        <v>0.14518155667401109</v>
      </c>
      <c r="L64" s="11">
        <f>[1]statawealthcompo2!BE64/[1]statawealthcompo2!$BI64</f>
        <v>0.35890898260237802</v>
      </c>
      <c r="M64" s="11">
        <f>[1]statawealthcompo2!BF64/[1]statawealthcompo2!$BI64</f>
        <v>0.22959742045834478</v>
      </c>
      <c r="N64" s="11">
        <f>[1]statawealthcompo2!BG64/[1]statawealthcompo2!$BI64</f>
        <v>0.10625428878813271</v>
      </c>
      <c r="O64" s="11">
        <f>[1]statawealthcompo2!BH64/[1]statawealthcompo2!$BI64</f>
        <v>0.12334312900511511</v>
      </c>
      <c r="P64" s="19"/>
      <c r="Q64" s="16"/>
      <c r="R64" s="16"/>
      <c r="S64" s="16"/>
      <c r="T64" s="16"/>
      <c r="U64" s="18"/>
      <c r="V64" s="17"/>
      <c r="W64" s="16"/>
      <c r="X64" s="15"/>
    </row>
    <row r="65" spans="1:24" s="14" customFormat="1" x14ac:dyDescent="0.25">
      <c r="A65" s="20">
        <v>2006</v>
      </c>
      <c r="B65" s="12">
        <f>[1]statawealthcompo2!AU65/[1]statawealthcompo2!$BI65</f>
        <v>0.17580147309141361</v>
      </c>
      <c r="C65" s="11">
        <f>[1]statawealthcompo2!AV65/[1]statawealthcompo2!$BI65</f>
        <v>0.82419854210373766</v>
      </c>
      <c r="D65" s="11">
        <f>[1]statawealthcompo2!AW65/[1]statawealthcompo2!$BI65</f>
        <v>0.68911208075119235</v>
      </c>
      <c r="E65" s="11">
        <f>[1]statawealthcompo2!AX65/[1]statawealthcompo2!$BI65</f>
        <v>0.31467713544068998</v>
      </c>
      <c r="F65" s="11">
        <f>[1]statawealthcompo2!AY65/[1]statawealthcompo2!$BI65</f>
        <v>0.20005257828073555</v>
      </c>
      <c r="G65" s="11">
        <f>[1]statawealthcompo2!AZ65/[1]statawealthcompo2!$BI65</f>
        <v>7.0886944290220841E-2</v>
      </c>
      <c r="H65" s="11">
        <f>[1]statawealthcompo2!BA65/[1]statawealthcompo2!$BI65</f>
        <v>1.3226714359542629E-2</v>
      </c>
      <c r="I65" s="11">
        <f>[1]statawealthcompo2!BB65/[1]statawealthcompo2!$BI65</f>
        <v>0.16257475300393093</v>
      </c>
      <c r="J65" s="11">
        <f>[1]statawealthcompo2!BC65/[1]statawealthcompo2!$BI65</f>
        <v>0.50952137627273697</v>
      </c>
      <c r="K65" s="11">
        <f>[1]statawealthcompo2!BD65/[1]statawealthcompo2!$BI65</f>
        <v>0.13508645159360724</v>
      </c>
      <c r="L65" s="11">
        <f>[1]statawealthcompo2!BE65/[1]statawealthcompo2!$BI65</f>
        <v>0.37443493823028007</v>
      </c>
      <c r="M65" s="11">
        <f>[1]statawealthcompo2!BF65/[1]statawealthcompo2!$BI65</f>
        <v>0.24379018017261711</v>
      </c>
      <c r="N65" s="11">
        <f>[1]statawealthcompo2!BG65/[1]statawealthcompo2!$BI65</f>
        <v>0.11462455180960979</v>
      </c>
      <c r="O65" s="11">
        <f>[1]statawealthcompo2!BH65/[1]statawealthcompo2!$BI65</f>
        <v>0.12916563187111896</v>
      </c>
      <c r="P65" s="19"/>
      <c r="Q65" s="16"/>
      <c r="R65" s="16"/>
      <c r="S65" s="16"/>
      <c r="T65" s="16"/>
      <c r="U65" s="18"/>
      <c r="V65" s="17"/>
      <c r="W65" s="16"/>
      <c r="X65" s="15"/>
    </row>
    <row r="66" spans="1:24" s="14" customFormat="1" x14ac:dyDescent="0.25">
      <c r="A66" s="20">
        <v>2007</v>
      </c>
      <c r="B66" s="12">
        <f>[1]statawealthcompo2!AU66/[1]statawealthcompo2!$BI66</f>
        <v>0.16789545870362471</v>
      </c>
      <c r="C66" s="11">
        <f>[1]statawealthcompo2!AV66/[1]statawealthcompo2!$BI66</f>
        <v>0.8321045562753776</v>
      </c>
      <c r="D66" s="11">
        <f>[1]statawealthcompo2!AW66/[1]statawealthcompo2!$BI66</f>
        <v>0.69699921557988376</v>
      </c>
      <c r="E66" s="11">
        <f>[1]statawealthcompo2!AX66/[1]statawealthcompo2!$BI66</f>
        <v>0.32498464952382394</v>
      </c>
      <c r="F66" s="11">
        <f>[1]statawealthcompo2!AY66/[1]statawealthcompo2!$BI66</f>
        <v>0.20878274318881071</v>
      </c>
      <c r="G66" s="11">
        <f>[1]statawealthcompo2!AZ66/[1]statawealthcompo2!$BI66</f>
        <v>7.7228327761432472E-2</v>
      </c>
      <c r="H66" s="11">
        <f>[1]statawealthcompo2!BA66/[1]statawealthcompo2!$BI66</f>
        <v>1.3267702939420617E-2</v>
      </c>
      <c r="I66" s="11">
        <f>[1]statawealthcompo2!BB66/[1]statawealthcompo2!$BI66</f>
        <v>0.1546277547859661</v>
      </c>
      <c r="J66" s="11">
        <f>[1]statawealthcompo2!BC66/[1]statawealthcompo2!$BI66</f>
        <v>0.50711987679355552</v>
      </c>
      <c r="K66" s="11">
        <f>[1]statawealthcompo2!BD66/[1]statawealthcompo2!$BI66</f>
        <v>0.13510533096854135</v>
      </c>
      <c r="L66" s="11">
        <f>[1]statawealthcompo2!BE66/[1]statawealthcompo2!$BI66</f>
        <v>0.37201455574667924</v>
      </c>
      <c r="M66" s="11">
        <f>[1]statawealthcompo2!BF66/[1]statawealthcompo2!$BI66</f>
        <v>0.24775631101095333</v>
      </c>
      <c r="N66" s="11">
        <f>[1]statawealthcompo2!BG66/[1]statawealthcompo2!$BI66</f>
        <v>0.11620189900022002</v>
      </c>
      <c r="O66" s="11">
        <f>[1]statawealthcompo2!BH66/[1]statawealthcompo2!$BI66</f>
        <v>0.13155441481574831</v>
      </c>
      <c r="P66" s="19"/>
      <c r="Q66" s="16"/>
      <c r="R66" s="16"/>
      <c r="S66" s="16"/>
      <c r="T66" s="16"/>
      <c r="U66" s="18"/>
      <c r="V66" s="17"/>
      <c r="W66" s="16"/>
      <c r="X66" s="15"/>
    </row>
    <row r="67" spans="1:24" s="14" customFormat="1" x14ac:dyDescent="0.25">
      <c r="A67" s="20">
        <v>2008</v>
      </c>
      <c r="B67" s="12">
        <f>[1]statawealthcompo2!AU67/[1]statawealthcompo2!$BI67</f>
        <v>0.17114428595503831</v>
      </c>
      <c r="C67" s="11">
        <f>[1]statawealthcompo2!AV67/[1]statawealthcompo2!$BI67</f>
        <v>0.82885574346652746</v>
      </c>
      <c r="D67" s="11">
        <f>[1]statawealthcompo2!AW67/[1]statawealthcompo2!$BI67</f>
        <v>0.69031534977300701</v>
      </c>
      <c r="E67" s="11">
        <f>[1]statawealthcompo2!AX67/[1]statawealthcompo2!$BI67</f>
        <v>0.33233219585631379</v>
      </c>
      <c r="F67" s="11">
        <f>[1]statawealthcompo2!AY67/[1]statawealthcompo2!$BI67</f>
        <v>0.22029379376752334</v>
      </c>
      <c r="G67" s="11">
        <f>[1]statawealthcompo2!AZ67/[1]statawealthcompo2!$BI67</f>
        <v>8.0199331242317748E-2</v>
      </c>
      <c r="H67" s="11">
        <f>[1]statawealthcompo2!BA67/[1]statawealthcompo2!$BI67</f>
        <v>1.2376835060325402E-2</v>
      </c>
      <c r="I67" s="11">
        <f>[1]statawealthcompo2!BB67/[1]statawealthcompo2!$BI67</f>
        <v>0.15876745663091996</v>
      </c>
      <c r="J67" s="11">
        <f>[1]statawealthcompo2!BC67/[1]statawealthcompo2!$BI67</f>
        <v>0.49652348876708141</v>
      </c>
      <c r="K67" s="11">
        <f>[1]statawealthcompo2!BD67/[1]statawealthcompo2!$BI67</f>
        <v>0.13854038306715449</v>
      </c>
      <c r="L67" s="11">
        <f>[1]statawealthcompo2!BE67/[1]statawealthcompo2!$BI67</f>
        <v>0.35798312907104252</v>
      </c>
      <c r="M67" s="11">
        <f>[1]statawealthcompo2!BF67/[1]statawealthcompo2!$BI67</f>
        <v>0.25213288709838388</v>
      </c>
      <c r="N67" s="11">
        <f>[1]statawealthcompo2!BG67/[1]statawealthcompo2!$BI67</f>
        <v>0.11203841015854485</v>
      </c>
      <c r="O67" s="11">
        <f>[1]statawealthcompo2!BH67/[1]statawealthcompo2!$BI67</f>
        <v>0.14009446498401329</v>
      </c>
      <c r="P67" s="19"/>
      <c r="Q67" s="16"/>
      <c r="R67" s="16"/>
      <c r="S67" s="16"/>
      <c r="T67" s="16"/>
      <c r="U67" s="18"/>
      <c r="V67" s="17"/>
      <c r="W67" s="16"/>
      <c r="X67" s="15"/>
    </row>
    <row r="68" spans="1:24" s="14" customFormat="1" x14ac:dyDescent="0.25">
      <c r="A68" s="20">
        <v>2009</v>
      </c>
      <c r="B68" s="12">
        <f>[1]statawealthcompo2!AU68/[1]statawealthcompo2!$BI68</f>
        <v>0.1726930267498121</v>
      </c>
      <c r="C68" s="11">
        <f>[1]statawealthcompo2!AV68/[1]statawealthcompo2!$BI68</f>
        <v>0.82730698816935333</v>
      </c>
      <c r="D68" s="11">
        <f>[1]statawealthcompo2!AW68/[1]statawealthcompo2!$BI68</f>
        <v>0.68691377407072085</v>
      </c>
      <c r="E68" s="11">
        <f>[1]statawealthcompo2!AX68/[1]statawealthcompo2!$BI68</f>
        <v>0.33147208882174467</v>
      </c>
      <c r="F68" s="11">
        <f>[1]statawealthcompo2!AY68/[1]statawealthcompo2!$BI68</f>
        <v>0.21650296968821028</v>
      </c>
      <c r="G68" s="11">
        <f>[1]statawealthcompo2!AZ68/[1]statawealthcompo2!$BI68</f>
        <v>8.018035550439663E-2</v>
      </c>
      <c r="H68" s="11">
        <f>[1]statawealthcompo2!BA68/[1]statawealthcompo2!$BI68</f>
        <v>1.2888214804530467E-2</v>
      </c>
      <c r="I68" s="11">
        <f>[1]statawealthcompo2!BB68/[1]statawealthcompo2!$BI68</f>
        <v>0.15980480630395005</v>
      </c>
      <c r="J68" s="11">
        <f>[1]statawealthcompo2!BC68/[1]statawealthcompo2!$BI68</f>
        <v>0.49583489934760472</v>
      </c>
      <c r="K68" s="11">
        <f>[1]statawealthcompo2!BD68/[1]statawealthcompo2!$BI68</f>
        <v>0.14039323138634957</v>
      </c>
      <c r="L68" s="11">
        <f>[1]statawealthcompo2!BE68/[1]statawealthcompo2!$BI68</f>
        <v>0.35544165616687584</v>
      </c>
      <c r="M68" s="11">
        <f>[1]statawealthcompo2!BF68/[1]statawealthcompo2!$BI68</f>
        <v>0.25129173052563641</v>
      </c>
      <c r="N68" s="11">
        <f>[1]statawealthcompo2!BG68/[1]statawealthcompo2!$BI68</f>
        <v>0.11496912632236848</v>
      </c>
      <c r="O68" s="11">
        <f>[1]statawealthcompo2!BH68/[1]statawealthcompo2!$BI68</f>
        <v>0.13632261363723033</v>
      </c>
      <c r="P68" s="19"/>
      <c r="Q68" s="16"/>
      <c r="R68" s="16"/>
      <c r="S68" s="16"/>
      <c r="T68" s="16"/>
      <c r="U68" s="18"/>
      <c r="V68" s="17"/>
      <c r="W68" s="16"/>
      <c r="X68" s="15"/>
    </row>
    <row r="69" spans="1:24" s="14" customFormat="1" x14ac:dyDescent="0.25">
      <c r="A69" s="20">
        <v>2010</v>
      </c>
      <c r="B69" s="12">
        <f>[1]statawealthcompo2!AU69/[1]statawealthcompo2!$BI69</f>
        <v>0.1750902171248995</v>
      </c>
      <c r="C69" s="11">
        <f>[1]statawealthcompo2!AV69/[1]statawealthcompo2!$BI69</f>
        <v>0.82490976773469538</v>
      </c>
      <c r="D69" s="11">
        <f>[1]statawealthcompo2!AW69/[1]statawealthcompo2!$BI69</f>
        <v>0.67988438060819667</v>
      </c>
      <c r="E69" s="11">
        <f>[1]statawealthcompo2!AX69/[1]statawealthcompo2!$BI69</f>
        <v>0.3182676725305057</v>
      </c>
      <c r="F69" s="11">
        <f>[1]statawealthcompo2!AY69/[1]statawealthcompo2!$BI69</f>
        <v>0.20552244416506771</v>
      </c>
      <c r="G69" s="11">
        <f>[1]statawealthcompo2!AZ69/[1]statawealthcompo2!$BI69</f>
        <v>7.4920897388692537E-2</v>
      </c>
      <c r="H69" s="11">
        <f>[1]statawealthcompo2!BA69/[1]statawealthcompo2!$BI69</f>
        <v>1.3648356307024509E-2</v>
      </c>
      <c r="I69" s="11">
        <f>[1]statawealthcompo2!BB69/[1]statawealthcompo2!$BI69</f>
        <v>0.16144186645640785</v>
      </c>
      <c r="J69" s="11">
        <f>[1]statawealthcompo2!BC69/[1]statawealthcompo2!$BI69</f>
        <v>0.50664206492338593</v>
      </c>
      <c r="K69" s="11">
        <f>[1]statawealthcompo2!BD69/[1]statawealthcompo2!$BI69</f>
        <v>0.14502539768557551</v>
      </c>
      <c r="L69" s="11">
        <f>[1]statawealthcompo2!BE69/[1]statawealthcompo2!$BI69</f>
        <v>0.36161668119032009</v>
      </c>
      <c r="M69" s="11">
        <f>[1]statawealthcompo2!BF69/[1]statawealthcompo2!$BI69</f>
        <v>0.2433467917393238</v>
      </c>
      <c r="N69" s="11">
        <f>[1]statawealthcompo2!BG69/[1]statawealthcompo2!$BI69</f>
        <v>0.11274524340033512</v>
      </c>
      <c r="O69" s="11">
        <f>[1]statawealthcompo2!BH69/[1]statawealthcompo2!$BI69</f>
        <v>0.13060155191904493</v>
      </c>
      <c r="P69" s="19"/>
      <c r="Q69" s="16"/>
      <c r="R69" s="16"/>
      <c r="S69" s="16"/>
      <c r="T69" s="16"/>
      <c r="U69" s="18"/>
      <c r="V69" s="17"/>
      <c r="W69" s="16"/>
      <c r="X69" s="15"/>
    </row>
    <row r="70" spans="1:24" s="14" customFormat="1" x14ac:dyDescent="0.25">
      <c r="A70" s="20">
        <v>2011</v>
      </c>
      <c r="B70" s="12">
        <f>[1]statawealthcompo2!AU70/[1]statawealthcompo2!$BI70</f>
        <v>0.17888881741611679</v>
      </c>
      <c r="C70" s="11">
        <f>[1]statawealthcompo2!AV70/[1]statawealthcompo2!$BI70</f>
        <v>0.82111121225432127</v>
      </c>
      <c r="D70" s="11">
        <f>[1]statawealthcompo2!AW70/[1]statawealthcompo2!$BI70</f>
        <v>0.68074087542252426</v>
      </c>
      <c r="E70" s="11">
        <f>[1]statawealthcompo2!AX70/[1]statawealthcompo2!$BI70</f>
        <v>0.31399947685095242</v>
      </c>
      <c r="F70" s="11">
        <f>[1]statawealthcompo2!AY70/[1]statawealthcompo2!$BI70</f>
        <v>0.19979412874380109</v>
      </c>
      <c r="G70" s="11">
        <f>[1]statawealthcompo2!AZ70/[1]statawealthcompo2!$BI70</f>
        <v>7.1582765672178458E-2</v>
      </c>
      <c r="H70" s="11">
        <f>[1]statawealthcompo2!BA70/[1]statawealthcompo2!$BI70</f>
        <v>1.4717338546456248E-2</v>
      </c>
      <c r="I70" s="11">
        <f>[1]statawealthcompo2!BB70/[1]statawealthcompo2!$BI70</f>
        <v>0.16417147195259374</v>
      </c>
      <c r="J70" s="11">
        <f>[1]statawealthcompo2!BC70/[1]statawealthcompo2!$BI70</f>
        <v>0.50711176507379707</v>
      </c>
      <c r="K70" s="11">
        <f>[1]statawealthcompo2!BD70/[1]statawealthcompo2!$BI70</f>
        <v>0.1403703598989717</v>
      </c>
      <c r="L70" s="11">
        <f>[1]statawealthcompo2!BE70/[1]statawealthcompo2!$BI70</f>
        <v>0.36674139877634787</v>
      </c>
      <c r="M70" s="11">
        <f>[1]statawealthcompo2!BF70/[1]statawealthcompo2!$BI70</f>
        <v>0.24241672726357869</v>
      </c>
      <c r="N70" s="11">
        <f>[1]statawealthcompo2!BG70/[1]statawealthcompo2!$BI70</f>
        <v>0.11420536287901954</v>
      </c>
      <c r="O70" s="11">
        <f>[1]statawealthcompo2!BH70/[1]statawealthcompo2!$BI70</f>
        <v>0.12821136256373228</v>
      </c>
      <c r="P70" s="19"/>
      <c r="Q70" s="16"/>
      <c r="R70" s="16"/>
      <c r="S70" s="16"/>
      <c r="T70" s="16"/>
      <c r="U70" s="18"/>
      <c r="V70" s="17"/>
      <c r="W70" s="16"/>
      <c r="X70" s="15"/>
    </row>
    <row r="71" spans="1:24" x14ac:dyDescent="0.25">
      <c r="A71" s="20">
        <v>2012</v>
      </c>
      <c r="B71" s="12">
        <f>[1]statawealthcompo2!AU71/[1]statawealthcompo2!$BI71</f>
        <v>0.18507149171551596</v>
      </c>
      <c r="C71" s="11">
        <f>[1]statawealthcompo2!AV71/[1]statawealthcompo2!$BI71</f>
        <v>0.81492852313293118</v>
      </c>
      <c r="D71" s="11">
        <f>[1]statawealthcompo2!AW71/[1]statawealthcompo2!$BI71</f>
        <v>0.67105662034109037</v>
      </c>
      <c r="E71" s="11">
        <f>[1]statawealthcompo2!AX71/[1]statawealthcompo2!$BI71</f>
        <v>0.30668531790171644</v>
      </c>
      <c r="F71" s="11">
        <f>[1]statawealthcompo2!AY71/[1]statawealthcompo2!$BI71</f>
        <v>0.19521120017276425</v>
      </c>
      <c r="G71" s="11">
        <f>[1]statawealthcompo2!AZ71/[1]statawealthcompo2!$BI71</f>
        <v>7.1294287458993785E-2</v>
      </c>
      <c r="H71" s="11">
        <f>[1]statawealthcompo2!BA71/[1]statawealthcompo2!$BI71</f>
        <v>1.4783851495309081E-2</v>
      </c>
      <c r="I71" s="11">
        <f>[1]statawealthcompo2!BB71/[1]statawealthcompo2!$BI71</f>
        <v>0.17028764452290837</v>
      </c>
      <c r="J71" s="11">
        <f>[1]statawealthcompo2!BC71/[1]statawealthcompo2!$BI71</f>
        <v>0.50824320523121469</v>
      </c>
      <c r="K71" s="11">
        <f>[1]statawealthcompo2!BD71/[1]statawealthcompo2!$BI71</f>
        <v>0.14387189858039895</v>
      </c>
      <c r="L71" s="11">
        <f>[1]statawealthcompo2!BE71/[1]statawealthcompo2!$BI71</f>
        <v>0.36437128209791514</v>
      </c>
      <c r="M71" s="11">
        <f>[1]statawealthcompo2!BF71/[1]statawealthcompo2!$BI71</f>
        <v>0.23539102735583037</v>
      </c>
      <c r="N71" s="11">
        <f>[1]statawealthcompo2!BG71/[1]statawealthcompo2!$BI71</f>
        <v>0.11147411019199047</v>
      </c>
      <c r="O71" s="11">
        <f>[1]statawealthcompo2!BH71/[1]statawealthcompo2!$BI71</f>
        <v>0.12391691848465893</v>
      </c>
    </row>
    <row r="72" spans="1:24" ht="13.8" thickBot="1" x14ac:dyDescent="0.3">
      <c r="A72" s="365"/>
      <c r="B72" s="11"/>
      <c r="C72" s="11"/>
      <c r="D72" s="11"/>
      <c r="E72" s="11"/>
      <c r="F72" s="11"/>
      <c r="G72" s="11"/>
      <c r="H72" s="11"/>
      <c r="I72" s="11"/>
      <c r="J72" s="11"/>
      <c r="K72" s="11"/>
      <c r="L72" s="11"/>
      <c r="M72" s="11"/>
      <c r="N72" s="11"/>
      <c r="O72" s="11"/>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X76"/>
  <sheetViews>
    <sheetView workbookViewId="0">
      <pane xSplit="1" ySplit="7" topLeftCell="B56"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13</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157</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[1]statawealthcompo2!BJ29/[1]statawealthcompo2!$BX29</f>
        <v>0.2308436988061715</v>
      </c>
      <c r="C29" s="11">
        <f>[1]statawealthcompo2!BK29/[1]statawealthcompo2!$BX29</f>
        <v>0.76915636054830538</v>
      </c>
      <c r="D29" s="11">
        <f>[1]statawealthcompo2!BL29/[1]statawealthcompo2!$BX29</f>
        <v>0.55281302305378699</v>
      </c>
      <c r="E29" s="11">
        <f>[1]statawealthcompo2!BM29/[1]statawealthcompo2!$BX29</f>
        <v>0.195156444911084</v>
      </c>
      <c r="F29" s="11">
        <f>[1]statawealthcompo2!BN29/[1]statawealthcompo2!$BX29</f>
        <v>0.11744369320952382</v>
      </c>
      <c r="G29" s="11">
        <f>[1]statawealthcompo2!BO29/[1]statawealthcompo2!$BX29</f>
        <v>3.0091325650122864E-2</v>
      </c>
      <c r="H29" s="11">
        <f>[1]statawealthcompo2!BP29/[1]statawealthcompo2!$BX29</f>
        <v>4.4725441592130873E-3</v>
      </c>
      <c r="I29" s="11">
        <f>[1]statawealthcompo2!BQ29/[1]statawealthcompo2!$BX29</f>
        <v>0.22637116222263742</v>
      </c>
      <c r="J29" s="11">
        <f>[1]statawealthcompo2!BR29/[1]statawealthcompo2!$BX29</f>
        <v>0.57399987347550818</v>
      </c>
      <c r="K29" s="11">
        <f>[1]statawealthcompo2!BS29/[1]statawealthcompo2!$BX29</f>
        <v>0.21634329906811758</v>
      </c>
      <c r="L29" s="11">
        <f>[1]statawealthcompo2!BT29/[1]statawealthcompo2!$BX29</f>
        <v>0.35765656031884274</v>
      </c>
      <c r="M29" s="11">
        <f>[1]statawealthcompo2!BU29/[1]statawealthcompo2!$BX29</f>
        <v>0.16506511474933638</v>
      </c>
      <c r="N29" s="11">
        <f>[1]statawealthcompo2!BV29/[1]statawealthcompo2!$BX29</f>
        <v>7.7712744024247882E-2</v>
      </c>
      <c r="O29" s="11">
        <f>[1]statawealthcompo2!BW29/[1]statawealthcompo2!$BX29</f>
        <v>8.7352370927460551E-2</v>
      </c>
      <c r="U29" s="23"/>
    </row>
    <row r="30" spans="1:21" s="22" customFormat="1" x14ac:dyDescent="0.25">
      <c r="A30" s="20">
        <v>1971</v>
      </c>
      <c r="B30" s="12">
        <f>[1]statawealthcompo2!BJ30/[1]statawealthcompo2!$BX30</f>
        <v>0.22742361126900476</v>
      </c>
      <c r="C30" s="11">
        <f>[1]statawealthcompo2!BK30/[1]statawealthcompo2!$BX30</f>
        <v>0.7725764561096452</v>
      </c>
      <c r="D30" s="11">
        <f>[1]statawealthcompo2!BL30/[1]statawealthcompo2!$BX30</f>
        <v>0.55838952044054946</v>
      </c>
      <c r="E30" s="11">
        <f>[1]statawealthcompo2!BM30/[1]statawealthcompo2!$BX30</f>
        <v>0.20030810937744253</v>
      </c>
      <c r="F30" s="11">
        <f>[1]statawealthcompo2!BN30/[1]statawealthcompo2!$BX30</f>
        <v>0.12015871362524623</v>
      </c>
      <c r="G30" s="11">
        <f>[1]statawealthcompo2!BO30/[1]statawealthcompo2!$BX30</f>
        <v>3.1566639752303373E-2</v>
      </c>
      <c r="H30" s="11">
        <f>[1]statawealthcompo2!BP30/[1]statawealthcompo2!$BX30</f>
        <v>4.3689045729459804E-3</v>
      </c>
      <c r="I30" s="11">
        <f>[1]statawealthcompo2!BQ30/[1]statawealthcompo2!$BX30</f>
        <v>0.22305471123999321</v>
      </c>
      <c r="J30" s="11">
        <f>[1]statawealthcompo2!BR30/[1]statawealthcompo2!$BX30</f>
        <v>0.57226830377814097</v>
      </c>
      <c r="K30" s="11">
        <f>[1]statawealthcompo2!BS30/[1]statawealthcompo2!$BX30</f>
        <v>0.21418689639130159</v>
      </c>
      <c r="L30" s="11">
        <f>[1]statawealthcompo2!BT30/[1]statawealthcompo2!$BX30</f>
        <v>0.3580813947620527</v>
      </c>
      <c r="M30" s="11">
        <f>[1]statawealthcompo2!BU30/[1]statawealthcompo2!$BX30</f>
        <v>0.16874146592533959</v>
      </c>
      <c r="N30" s="11">
        <f>[1]statawealthcompo2!BV30/[1]statawealthcompo2!$BX30</f>
        <v>8.0149389609044455E-2</v>
      </c>
      <c r="O30" s="11">
        <f>[1]statawealthcompo2!BW30/[1]statawealthcompo2!$BX30</f>
        <v>8.8592076116170593E-2</v>
      </c>
      <c r="U30" s="23"/>
    </row>
    <row r="31" spans="1:21" s="22" customFormat="1" x14ac:dyDescent="0.25">
      <c r="A31" s="20">
        <v>1972</v>
      </c>
      <c r="B31" s="12">
        <f>[1]statawealthcompo2!BJ31/[1]statawealthcompo2!$BX31</f>
        <v>0.22400352373183749</v>
      </c>
      <c r="C31" s="11">
        <f>[1]statawealthcompo2!BK31/[1]statawealthcompo2!$BX31</f>
        <v>0.77599655167098303</v>
      </c>
      <c r="D31" s="11">
        <f>[1]statawealthcompo2!BL31/[1]statawealthcompo2!$BX31</f>
        <v>0.56396601782731026</v>
      </c>
      <c r="E31" s="11">
        <f>[1]statawealthcompo2!BM31/[1]statawealthcompo2!$BX31</f>
        <v>0.20545977384380068</v>
      </c>
      <c r="F31" s="11">
        <f>[1]statawealthcompo2!BN31/[1]statawealthcompo2!$BX31</f>
        <v>0.12287373404096803</v>
      </c>
      <c r="G31" s="11">
        <f>[1]statawealthcompo2!BO31/[1]statawealthcompo2!$BX31</f>
        <v>3.3041953854483948E-2</v>
      </c>
      <c r="H31" s="11">
        <f>[1]statawealthcompo2!BP31/[1]statawealthcompo2!$BX31</f>
        <v>4.2652649866788458E-3</v>
      </c>
      <c r="I31" s="11">
        <f>[1]statawealthcompo2!BQ31/[1]statawealthcompo2!$BX31</f>
        <v>0.21973826025734799</v>
      </c>
      <c r="J31" s="11">
        <f>[1]statawealthcompo2!BR31/[1]statawealthcompo2!$BX31</f>
        <v>0.57053673408077155</v>
      </c>
      <c r="K31" s="11">
        <f>[1]statawealthcompo2!BS31/[1]statawealthcompo2!$BX31</f>
        <v>0.21203049371448468</v>
      </c>
      <c r="L31" s="11">
        <f>[1]statawealthcompo2!BT31/[1]statawealthcompo2!$BX31</f>
        <v>0.35850622920526087</v>
      </c>
      <c r="M31" s="11">
        <f>[1]statawealthcompo2!BU31/[1]statawealthcompo2!$BX31</f>
        <v>0.1724178171013423</v>
      </c>
      <c r="N31" s="11">
        <f>[1]statawealthcompo2!BV31/[1]statawealthcompo2!$BX31</f>
        <v>8.2586035193841029E-2</v>
      </c>
      <c r="O31" s="11">
        <f>[1]statawealthcompo2!BW31/[1]statawealthcompo2!$BX31</f>
        <v>8.9831781304880301E-2</v>
      </c>
      <c r="U31" s="23"/>
    </row>
    <row r="32" spans="1:21" s="22" customFormat="1" x14ac:dyDescent="0.25">
      <c r="A32" s="20">
        <v>1973</v>
      </c>
      <c r="B32" s="12">
        <f>[1]statawealthcompo2!BJ32/[1]statawealthcompo2!$BX32</f>
        <v>0.22058343619467008</v>
      </c>
      <c r="C32" s="11">
        <f>[1]statawealthcompo2!BK32/[1]statawealthcompo2!$BX32</f>
        <v>0.77941664723232007</v>
      </c>
      <c r="D32" s="11">
        <f>[1]statawealthcompo2!BL32/[1]statawealthcompo2!$BX32</f>
        <v>0.56954251521407051</v>
      </c>
      <c r="E32" s="11">
        <f>[1]statawealthcompo2!BM32/[1]statawealthcompo2!$BX32</f>
        <v>0.21061143831015844</v>
      </c>
      <c r="F32" s="11">
        <f>[1]statawealthcompo2!BN32/[1]statawealthcompo2!$BX32</f>
        <v>0.12558875445668996</v>
      </c>
      <c r="G32" s="11">
        <f>[1]statawealthcompo2!BO32/[1]statawealthcompo2!$BX32</f>
        <v>3.4517267956664564E-2</v>
      </c>
      <c r="H32" s="11">
        <f>[1]statawealthcompo2!BP32/[1]statawealthcompo2!$BX32</f>
        <v>4.1616254004117319E-3</v>
      </c>
      <c r="I32" s="11">
        <f>[1]statawealthcompo2!BQ32/[1]statawealthcompo2!$BX32</f>
        <v>0.21642180927470295</v>
      </c>
      <c r="J32" s="11">
        <f>[1]statawealthcompo2!BR32/[1]statawealthcompo2!$BX32</f>
        <v>0.5688051643834019</v>
      </c>
      <c r="K32" s="11">
        <f>[1]statawealthcompo2!BS32/[1]statawealthcompo2!$BX32</f>
        <v>0.20987409103766799</v>
      </c>
      <c r="L32" s="11">
        <f>[1]statawealthcompo2!BT32/[1]statawealthcompo2!$BX32</f>
        <v>0.35893106364846755</v>
      </c>
      <c r="M32" s="11">
        <f>[1]statawealthcompo2!BU32/[1]statawealthcompo2!$BX32</f>
        <v>0.17609416827734478</v>
      </c>
      <c r="N32" s="11">
        <f>[1]statawealthcompo2!BV32/[1]statawealthcompo2!$BX32</f>
        <v>8.5022680778637408E-2</v>
      </c>
      <c r="O32" s="11">
        <f>[1]statawealthcompo2!BW32/[1]statawealthcompo2!$BX32</f>
        <v>9.1071486493590093E-2</v>
      </c>
      <c r="U32" s="23"/>
    </row>
    <row r="33" spans="1:21" s="22" customFormat="1" x14ac:dyDescent="0.25">
      <c r="A33" s="20">
        <v>1974</v>
      </c>
      <c r="B33" s="12">
        <f>[1]statawealthcompo2!BJ33/[1]statawealthcompo2!$BX33</f>
        <v>0.21716334865750292</v>
      </c>
      <c r="C33" s="11">
        <f>[1]statawealthcompo2!BK33/[1]statawealthcompo2!$BX33</f>
        <v>0.78283674279365911</v>
      </c>
      <c r="D33" s="11">
        <f>[1]statawealthcompo2!BL33/[1]statawealthcompo2!$BX33</f>
        <v>0.57511901260083276</v>
      </c>
      <c r="E33" s="11">
        <f>[1]statawealthcompo2!BM33/[1]statawealthcompo2!$BX33</f>
        <v>0.2157631027765167</v>
      </c>
      <c r="F33" s="11">
        <f>[1]statawealthcompo2!BN33/[1]statawealthcompo2!$BX33</f>
        <v>0.12830377487241179</v>
      </c>
      <c r="G33" s="11">
        <f>[1]statawealthcompo2!BO33/[1]statawealthcompo2!$BX33</f>
        <v>3.5992582058845271E-2</v>
      </c>
      <c r="H33" s="11">
        <f>[1]statawealthcompo2!BP33/[1]statawealthcompo2!$BX33</f>
        <v>4.0579858141446094E-3</v>
      </c>
      <c r="I33" s="11">
        <f>[1]statawealthcompo2!BQ33/[1]statawealthcompo2!$BX33</f>
        <v>0.21310535829205818</v>
      </c>
      <c r="J33" s="11">
        <f>[1]statawealthcompo2!BR33/[1]statawealthcompo2!$BX33</f>
        <v>0.56707359468603213</v>
      </c>
      <c r="K33" s="11">
        <f>[1]statawealthcompo2!BS33/[1]statawealthcompo2!$BX33</f>
        <v>0.2077176883608515</v>
      </c>
      <c r="L33" s="11">
        <f>[1]statawealthcompo2!BT33/[1]statawealthcompo2!$BX33</f>
        <v>0.35935589809167662</v>
      </c>
      <c r="M33" s="11">
        <f>[1]statawealthcompo2!BU33/[1]statawealthcompo2!$BX33</f>
        <v>0.1797705194533476</v>
      </c>
      <c r="N33" s="11">
        <f>[1]statawealthcompo2!BV33/[1]statawealthcompo2!$BX33</f>
        <v>8.7459326363433842E-2</v>
      </c>
      <c r="O33" s="11">
        <f>[1]statawealthcompo2!BW33/[1]statawealthcompo2!$BX33</f>
        <v>9.2311191682299704E-2</v>
      </c>
      <c r="U33" s="23"/>
    </row>
    <row r="34" spans="1:21" s="22" customFormat="1" x14ac:dyDescent="0.25">
      <c r="A34" s="20">
        <v>1975</v>
      </c>
      <c r="B34" s="12">
        <f>[1]statawealthcompo2!BJ34/[1]statawealthcompo2!$BX34</f>
        <v>0.21374326112033584</v>
      </c>
      <c r="C34" s="11">
        <f>[1]statawealthcompo2!BK34/[1]statawealthcompo2!$BX34</f>
        <v>0.78625683835499849</v>
      </c>
      <c r="D34" s="11">
        <f>[1]statawealthcompo2!BL34/[1]statawealthcompo2!$BX34</f>
        <v>0.58069550998759389</v>
      </c>
      <c r="E34" s="11">
        <f>[1]statawealthcompo2!BM34/[1]statawealthcompo2!$BX34</f>
        <v>0.22091476724287498</v>
      </c>
      <c r="F34" s="11">
        <f>[1]statawealthcompo2!BN34/[1]statawealthcompo2!$BX34</f>
        <v>0.13101879528813409</v>
      </c>
      <c r="G34" s="11">
        <f>[1]statawealthcompo2!BO34/[1]statawealthcompo2!$BX34</f>
        <v>3.7467896161025784E-2</v>
      </c>
      <c r="H34" s="11">
        <f>[1]statawealthcompo2!BP34/[1]statawealthcompo2!$BX34</f>
        <v>3.9543462278775017E-3</v>
      </c>
      <c r="I34" s="11">
        <f>[1]statawealthcompo2!BQ34/[1]statawealthcompo2!$BX34</f>
        <v>0.20978890730941366</v>
      </c>
      <c r="J34" s="11">
        <f>[1]statawealthcompo2!BR34/[1]statawealthcompo2!$BX34</f>
        <v>0.56534202498866293</v>
      </c>
      <c r="K34" s="11">
        <f>[1]statawealthcompo2!BS34/[1]statawealthcompo2!$BX34</f>
        <v>0.20556128568403506</v>
      </c>
      <c r="L34" s="11">
        <f>[1]statawealthcompo2!BT34/[1]statawealthcompo2!$BX34</f>
        <v>0.35978073253488413</v>
      </c>
      <c r="M34" s="11">
        <f>[1]statawealthcompo2!BU34/[1]statawealthcompo2!$BX34</f>
        <v>0.18344687062935047</v>
      </c>
      <c r="N34" s="11">
        <f>[1]statawealthcompo2!BV34/[1]statawealthcompo2!$BX34</f>
        <v>8.9895971948230541E-2</v>
      </c>
      <c r="O34" s="11">
        <f>[1]statawealthcompo2!BW34/[1]statawealthcompo2!$BX34</f>
        <v>9.355089687100962E-2</v>
      </c>
      <c r="U34" s="23"/>
    </row>
    <row r="35" spans="1:21" s="22" customFormat="1" x14ac:dyDescent="0.25">
      <c r="A35" s="20">
        <v>1976</v>
      </c>
      <c r="B35" s="12">
        <f>[1]statawealthcompo2!BJ35/[1]statawealthcompo2!$BX35</f>
        <v>0.22228409515211844</v>
      </c>
      <c r="C35" s="11">
        <f>[1]statawealthcompo2!BK35/[1]statawealthcompo2!$BX35</f>
        <v>0.77771601991674977</v>
      </c>
      <c r="D35" s="11">
        <f>[1]statawealthcompo2!BL35/[1]statawealthcompo2!$BX35</f>
        <v>0.5736915831040007</v>
      </c>
      <c r="E35" s="11">
        <f>[1]statawealthcompo2!BM35/[1]statawealthcompo2!$BX35</f>
        <v>0.21584559316485935</v>
      </c>
      <c r="F35" s="11">
        <f>[1]statawealthcompo2!BN35/[1]statawealthcompo2!$BX35</f>
        <v>0.12999077900382983</v>
      </c>
      <c r="G35" s="11">
        <f>[1]statawealthcompo2!BO35/[1]statawealthcompo2!$BX35</f>
        <v>3.8658967133825599E-2</v>
      </c>
      <c r="H35" s="11">
        <f>[1]statawealthcompo2!BP35/[1]statawealthcompo2!$BX35</f>
        <v>4.3404842330007146E-3</v>
      </c>
      <c r="I35" s="11">
        <f>[1]statawealthcompo2!BQ35/[1]statawealthcompo2!$BX35</f>
        <v>0.21794360271012184</v>
      </c>
      <c r="J35" s="11">
        <f>[1]statawealthcompo2!BR35/[1]statawealthcompo2!$BX35</f>
        <v>0.5618703921592938</v>
      </c>
      <c r="K35" s="11">
        <f>[1]statawealthcompo2!BS35/[1]statawealthcompo2!$BX35</f>
        <v>0.20402441042197147</v>
      </c>
      <c r="L35" s="11">
        <f>[1]statawealthcompo2!BT35/[1]statawealthcompo2!$BX35</f>
        <v>0.35784598009311325</v>
      </c>
      <c r="M35" s="11">
        <f>[1]statawealthcompo2!BU35/[1]statawealthcompo2!$BX35</f>
        <v>0.17718662586892805</v>
      </c>
      <c r="N35" s="11">
        <f>[1]statawealthcompo2!BV35/[1]statawealthcompo2!$BX35</f>
        <v>8.5854815299464621E-2</v>
      </c>
      <c r="O35" s="11">
        <f>[1]statawealthcompo2!BW35/[1]statawealthcompo2!$BX35</f>
        <v>9.1331810451596121E-2</v>
      </c>
      <c r="U35" s="23"/>
    </row>
    <row r="36" spans="1:21" s="22" customFormat="1" x14ac:dyDescent="0.25">
      <c r="A36" s="20">
        <v>1977</v>
      </c>
      <c r="B36" s="12">
        <f>[1]statawealthcompo2!BJ36/[1]statawealthcompo2!$BX36</f>
        <v>0.23082492918390132</v>
      </c>
      <c r="C36" s="11">
        <f>[1]statawealthcompo2!BK36/[1]statawealthcompo2!$BX36</f>
        <v>0.76917520147849783</v>
      </c>
      <c r="D36" s="11">
        <f>[1]statawealthcompo2!BL36/[1]statawealthcompo2!$BX36</f>
        <v>0.56668765622040818</v>
      </c>
      <c r="E36" s="11">
        <f>[1]statawealthcompo2!BM36/[1]statawealthcompo2!$BX36</f>
        <v>0.21077641908684397</v>
      </c>
      <c r="F36" s="11">
        <f>[1]statawealthcompo2!BN36/[1]statawealthcompo2!$BX36</f>
        <v>0.1289627627195255</v>
      </c>
      <c r="G36" s="11">
        <f>[1]statawealthcompo2!BO36/[1]statawealthcompo2!$BX36</f>
        <v>3.985003810662513E-2</v>
      </c>
      <c r="H36" s="11">
        <f>[1]statawealthcompo2!BP36/[1]statawealthcompo2!$BX36</f>
        <v>4.7266222381239266E-3</v>
      </c>
      <c r="I36" s="11">
        <f>[1]statawealthcompo2!BQ36/[1]statawealthcompo2!$BX36</f>
        <v>0.22609829811083046</v>
      </c>
      <c r="J36" s="11">
        <f>[1]statawealthcompo2!BR36/[1]statawealthcompo2!$BX36</f>
        <v>0.55839875932992455</v>
      </c>
      <c r="K36" s="11">
        <f>[1]statawealthcompo2!BS36/[1]statawealthcompo2!$BX36</f>
        <v>0.20248753515990806</v>
      </c>
      <c r="L36" s="11">
        <f>[1]statawealthcompo2!BT36/[1]statawealthcompo2!$BX36</f>
        <v>0.35591122765134042</v>
      </c>
      <c r="M36" s="11">
        <f>[1]statawealthcompo2!BU36/[1]statawealthcompo2!$BX36</f>
        <v>0.17092638110850578</v>
      </c>
      <c r="N36" s="11">
        <f>[1]statawealthcompo2!BV36/[1]statawealthcompo2!$BX36</f>
        <v>8.1813658650698687E-2</v>
      </c>
      <c r="O36" s="11">
        <f>[1]statawealthcompo2!BW36/[1]statawealthcompo2!$BX36</f>
        <v>8.9112724032182553E-2</v>
      </c>
      <c r="U36" s="23"/>
    </row>
    <row r="37" spans="1:21" s="22" customFormat="1" x14ac:dyDescent="0.25">
      <c r="A37" s="20">
        <v>1978</v>
      </c>
      <c r="B37" s="12">
        <f>[1]statawealthcompo2!BJ37/[1]statawealthcompo2!$BX37</f>
        <v>0.2393657632156837</v>
      </c>
      <c r="C37" s="11">
        <f>[1]statawealthcompo2!BK37/[1]statawealthcompo2!$BX37</f>
        <v>0.760634383040247</v>
      </c>
      <c r="D37" s="11">
        <f>[1]statawealthcompo2!BL37/[1]statawealthcompo2!$BX37</f>
        <v>0.55968372933681709</v>
      </c>
      <c r="E37" s="11">
        <f>[1]statawealthcompo2!BM37/[1]statawealthcompo2!$BX37</f>
        <v>0.20570724500882814</v>
      </c>
      <c r="F37" s="11">
        <f>[1]statawealthcompo2!BN37/[1]statawealthcompo2!$BX37</f>
        <v>0.12793474643522096</v>
      </c>
      <c r="G37" s="11">
        <f>[1]statawealthcompo2!BO37/[1]statawealthcompo2!$BX37</f>
        <v>4.1041109079424903E-2</v>
      </c>
      <c r="H37" s="11">
        <f>[1]statawealthcompo2!BP37/[1]statawealthcompo2!$BX37</f>
        <v>5.1127602432471247E-3</v>
      </c>
      <c r="I37" s="11">
        <f>[1]statawealthcompo2!BQ37/[1]statawealthcompo2!$BX37</f>
        <v>0.23425299351153844</v>
      </c>
      <c r="J37" s="11">
        <f>[1]statawealthcompo2!BR37/[1]statawealthcompo2!$BX37</f>
        <v>0.5549271265005542</v>
      </c>
      <c r="K37" s="11">
        <f>[1]statawealthcompo2!BS37/[1]statawealthcompo2!$BX37</f>
        <v>0.20095065989784444</v>
      </c>
      <c r="L37" s="11">
        <f>[1]statawealthcompo2!BT37/[1]statawealthcompo2!$BX37</f>
        <v>0.35397647520956593</v>
      </c>
      <c r="M37" s="11">
        <f>[1]statawealthcompo2!BU37/[1]statawealthcompo2!$BX37</f>
        <v>0.16466613634808325</v>
      </c>
      <c r="N37" s="11">
        <f>[1]statawealthcompo2!BV37/[1]statawealthcompo2!$BX37</f>
        <v>7.7772502001932559E-2</v>
      </c>
      <c r="O37" s="11">
        <f>[1]statawealthcompo2!BW37/[1]statawealthcompo2!$BX37</f>
        <v>8.6893637612768901E-2</v>
      </c>
      <c r="U37" s="23"/>
    </row>
    <row r="38" spans="1:21" s="22" customFormat="1" x14ac:dyDescent="0.25">
      <c r="A38" s="20">
        <v>1979</v>
      </c>
      <c r="B38" s="12">
        <f>[1]statawealthcompo2!BJ38/[1]statawealthcompo2!$BX38</f>
        <v>0.24790659724746614</v>
      </c>
      <c r="C38" s="11">
        <f>[1]statawealthcompo2!BK38/[1]statawealthcompo2!$BX38</f>
        <v>0.7520935646019965</v>
      </c>
      <c r="D38" s="11">
        <f>[1]statawealthcompo2!BL38/[1]statawealthcompo2!$BX38</f>
        <v>0.55267980245322423</v>
      </c>
      <c r="E38" s="11">
        <f>[1]statawealthcompo2!BM38/[1]statawealthcompo2!$BX38</f>
        <v>0.20063807093081232</v>
      </c>
      <c r="F38" s="11">
        <f>[1]statawealthcompo2!BN38/[1]statawealthcompo2!$BX38</f>
        <v>0.12690673015091658</v>
      </c>
      <c r="G38" s="11">
        <f>[1]statawealthcompo2!BO38/[1]statawealthcompo2!$BX38</f>
        <v>4.2232180052224511E-2</v>
      </c>
      <c r="H38" s="11">
        <f>[1]statawealthcompo2!BP38/[1]statawealthcompo2!$BX38</f>
        <v>5.498898248370316E-3</v>
      </c>
      <c r="I38" s="11">
        <f>[1]statawealthcompo2!BQ38/[1]statawealthcompo2!$BX38</f>
        <v>0.24240768891224632</v>
      </c>
      <c r="J38" s="11">
        <f>[1]statawealthcompo2!BR38/[1]statawealthcompo2!$BX38</f>
        <v>0.55145549367118551</v>
      </c>
      <c r="K38" s="11">
        <f>[1]statawealthcompo2!BS38/[1]statawealthcompo2!$BX38</f>
        <v>0.19941378463578049</v>
      </c>
      <c r="L38" s="11">
        <f>[1]statawealthcompo2!BT38/[1]statawealthcompo2!$BX38</f>
        <v>0.35204172276779461</v>
      </c>
      <c r="M38" s="11">
        <f>[1]statawealthcompo2!BU38/[1]statawealthcompo2!$BX38</f>
        <v>0.15840589158766066</v>
      </c>
      <c r="N38" s="11">
        <f>[1]statawealthcompo2!BV38/[1]statawealthcompo2!$BX38</f>
        <v>7.3731345353166611E-2</v>
      </c>
      <c r="O38" s="11">
        <f>[1]statawealthcompo2!BW38/[1]statawealthcompo2!$BX38</f>
        <v>8.4674551193355402E-2</v>
      </c>
      <c r="U38" s="23"/>
    </row>
    <row r="39" spans="1:21" s="22" customFormat="1" x14ac:dyDescent="0.25">
      <c r="A39" s="20">
        <v>1980</v>
      </c>
      <c r="B39" s="12">
        <f>[1]statawealthcompo2!BJ39/[1]statawealthcompo2!$BX39</f>
        <v>0.24897354854866238</v>
      </c>
      <c r="C39" s="11">
        <f>[1]statawealthcompo2!BK39/[1]statawealthcompo2!$BX39</f>
        <v>0.75102658496818986</v>
      </c>
      <c r="D39" s="11">
        <f>[1]statawealthcompo2!BL39/[1]statawealthcompo2!$BX39</f>
        <v>0.55120566069663568</v>
      </c>
      <c r="E39" s="11">
        <f>[1]statawealthcompo2!BM39/[1]statawealthcompo2!$BX39</f>
        <v>0.19826569239290795</v>
      </c>
      <c r="F39" s="11">
        <f>[1]statawealthcompo2!BN39/[1]statawealthcompo2!$BX39</f>
        <v>0.123386826708895</v>
      </c>
      <c r="G39" s="11">
        <f>[1]statawealthcompo2!BO39/[1]statawealthcompo2!$BX39</f>
        <v>3.8946902863631679E-2</v>
      </c>
      <c r="H39" s="11">
        <f>[1]statawealthcompo2!BP39/[1]statawealthcompo2!$BX39</f>
        <v>5.7230538858396695E-3</v>
      </c>
      <c r="I39" s="11">
        <f>[1]statawealthcompo2!BQ39/[1]statawealthcompo2!$BX39</f>
        <v>0.24325048525165838</v>
      </c>
      <c r="J39" s="11">
        <f>[1]statawealthcompo2!BR39/[1]statawealthcompo2!$BX39</f>
        <v>0.55276089585913946</v>
      </c>
      <c r="K39" s="11">
        <f>[1]statawealthcompo2!BS39/[1]statawealthcompo2!$BX39</f>
        <v>0.19982094511450535</v>
      </c>
      <c r="L39" s="11">
        <f>[1]statawealthcompo2!BT39/[1]statawealthcompo2!$BX39</f>
        <v>0.3529399588070975</v>
      </c>
      <c r="M39" s="11">
        <f>[1]statawealthcompo2!BU39/[1]statawealthcompo2!$BX39</f>
        <v>0.15931879096864787</v>
      </c>
      <c r="N39" s="11">
        <f>[1]statawealthcompo2!BV39/[1]statawealthcompo2!$BX39</f>
        <v>7.4878870469856293E-2</v>
      </c>
      <c r="O39" s="11">
        <f>[1]statawealthcompo2!BW39/[1]statawealthcompo2!$BX39</f>
        <v>8.4439925319194822E-2</v>
      </c>
      <c r="U39" s="23"/>
    </row>
    <row r="40" spans="1:21" s="22" customFormat="1" x14ac:dyDescent="0.25">
      <c r="A40" s="20">
        <v>1981</v>
      </c>
      <c r="B40" s="12">
        <f>[1]statawealthcompo2!BJ40/[1]statawealthcompo2!$BX40</f>
        <v>0.25004049984985882</v>
      </c>
      <c r="C40" s="11">
        <f>[1]statawealthcompo2!BK40/[1]statawealthcompo2!$BX40</f>
        <v>0.74995960533438311</v>
      </c>
      <c r="D40" s="11">
        <f>[1]statawealthcompo2!BL40/[1]statawealthcompo2!$BX40</f>
        <v>0.54973151894004557</v>
      </c>
      <c r="E40" s="11">
        <f>[1]statawealthcompo2!BM40/[1]statawealthcompo2!$BX40</f>
        <v>0.19589331385500333</v>
      </c>
      <c r="F40" s="11">
        <f>[1]statawealthcompo2!BN40/[1]statawealthcompo2!$BX40</f>
        <v>0.11986692326687347</v>
      </c>
      <c r="G40" s="11">
        <f>[1]statawealthcompo2!BO40/[1]statawealthcompo2!$BX40</f>
        <v>3.5661625675038618E-2</v>
      </c>
      <c r="H40" s="11">
        <f>[1]statawealthcompo2!BP40/[1]statawealthcompo2!$BX40</f>
        <v>5.9472095233090005E-3</v>
      </c>
      <c r="I40" s="11">
        <f>[1]statawealthcompo2!BQ40/[1]statawealthcompo2!$BX40</f>
        <v>0.24409328159107027</v>
      </c>
      <c r="J40" s="11">
        <f>[1]statawealthcompo2!BR40/[1]statawealthcompo2!$BX40</f>
        <v>0.55406629804709129</v>
      </c>
      <c r="K40" s="11">
        <f>[1]statawealthcompo2!BS40/[1]statawealthcompo2!$BX40</f>
        <v>0.20022810559323004</v>
      </c>
      <c r="L40" s="11">
        <f>[1]statawealthcompo2!BT40/[1]statawealthcompo2!$BX40</f>
        <v>0.35383819484640033</v>
      </c>
      <c r="M40" s="11">
        <f>[1]statawealthcompo2!BU40/[1]statawealthcompo2!$BX40</f>
        <v>0.16023169034963519</v>
      </c>
      <c r="N40" s="11">
        <f>[1]statawealthcompo2!BV40/[1]statawealthcompo2!$BX40</f>
        <v>7.60263955865461E-2</v>
      </c>
      <c r="O40" s="11">
        <f>[1]statawealthcompo2!BW40/[1]statawealthcompo2!$BX40</f>
        <v>8.4205299445034451E-2</v>
      </c>
      <c r="U40" s="23"/>
    </row>
    <row r="41" spans="1:21" s="22" customFormat="1" x14ac:dyDescent="0.25">
      <c r="A41" s="20">
        <v>1982</v>
      </c>
      <c r="B41" s="12">
        <f>[1]statawealthcompo2!BJ41/[1]statawealthcompo2!$BX41</f>
        <v>0.25110745115105415</v>
      </c>
      <c r="C41" s="11">
        <f>[1]statawealthcompo2!BK41/[1]statawealthcompo2!$BX41</f>
        <v>0.7488926257005758</v>
      </c>
      <c r="D41" s="11">
        <f>[1]statawealthcompo2!BL41/[1]statawealthcompo2!$BX41</f>
        <v>0.54825737718345002</v>
      </c>
      <c r="E41" s="11">
        <f>[1]statawealthcompo2!BM41/[1]statawealthcompo2!$BX41</f>
        <v>0.19352093531709827</v>
      </c>
      <c r="F41" s="11">
        <f>[1]statawealthcompo2!BN41/[1]statawealthcompo2!$BX41</f>
        <v>0.11634701982485154</v>
      </c>
      <c r="G41" s="11">
        <f>[1]statawealthcompo2!BO41/[1]statawealthcompo2!$BX41</f>
        <v>3.2376348486445515E-2</v>
      </c>
      <c r="H41" s="11">
        <f>[1]statawealthcompo2!BP41/[1]statawealthcompo2!$BX41</f>
        <v>6.1713651607783263E-3</v>
      </c>
      <c r="I41" s="11">
        <f>[1]statawealthcompo2!BQ41/[1]statawealthcompo2!$BX41</f>
        <v>0.24493607793048097</v>
      </c>
      <c r="J41" s="11">
        <f>[1]statawealthcompo2!BR41/[1]statawealthcompo2!$BX41</f>
        <v>0.55537170023504001</v>
      </c>
      <c r="K41" s="11">
        <f>[1]statawealthcompo2!BS41/[1]statawealthcompo2!$BX41</f>
        <v>0.20063526607195389</v>
      </c>
      <c r="L41" s="11">
        <f>[1]statawealthcompo2!BT41/[1]statawealthcompo2!$BX41</f>
        <v>0.35473643088570139</v>
      </c>
      <c r="M41" s="11">
        <f>[1]statawealthcompo2!BU41/[1]statawealthcompo2!$BX41</f>
        <v>0.1611445897306214</v>
      </c>
      <c r="N41" s="11">
        <f>[1]statawealthcompo2!BV41/[1]statawealthcompo2!$BX41</f>
        <v>7.717392070323538E-2</v>
      </c>
      <c r="O41" s="11">
        <f>[1]statawealthcompo2!BW41/[1]statawealthcompo2!$BX41</f>
        <v>8.3970673570873719E-2</v>
      </c>
      <c r="U41" s="23"/>
    </row>
    <row r="42" spans="1:21" s="22" customFormat="1" x14ac:dyDescent="0.25">
      <c r="A42" s="20">
        <v>1983</v>
      </c>
      <c r="B42" s="12">
        <f>[1]statawealthcompo2!BJ42/[1]statawealthcompo2!$BX42</f>
        <v>0.25217440245225003</v>
      </c>
      <c r="C42" s="11">
        <f>[1]statawealthcompo2!BK42/[1]statawealthcompo2!$BX42</f>
        <v>0.74782564606676727</v>
      </c>
      <c r="D42" s="11">
        <f>[1]statawealthcompo2!BL42/[1]statawealthcompo2!$BX42</f>
        <v>0.54678323542685947</v>
      </c>
      <c r="E42" s="11">
        <f>[1]statawealthcompo2!BM42/[1]statawealthcompo2!$BX42</f>
        <v>0.19114855677919329</v>
      </c>
      <c r="F42" s="11">
        <f>[1]statawealthcompo2!BN42/[1]statawealthcompo2!$BX42</f>
        <v>0.11282711638282962</v>
      </c>
      <c r="G42" s="11">
        <f>[1]statawealthcompo2!BO42/[1]statawealthcompo2!$BX42</f>
        <v>2.909107129785251E-2</v>
      </c>
      <c r="H42" s="11">
        <f>[1]statawealthcompo2!BP42/[1]statawealthcompo2!$BX42</f>
        <v>6.3955207982476624E-3</v>
      </c>
      <c r="I42" s="11">
        <f>[1]statawealthcompo2!BQ42/[1]statawealthcompo2!$BX42</f>
        <v>0.24577887426989276</v>
      </c>
      <c r="J42" s="11">
        <f>[1]statawealthcompo2!BR42/[1]statawealthcompo2!$BX42</f>
        <v>0.55667710242299107</v>
      </c>
      <c r="K42" s="11">
        <f>[1]statawealthcompo2!BS42/[1]statawealthcompo2!$BX42</f>
        <v>0.20104242655067875</v>
      </c>
      <c r="L42" s="11">
        <f>[1]statawealthcompo2!BT42/[1]statawealthcompo2!$BX42</f>
        <v>0.35563466692500378</v>
      </c>
      <c r="M42" s="11">
        <f>[1]statawealthcompo2!BU42/[1]statawealthcompo2!$BX42</f>
        <v>0.16205748911160869</v>
      </c>
      <c r="N42" s="11">
        <f>[1]statawealthcompo2!BV42/[1]statawealthcompo2!$BX42</f>
        <v>7.8321445819924743E-2</v>
      </c>
      <c r="O42" s="11">
        <f>[1]statawealthcompo2!BW42/[1]statawealthcompo2!$BX42</f>
        <v>8.373604769671307E-2</v>
      </c>
      <c r="U42" s="23"/>
    </row>
    <row r="43" spans="1:21" s="22" customFormat="1" x14ac:dyDescent="0.25">
      <c r="A43" s="20">
        <v>1984</v>
      </c>
      <c r="B43" s="12">
        <f>[1]statawealthcompo2!BJ43/[1]statawealthcompo2!$BX43</f>
        <v>0.25324135375344659</v>
      </c>
      <c r="C43" s="11">
        <f>[1]statawealthcompo2!BK43/[1]statawealthcompo2!$BX43</f>
        <v>0.74675866643296218</v>
      </c>
      <c r="D43" s="11">
        <f>[1]statawealthcompo2!BL43/[1]statawealthcompo2!$BX43</f>
        <v>0.54530909367027069</v>
      </c>
      <c r="E43" s="11">
        <f>[1]statawealthcompo2!BM43/[1]statawealthcompo2!$BX43</f>
        <v>0.1887761782412892</v>
      </c>
      <c r="F43" s="11">
        <f>[1]statawealthcompo2!BN43/[1]statawealthcompo2!$BX43</f>
        <v>0.10930721294080825</v>
      </c>
      <c r="G43" s="11">
        <f>[1]statawealthcompo2!BO43/[1]statawealthcompo2!$BX43</f>
        <v>2.5805794109259598E-2</v>
      </c>
      <c r="H43" s="11">
        <f>[1]statawealthcompo2!BP43/[1]statawealthcompo2!$BX43</f>
        <v>6.6196764357169908E-3</v>
      </c>
      <c r="I43" s="11">
        <f>[1]statawealthcompo2!BQ43/[1]statawealthcompo2!$BX43</f>
        <v>0.24662167060930509</v>
      </c>
      <c r="J43" s="11">
        <f>[1]statawealthcompo2!BR43/[1]statawealthcompo2!$BX43</f>
        <v>0.5579825046109429</v>
      </c>
      <c r="K43" s="11">
        <f>[1]statawealthcompo2!BS43/[1]statawealthcompo2!$BX43</f>
        <v>0.20144958702940363</v>
      </c>
      <c r="L43" s="11">
        <f>[1]statawealthcompo2!BT43/[1]statawealthcompo2!$BX43</f>
        <v>0.35653290296430712</v>
      </c>
      <c r="M43" s="11">
        <f>[1]statawealthcompo2!BU43/[1]statawealthcompo2!$BX43</f>
        <v>0.1629703884925959</v>
      </c>
      <c r="N43" s="11">
        <f>[1]statawealthcompo2!BV43/[1]statawealthcompo2!$BX43</f>
        <v>7.9468970936614605E-2</v>
      </c>
      <c r="O43" s="11">
        <f>[1]statawealthcompo2!BW43/[1]statawealthcompo2!$BX43</f>
        <v>8.3501421822552602E-2</v>
      </c>
      <c r="U43" s="23"/>
    </row>
    <row r="44" spans="1:21" s="22" customFormat="1" x14ac:dyDescent="0.25">
      <c r="A44" s="20">
        <v>1985</v>
      </c>
      <c r="B44" s="12">
        <f>[1]statawealthcompo2!BJ44/[1]statawealthcompo2!$BX44</f>
        <v>0.24335221379463748</v>
      </c>
      <c r="C44" s="11">
        <f>[1]statawealthcompo2!BK44/[1]statawealthcompo2!$BX44</f>
        <v>0.75664779193840526</v>
      </c>
      <c r="D44" s="11">
        <f>[1]statawealthcompo2!BL44/[1]statawealthcompo2!$BX44</f>
        <v>0.56218503705501233</v>
      </c>
      <c r="E44" s="11">
        <f>[1]statawealthcompo2!BM44/[1]statawealthcompo2!$BX44</f>
        <v>0.20571500373442131</v>
      </c>
      <c r="F44" s="11">
        <f>[1]statawealthcompo2!BN44/[1]statawealthcompo2!$BX44</f>
        <v>0.12263008660053672</v>
      </c>
      <c r="G44" s="11">
        <f>[1]statawealthcompo2!BO44/[1]statawealthcompo2!$BX44</f>
        <v>3.0222516972605976E-2</v>
      </c>
      <c r="H44" s="11">
        <f>[1]statawealthcompo2!BP44/[1]statawealthcompo2!$BX44</f>
        <v>6.1313405825049348E-3</v>
      </c>
      <c r="I44" s="11">
        <f>[1]statawealthcompo2!BQ44/[1]statawealthcompo2!$BX44</f>
        <v>0.23722086928483274</v>
      </c>
      <c r="J44" s="11">
        <f>[1]statawealthcompo2!BR44/[1]statawealthcompo2!$BX44</f>
        <v>0.55093279514322047</v>
      </c>
      <c r="K44" s="11">
        <f>[1]statawealthcompo2!BS44/[1]statawealthcompo2!$BX44</f>
        <v>0.19446276373092169</v>
      </c>
      <c r="L44" s="11">
        <f>[1]statawealthcompo2!BT44/[1]statawealthcompo2!$BX44</f>
        <v>0.35647001900370096</v>
      </c>
      <c r="M44" s="11">
        <f>[1]statawealthcompo2!BU44/[1]statawealthcompo2!$BX44</f>
        <v>0.1754924904314121</v>
      </c>
      <c r="N44" s="11">
        <f>[1]statawealthcompo2!BV44/[1]statawealthcompo2!$BX44</f>
        <v>8.3084922022983385E-2</v>
      </c>
      <c r="O44" s="11">
        <f>[1]statawealthcompo2!BW44/[1]statawealthcompo2!$BX44</f>
        <v>9.2407572391707646E-2</v>
      </c>
      <c r="U44" s="23"/>
    </row>
    <row r="45" spans="1:21" s="22" customFormat="1" x14ac:dyDescent="0.25">
      <c r="A45" s="20">
        <v>1986</v>
      </c>
      <c r="B45" s="12">
        <f>[1]statawealthcompo2!BJ45/[1]statawealthcompo2!$BX45</f>
        <v>0.23346307383582893</v>
      </c>
      <c r="C45" s="11">
        <f>[1]statawealthcompo2!BK45/[1]statawealthcompo2!$BX45</f>
        <v>0.76653691744385599</v>
      </c>
      <c r="D45" s="11">
        <f>[1]statawealthcompo2!BL45/[1]statawealthcompo2!$BX45</f>
        <v>0.57906098043975718</v>
      </c>
      <c r="E45" s="11">
        <f>[1]statawealthcompo2!BM45/[1]statawealthcompo2!$BX45</f>
        <v>0.22265382922755411</v>
      </c>
      <c r="F45" s="11">
        <f>[1]statawealthcompo2!BN45/[1]statawealthcompo2!$BX45</f>
        <v>0.13595296026026529</v>
      </c>
      <c r="G45" s="11">
        <f>[1]statawealthcompo2!BO45/[1]statawealthcompo2!$BX45</f>
        <v>3.4639239835952469E-2</v>
      </c>
      <c r="H45" s="11">
        <f>[1]statawealthcompo2!BP45/[1]statawealthcompo2!$BX45</f>
        <v>5.6430047292928866E-3</v>
      </c>
      <c r="I45" s="11">
        <f>[1]statawealthcompo2!BQ45/[1]statawealthcompo2!$BX45</f>
        <v>0.22782006796036097</v>
      </c>
      <c r="J45" s="11">
        <f>[1]statawealthcompo2!BR45/[1]statawealthcompo2!$BX45</f>
        <v>0.54388308567550037</v>
      </c>
      <c r="K45" s="11">
        <f>[1]statawealthcompo2!BS45/[1]statawealthcompo2!$BX45</f>
        <v>0.1874759404324404</v>
      </c>
      <c r="L45" s="11">
        <f>[1]statawealthcompo2!BT45/[1]statawealthcompo2!$BX45</f>
        <v>0.3564071350430964</v>
      </c>
      <c r="M45" s="11">
        <f>[1]statawealthcompo2!BU45/[1]statawealthcompo2!$BX45</f>
        <v>0.18801459237022944</v>
      </c>
      <c r="N45" s="11">
        <f>[1]statawealthcompo2!BV45/[1]statawealthcompo2!$BX45</f>
        <v>8.6700873109351775E-2</v>
      </c>
      <c r="O45" s="11">
        <f>[1]statawealthcompo2!BW45/[1]statawealthcompo2!$BX45</f>
        <v>0.10131372296086305</v>
      </c>
      <c r="U45" s="23"/>
    </row>
    <row r="46" spans="1:21" s="22" customFormat="1" x14ac:dyDescent="0.25">
      <c r="A46" s="20">
        <v>1987</v>
      </c>
      <c r="B46" s="12">
        <f>[1]statawealthcompo2!BJ46/[1]statawealthcompo2!$BX46</f>
        <v>0.22357393387701929</v>
      </c>
      <c r="C46" s="11">
        <f>[1]statawealthcompo2!BK46/[1]statawealthcompo2!$BX46</f>
        <v>0.77642604294929607</v>
      </c>
      <c r="D46" s="11">
        <f>[1]statawealthcompo2!BL46/[1]statawealthcompo2!$BX46</f>
        <v>0.59593692382449637</v>
      </c>
      <c r="E46" s="11">
        <f>[1]statawealthcompo2!BM46/[1]statawealthcompo2!$BX46</f>
        <v>0.23959265472068564</v>
      </c>
      <c r="F46" s="11">
        <f>[1]statawealthcompo2!BN46/[1]statawealthcompo2!$BX46</f>
        <v>0.14927583391999297</v>
      </c>
      <c r="G46" s="11">
        <f>[1]statawealthcompo2!BO46/[1]statawealthcompo2!$BX46</f>
        <v>3.9055962699298792E-2</v>
      </c>
      <c r="H46" s="11">
        <f>[1]statawealthcompo2!BP46/[1]statawealthcompo2!$BX46</f>
        <v>5.154668876080821E-3</v>
      </c>
      <c r="I46" s="11">
        <f>[1]statawealthcompo2!BQ46/[1]statawealthcompo2!$BX46</f>
        <v>0.21841926663588776</v>
      </c>
      <c r="J46" s="11">
        <f>[1]statawealthcompo2!BR46/[1]statawealthcompo2!$BX46</f>
        <v>0.53683337620777771</v>
      </c>
      <c r="K46" s="11">
        <f>[1]statawealthcompo2!BS46/[1]statawealthcompo2!$BX46</f>
        <v>0.18048911713395782</v>
      </c>
      <c r="L46" s="11">
        <f>[1]statawealthcompo2!BT46/[1]statawealthcompo2!$BX46</f>
        <v>0.35634425108248946</v>
      </c>
      <c r="M46" s="11">
        <f>[1]statawealthcompo2!BU46/[1]statawealthcompo2!$BX46</f>
        <v>0.2005366943090455</v>
      </c>
      <c r="N46" s="11">
        <f>[1]statawealthcompo2!BV46/[1]statawealthcompo2!$BX46</f>
        <v>9.0316824195720416E-2</v>
      </c>
      <c r="O46" s="11">
        <f>[1]statawealthcompo2!BW46/[1]statawealthcompo2!$BX46</f>
        <v>0.11021987353001783</v>
      </c>
      <c r="U46" s="23"/>
    </row>
    <row r="47" spans="1:21" s="22" customFormat="1" x14ac:dyDescent="0.25">
      <c r="A47" s="20">
        <v>1988</v>
      </c>
      <c r="B47" s="12">
        <f>[1]statawealthcompo2!BJ47/[1]statawealthcompo2!$BX47</f>
        <v>0.21368479391821052</v>
      </c>
      <c r="C47" s="11">
        <f>[1]statawealthcompo2!BK47/[1]statawealthcompo2!$BX47</f>
        <v>0.78631516845474114</v>
      </c>
      <c r="D47" s="11">
        <f>[1]statawealthcompo2!BL47/[1]statawealthcompo2!$BX47</f>
        <v>0.61281286720923878</v>
      </c>
      <c r="E47" s="11">
        <f>[1]statawealthcompo2!BM47/[1]statawealthcompo2!$BX47</f>
        <v>0.256531480213818</v>
      </c>
      <c r="F47" s="11">
        <f>[1]statawealthcompo2!BN47/[1]statawealthcompo2!$BX47</f>
        <v>0.1625987075797215</v>
      </c>
      <c r="G47" s="11">
        <f>[1]statawealthcompo2!BO47/[1]statawealthcompo2!$BX47</f>
        <v>4.3472685562645212E-2</v>
      </c>
      <c r="H47" s="11">
        <f>[1]statawealthcompo2!BP47/[1]statawealthcompo2!$BX47</f>
        <v>4.6663330228687658E-3</v>
      </c>
      <c r="I47" s="11">
        <f>[1]statawealthcompo2!BQ47/[1]statawealthcompo2!$BX47</f>
        <v>0.20901846531141552</v>
      </c>
      <c r="J47" s="11">
        <f>[1]statawealthcompo2!BR47/[1]statawealthcompo2!$BX47</f>
        <v>0.52978366674005628</v>
      </c>
      <c r="K47" s="11">
        <f>[1]statawealthcompo2!BS47/[1]statawealthcompo2!$BX47</f>
        <v>0.17350229383547586</v>
      </c>
      <c r="L47" s="11">
        <f>[1]statawealthcompo2!BT47/[1]statawealthcompo2!$BX47</f>
        <v>0.35628136712188385</v>
      </c>
      <c r="M47" s="11">
        <f>[1]statawealthcompo2!BU47/[1]statawealthcompo2!$BX47</f>
        <v>0.21305879624786184</v>
      </c>
      <c r="N47" s="11">
        <f>[1]statawealthcompo2!BV47/[1]statawealthcompo2!$BX47</f>
        <v>9.3932775282088973E-2</v>
      </c>
      <c r="O47" s="11">
        <f>[1]statawealthcompo2!BW47/[1]statawealthcompo2!$BX47</f>
        <v>0.11912602409917319</v>
      </c>
      <c r="U47" s="23"/>
    </row>
    <row r="48" spans="1:21" s="22" customFormat="1" x14ac:dyDescent="0.25">
      <c r="A48" s="20">
        <v>1989</v>
      </c>
      <c r="B48" s="12">
        <f>[1]statawealthcompo2!BJ48/[1]statawealthcompo2!$BX48</f>
        <v>0.24630821094809563</v>
      </c>
      <c r="C48" s="11">
        <f>[1]statawealthcompo2!BK48/[1]statawealthcompo2!$BX48</f>
        <v>0.75369177648501362</v>
      </c>
      <c r="D48" s="11">
        <f>[1]statawealthcompo2!BL48/[1]statawealthcompo2!$BX48</f>
        <v>0.56972126444124815</v>
      </c>
      <c r="E48" s="11">
        <f>[1]statawealthcompo2!BM48/[1]statawealthcompo2!$BX48</f>
        <v>0.22115285224253572</v>
      </c>
      <c r="F48" s="11">
        <f>[1]statawealthcompo2!BN48/[1]statawealthcompo2!$BX48</f>
        <v>0.13624930049960174</v>
      </c>
      <c r="G48" s="11">
        <f>[1]statawealthcompo2!BO48/[1]statawealthcompo2!$BX48</f>
        <v>3.7223157767700354E-2</v>
      </c>
      <c r="H48" s="11">
        <f>[1]statawealthcompo2!BP48/[1]statawealthcompo2!$BX48</f>
        <v>5.6926197788472136E-3</v>
      </c>
      <c r="I48" s="11">
        <f>[1]statawealthcompo2!BQ48/[1]statawealthcompo2!$BX48</f>
        <v>0.24061558956980264</v>
      </c>
      <c r="J48" s="11">
        <f>[1]statawealthcompo2!BR48/[1]statawealthcompo2!$BX48</f>
        <v>0.53253890184204711</v>
      </c>
      <c r="K48" s="11">
        <f>[1]statawealthcompo2!BS48/[1]statawealthcompo2!$BX48</f>
        <v>0.18397050879167365</v>
      </c>
      <c r="L48" s="11">
        <f>[1]statawealthcompo2!BT48/[1]statawealthcompo2!$BX48</f>
        <v>0.34856839933957307</v>
      </c>
      <c r="M48" s="11">
        <f>[1]statawealthcompo2!BU48/[1]statawealthcompo2!$BX48</f>
        <v>0.18392969795526257</v>
      </c>
      <c r="N48" s="11">
        <f>[1]statawealthcompo2!BV48/[1]statawealthcompo2!$BX48</f>
        <v>8.4903554795445521E-2</v>
      </c>
      <c r="O48" s="11">
        <f>[1]statawealthcompo2!BW48/[1]statawealthcompo2!$BX48</f>
        <v>9.9026143427645971E-2</v>
      </c>
      <c r="U48" s="23"/>
    </row>
    <row r="49" spans="1:24" s="22" customFormat="1" x14ac:dyDescent="0.25">
      <c r="A49" s="20">
        <v>1990</v>
      </c>
      <c r="B49" s="12">
        <f>[1]statawealthcompo2!BJ49/[1]statawealthcompo2!$BX49</f>
        <v>0.27893162797798038</v>
      </c>
      <c r="C49" s="11">
        <f>[1]statawealthcompo2!BK49/[1]statawealthcompo2!$BX49</f>
        <v>0.72106838451528732</v>
      </c>
      <c r="D49" s="11">
        <f>[1]statawealthcompo2!BL49/[1]statawealthcompo2!$BX49</f>
        <v>0.52662966167325709</v>
      </c>
      <c r="E49" s="11">
        <f>[1]statawealthcompo2!BM49/[1]statawealthcompo2!$BX49</f>
        <v>0.18577422427125337</v>
      </c>
      <c r="F49" s="11">
        <f>[1]statawealthcompo2!BN49/[1]statawealthcompo2!$BX49</f>
        <v>0.10989989341948164</v>
      </c>
      <c r="G49" s="11">
        <f>[1]statawealthcompo2!BO49/[1]statawealthcompo2!$BX49</f>
        <v>3.09736299727555E-2</v>
      </c>
      <c r="H49" s="11">
        <f>[1]statawealthcompo2!BP49/[1]statawealthcompo2!$BX49</f>
        <v>6.7189065348256674E-3</v>
      </c>
      <c r="I49" s="11">
        <f>[1]statawealthcompo2!BQ49/[1]statawealthcompo2!$BX49</f>
        <v>0.27221271382819007</v>
      </c>
      <c r="J49" s="11">
        <f>[1]statawealthcompo2!BR49/[1]statawealthcompo2!$BX49</f>
        <v>0.53529413694403827</v>
      </c>
      <c r="K49" s="11">
        <f>[1]statawealthcompo2!BS49/[1]statawealthcompo2!$BX49</f>
        <v>0.19443872374787208</v>
      </c>
      <c r="L49" s="11">
        <f>[1]statawealthcompo2!BT49/[1]statawealthcompo2!$BX49</f>
        <v>0.34085543155726289</v>
      </c>
      <c r="M49" s="11">
        <f>[1]statawealthcompo2!BU49/[1]statawealthcompo2!$BX49</f>
        <v>0.15480059966266294</v>
      </c>
      <c r="N49" s="11">
        <f>[1]statawealthcompo2!BV49/[1]statawealthcompo2!$BX49</f>
        <v>7.5874334308801583E-2</v>
      </c>
      <c r="O49" s="11">
        <f>[1]statawealthcompo2!BW49/[1]statawealthcompo2!$BX49</f>
        <v>7.8926262756118928E-2</v>
      </c>
      <c r="U49" s="23"/>
    </row>
    <row r="50" spans="1:24" s="22" customFormat="1" x14ac:dyDescent="0.25">
      <c r="A50" s="20">
        <v>1991</v>
      </c>
      <c r="B50" s="12">
        <f>[1]statawealthcompo2!BJ50/[1]statawealthcompo2!$BX50</f>
        <v>0.2507951093803571</v>
      </c>
      <c r="C50" s="11">
        <f>[1]statawealthcompo2!BK50/[1]statawealthcompo2!$BX50</f>
        <v>0.74920489061964224</v>
      </c>
      <c r="D50" s="11">
        <f>[1]statawealthcompo2!BL50/[1]statawealthcompo2!$BX50</f>
        <v>0.57277123132918362</v>
      </c>
      <c r="E50" s="11">
        <f>[1]statawealthcompo2!BM50/[1]statawealthcompo2!$BX50</f>
        <v>0.21391893099532663</v>
      </c>
      <c r="F50" s="11">
        <f>[1]statawealthcompo2!BN50/[1]statawealthcompo2!$BX50</f>
        <v>0.11544507620830297</v>
      </c>
      <c r="G50" s="11">
        <f>[1]statawealthcompo2!BO50/[1]statawealthcompo2!$BX50</f>
        <v>2.8397838430309619E-2</v>
      </c>
      <c r="H50" s="11">
        <f>[1]statawealthcompo2!BP50/[1]statawealthcompo2!$BX50</f>
        <v>4.2334110187789179E-3</v>
      </c>
      <c r="I50" s="11">
        <f>[1]statawealthcompo2!BQ50/[1]statawealthcompo2!$BX50</f>
        <v>0.24656168731360206</v>
      </c>
      <c r="J50" s="11">
        <f>[1]statawealthcompo2!BR50/[1]statawealthcompo2!$BX50</f>
        <v>0.53528598390839588</v>
      </c>
      <c r="K50" s="11">
        <f>[1]statawealthcompo2!BS50/[1]statawealthcompo2!$BX50</f>
        <v>0.17643368188384342</v>
      </c>
      <c r="L50" s="11">
        <f>[1]statawealthcompo2!BT50/[1]statawealthcompo2!$BX50</f>
        <v>0.35885228433100558</v>
      </c>
      <c r="M50" s="11">
        <f>[1]statawealthcompo2!BU50/[1]statawealthcompo2!$BX50</f>
        <v>0.18552109023867364</v>
      </c>
      <c r="N50" s="11">
        <f>[1]statawealthcompo2!BV50/[1]statawealthcompo2!$BX50</f>
        <v>9.8473850001916913E-2</v>
      </c>
      <c r="O50" s="11">
        <f>[1]statawealthcompo2!BW50/[1]statawealthcompo2!$BX50</f>
        <v>8.7047242507636138E-2</v>
      </c>
      <c r="U50" s="23"/>
    </row>
    <row r="51" spans="1:24" s="22" customFormat="1" x14ac:dyDescent="0.25">
      <c r="A51" s="20">
        <v>1992</v>
      </c>
      <c r="B51" s="12">
        <f>[1]statawealthcompo2!BJ51/[1]statawealthcompo2!$BX51</f>
        <v>0.28292903294347604</v>
      </c>
      <c r="C51" s="11">
        <f>[1]statawealthcompo2!BK51/[1]statawealthcompo2!$BX51</f>
        <v>0.71707099351042847</v>
      </c>
      <c r="D51" s="11">
        <f>[1]statawealthcompo2!BL51/[1]statawealthcompo2!$BX51</f>
        <v>0.52612916131900744</v>
      </c>
      <c r="E51" s="11">
        <f>[1]statawealthcompo2!BM51/[1]statawealthcompo2!$BX51</f>
        <v>0.16583209872937624</v>
      </c>
      <c r="F51" s="11">
        <f>[1]statawealthcompo2!BN51/[1]statawealthcompo2!$BX51</f>
        <v>8.8947157151777381E-2</v>
      </c>
      <c r="G51" s="11">
        <f>[1]statawealthcompo2!BO51/[1]statawealthcompo2!$BX51</f>
        <v>2.3137920204931679E-2</v>
      </c>
      <c r="H51" s="11">
        <f>[1]statawealthcompo2!BP51/[1]statawealthcompo2!$BX51</f>
        <v>4.1930408765701033E-3</v>
      </c>
      <c r="I51" s="11">
        <f>[1]statawealthcompo2!BQ51/[1]statawealthcompo2!$BX51</f>
        <v>0.27873600275709315</v>
      </c>
      <c r="J51" s="11">
        <f>[1]statawealthcompo2!BR51/[1]statawealthcompo2!$BX51</f>
        <v>0.55123889478105503</v>
      </c>
      <c r="K51" s="11">
        <f>[1]statawealthcompo2!BS51/[1]statawealthcompo2!$BX51</f>
        <v>0.19094184883287516</v>
      </c>
      <c r="L51" s="11">
        <f>[1]statawealthcompo2!BT51/[1]statawealthcompo2!$BX51</f>
        <v>0.36029704477295238</v>
      </c>
      <c r="M51" s="11">
        <f>[1]statawealthcompo2!BU51/[1]statawealthcompo2!$BX51</f>
        <v>0.14269417354759267</v>
      </c>
      <c r="N51" s="11">
        <f>[1]statawealthcompo2!BV51/[1]statawealthcompo2!$BX51</f>
        <v>7.6884942502480444E-2</v>
      </c>
      <c r="O51" s="11">
        <f>[1]statawealthcompo2!BW51/[1]statawealthcompo2!$BX51</f>
        <v>6.5809234824843368E-2</v>
      </c>
      <c r="U51" s="23"/>
    </row>
    <row r="52" spans="1:24" s="22" customFormat="1" x14ac:dyDescent="0.25">
      <c r="A52" s="20">
        <v>1993</v>
      </c>
      <c r="B52" s="12">
        <f>[1]statawealthcompo2!BJ52/[1]statawealthcompo2!$BX52</f>
        <v>0.28453210551080049</v>
      </c>
      <c r="C52" s="11">
        <f>[1]statawealthcompo2!BK52/[1]statawealthcompo2!$BX52</f>
        <v>0.71546792329185482</v>
      </c>
      <c r="D52" s="11">
        <f>[1]statawealthcompo2!BL52/[1]statawealthcompo2!$BX52</f>
        <v>0.49731743611226054</v>
      </c>
      <c r="E52" s="11">
        <f>[1]statawealthcompo2!BM52/[1]statawealthcompo2!$BX52</f>
        <v>0.15541473746497048</v>
      </c>
      <c r="F52" s="11">
        <f>[1]statawealthcompo2!BN52/[1]statawealthcompo2!$BX52</f>
        <v>8.0668655893091953E-2</v>
      </c>
      <c r="G52" s="11">
        <f>[1]statawealthcompo2!BO52/[1]statawealthcompo2!$BX52</f>
        <v>1.7945339218937845E-2</v>
      </c>
      <c r="H52" s="11">
        <f>[1]statawealthcompo2!BP52/[1]statawealthcompo2!$BX52</f>
        <v>5.6752182198346827E-3</v>
      </c>
      <c r="I52" s="11">
        <f>[1]statawealthcompo2!BQ52/[1]statawealthcompo2!$BX52</f>
        <v>0.27885687717243401</v>
      </c>
      <c r="J52" s="11">
        <f>[1]statawealthcompo2!BR52/[1]statawealthcompo2!$BX52</f>
        <v>0.56005318582688435</v>
      </c>
      <c r="K52" s="11">
        <f>[1]statawealthcompo2!BS52/[1]statawealthcompo2!$BX52</f>
        <v>0.21815050459472041</v>
      </c>
      <c r="L52" s="11">
        <f>[1]statawealthcompo2!BT52/[1]statawealthcompo2!$BX52</f>
        <v>0.34190267588171452</v>
      </c>
      <c r="M52" s="11">
        <f>[1]statawealthcompo2!BU52/[1]statawealthcompo2!$BX52</f>
        <v>0.13746940294174231</v>
      </c>
      <c r="N52" s="11">
        <f>[1]statawealthcompo2!BV52/[1]statawealthcompo2!$BX52</f>
        <v>7.4746084676375002E-2</v>
      </c>
      <c r="O52" s="11">
        <f>[1]statawealthcompo2!BW52/[1]statawealthcompo2!$BX52</f>
        <v>6.2723318799806957E-2</v>
      </c>
      <c r="U52" s="23"/>
    </row>
    <row r="53" spans="1:24" s="22" customFormat="1" x14ac:dyDescent="0.25">
      <c r="A53" s="20">
        <v>1994</v>
      </c>
      <c r="B53" s="12">
        <f>[1]statawealthcompo2!BJ53/[1]statawealthcompo2!$BX53</f>
        <v>0.28982842427821126</v>
      </c>
      <c r="C53" s="11">
        <f>[1]statawealthcompo2!BK53/[1]statawealthcompo2!$BX53</f>
        <v>0.71017157572179113</v>
      </c>
      <c r="D53" s="11">
        <f>[1]statawealthcompo2!BL53/[1]statawealthcompo2!$BX53</f>
        <v>0.51198306819804651</v>
      </c>
      <c r="E53" s="11">
        <f>[1]statawealthcompo2!BM53/[1]statawealthcompo2!$BX53</f>
        <v>0.15765652618259227</v>
      </c>
      <c r="F53" s="11">
        <f>[1]statawealthcompo2!BN53/[1]statawealthcompo2!$BX53</f>
        <v>8.2356299724926835E-2</v>
      </c>
      <c r="G53" s="11">
        <f>[1]statawealthcompo2!BO53/[1]statawealthcompo2!$BX53</f>
        <v>1.7896746567187302E-2</v>
      </c>
      <c r="H53" s="11">
        <f>[1]statawealthcompo2!BP53/[1]statawealthcompo2!$BX53</f>
        <v>5.4674077185454372E-3</v>
      </c>
      <c r="I53" s="11">
        <f>[1]statawealthcompo2!BQ53/[1]statawealthcompo2!$BX53</f>
        <v>0.28436101338875946</v>
      </c>
      <c r="J53" s="11">
        <f>[1]statawealthcompo2!BR53/[1]statawealthcompo2!$BX53</f>
        <v>0.5525150344637294</v>
      </c>
      <c r="K53" s="11">
        <f>[1]statawealthcompo2!BS53/[1]statawealthcompo2!$BX53</f>
        <v>0.19818847752950408</v>
      </c>
      <c r="L53" s="11">
        <f>[1]statawealthcompo2!BT53/[1]statawealthcompo2!$BX53</f>
        <v>0.35432656073274116</v>
      </c>
      <c r="M53" s="11">
        <f>[1]statawealthcompo2!BU53/[1]statawealthcompo2!$BX53</f>
        <v>0.1397597736074612</v>
      </c>
      <c r="N53" s="11">
        <f>[1]statawealthcompo2!BV53/[1]statawealthcompo2!$BX53</f>
        <v>7.5300224059425602E-2</v>
      </c>
      <c r="O53" s="11">
        <f>[1]statawealthcompo2!BW53/[1]statawealthcompo2!$BX53</f>
        <v>6.4459554069652258E-2</v>
      </c>
      <c r="U53" s="23"/>
    </row>
    <row r="54" spans="1:24" s="14" customFormat="1" x14ac:dyDescent="0.25">
      <c r="A54" s="20">
        <v>1995</v>
      </c>
      <c r="B54" s="12">
        <f>[1]statawealthcompo2!BJ54/[1]statawealthcompo2!$BX54</f>
        <v>0.28879169655731657</v>
      </c>
      <c r="C54" s="11">
        <f>[1]statawealthcompo2!BK54/[1]statawealthcompo2!$BX54</f>
        <v>0.71120830344268093</v>
      </c>
      <c r="D54" s="11">
        <f>[1]statawealthcompo2!BL54/[1]statawealthcompo2!$BX54</f>
        <v>0.50886553619928054</v>
      </c>
      <c r="E54" s="11">
        <f>[1]statawealthcompo2!BM54/[1]statawealthcompo2!$BX54</f>
        <v>0.15198770295550862</v>
      </c>
      <c r="F54" s="11">
        <f>[1]statawealthcompo2!BN54/[1]statawealthcompo2!$BX54</f>
        <v>7.7940303612803116E-2</v>
      </c>
      <c r="G54" s="11">
        <f>[1]statawealthcompo2!BO54/[1]statawealthcompo2!$BX54</f>
        <v>1.6860039954357749E-2</v>
      </c>
      <c r="H54" s="11">
        <f>[1]statawealthcompo2!BP54/[1]statawealthcompo2!$BX54</f>
        <v>5.7210585849699009E-3</v>
      </c>
      <c r="I54" s="11">
        <f>[1]statawealthcompo2!BQ54/[1]statawealthcompo2!$BX54</f>
        <v>0.28307065310375129</v>
      </c>
      <c r="J54" s="11">
        <f>[1]statawealthcompo2!BR54/[1]statawealthcompo2!$BX54</f>
        <v>0.5592205691689317</v>
      </c>
      <c r="K54" s="11">
        <f>[1]statawealthcompo2!BS54/[1]statawealthcompo2!$BX54</f>
        <v>0.20234275162616133</v>
      </c>
      <c r="L54" s="11">
        <f>[1]statawealthcompo2!BT54/[1]statawealthcompo2!$BX54</f>
        <v>0.3568778244132586</v>
      </c>
      <c r="M54" s="11">
        <f>[1]statawealthcompo2!BU54/[1]statawealthcompo2!$BX54</f>
        <v>0.13512765346141392</v>
      </c>
      <c r="N54" s="11">
        <f>[1]statawealthcompo2!BV54/[1]statawealthcompo2!$BX54</f>
        <v>7.404739460127327E-2</v>
      </c>
      <c r="O54" s="11">
        <f>[1]statawealthcompo2!BW54/[1]statawealthcompo2!$BX54</f>
        <v>6.1080264672318911E-2</v>
      </c>
      <c r="P54" s="19"/>
      <c r="Q54" s="16"/>
      <c r="R54" s="16"/>
      <c r="S54" s="16"/>
      <c r="T54" s="16"/>
      <c r="U54" s="18"/>
      <c r="V54" s="17"/>
      <c r="W54" s="16"/>
      <c r="X54" s="15"/>
    </row>
    <row r="55" spans="1:24" s="14" customFormat="1" x14ac:dyDescent="0.25">
      <c r="A55" s="20">
        <v>1996</v>
      </c>
      <c r="B55" s="12">
        <f>[1]statawealthcompo2!BJ55/[1]statawealthcompo2!$BX55</f>
        <v>0.25244895453268418</v>
      </c>
      <c r="C55" s="11">
        <f>[1]statawealthcompo2!BK55/[1]statawealthcompo2!$BX55</f>
        <v>0.74755104546731121</v>
      </c>
      <c r="D55" s="11">
        <f>[1]statawealthcompo2!BL55/[1]statawealthcompo2!$BX55</f>
        <v>0.52002660424049751</v>
      </c>
      <c r="E55" s="11">
        <f>[1]statawealthcompo2!BM55/[1]statawealthcompo2!$BX55</f>
        <v>0.14122336289953202</v>
      </c>
      <c r="F55" s="11">
        <f>[1]statawealthcompo2!BN55/[1]statawealthcompo2!$BX55</f>
        <v>7.1407902110883478E-2</v>
      </c>
      <c r="G55" s="11">
        <f>[1]statawealthcompo2!BO55/[1]statawealthcompo2!$BX55</f>
        <v>1.3502004659062266E-2</v>
      </c>
      <c r="H55" s="11">
        <f>[1]statawealthcompo2!BP55/[1]statawealthcompo2!$BX55</f>
        <v>6.0479863321355057E-3</v>
      </c>
      <c r="I55" s="11">
        <f>[1]statawealthcompo2!BQ55/[1]statawealthcompo2!$BX55</f>
        <v>0.24640096297708142</v>
      </c>
      <c r="J55" s="11">
        <f>[1]statawealthcompo2!BR55/[1]statawealthcompo2!$BX55</f>
        <v>0.60632772480424135</v>
      </c>
      <c r="K55" s="11">
        <f>[1]statawealthcompo2!BS55/[1]statawealthcompo2!$BX55</f>
        <v>0.2275244436429375</v>
      </c>
      <c r="L55" s="11">
        <f>[1]statawealthcompo2!BT55/[1]statawealthcompo2!$BX55</f>
        <v>0.3788032492055442</v>
      </c>
      <c r="M55" s="11">
        <f>[1]statawealthcompo2!BU55/[1]statawealthcompo2!$BX55</f>
        <v>0.1277213543699294</v>
      </c>
      <c r="N55" s="11">
        <f>[1]statawealthcompo2!BV55/[1]statawealthcompo2!$BX55</f>
        <v>6.981545768001364E-2</v>
      </c>
      <c r="O55" s="11">
        <f>[1]statawealthcompo2!BW55/[1]statawealthcompo2!$BX55</f>
        <v>5.7905894321818245E-2</v>
      </c>
      <c r="P55" s="19"/>
      <c r="Q55" s="16"/>
      <c r="R55" s="16"/>
      <c r="S55" s="16"/>
      <c r="T55" s="16"/>
      <c r="U55" s="18"/>
      <c r="V55" s="17"/>
      <c r="W55" s="16"/>
      <c r="X55" s="15"/>
    </row>
    <row r="56" spans="1:24" s="14" customFormat="1" x14ac:dyDescent="0.25">
      <c r="A56" s="20">
        <v>1997</v>
      </c>
      <c r="B56" s="12">
        <f>[1]statawealthcompo2!BJ56/[1]statawealthcompo2!$BX56</f>
        <v>0.27262001087353205</v>
      </c>
      <c r="C56" s="11">
        <f>[1]statawealthcompo2!BK56/[1]statawealthcompo2!$BX56</f>
        <v>0.72737997089452033</v>
      </c>
      <c r="D56" s="11">
        <f>[1]statawealthcompo2!BL56/[1]statawealthcompo2!$BX56</f>
        <v>0.49526275698383793</v>
      </c>
      <c r="E56" s="11">
        <f>[1]statawealthcompo2!BM56/[1]statawealthcompo2!$BX56</f>
        <v>0.12857804676785883</v>
      </c>
      <c r="F56" s="11">
        <f>[1]statawealthcompo2!BN56/[1]statawealthcompo2!$BX56</f>
        <v>6.2716522591751284E-2</v>
      </c>
      <c r="G56" s="11">
        <f>[1]statawealthcompo2!BO56/[1]statawealthcompo2!$BX56</f>
        <v>1.2834789234884699E-2</v>
      </c>
      <c r="H56" s="11">
        <f>[1]statawealthcompo2!BP56/[1]statawealthcompo2!$BX56</f>
        <v>5.5960431754777775E-3</v>
      </c>
      <c r="I56" s="11">
        <f>[1]statawealthcompo2!BQ56/[1]statawealthcompo2!$BX56</f>
        <v>0.26702397526003963</v>
      </c>
      <c r="J56" s="11">
        <f>[1]statawealthcompo2!BR56/[1]statawealthcompo2!$BX56</f>
        <v>0.59880190589471605</v>
      </c>
      <c r="K56" s="11">
        <f>[1]statawealthcompo2!BS56/[1]statawealthcompo2!$BX56</f>
        <v>0.23211719641287357</v>
      </c>
      <c r="L56" s="11">
        <f>[1]statawealthcompo2!BT56/[1]statawealthcompo2!$BX56</f>
        <v>0.36668470632435551</v>
      </c>
      <c r="M56" s="11">
        <f>[1]statawealthcompo2!BU56/[1]statawealthcompo2!$BX56</f>
        <v>0.11574325809981545</v>
      </c>
      <c r="N56" s="11">
        <f>[1]statawealthcompo2!BV56/[1]statawealthcompo2!$BX56</f>
        <v>6.5861525659725417E-2</v>
      </c>
      <c r="O56" s="11">
        <f>[1]statawealthcompo2!BW56/[1]statawealthcompo2!$BX56</f>
        <v>4.9881731814752674E-2</v>
      </c>
      <c r="P56" s="19"/>
      <c r="Q56" s="16"/>
      <c r="R56" s="16"/>
      <c r="S56" s="16"/>
      <c r="T56" s="16"/>
      <c r="U56" s="18"/>
      <c r="V56" s="17"/>
      <c r="W56" s="16"/>
      <c r="X56" s="15"/>
    </row>
    <row r="57" spans="1:24" s="14" customFormat="1" x14ac:dyDescent="0.25">
      <c r="A57" s="20">
        <v>1998</v>
      </c>
      <c r="B57" s="12">
        <f>[1]statawealthcompo2!BJ57/[1]statawealthcompo2!$BX57</f>
        <v>0.26641462943745781</v>
      </c>
      <c r="C57" s="11">
        <f>[1]statawealthcompo2!BK57/[1]statawealthcompo2!$BX57</f>
        <v>0.73358538986124788</v>
      </c>
      <c r="D57" s="11">
        <f>[1]statawealthcompo2!BL57/[1]statawealthcompo2!$BX57</f>
        <v>0.50178551619829093</v>
      </c>
      <c r="E57" s="11">
        <f>[1]statawealthcompo2!BM57/[1]statawealthcompo2!$BX57</f>
        <v>0.11994010145097755</v>
      </c>
      <c r="F57" s="11">
        <f>[1]statawealthcompo2!BN57/[1]statawealthcompo2!$BX57</f>
        <v>5.5818069408487762E-2</v>
      </c>
      <c r="G57" s="11">
        <f>[1]statawealthcompo2!BO57/[1]statawealthcompo2!$BX57</f>
        <v>1.2200523975928726E-2</v>
      </c>
      <c r="H57" s="11">
        <f>[1]statawealthcompo2!BP57/[1]statawealthcompo2!$BX57</f>
        <v>5.6282509715088009E-3</v>
      </c>
      <c r="I57" s="11">
        <f>[1]statawealthcompo2!BQ57/[1]statawealthcompo2!$BX57</f>
        <v>0.26078636917622044</v>
      </c>
      <c r="J57" s="11">
        <f>[1]statawealthcompo2!BR57/[1]statawealthcompo2!$BX57</f>
        <v>0.61364528841027133</v>
      </c>
      <c r="K57" s="11">
        <f>[1]statawealthcompo2!BS57/[1]statawealthcompo2!$BX57</f>
        <v>0.23179987302133451</v>
      </c>
      <c r="L57" s="11">
        <f>[1]statawealthcompo2!BT57/[1]statawealthcompo2!$BX57</f>
        <v>0.38184542245684006</v>
      </c>
      <c r="M57" s="11">
        <f>[1]statawealthcompo2!BU57/[1]statawealthcompo2!$BX57</f>
        <v>0.10773957586232177</v>
      </c>
      <c r="N57" s="11">
        <f>[1]statawealthcompo2!BV57/[1]statawealthcompo2!$BX57</f>
        <v>6.4122027687589109E-2</v>
      </c>
      <c r="O57" s="11">
        <f>[1]statawealthcompo2!BW57/[1]statawealthcompo2!$BX57</f>
        <v>4.3617546265076357E-2</v>
      </c>
      <c r="P57" s="19"/>
      <c r="Q57" s="16"/>
      <c r="R57" s="16"/>
      <c r="S57" s="16"/>
      <c r="T57" s="16"/>
      <c r="U57" s="18"/>
      <c r="V57" s="17"/>
      <c r="W57" s="16"/>
      <c r="X57" s="15"/>
    </row>
    <row r="58" spans="1:24" s="14" customFormat="1" x14ac:dyDescent="0.25">
      <c r="A58" s="21">
        <v>1999</v>
      </c>
      <c r="B58" s="12">
        <f>[1]statawealthcompo2!BJ58/[1]statawealthcompo2!$BX58</f>
        <v>0.26655541594607596</v>
      </c>
      <c r="C58" s="11">
        <f>[1]statawealthcompo2!BK58/[1]statawealthcompo2!$BX58</f>
        <v>0.73344456405511238</v>
      </c>
      <c r="D58" s="11">
        <f>[1]statawealthcompo2!BL58/[1]statawealthcompo2!$BX58</f>
        <v>0.50174589622392773</v>
      </c>
      <c r="E58" s="11">
        <f>[1]statawealthcompo2!BM58/[1]statawealthcompo2!$BX58</f>
        <v>0.12596630256297603</v>
      </c>
      <c r="F58" s="11">
        <f>[1]statawealthcompo2!BN58/[1]statawealthcompo2!$BX58</f>
        <v>5.9480344488323622E-2</v>
      </c>
      <c r="G58" s="11">
        <f>[1]statawealthcompo2!BO58/[1]statawealthcompo2!$BX58</f>
        <v>1.3460268989881671E-2</v>
      </c>
      <c r="H58" s="11">
        <f>[1]statawealthcompo2!BP58/[1]statawealthcompo2!$BX58</f>
        <v>5.5306915813566719E-3</v>
      </c>
      <c r="I58" s="11">
        <f>[1]statawealthcompo2!BQ58/[1]statawealthcompo2!$BX58</f>
        <v>0.26102471779830022</v>
      </c>
      <c r="J58" s="11">
        <f>[1]statawealthcompo2!BR58/[1]statawealthcompo2!$BX58</f>
        <v>0.60747821149510883</v>
      </c>
      <c r="K58" s="11">
        <f>[1]statawealthcompo2!BS58/[1]statawealthcompo2!$BX58</f>
        <v>0.23169863756912759</v>
      </c>
      <c r="L58" s="11">
        <f>[1]statawealthcompo2!BT58/[1]statawealthcompo2!$BX58</f>
        <v>0.37577958815772283</v>
      </c>
      <c r="M58" s="11">
        <f>[1]statawealthcompo2!BU58/[1]statawealthcompo2!$BX58</f>
        <v>0.1125060326414193</v>
      </c>
      <c r="N58" s="11">
        <f>[1]statawealthcompo2!BV58/[1]statawealthcompo2!$BX58</f>
        <v>6.6485954330638627E-2</v>
      </c>
      <c r="O58" s="11">
        <f>[1]statawealthcompo2!BW58/[1]statawealthcompo2!$BX58</f>
        <v>4.6020073873453166E-2</v>
      </c>
      <c r="P58" s="19"/>
      <c r="Q58" s="16"/>
      <c r="R58" s="16"/>
      <c r="S58" s="16"/>
      <c r="T58" s="16"/>
      <c r="U58" s="18"/>
      <c r="V58" s="17"/>
      <c r="W58" s="16"/>
      <c r="X58" s="15"/>
    </row>
    <row r="59" spans="1:24" s="14" customFormat="1" x14ac:dyDescent="0.25">
      <c r="A59" s="20">
        <v>2000</v>
      </c>
      <c r="B59" s="12">
        <f>[1]statawealthcompo2!BJ59/[1]statawealthcompo2!$BX59</f>
        <v>0.25410283439590858</v>
      </c>
      <c r="C59" s="11">
        <f>[1]statawealthcompo2!BK59/[1]statawealthcompo2!$BX59</f>
        <v>0.74589716560409147</v>
      </c>
      <c r="D59" s="11">
        <f>[1]statawealthcompo2!BL59/[1]statawealthcompo2!$BX59</f>
        <v>0.51794262223997556</v>
      </c>
      <c r="E59" s="11">
        <f>[1]statawealthcompo2!BM59/[1]statawealthcompo2!$BX59</f>
        <v>0.12399480187742044</v>
      </c>
      <c r="F59" s="11">
        <f>[1]statawealthcompo2!BN59/[1]statawealthcompo2!$BX59</f>
        <v>5.673471860693996E-2</v>
      </c>
      <c r="G59" s="11">
        <f>[1]statawealthcompo2!BO59/[1]statawealthcompo2!$BX59</f>
        <v>1.2646104250260599E-2</v>
      </c>
      <c r="H59" s="11">
        <f>[1]statawealthcompo2!BP59/[1]statawealthcompo2!$BX59</f>
        <v>5.4382287424358808E-3</v>
      </c>
      <c r="I59" s="11">
        <f>[1]statawealthcompo2!BQ59/[1]statawealthcompo2!$BX59</f>
        <v>0.24866459737946844</v>
      </c>
      <c r="J59" s="11">
        <f>[1]statawealthcompo2!BR59/[1]statawealthcompo2!$BX59</f>
        <v>0.62190236372666996</v>
      </c>
      <c r="K59" s="11">
        <f>[1]statawealthcompo2!BS59/[1]statawealthcompo2!$BX59</f>
        <v>0.22795455458818181</v>
      </c>
      <c r="L59" s="11">
        <f>[1]statawealthcompo2!BT59/[1]statawealthcompo2!$BX59</f>
        <v>0.39394782060323913</v>
      </c>
      <c r="M59" s="11">
        <f>[1]statawealthcompo2!BU59/[1]statawealthcompo2!$BX59</f>
        <v>0.11134869706942022</v>
      </c>
      <c r="N59" s="11">
        <f>[1]statawealthcompo2!BV59/[1]statawealthcompo2!$BX59</f>
        <v>6.7260081787001255E-2</v>
      </c>
      <c r="O59" s="11">
        <f>[1]statawealthcompo2!BW59/[1]statawealthcompo2!$BX59</f>
        <v>4.4088613166609066E-2</v>
      </c>
      <c r="P59" s="19"/>
      <c r="Q59" s="16"/>
      <c r="R59" s="16"/>
      <c r="S59" s="16"/>
      <c r="T59" s="16"/>
      <c r="U59" s="18"/>
      <c r="V59" s="17"/>
      <c r="W59" s="16"/>
      <c r="X59" s="15"/>
    </row>
    <row r="60" spans="1:24" s="14" customFormat="1" x14ac:dyDescent="0.25">
      <c r="A60" s="20">
        <v>2001</v>
      </c>
      <c r="B60" s="12">
        <f>[1]statawealthcompo2!BJ60/[1]statawealthcompo2!$BX60</f>
        <v>0.242571831395133</v>
      </c>
      <c r="C60" s="11">
        <f>[1]statawealthcompo2!BK60/[1]statawealthcompo2!$BX60</f>
        <v>0.75742818904269327</v>
      </c>
      <c r="D60" s="11">
        <f>[1]statawealthcompo2!BL60/[1]statawealthcompo2!$BX60</f>
        <v>0.53159013395850174</v>
      </c>
      <c r="E60" s="11">
        <f>[1]statawealthcompo2!BM60/[1]statawealthcompo2!$BX60</f>
        <v>0.12604228823203892</v>
      </c>
      <c r="F60" s="11">
        <f>[1]statawealthcompo2!BN60/[1]statawealthcompo2!$BX60</f>
        <v>5.8716253368868952E-2</v>
      </c>
      <c r="G60" s="11">
        <f>[1]statawealthcompo2!BO60/[1]statawealthcompo2!$BX60</f>
        <v>1.2426108092208803E-2</v>
      </c>
      <c r="H60" s="11">
        <f>[1]statawealthcompo2!BP60/[1]statawealthcompo2!$BX60</f>
        <v>6.0556798235669954E-3</v>
      </c>
      <c r="I60" s="11">
        <f>[1]statawealthcompo2!BQ60/[1]statawealthcompo2!$BX60</f>
        <v>0.23651614934591639</v>
      </c>
      <c r="J60" s="11">
        <f>[1]statawealthcompo2!BR60/[1]statawealthcompo2!$BX60</f>
        <v>0.63138587015391612</v>
      </c>
      <c r="K60" s="11">
        <f>[1]statawealthcompo2!BS60/[1]statawealthcompo2!$BX60</f>
        <v>0.22583802048268531</v>
      </c>
      <c r="L60" s="11">
        <f>[1]statawealthcompo2!BT60/[1]statawealthcompo2!$BX60</f>
        <v>0.40554785486376982</v>
      </c>
      <c r="M60" s="11">
        <f>[1]statawealthcompo2!BU60/[1]statawealthcompo2!$BX60</f>
        <v>0.11361618221253574</v>
      </c>
      <c r="N60" s="11">
        <f>[1]statawealthcompo2!BV60/[1]statawealthcompo2!$BX60</f>
        <v>6.7326033905737437E-2</v>
      </c>
      <c r="O60" s="11">
        <f>[1]statawealthcompo2!BW60/[1]statawealthcompo2!$BX60</f>
        <v>4.6290147700995488E-2</v>
      </c>
      <c r="P60" s="19"/>
      <c r="Q60" s="16"/>
      <c r="R60" s="16"/>
      <c r="S60" s="16"/>
      <c r="T60" s="16"/>
      <c r="U60" s="18"/>
      <c r="V60" s="17"/>
      <c r="W60" s="16"/>
      <c r="X60" s="15"/>
    </row>
    <row r="61" spans="1:24" s="14" customFormat="1" x14ac:dyDescent="0.25">
      <c r="A61" s="20">
        <v>2002</v>
      </c>
      <c r="B61" s="12">
        <f>[1]statawealthcompo2!BJ61/[1]statawealthcompo2!$BX61</f>
        <v>0.23155408644988557</v>
      </c>
      <c r="C61" s="11">
        <f>[1]statawealthcompo2!BK61/[1]statawealthcompo2!$BX61</f>
        <v>0.76844593359771118</v>
      </c>
      <c r="D61" s="11">
        <f>[1]statawealthcompo2!BL61/[1]statawealthcompo2!$BX61</f>
        <v>0.55488450459543104</v>
      </c>
      <c r="E61" s="11">
        <f>[1]statawealthcompo2!BM61/[1]statawealthcompo2!$BX61</f>
        <v>0.13884506038857183</v>
      </c>
      <c r="F61" s="11">
        <f>[1]statawealthcompo2!BN61/[1]statawealthcompo2!$BX61</f>
        <v>6.4855216661188375E-2</v>
      </c>
      <c r="G61" s="11">
        <f>[1]statawealthcompo2!BO61/[1]statawealthcompo2!$BX61</f>
        <v>1.3842244743796858E-2</v>
      </c>
      <c r="H61" s="11">
        <f>[1]statawealthcompo2!BP61/[1]statawealthcompo2!$BX61</f>
        <v>6.949417961423063E-3</v>
      </c>
      <c r="I61" s="11">
        <f>[1]statawealthcompo2!BQ61/[1]statawealthcompo2!$BX61</f>
        <v>0.22460467321110378</v>
      </c>
      <c r="J61" s="11">
        <f>[1]statawealthcompo2!BR61/[1]statawealthcompo2!$BX61</f>
        <v>0.62960089325673496</v>
      </c>
      <c r="K61" s="11">
        <f>[1]statawealthcompo2!BS61/[1]statawealthcompo2!$BX61</f>
        <v>0.21356144002674854</v>
      </c>
      <c r="L61" s="11">
        <f>[1]statawealthcompo2!BT61/[1]statawealthcompo2!$BX61</f>
        <v>0.41603945306375023</v>
      </c>
      <c r="M61" s="11">
        <f>[1]statawealthcompo2!BU61/[1]statawealthcompo2!$BX61</f>
        <v>0.12500281668726645</v>
      </c>
      <c r="N61" s="11">
        <f>[1]statawealthcompo2!BV61/[1]statawealthcompo2!$BX61</f>
        <v>7.3989846627633415E-2</v>
      </c>
      <c r="O61" s="11">
        <f>[1]statawealthcompo2!BW61/[1]statawealthcompo2!$BX61</f>
        <v>5.101297159552852E-2</v>
      </c>
      <c r="P61" s="19"/>
      <c r="Q61" s="16"/>
      <c r="R61" s="16"/>
      <c r="S61" s="16"/>
      <c r="T61" s="16"/>
      <c r="U61" s="18"/>
      <c r="V61" s="17"/>
      <c r="W61" s="16"/>
      <c r="X61" s="15"/>
    </row>
    <row r="62" spans="1:24" s="14" customFormat="1" x14ac:dyDescent="0.25">
      <c r="A62" s="20">
        <v>2003</v>
      </c>
      <c r="B62" s="12">
        <f>[1]statawealthcompo2!BJ62/[1]statawealthcompo2!$BX62</f>
        <v>0.22548357429748764</v>
      </c>
      <c r="C62" s="11">
        <f>[1]statawealthcompo2!BK62/[1]statawealthcompo2!$BX62</f>
        <v>0.77451640522153486</v>
      </c>
      <c r="D62" s="11">
        <f>[1]statawealthcompo2!BL62/[1]statawealthcompo2!$BX62</f>
        <v>0.57619414950244707</v>
      </c>
      <c r="E62" s="11">
        <f>[1]statawealthcompo2!BM62/[1]statawealthcompo2!$BX62</f>
        <v>0.14809500494369773</v>
      </c>
      <c r="F62" s="11">
        <f>[1]statawealthcompo2!BN62/[1]statawealthcompo2!$BX62</f>
        <v>6.723712195086376E-2</v>
      </c>
      <c r="G62" s="11">
        <f>[1]statawealthcompo2!BO62/[1]statawealthcompo2!$BX62</f>
        <v>1.4146645417405871E-2</v>
      </c>
      <c r="H62" s="11">
        <f>[1]statawealthcompo2!BP62/[1]statawealthcompo2!$BX62</f>
        <v>8.2621189162509923E-3</v>
      </c>
      <c r="I62" s="11">
        <f>[1]statawealthcompo2!BQ62/[1]statawealthcompo2!$BX62</f>
        <v>0.21722145958494027</v>
      </c>
      <c r="J62" s="11">
        <f>[1]statawealthcompo2!BR62/[1]statawealthcompo2!$BX62</f>
        <v>0.62642141051832467</v>
      </c>
      <c r="K62" s="11">
        <f>[1]statawealthcompo2!BS62/[1]statawealthcompo2!$BX62</f>
        <v>0.19832225805932843</v>
      </c>
      <c r="L62" s="11">
        <f>[1]statawealthcompo2!BT62/[1]statawealthcompo2!$BX62</f>
        <v>0.42809915581838331</v>
      </c>
      <c r="M62" s="11">
        <f>[1]statawealthcompo2!BU62/[1]statawealthcompo2!$BX62</f>
        <v>0.13394836409835506</v>
      </c>
      <c r="N62" s="11">
        <f>[1]statawealthcompo2!BV62/[1]statawealthcompo2!$BX62</f>
        <v>8.0857883615096646E-2</v>
      </c>
      <c r="O62" s="11">
        <f>[1]statawealthcompo2!BW62/[1]statawealthcompo2!$BX62</f>
        <v>5.3090477796433569E-2</v>
      </c>
      <c r="P62" s="19"/>
      <c r="Q62" s="16"/>
      <c r="R62" s="16"/>
      <c r="S62" s="16"/>
      <c r="T62" s="16"/>
      <c r="U62" s="18"/>
      <c r="V62" s="17"/>
      <c r="W62" s="16"/>
      <c r="X62" s="15"/>
    </row>
    <row r="63" spans="1:24" s="14" customFormat="1" x14ac:dyDescent="0.25">
      <c r="A63" s="20">
        <v>2004</v>
      </c>
      <c r="B63" s="12">
        <f>[1]statawealthcompo2!BJ63/[1]statawealthcompo2!$BX63</f>
        <v>0.23472734924578265</v>
      </c>
      <c r="C63" s="11">
        <f>[1]statawealthcompo2!BK63/[1]statawealthcompo2!$BX63</f>
        <v>0.76527265075421613</v>
      </c>
      <c r="D63" s="11">
        <f>[1]statawealthcompo2!BL63/[1]statawealthcompo2!$BX63</f>
        <v>0.57694282962772903</v>
      </c>
      <c r="E63" s="11">
        <f>[1]statawealthcompo2!BM63/[1]statawealthcompo2!$BX63</f>
        <v>0.1535870698795343</v>
      </c>
      <c r="F63" s="11">
        <f>[1]statawealthcompo2!BN63/[1]statawealthcompo2!$BX63</f>
        <v>7.3548168758253818E-2</v>
      </c>
      <c r="G63" s="11">
        <f>[1]statawealthcompo2!BO63/[1]statawealthcompo2!$BX63</f>
        <v>1.4650720013162016E-2</v>
      </c>
      <c r="H63" s="11">
        <f>[1]statawealthcompo2!BP63/[1]statawealthcompo2!$BX63</f>
        <v>1.0627858648026121E-2</v>
      </c>
      <c r="I63" s="11">
        <f>[1]statawealthcompo2!BQ63/[1]statawealthcompo2!$BX63</f>
        <v>0.22409948929336299</v>
      </c>
      <c r="J63" s="11">
        <f>[1]statawealthcompo2!BR63/[1]statawealthcompo2!$BX63</f>
        <v>0.61168562344516608</v>
      </c>
      <c r="K63" s="11">
        <f>[1]statawealthcompo2!BS63/[1]statawealthcompo2!$BX63</f>
        <v>0.18832985837763883</v>
      </c>
      <c r="L63" s="11">
        <f>[1]statawealthcompo2!BT63/[1]statawealthcompo2!$BX63</f>
        <v>0.42335575882695431</v>
      </c>
      <c r="M63" s="11">
        <f>[1]statawealthcompo2!BU63/[1]statawealthcompo2!$BX63</f>
        <v>0.13893635261370441</v>
      </c>
      <c r="N63" s="11">
        <f>[1]statawealthcompo2!BV63/[1]statawealthcompo2!$BX63</f>
        <v>8.0038905655525017E-2</v>
      </c>
      <c r="O63" s="11">
        <f>[1]statawealthcompo2!BW63/[1]statawealthcompo2!$BX63</f>
        <v>5.8897449238940303E-2</v>
      </c>
      <c r="P63" s="19"/>
      <c r="Q63" s="16"/>
      <c r="R63" s="16"/>
      <c r="S63" s="16"/>
      <c r="T63" s="16"/>
      <c r="U63" s="18"/>
      <c r="V63" s="17"/>
      <c r="W63" s="16"/>
      <c r="X63" s="15"/>
    </row>
    <row r="64" spans="1:24" s="14" customFormat="1" x14ac:dyDescent="0.25">
      <c r="A64" s="20">
        <v>2005</v>
      </c>
      <c r="B64" s="12">
        <f>[1]statawealthcompo2!BJ64/[1]statawealthcompo2!$BX64</f>
        <v>0.23643150341611666</v>
      </c>
      <c r="C64" s="11">
        <f>[1]statawealthcompo2!BK64/[1]statawealthcompo2!$BX64</f>
        <v>0.76356847463786948</v>
      </c>
      <c r="D64" s="11">
        <f>[1]statawealthcompo2!BL64/[1]statawealthcompo2!$BX64</f>
        <v>0.57798551387470887</v>
      </c>
      <c r="E64" s="11">
        <f>[1]statawealthcompo2!BM64/[1]statawealthcompo2!$BX64</f>
        <v>0.16233871873899933</v>
      </c>
      <c r="F64" s="11">
        <f>[1]statawealthcompo2!BN64/[1]statawealthcompo2!$BX64</f>
        <v>8.1838476893919113E-2</v>
      </c>
      <c r="G64" s="11">
        <f>[1]statawealthcompo2!BO64/[1]statawealthcompo2!$BX64</f>
        <v>1.7948260578570192E-2</v>
      </c>
      <c r="H64" s="11">
        <f>[1]statawealthcompo2!BP64/[1]statawealthcompo2!$BX64</f>
        <v>1.207795867886409E-2</v>
      </c>
      <c r="I64" s="11">
        <f>[1]statawealthcompo2!BQ64/[1]statawealthcompo2!$BX64</f>
        <v>0.22435354250504672</v>
      </c>
      <c r="J64" s="11">
        <f>[1]statawealthcompo2!BR64/[1]statawealthcompo2!$BX64</f>
        <v>0.60122976687187646</v>
      </c>
      <c r="K64" s="11">
        <f>[1]statawealthcompo2!BS64/[1]statawealthcompo2!$BX64</f>
        <v>0.18558296091691209</v>
      </c>
      <c r="L64" s="11">
        <f>[1]statawealthcompo2!BT64/[1]statawealthcompo2!$BX64</f>
        <v>0.41564681158581873</v>
      </c>
      <c r="M64" s="11">
        <f>[1]statawealthcompo2!BU64/[1]statawealthcompo2!$BX64</f>
        <v>0.14439046700241148</v>
      </c>
      <c r="N64" s="11">
        <f>[1]statawealthcompo2!BV64/[1]statawealthcompo2!$BX64</f>
        <v>8.0500245071595408E-2</v>
      </c>
      <c r="O64" s="11">
        <f>[1]statawealthcompo2!BW64/[1]statawealthcompo2!$BX64</f>
        <v>6.3890218889399567E-2</v>
      </c>
      <c r="P64" s="19"/>
      <c r="Q64" s="16"/>
      <c r="R64" s="16"/>
      <c r="S64" s="16"/>
      <c r="T64" s="16"/>
      <c r="U64" s="18"/>
      <c r="V64" s="17"/>
      <c r="W64" s="16"/>
      <c r="X64" s="15"/>
    </row>
    <row r="65" spans="1:24" s="14" customFormat="1" x14ac:dyDescent="0.25">
      <c r="A65" s="20">
        <v>2006</v>
      </c>
      <c r="B65" s="12">
        <f>[1]statawealthcompo2!BJ65/[1]statawealthcompo2!$BX65</f>
        <v>0.24211048830589998</v>
      </c>
      <c r="C65" s="11">
        <f>[1]statawealthcompo2!BK65/[1]statawealthcompo2!$BX65</f>
        <v>0.7578895116940999</v>
      </c>
      <c r="D65" s="11">
        <f>[1]statawealthcompo2!BL65/[1]statawealthcompo2!$BX65</f>
        <v>0.56751445617449059</v>
      </c>
      <c r="E65" s="11">
        <f>[1]statawealthcompo2!BM65/[1]statawealthcompo2!$BX65</f>
        <v>0.16566313665654017</v>
      </c>
      <c r="F65" s="11">
        <f>[1]statawealthcompo2!BN65/[1]statawealthcompo2!$BX65</f>
        <v>8.9370625955127472E-2</v>
      </c>
      <c r="G65" s="11">
        <f>[1]statawealthcompo2!BO65/[1]statawealthcompo2!$BX65</f>
        <v>2.1767369140270752E-2</v>
      </c>
      <c r="H65" s="11">
        <f>[1]statawealthcompo2!BP65/[1]statawealthcompo2!$BX65</f>
        <v>1.312886170657575E-2</v>
      </c>
      <c r="I65" s="11">
        <f>[1]statawealthcompo2!BQ65/[1]statawealthcompo2!$BX65</f>
        <v>0.22898163610221367</v>
      </c>
      <c r="J65" s="11">
        <f>[1]statawealthcompo2!BR65/[1]statawealthcompo2!$BX65</f>
        <v>0.59222637503755859</v>
      </c>
      <c r="K65" s="11">
        <f>[1]statawealthcompo2!BS65/[1]statawealthcompo2!$BX65</f>
        <v>0.190375044236646</v>
      </c>
      <c r="L65" s="11">
        <f>[1]statawealthcompo2!BT65/[1]statawealthcompo2!$BX65</f>
        <v>0.40185134123370697</v>
      </c>
      <c r="M65" s="11">
        <f>[1]statawealthcompo2!BU65/[1]statawealthcompo2!$BX65</f>
        <v>0.14389577305059179</v>
      </c>
      <c r="N65" s="11">
        <f>[1]statawealthcompo2!BV65/[1]statawealthcompo2!$BX65</f>
        <v>7.6292511929901413E-2</v>
      </c>
      <c r="O65" s="11">
        <f>[1]statawealthcompo2!BW65/[1]statawealthcompo2!$BX65</f>
        <v>6.7603255978779808E-2</v>
      </c>
      <c r="P65" s="19"/>
      <c r="Q65" s="16"/>
      <c r="R65" s="16"/>
      <c r="S65" s="16"/>
      <c r="T65" s="16"/>
      <c r="U65" s="18"/>
      <c r="V65" s="17"/>
      <c r="W65" s="16"/>
      <c r="X65" s="15"/>
    </row>
    <row r="66" spans="1:24" s="14" customFormat="1" x14ac:dyDescent="0.25">
      <c r="A66" s="20">
        <v>2007</v>
      </c>
      <c r="B66" s="12">
        <f>[1]statawealthcompo2!BJ66/[1]statawealthcompo2!$BX66</f>
        <v>0.24184612675974629</v>
      </c>
      <c r="C66" s="11">
        <f>[1]statawealthcompo2!BK66/[1]statawealthcompo2!$BX66</f>
        <v>0.75815389741126482</v>
      </c>
      <c r="D66" s="11">
        <f>[1]statawealthcompo2!BL66/[1]statawealthcompo2!$BX66</f>
        <v>0.56809645935286601</v>
      </c>
      <c r="E66" s="11">
        <f>[1]statawealthcompo2!BM66/[1]statawealthcompo2!$BX66</f>
        <v>0.15845539935925487</v>
      </c>
      <c r="F66" s="11">
        <f>[1]statawealthcompo2!BN66/[1]statawealthcompo2!$BX66</f>
        <v>8.3704207293303037E-2</v>
      </c>
      <c r="G66" s="11">
        <f>[1]statawealthcompo2!BO66/[1]statawealthcompo2!$BX66</f>
        <v>2.1689917101657897E-2</v>
      </c>
      <c r="H66" s="11">
        <f>[1]statawealthcompo2!BP66/[1]statawealthcompo2!$BX66</f>
        <v>1.4346847135701923E-2</v>
      </c>
      <c r="I66" s="11">
        <f>[1]statawealthcompo2!BQ66/[1]statawealthcompo2!$BX66</f>
        <v>0.22749927433065562</v>
      </c>
      <c r="J66" s="11">
        <f>[1]statawealthcompo2!BR66/[1]statawealthcompo2!$BX66</f>
        <v>0.59969851013751474</v>
      </c>
      <c r="K66" s="11">
        <f>[1]statawealthcompo2!BS66/[1]statawealthcompo2!$BX66</f>
        <v>0.190057443525013</v>
      </c>
      <c r="L66" s="11">
        <f>[1]statawealthcompo2!BT66/[1]statawealthcompo2!$BX66</f>
        <v>0.4096410664037804</v>
      </c>
      <c r="M66" s="11">
        <f>[1]statawealthcompo2!BU66/[1]statawealthcompo2!$BX66</f>
        <v>0.13676548162964478</v>
      </c>
      <c r="N66" s="11">
        <f>[1]statawealthcompo2!BV66/[1]statawealthcompo2!$BX66</f>
        <v>7.4751193669886681E-2</v>
      </c>
      <c r="O66" s="11">
        <f>[1]statawealthcompo2!BW66/[1]statawealthcompo2!$BX66</f>
        <v>6.201428841528249E-2</v>
      </c>
      <c r="P66" s="19"/>
      <c r="Q66" s="16"/>
      <c r="R66" s="16"/>
      <c r="S66" s="16"/>
      <c r="T66" s="16"/>
      <c r="U66" s="18"/>
      <c r="V66" s="17"/>
      <c r="W66" s="16"/>
      <c r="X66" s="15"/>
    </row>
    <row r="67" spans="1:24" s="14" customFormat="1" x14ac:dyDescent="0.25">
      <c r="A67" s="20">
        <v>2008</v>
      </c>
      <c r="B67" s="12">
        <f>[1]statawealthcompo2!BJ67/[1]statawealthcompo2!$BX67</f>
        <v>0.24530850090000031</v>
      </c>
      <c r="C67" s="11">
        <f>[1]statawealthcompo2!BK67/[1]statawealthcompo2!$BX67</f>
        <v>0.75469154877440248</v>
      </c>
      <c r="D67" s="11">
        <f>[1]statawealthcompo2!BL67/[1]statawealthcompo2!$BX67</f>
        <v>0.56652207441106506</v>
      </c>
      <c r="E67" s="11">
        <f>[1]statawealthcompo2!BM67/[1]statawealthcompo2!$BX67</f>
        <v>0.16370217273856788</v>
      </c>
      <c r="F67" s="11">
        <f>[1]statawealthcompo2!BN67/[1]statawealthcompo2!$BX67</f>
        <v>8.4478142069988008E-2</v>
      </c>
      <c r="G67" s="11">
        <f>[1]statawealthcompo2!BO67/[1]statawealthcompo2!$BX67</f>
        <v>2.0273808607410255E-2</v>
      </c>
      <c r="H67" s="11">
        <f>[1]statawealthcompo2!BP67/[1]statawealthcompo2!$BX67</f>
        <v>1.5005487536344153E-2</v>
      </c>
      <c r="I67" s="11">
        <f>[1]statawealthcompo2!BQ67/[1]statawealthcompo2!$BX67</f>
        <v>0.23030302432522851</v>
      </c>
      <c r="J67" s="11">
        <f>[1]statawealthcompo2!BR67/[1]statawealthcompo2!$BX67</f>
        <v>0.59098940087303731</v>
      </c>
      <c r="K67" s="11">
        <f>[1]statawealthcompo2!BS67/[1]statawealthcompo2!$BX67</f>
        <v>0.18816947253772989</v>
      </c>
      <c r="L67" s="11">
        <f>[1]statawealthcompo2!BT67/[1]statawealthcompo2!$BX67</f>
        <v>0.40281992334784716</v>
      </c>
      <c r="M67" s="11">
        <f>[1]statawealthcompo2!BU67/[1]statawealthcompo2!$BX67</f>
        <v>0.14342835947498478</v>
      </c>
      <c r="N67" s="11">
        <f>[1]statawealthcompo2!BV67/[1]statawealthcompo2!$BX67</f>
        <v>7.9224027713558798E-2</v>
      </c>
      <c r="O67" s="11">
        <f>[1]statawealthcompo2!BW67/[1]statawealthcompo2!$BX67</f>
        <v>6.4204333174389852E-2</v>
      </c>
      <c r="P67" s="19"/>
      <c r="Q67" s="16"/>
      <c r="R67" s="16"/>
      <c r="S67" s="16"/>
      <c r="T67" s="16"/>
      <c r="U67" s="18"/>
      <c r="V67" s="17"/>
      <c r="W67" s="16"/>
      <c r="X67" s="15"/>
    </row>
    <row r="68" spans="1:24" s="14" customFormat="1" x14ac:dyDescent="0.25">
      <c r="A68" s="20">
        <v>2009</v>
      </c>
      <c r="B68" s="12">
        <f>[1]statawealthcompo2!BJ68/[1]statawealthcompo2!$BX68</f>
        <v>0.2504795330300375</v>
      </c>
      <c r="C68" s="11">
        <f>[1]statawealthcompo2!BK68/[1]statawealthcompo2!$BX68</f>
        <v>0.74952044149946706</v>
      </c>
      <c r="D68" s="11">
        <f>[1]statawealthcompo2!BL68/[1]statawealthcompo2!$BX68</f>
        <v>0.55804318532801578</v>
      </c>
      <c r="E68" s="11">
        <f>[1]statawealthcompo2!BM68/[1]statawealthcompo2!$BX68</f>
        <v>0.15740825170718487</v>
      </c>
      <c r="F68" s="11">
        <f>[1]statawealthcompo2!BN68/[1]statawealthcompo2!$BX68</f>
        <v>7.8794176792547313E-2</v>
      </c>
      <c r="G68" s="11">
        <f>[1]statawealthcompo2!BO68/[1]statawealthcompo2!$BX68</f>
        <v>1.7887403387816535E-2</v>
      </c>
      <c r="H68" s="11">
        <f>[1]statawealthcompo2!BP68/[1]statawealthcompo2!$BX68</f>
        <v>1.5807632369528504E-2</v>
      </c>
      <c r="I68" s="11">
        <f>[1]statawealthcompo2!BQ68/[1]statawealthcompo2!$BX68</f>
        <v>0.23467189223303644</v>
      </c>
      <c r="J68" s="11">
        <f>[1]statawealthcompo2!BR68/[1]statawealthcompo2!$BX68</f>
        <v>0.59211221526277757</v>
      </c>
      <c r="K68" s="11">
        <f>[1]statawealthcompo2!BS68/[1]statawealthcompo2!$BX68</f>
        <v>0.19147726336478574</v>
      </c>
      <c r="L68" s="11">
        <f>[1]statawealthcompo2!BT68/[1]statawealthcompo2!$BX68</f>
        <v>0.40063494911114872</v>
      </c>
      <c r="M68" s="11">
        <f>[1]statawealthcompo2!BU68/[1]statawealthcompo2!$BX68</f>
        <v>0.13952084444271468</v>
      </c>
      <c r="N68" s="11">
        <f>[1]statawealthcompo2!BV68/[1]statawealthcompo2!$BX68</f>
        <v>7.8614070001592568E-2</v>
      </c>
      <c r="O68" s="11">
        <f>[1]statawealthcompo2!BW68/[1]statawealthcompo2!$BX68</f>
        <v>6.0906770711366583E-2</v>
      </c>
      <c r="P68" s="19"/>
      <c r="Q68" s="16"/>
      <c r="R68" s="16"/>
      <c r="S68" s="16"/>
      <c r="T68" s="16"/>
      <c r="U68" s="18"/>
      <c r="V68" s="17"/>
      <c r="W68" s="16"/>
      <c r="X68" s="15"/>
    </row>
    <row r="69" spans="1:24" s="14" customFormat="1" x14ac:dyDescent="0.25">
      <c r="A69" s="20">
        <v>2010</v>
      </c>
      <c r="B69" s="12">
        <f>[1]statawealthcompo2!BJ69/[1]statawealthcompo2!$BX69</f>
        <v>0.26255222758137686</v>
      </c>
      <c r="C69" s="11">
        <f>[1]statawealthcompo2!BK69/[1]statawealthcompo2!$BX69</f>
        <v>0.73744777241862314</v>
      </c>
      <c r="D69" s="11">
        <f>[1]statawealthcompo2!BL69/[1]statawealthcompo2!$BX69</f>
        <v>0.54925097979604887</v>
      </c>
      <c r="E69" s="11">
        <f>[1]statawealthcompo2!BM69/[1]statawealthcompo2!$BX69</f>
        <v>0.15846820049083898</v>
      </c>
      <c r="F69" s="11">
        <f>[1]statawealthcompo2!BN69/[1]statawealthcompo2!$BX69</f>
        <v>7.9019150621264647E-2</v>
      </c>
      <c r="G69" s="11">
        <f>[1]statawealthcompo2!BO69/[1]statawealthcompo2!$BX69</f>
        <v>1.9049168235000264E-2</v>
      </c>
      <c r="H69" s="11">
        <f>[1]statawealthcompo2!BP69/[1]statawealthcompo2!$BX69</f>
        <v>1.8865736874690894E-2</v>
      </c>
      <c r="I69" s="11">
        <f>[1]statawealthcompo2!BQ69/[1]statawealthcompo2!$BX69</f>
        <v>0.24368650291956839</v>
      </c>
      <c r="J69" s="11">
        <f>[1]statawealthcompo2!BR69/[1]statawealthcompo2!$BX69</f>
        <v>0.57897957192778404</v>
      </c>
      <c r="K69" s="11">
        <f>[1]statawealthcompo2!BS69/[1]statawealthcompo2!$BX69</f>
        <v>0.18819678887258551</v>
      </c>
      <c r="L69" s="11">
        <f>[1]statawealthcompo2!BT69/[1]statawealthcompo2!$BX69</f>
        <v>0.39078279400487592</v>
      </c>
      <c r="M69" s="11">
        <f>[1]statawealthcompo2!BU69/[1]statawealthcompo2!$BX69</f>
        <v>0.13941903576421152</v>
      </c>
      <c r="N69" s="11">
        <f>[1]statawealthcompo2!BV69/[1]statawealthcompo2!$BX69</f>
        <v>7.9449053125363614E-2</v>
      </c>
      <c r="O69" s="11">
        <f>[1]statawealthcompo2!BW69/[1]statawealthcompo2!$BX69</f>
        <v>5.996997992378212E-2</v>
      </c>
      <c r="P69" s="19"/>
      <c r="Q69" s="16"/>
      <c r="R69" s="16"/>
      <c r="S69" s="16"/>
      <c r="T69" s="16"/>
      <c r="U69" s="18"/>
      <c r="V69" s="17"/>
      <c r="W69" s="16"/>
      <c r="X69" s="15"/>
    </row>
    <row r="70" spans="1:24" s="14" customFormat="1" x14ac:dyDescent="0.25">
      <c r="A70" s="20">
        <v>2011</v>
      </c>
      <c r="B70" s="12">
        <f>[1]statawealthcompo2!BJ70/[1]statawealthcompo2!$BX70</f>
        <v>0.26424588842285707</v>
      </c>
      <c r="C70" s="11">
        <f>[1]statawealthcompo2!BK70/[1]statawealthcompo2!$BX70</f>
        <v>0.73575411157714421</v>
      </c>
      <c r="D70" s="11">
        <f>[1]statawealthcompo2!BL70/[1]statawealthcompo2!$BX70</f>
        <v>0.55505265898445266</v>
      </c>
      <c r="E70" s="11">
        <f>[1]statawealthcompo2!BM70/[1]statawealthcompo2!$BX70</f>
        <v>0.16130859447067722</v>
      </c>
      <c r="F70" s="11">
        <f>[1]statawealthcompo2!BN70/[1]statawealthcompo2!$BX70</f>
        <v>8.5199537209868559E-2</v>
      </c>
      <c r="G70" s="11">
        <f>[1]statawealthcompo2!BO70/[1]statawealthcompo2!$BX70</f>
        <v>2.1352272155043157E-2</v>
      </c>
      <c r="H70" s="11">
        <f>[1]statawealthcompo2!BP70/[1]statawealthcompo2!$BX70</f>
        <v>2.1662818056630916E-2</v>
      </c>
      <c r="I70" s="11">
        <f>[1]statawealthcompo2!BQ70/[1]statawealthcompo2!$BX70</f>
        <v>0.24258307504406554</v>
      </c>
      <c r="J70" s="11">
        <f>[1]statawealthcompo2!BR70/[1]statawealthcompo2!$BX70</f>
        <v>0.57444555575734146</v>
      </c>
      <c r="K70" s="11">
        <f>[1]statawealthcompo2!BS70/[1]statawealthcompo2!$BX70</f>
        <v>0.18070145112954392</v>
      </c>
      <c r="L70" s="11">
        <f>[1]statawealthcompo2!BT70/[1]statawealthcompo2!$BX70</f>
        <v>0.39374408052726056</v>
      </c>
      <c r="M70" s="11">
        <f>[1]statawealthcompo2!BU70/[1]statawealthcompo2!$BX70</f>
        <v>0.13995631729504068</v>
      </c>
      <c r="N70" s="11">
        <f>[1]statawealthcompo2!BV70/[1]statawealthcompo2!$BX70</f>
        <v>7.6109061561680652E-2</v>
      </c>
      <c r="O70" s="11">
        <f>[1]statawealthcompo2!BW70/[1]statawealthcompo2!$BX70</f>
        <v>6.3847261977486899E-2</v>
      </c>
      <c r="P70" s="19"/>
      <c r="Q70" s="16"/>
      <c r="R70" s="16"/>
      <c r="S70" s="16"/>
      <c r="T70" s="16"/>
      <c r="U70" s="18"/>
      <c r="V70" s="17"/>
      <c r="W70" s="16"/>
      <c r="X70" s="15"/>
    </row>
    <row r="71" spans="1:24" s="14" customFormat="1" x14ac:dyDescent="0.25">
      <c r="A71" s="20">
        <v>2012</v>
      </c>
      <c r="B71" s="12">
        <f>[1]statawealthcompo2!BJ71/[1]statawealthcompo2!$BX71</f>
        <v>0.26267582687335744</v>
      </c>
      <c r="C71" s="11">
        <f>[1]statawealthcompo2!BK71/[1]statawealthcompo2!$BX71</f>
        <v>0.73732417312664256</v>
      </c>
      <c r="D71" s="11">
        <f>[1]statawealthcompo2!BL71/[1]statawealthcompo2!$BX71</f>
        <v>0.55575387585818359</v>
      </c>
      <c r="E71" s="11">
        <f>[1]statawealthcompo2!BM71/[1]statawealthcompo2!$BX71</f>
        <v>0.15816579641849332</v>
      </c>
      <c r="F71" s="11">
        <f>[1]statawealthcompo2!BN71/[1]statawealthcompo2!$BX71</f>
        <v>7.7545930727287327E-2</v>
      </c>
      <c r="G71" s="11">
        <f>[1]statawealthcompo2!BO71/[1]statawealthcompo2!$BX71</f>
        <v>1.8100215322127626E-2</v>
      </c>
      <c r="H71" s="11">
        <f>[1]statawealthcompo2!BP71/[1]statawealthcompo2!$BX71</f>
        <v>2.1519064073057169E-2</v>
      </c>
      <c r="I71" s="11">
        <f>[1]statawealthcompo2!BQ71/[1]statawealthcompo2!$BX71</f>
        <v>0.24115677448610653</v>
      </c>
      <c r="J71" s="11">
        <f>[1]statawealthcompo2!BR71/[1]statawealthcompo2!$BX71</f>
        <v>0.57915838944821185</v>
      </c>
      <c r="K71" s="11">
        <f>[1]statawealthcompo2!BS71/[1]statawealthcompo2!$BX71</f>
        <v>0.18157030869151175</v>
      </c>
      <c r="L71" s="11">
        <f>[1]statawealthcompo2!BT71/[1]statawealthcompo2!$BX71</f>
        <v>0.39758806519164469</v>
      </c>
      <c r="M71" s="11">
        <f>[1]statawealthcompo2!BU71/[1]statawealthcompo2!$BX71</f>
        <v>0.14006556953327204</v>
      </c>
      <c r="N71" s="11">
        <f>[1]statawealthcompo2!BV71/[1]statawealthcompo2!$BX71</f>
        <v>8.0619861036400203E-2</v>
      </c>
      <c r="O71" s="11">
        <f>[1]statawealthcompo2!BW71/[1]statawealthcompo2!$BX71</f>
        <v>5.9445713463374093E-2</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X76"/>
  <sheetViews>
    <sheetView workbookViewId="0">
      <pane xSplit="1" ySplit="7" topLeftCell="B33" activePane="bottomRight" state="frozen"/>
      <selection activeCell="L29" activeCellId="1" sqref="K29:K71 L29:L71"/>
      <selection pane="topRight" activeCell="L29" activeCellId="1" sqref="K29:K71 L29:L71"/>
      <selection pane="bottomLeft" activeCell="L29" activeCellId="1" sqref="K29:K71 L29:L71"/>
      <selection pane="bottomRight" activeCell="F40" sqref="F40"/>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14</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158</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[1]statawealthcompo2!BY29/[1]statawealthcompo2!$CM29</f>
        <v>0.38045292949394272</v>
      </c>
      <c r="C29" s="11">
        <f>[1]statawealthcompo2!BZ29/[1]statawealthcompo2!$CM29</f>
        <v>0.61954706995983178</v>
      </c>
      <c r="D29" s="11">
        <f>[1]statawealthcompo2!CA29/[1]statawealthcompo2!$CM29</f>
        <v>0.50221325292564323</v>
      </c>
      <c r="E29" s="11">
        <f>[1]statawealthcompo2!CB29/[1]statawealthcompo2!$CM29</f>
        <v>0.30958120350820423</v>
      </c>
      <c r="F29" s="11">
        <f>[1]statawealthcompo2!CC29/[1]statawealthcompo2!$CM29</f>
        <v>0.2513627264500784</v>
      </c>
      <c r="G29" s="11">
        <f>[1]statawealthcompo2!CD29/[1]statawealthcompo2!$CM29</f>
        <v>0.15041244685920227</v>
      </c>
      <c r="H29" s="11">
        <f>[1]statawealthcompo2!CE29/[1]statawealthcompo2!$CM29</f>
        <v>8.581313188661735E-2</v>
      </c>
      <c r="I29" s="11">
        <f>[1]statawealthcompo2!CF29/[1]statawealthcompo2!$CM29</f>
        <v>0.29463979654904365</v>
      </c>
      <c r="J29" s="11">
        <f>[1]statawealthcompo2!CG29/[1]statawealthcompo2!$CM29</f>
        <v>0.30996587300287487</v>
      </c>
      <c r="K29" s="11">
        <f>[1]statawealthcompo2!CH29/[1]statawealthcompo2!$CM29</f>
        <v>0.11733382424910151</v>
      </c>
      <c r="L29" s="11">
        <f>[1]statawealthcompo2!CI29/[1]statawealthcompo2!$CM29</f>
        <v>0.19263205028094654</v>
      </c>
      <c r="M29" s="11">
        <f>[1]statawealthcompo2!CJ29/[1]statawealthcompo2!$CM29</f>
        <v>0.15916875799285679</v>
      </c>
      <c r="N29" s="11">
        <f>[1]statawealthcompo2!CK29/[1]statawealthcompo2!$CM29</f>
        <v>5.8218478121517314E-2</v>
      </c>
      <c r="O29" s="11">
        <f>[1]statawealthcompo2!CL29/[1]statawealthcompo2!$CM29</f>
        <v>0.10095027939958948</v>
      </c>
      <c r="U29" s="23"/>
    </row>
    <row r="30" spans="1:21" s="22" customFormat="1" x14ac:dyDescent="0.25">
      <c r="A30" s="20">
        <v>1971</v>
      </c>
      <c r="B30" s="12">
        <f>[1]statawealthcompo2!BY30/[1]statawealthcompo2!$CM30</f>
        <v>0.396208202335191</v>
      </c>
      <c r="C30" s="11">
        <f>[1]statawealthcompo2!BZ30/[1]statawealthcompo2!$CM30</f>
        <v>0.60379180507449948</v>
      </c>
      <c r="D30" s="11">
        <f>[1]statawealthcompo2!CA30/[1]statawealthcompo2!$CM30</f>
        <v>0.48645754580889006</v>
      </c>
      <c r="E30" s="11">
        <f>[1]statawealthcompo2!CB30/[1]statawealthcompo2!$CM30</f>
        <v>0.29456013086243898</v>
      </c>
      <c r="F30" s="11">
        <f>[1]statawealthcompo2!CC30/[1]statawealthcompo2!$CM30</f>
        <v>0.23869264385159802</v>
      </c>
      <c r="G30" s="11">
        <f>[1]statawealthcompo2!CD30/[1]statawealthcompo2!$CM30</f>
        <v>0.14108960532538406</v>
      </c>
      <c r="H30" s="11">
        <f>[1]statawealthcompo2!CE30/[1]statawealthcompo2!$CM30</f>
        <v>9.0293309287693996E-2</v>
      </c>
      <c r="I30" s="11">
        <f>[1]statawealthcompo2!CF30/[1]statawealthcompo2!$CM30</f>
        <v>0.30591489344551415</v>
      </c>
      <c r="J30" s="11">
        <f>[1]statawealthcompo2!CG30/[1]statawealthcompo2!$CM30</f>
        <v>0.30923168012722474</v>
      </c>
      <c r="K30" s="11">
        <f>[1]statawealthcompo2!CH30/[1]statawealthcompo2!$CM30</f>
        <v>0.1173342646701598</v>
      </c>
      <c r="L30" s="11">
        <f>[1]statawealthcompo2!CI30/[1]statawealthcompo2!$CM30</f>
        <v>0.19189741571106256</v>
      </c>
      <c r="M30" s="11">
        <f>[1]statawealthcompo2!CJ30/[1]statawealthcompo2!$CM30</f>
        <v>0.15347052531164612</v>
      </c>
      <c r="N30" s="11">
        <f>[1]statawealthcompo2!CK30/[1]statawealthcompo2!$CM30</f>
        <v>5.5867487011849022E-2</v>
      </c>
      <c r="O30" s="11">
        <f>[1]statawealthcompo2!CL30/[1]statawealthcompo2!$CM30</f>
        <v>9.7603037627974329E-2</v>
      </c>
      <c r="U30" s="23"/>
    </row>
    <row r="31" spans="1:21" s="22" customFormat="1" x14ac:dyDescent="0.25">
      <c r="A31" s="20">
        <v>1972</v>
      </c>
      <c r="B31" s="12">
        <f>[1]statawealthcompo2!BY31/[1]statawealthcompo2!$CM31</f>
        <v>0.4027974937359855</v>
      </c>
      <c r="C31" s="11">
        <f>[1]statawealthcompo2!BZ31/[1]statawealthcompo2!$CM31</f>
        <v>0.59720252098336868</v>
      </c>
      <c r="D31" s="11">
        <f>[1]statawealthcompo2!CA31/[1]statawealthcompo2!$CM31</f>
        <v>0.47954840155005135</v>
      </c>
      <c r="E31" s="11">
        <f>[1]statawealthcompo2!CB31/[1]statawealthcompo2!$CM31</f>
        <v>0.28664190062106076</v>
      </c>
      <c r="F31" s="11">
        <f>[1]statawealthcompo2!CC31/[1]statawealthcompo2!$CM31</f>
        <v>0.23222777642795783</v>
      </c>
      <c r="G31" s="11">
        <f>[1]statawealthcompo2!CD31/[1]statawealthcompo2!$CM31</f>
        <v>0.13586068787193997</v>
      </c>
      <c r="H31" s="11">
        <f>[1]statawealthcompo2!CE31/[1]statawealthcompo2!$CM31</f>
        <v>9.181841499741214E-2</v>
      </c>
      <c r="I31" s="11">
        <f>[1]statawealthcompo2!CF31/[1]statawealthcompo2!$CM31</f>
        <v>0.31097908064452245</v>
      </c>
      <c r="J31" s="11">
        <f>[1]statawealthcompo2!CG31/[1]statawealthcompo2!$CM31</f>
        <v>0.31056062636664594</v>
      </c>
      <c r="K31" s="11">
        <f>[1]statawealthcompo2!CH31/[1]statawealthcompo2!$CM31</f>
        <v>0.11765412385736626</v>
      </c>
      <c r="L31" s="11">
        <f>[1]statawealthcompo2!CI31/[1]statawealthcompo2!$CM31</f>
        <v>0.19290650109685725</v>
      </c>
      <c r="M31" s="11">
        <f>[1]statawealthcompo2!CJ31/[1]statawealthcompo2!$CM31</f>
        <v>0.15078121139634942</v>
      </c>
      <c r="N31" s="11">
        <f>[1]statawealthcompo2!CK31/[1]statawealthcompo2!$CM31</f>
        <v>5.4414123225621593E-2</v>
      </c>
      <c r="O31" s="11">
        <f>[1]statawealthcompo2!CL31/[1]statawealthcompo2!$CM31</f>
        <v>9.6367087009266689E-2</v>
      </c>
      <c r="U31" s="23"/>
    </row>
    <row r="32" spans="1:21" s="22" customFormat="1" x14ac:dyDescent="0.25">
      <c r="A32" s="20">
        <v>1973</v>
      </c>
      <c r="B32" s="12">
        <f>[1]statawealthcompo2!BY32/[1]statawealthcompo2!$CM32</f>
        <v>0.40470643166473758</v>
      </c>
      <c r="C32" s="11">
        <f>[1]statawealthcompo2!BZ32/[1]statawealthcompo2!$CM32</f>
        <v>0.59529359001386917</v>
      </c>
      <c r="D32" s="11">
        <f>[1]statawealthcompo2!CA32/[1]statawealthcompo2!$CM32</f>
        <v>0.4771590723880817</v>
      </c>
      <c r="E32" s="11">
        <f>[1]statawealthcompo2!CB32/[1]statawealthcompo2!$CM32</f>
        <v>0.28221213704245179</v>
      </c>
      <c r="F32" s="11">
        <f>[1]statawealthcompo2!CC32/[1]statawealthcompo2!$CM32</f>
        <v>0.22882237196260435</v>
      </c>
      <c r="G32" s="11">
        <f>[1]statawealthcompo2!CD32/[1]statawealthcompo2!$CM32</f>
        <v>0.13261043288414234</v>
      </c>
      <c r="H32" s="11">
        <f>[1]statawealthcompo2!CE32/[1]statawealthcompo2!$CM32</f>
        <v>9.1773767074541074E-2</v>
      </c>
      <c r="I32" s="11">
        <f>[1]statawealthcompo2!CF32/[1]statawealthcompo2!$CM32</f>
        <v>0.31293266802632608</v>
      </c>
      <c r="J32" s="11">
        <f>[1]statawealthcompo2!CG32/[1]statawealthcompo2!$CM32</f>
        <v>0.31308145925096237</v>
      </c>
      <c r="K32" s="11">
        <f>[1]statawealthcompo2!CH32/[1]statawealthcompo2!$CM32</f>
        <v>0.11813452147637131</v>
      </c>
      <c r="L32" s="11">
        <f>[1]statawealthcompo2!CI32/[1]statawealthcompo2!$CM32</f>
        <v>0.19494693463856438</v>
      </c>
      <c r="M32" s="11">
        <f>[1]statawealthcompo2!CJ32/[1]statawealthcompo2!$CM32</f>
        <v>0.14960170189620095</v>
      </c>
      <c r="N32" s="11">
        <f>[1]statawealthcompo2!CK32/[1]statawealthcompo2!$CM32</f>
        <v>5.3389763332680917E-2</v>
      </c>
      <c r="O32" s="11">
        <f>[1]statawealthcompo2!CL32/[1]statawealthcompo2!$CM32</f>
        <v>9.621193685240062E-2</v>
      </c>
      <c r="U32" s="23"/>
    </row>
    <row r="33" spans="1:21" s="22" customFormat="1" x14ac:dyDescent="0.25">
      <c r="A33" s="20">
        <v>1974</v>
      </c>
      <c r="B33" s="12">
        <f>[1]statawealthcompo2!BY33/[1]statawealthcompo2!$CM33</f>
        <v>0.4177857547582054</v>
      </c>
      <c r="C33" s="11">
        <f>[1]statawealthcompo2!BZ33/[1]statawealthcompo2!$CM33</f>
        <v>0.58221427400472059</v>
      </c>
      <c r="D33" s="11">
        <f>[1]statawealthcompo2!CA33/[1]statawealthcompo2!$CM33</f>
        <v>0.46383355737417931</v>
      </c>
      <c r="E33" s="11">
        <f>[1]statawealthcompo2!CB33/[1]statawealthcompo2!$CM33</f>
        <v>0.26964544592823897</v>
      </c>
      <c r="F33" s="11">
        <f>[1]statawealthcompo2!CC33/[1]statawealthcompo2!$CM33</f>
        <v>0.21814668756197811</v>
      </c>
      <c r="G33" s="11">
        <f>[1]statawealthcompo2!CD33/[1]statawealthcompo2!$CM33</f>
        <v>0.1246763510095948</v>
      </c>
      <c r="H33" s="11">
        <f>[1]statawealthcompo2!CE33/[1]statawealthcompo2!$CM33</f>
        <v>9.557620100279135E-2</v>
      </c>
      <c r="I33" s="11">
        <f>[1]statawealthcompo2!CF33/[1]statawealthcompo2!$CM33</f>
        <v>0.32220955894943215</v>
      </c>
      <c r="J33" s="11">
        <f>[1]statawealthcompo2!CG33/[1]statawealthcompo2!$CM33</f>
        <v>0.31256883458221069</v>
      </c>
      <c r="K33" s="11">
        <f>[1]statawealthcompo2!CH33/[1]statawealthcompo2!$CM33</f>
        <v>0.1183807190685528</v>
      </c>
      <c r="L33" s="11">
        <f>[1]statawealthcompo2!CI33/[1]statawealthcompo2!$CM33</f>
        <v>0.19418811060577121</v>
      </c>
      <c r="M33" s="11">
        <f>[1]statawealthcompo2!CJ33/[1]statawealthcompo2!$CM33</f>
        <v>0.14496909144402603</v>
      </c>
      <c r="N33" s="11">
        <f>[1]statawealthcompo2!CK33/[1]statawealthcompo2!$CM33</f>
        <v>5.1498755424003159E-2</v>
      </c>
      <c r="O33" s="11">
        <f>[1]statawealthcompo2!CL33/[1]statawealthcompo2!$CM33</f>
        <v>9.3470333865435296E-2</v>
      </c>
      <c r="U33" s="23"/>
    </row>
    <row r="34" spans="1:21" s="22" customFormat="1" x14ac:dyDescent="0.25">
      <c r="A34" s="20">
        <v>1975</v>
      </c>
      <c r="B34" s="12">
        <f>[1]statawealthcompo2!BY34/[1]statawealthcompo2!$CM34</f>
        <v>0.42988642217785611</v>
      </c>
      <c r="C34" s="11">
        <f>[1]statawealthcompo2!BZ34/[1]statawealthcompo2!$CM34</f>
        <v>0.57011361323543519</v>
      </c>
      <c r="D34" s="11">
        <f>[1]statawealthcompo2!CA34/[1]statawealthcompo2!$CM34</f>
        <v>0.45142604669671776</v>
      </c>
      <c r="E34" s="11">
        <f>[1]statawealthcompo2!CB34/[1]statawealthcompo2!$CM34</f>
        <v>0.25804227057571139</v>
      </c>
      <c r="F34" s="11">
        <f>[1]statawealthcompo2!CC34/[1]statawealthcompo2!$CM34</f>
        <v>0.20827592661037747</v>
      </c>
      <c r="G34" s="11">
        <f>[1]statawealthcompo2!CD34/[1]statawealthcompo2!$CM34</f>
        <v>0.11734146967518476</v>
      </c>
      <c r="H34" s="11">
        <f>[1]statawealthcompo2!CE34/[1]statawealthcompo2!$CM34</f>
        <v>9.9158003478892059E-2</v>
      </c>
      <c r="I34" s="11">
        <f>[1]statawealthcompo2!CF34/[1]statawealthcompo2!$CM34</f>
        <v>0.33072842578648393</v>
      </c>
      <c r="J34" s="11">
        <f>[1]statawealthcompo2!CG34/[1]statawealthcompo2!$CM34</f>
        <v>0.3120713497303389</v>
      </c>
      <c r="K34" s="11">
        <f>[1]statawealthcompo2!CH34/[1]statawealthcompo2!$CM34</f>
        <v>0.11868756781112635</v>
      </c>
      <c r="L34" s="11">
        <f>[1]statawealthcompo2!CI34/[1]statawealthcompo2!$CM34</f>
        <v>0.19338377504769552</v>
      </c>
      <c r="M34" s="11">
        <f>[1]statawealthcompo2!CJ34/[1]statawealthcompo2!$CM34</f>
        <v>0.14070079640450439</v>
      </c>
      <c r="N34" s="11">
        <f>[1]statawealthcompo2!CK34/[1]statawealthcompo2!$CM34</f>
        <v>4.9766339847564074E-2</v>
      </c>
      <c r="O34" s="11">
        <f>[1]statawealthcompo2!CL34/[1]statawealthcompo2!$CM34</f>
        <v>9.093445387776318E-2</v>
      </c>
      <c r="U34" s="23"/>
    </row>
    <row r="35" spans="1:21" s="22" customFormat="1" x14ac:dyDescent="0.25">
      <c r="A35" s="20">
        <v>1976</v>
      </c>
      <c r="B35" s="12">
        <f>[1]statawealthcompo2!BY35/[1]statawealthcompo2!$CM35</f>
        <v>0.43674355978969359</v>
      </c>
      <c r="C35" s="11">
        <f>[1]statawealthcompo2!BZ35/[1]statawealthcompo2!$CM35</f>
        <v>0.5632563960873479</v>
      </c>
      <c r="D35" s="11">
        <f>[1]statawealthcompo2!CA35/[1]statawealthcompo2!$CM35</f>
        <v>0.44408023997017038</v>
      </c>
      <c r="E35" s="11">
        <f>[1]statawealthcompo2!CB35/[1]statawealthcompo2!$CM35</f>
        <v>0.25488967401427465</v>
      </c>
      <c r="F35" s="11">
        <f>[1]statawealthcompo2!CC35/[1]statawealthcompo2!$CM35</f>
        <v>0.202694946206079</v>
      </c>
      <c r="G35" s="11">
        <f>[1]statawealthcompo2!CD35/[1]statawealthcompo2!$CM35</f>
        <v>0.11680714648552902</v>
      </c>
      <c r="H35" s="11">
        <f>[1]statawealthcompo2!CE35/[1]statawealthcompo2!$CM35</f>
        <v>0.10297912712206427</v>
      </c>
      <c r="I35" s="11">
        <f>[1]statawealthcompo2!CF35/[1]statawealthcompo2!$CM35</f>
        <v>0.33376443848366988</v>
      </c>
      <c r="J35" s="11">
        <f>[1]statawealthcompo2!CG35/[1]statawealthcompo2!$CM35</f>
        <v>0.30836672653888453</v>
      </c>
      <c r="K35" s="11">
        <f>[1]statawealthcompo2!CH35/[1]statawealthcompo2!$CM35</f>
        <v>0.11917615777532321</v>
      </c>
      <c r="L35" s="11">
        <f>[1]statawealthcompo2!CI35/[1]statawealthcompo2!$CM35</f>
        <v>0.18919056458892192</v>
      </c>
      <c r="M35" s="11">
        <f>[1]statawealthcompo2!CJ35/[1]statawealthcompo2!$CM35</f>
        <v>0.13808252339097851</v>
      </c>
      <c r="N35" s="11">
        <f>[1]statawealthcompo2!CK35/[1]statawealthcompo2!$CM35</f>
        <v>5.2194723596738123E-2</v>
      </c>
      <c r="O35" s="11">
        <f>[1]statawealthcompo2!CL35/[1]statawealthcompo2!$CM35</f>
        <v>8.5887797804261229E-2</v>
      </c>
      <c r="U35" s="23"/>
    </row>
    <row r="36" spans="1:21" s="22" customFormat="1" x14ac:dyDescent="0.25">
      <c r="A36" s="20">
        <v>1977</v>
      </c>
      <c r="B36" s="12">
        <f>[1]statawealthcompo2!BY36/[1]statawealthcompo2!$CM36</f>
        <v>0.44398714163308239</v>
      </c>
      <c r="C36" s="11">
        <f>[1]statawealthcompo2!BZ36/[1]statawealthcompo2!$CM36</f>
        <v>0.55601271590682588</v>
      </c>
      <c r="D36" s="11">
        <f>[1]statawealthcompo2!CA36/[1]statawealthcompo2!$CM36</f>
        <v>0.43627410986104859</v>
      </c>
      <c r="E36" s="11">
        <f>[1]statawealthcompo2!CB36/[1]statawealthcompo2!$CM36</f>
        <v>0.25091531791611232</v>
      </c>
      <c r="F36" s="11">
        <f>[1]statawealthcompo2!CC36/[1]statawealthcompo2!$CM36</f>
        <v>0.19645469454808856</v>
      </c>
      <c r="G36" s="11">
        <f>[1]statawealthcompo2!CD36/[1]statawealthcompo2!$CM36</f>
        <v>0.11547443076963188</v>
      </c>
      <c r="H36" s="11">
        <f>[1]statawealthcompo2!CE36/[1]statawealthcompo2!$CM36</f>
        <v>0.10692473067750016</v>
      </c>
      <c r="I36" s="11">
        <f>[1]statawealthcompo2!CF36/[1]statawealthcompo2!$CM36</f>
        <v>0.33706241538518639</v>
      </c>
      <c r="J36" s="11">
        <f>[1]statawealthcompo2!CG36/[1]statawealthcompo2!$CM36</f>
        <v>0.30509739986111595</v>
      </c>
      <c r="K36" s="11">
        <f>[1]statawealthcompo2!CH36/[1]statawealthcompo2!$CM36</f>
        <v>0.11973860818179811</v>
      </c>
      <c r="L36" s="11">
        <f>[1]statawealthcompo2!CI36/[1]statawealthcompo2!$CM36</f>
        <v>0.18535879007578504</v>
      </c>
      <c r="M36" s="11">
        <f>[1]statawealthcompo2!CJ36/[1]statawealthcompo2!$CM36</f>
        <v>0.13544088323297074</v>
      </c>
      <c r="N36" s="11">
        <f>[1]statawealthcompo2!CK36/[1]statawealthcompo2!$CM36</f>
        <v>5.4460618979057913E-2</v>
      </c>
      <c r="O36" s="11">
        <f>[1]statawealthcompo2!CL36/[1]statawealthcompo2!$CM36</f>
        <v>8.0980262912933379E-2</v>
      </c>
      <c r="U36" s="23"/>
    </row>
    <row r="37" spans="1:21" s="22" customFormat="1" x14ac:dyDescent="0.25">
      <c r="A37" s="20">
        <v>1978</v>
      </c>
      <c r="B37" s="12">
        <f>[1]statawealthcompo2!BY37/[1]statawealthcompo2!$CM37</f>
        <v>0.42465431561325578</v>
      </c>
      <c r="C37" s="11">
        <f>[1]statawealthcompo2!BZ37/[1]statawealthcompo2!$CM37</f>
        <v>0.57534544309969415</v>
      </c>
      <c r="D37" s="11">
        <f>[1]statawealthcompo2!CA37/[1]statawealthcompo2!$CM37</f>
        <v>0.45416004838353197</v>
      </c>
      <c r="E37" s="11">
        <f>[1]statawealthcompo2!CB37/[1]statawealthcompo2!$CM37</f>
        <v>0.26658848637973342</v>
      </c>
      <c r="F37" s="11">
        <f>[1]statawealthcompo2!CC37/[1]statawealthcompo2!$CM37</f>
        <v>0.20712665527376387</v>
      </c>
      <c r="G37" s="11">
        <f>[1]statawealthcompo2!CD37/[1]statawealthcompo2!$CM37</f>
        <v>0.12543915072800671</v>
      </c>
      <c r="H37" s="11">
        <f>[1]statawealthcompo2!CE37/[1]statawealthcompo2!$CM37</f>
        <v>0.10108115657064794</v>
      </c>
      <c r="I37" s="11">
        <f>[1]statawealthcompo2!CF37/[1]statawealthcompo2!$CM37</f>
        <v>0.3235731618681989</v>
      </c>
      <c r="J37" s="11">
        <f>[1]statawealthcompo2!CG37/[1]statawealthcompo2!$CM37</f>
        <v>0.30875695609554521</v>
      </c>
      <c r="K37" s="11">
        <f>[1]statawealthcompo2!CH37/[1]statawealthcompo2!$CM37</f>
        <v>0.12118539745242715</v>
      </c>
      <c r="L37" s="11">
        <f>[1]statawealthcompo2!CI37/[1]statawealthcompo2!$CM37</f>
        <v>0.18757155984259238</v>
      </c>
      <c r="M37" s="11">
        <f>[1]statawealthcompo2!CJ37/[1]statawealthcompo2!$CM37</f>
        <v>0.14114933183843664</v>
      </c>
      <c r="N37" s="11">
        <f>[1]statawealthcompo2!CK37/[1]statawealthcompo2!$CM37</f>
        <v>5.9461826187224655E-2</v>
      </c>
      <c r="O37" s="11">
        <f>[1]statawealthcompo2!CL37/[1]statawealthcompo2!$CM37</f>
        <v>8.1687504766185595E-2</v>
      </c>
      <c r="U37" s="23"/>
    </row>
    <row r="38" spans="1:21" s="22" customFormat="1" x14ac:dyDescent="0.25">
      <c r="A38" s="20">
        <v>1979</v>
      </c>
      <c r="B38" s="12">
        <f>[1]statawealthcompo2!BY38/[1]statawealthcompo2!$CM38</f>
        <v>0.40599924819441979</v>
      </c>
      <c r="C38" s="11">
        <f>[1]statawealthcompo2!BZ38/[1]statawealthcompo2!$CM38</f>
        <v>0.59400043228280952</v>
      </c>
      <c r="D38" s="11">
        <f>[1]statawealthcompo2!CA38/[1]statawealthcompo2!$CM38</f>
        <v>0.47132954939989496</v>
      </c>
      <c r="E38" s="11">
        <f>[1]statawealthcompo2!CB38/[1]statawealthcompo2!$CM38</f>
        <v>0.28253364480271509</v>
      </c>
      <c r="F38" s="11">
        <f>[1]statawealthcompo2!CC38/[1]statawealthcompo2!$CM38</f>
        <v>0.21771968400917155</v>
      </c>
      <c r="G38" s="11">
        <f>[1]statawealthcompo2!CD38/[1]statawealthcompo2!$CM38</f>
        <v>0.13589327229376355</v>
      </c>
      <c r="H38" s="11">
        <f>[1]statawealthcompo2!CE38/[1]statawealthcompo2!$CM38</f>
        <v>9.5321931882233979E-2</v>
      </c>
      <c r="I38" s="11">
        <f>[1]statawealthcompo2!CF38/[1]statawealthcompo2!$CM38</f>
        <v>0.31067731803020771</v>
      </c>
      <c r="J38" s="11">
        <f>[1]statawealthcompo2!CG38/[1]statawealthcompo2!$CM38</f>
        <v>0.31146678463022004</v>
      </c>
      <c r="K38" s="11">
        <f>[1]statawealthcompo2!CH38/[1]statawealthcompo2!$CM38</f>
        <v>0.12267088658219563</v>
      </c>
      <c r="L38" s="11">
        <f>[1]statawealthcompo2!CI38/[1]statawealthcompo2!$CM38</f>
        <v>0.18879590193407686</v>
      </c>
      <c r="M38" s="11">
        <f>[1]statawealthcompo2!CJ38/[1]statawealthcompo2!$CM38</f>
        <v>0.14664036920269768</v>
      </c>
      <c r="N38" s="11">
        <f>[1]statawealthcompo2!CK38/[1]statawealthcompo2!$CM38</f>
        <v>6.4813955616512903E-2</v>
      </c>
      <c r="O38" s="11">
        <f>[1]statawealthcompo2!CL38/[1]statawealthcompo2!$CM38</f>
        <v>8.182641327859512E-2</v>
      </c>
      <c r="U38" s="23"/>
    </row>
    <row r="39" spans="1:21" s="22" customFormat="1" x14ac:dyDescent="0.25">
      <c r="A39" s="20">
        <v>1980</v>
      </c>
      <c r="B39" s="12">
        <f>[1]statawealthcompo2!BY39/[1]statawealthcompo2!$CM39</f>
        <v>0.40592454032473502</v>
      </c>
      <c r="C39" s="11">
        <f>[1]statawealthcompo2!BZ39/[1]statawealthcompo2!$CM39</f>
        <v>0.59407521253950202</v>
      </c>
      <c r="D39" s="11">
        <f>[1]statawealthcompo2!CA39/[1]statawealthcompo2!$CM39</f>
        <v>0.4704132661602915</v>
      </c>
      <c r="E39" s="11">
        <f>[1]statawealthcompo2!CB39/[1]statawealthcompo2!$CM39</f>
        <v>0.27705694917255824</v>
      </c>
      <c r="F39" s="11">
        <f>[1]statawealthcompo2!CC39/[1]statawealthcompo2!$CM39</f>
        <v>0.21401124810319411</v>
      </c>
      <c r="G39" s="11">
        <f>[1]statawealthcompo2!CD39/[1]statawealthcompo2!$CM39</f>
        <v>0.13092539936242953</v>
      </c>
      <c r="H39" s="11">
        <f>[1]statawealthcompo2!CE39/[1]statawealthcompo2!$CM39</f>
        <v>9.2855838529833798E-2</v>
      </c>
      <c r="I39" s="11">
        <f>[1]statawealthcompo2!CF39/[1]statawealthcompo2!$CM39</f>
        <v>0.31306870263758579</v>
      </c>
      <c r="J39" s="11">
        <f>[1]statawealthcompo2!CG39/[1]statawealthcompo2!$CM39</f>
        <v>0.31701825506256953</v>
      </c>
      <c r="K39" s="11">
        <f>[1]statawealthcompo2!CH39/[1]statawealthcompo2!$CM39</f>
        <v>0.12366194628120268</v>
      </c>
      <c r="L39" s="11">
        <f>[1]statawealthcompo2!CI39/[1]statawealthcompo2!$CM39</f>
        <v>0.19335631370120529</v>
      </c>
      <c r="M39" s="11">
        <f>[1]statawealthcompo2!CJ39/[1]statawealthcompo2!$CM39</f>
        <v>0.14613154661907626</v>
      </c>
      <c r="N39" s="11">
        <f>[1]statawealthcompo2!CK39/[1]statawealthcompo2!$CM39</f>
        <v>6.3045697288624997E-2</v>
      </c>
      <c r="O39" s="11">
        <f>[1]statawealthcompo2!CL39/[1]statawealthcompo2!$CM39</f>
        <v>8.3085848965902223E-2</v>
      </c>
      <c r="U39" s="23"/>
    </row>
    <row r="40" spans="1:21" s="22" customFormat="1" x14ac:dyDescent="0.25">
      <c r="A40" s="20">
        <v>1981</v>
      </c>
      <c r="B40" s="12">
        <f>[1]statawealthcompo2!BY40/[1]statawealthcompo2!$CM40</f>
        <v>0.4151662135248041</v>
      </c>
      <c r="C40" s="11">
        <f>[1]statawealthcompo2!BZ40/[1]statawealthcompo2!$CM40</f>
        <v>0.58483360205516877</v>
      </c>
      <c r="D40" s="11">
        <f>[1]statawealthcompo2!CA40/[1]statawealthcompo2!$CM40</f>
        <v>0.46063271431724528</v>
      </c>
      <c r="E40" s="11">
        <f>[1]statawealthcompo2!CB40/[1]statawealthcompo2!$CM40</f>
        <v>0.26457836681823732</v>
      </c>
      <c r="F40" s="11">
        <f>[1]statawealthcompo2!CC40/[1]statawealthcompo2!$CM40</f>
        <v>0.20439299949242778</v>
      </c>
      <c r="G40" s="11">
        <f>[1]statawealthcompo2!CD40/[1]statawealthcompo2!$CM40</f>
        <v>0.12188392870409583</v>
      </c>
      <c r="H40" s="11">
        <f>[1]statawealthcompo2!CE40/[1]statawealthcompo2!$CM40</f>
        <v>9.3990480580488825E-2</v>
      </c>
      <c r="I40" s="11">
        <f>[1]statawealthcompo2!CF40/[1]statawealthcompo2!$CM40</f>
        <v>0.32117573284963274</v>
      </c>
      <c r="J40" s="11">
        <f>[1]statawealthcompo2!CG40/[1]statawealthcompo2!$CM40</f>
        <v>0.32025522150672925</v>
      </c>
      <c r="K40" s="11">
        <f>[1]statawealthcompo2!CH40/[1]statawealthcompo2!$CM40</f>
        <v>0.12420088387453228</v>
      </c>
      <c r="L40" s="11">
        <f>[1]statawealthcompo2!CI40/[1]statawealthcompo2!$CM40</f>
        <v>0.19605434360103641</v>
      </c>
      <c r="M40" s="11">
        <f>[1]statawealthcompo2!CJ40/[1]statawealthcompo2!$CM40</f>
        <v>0.1426944349878968</v>
      </c>
      <c r="N40" s="11">
        <f>[1]statawealthcompo2!CK40/[1]statawealthcompo2!$CM40</f>
        <v>6.0185365079977404E-2</v>
      </c>
      <c r="O40" s="11">
        <f>[1]statawealthcompo2!CL40/[1]statawealthcompo2!$CM40</f>
        <v>8.2509069556399556E-2</v>
      </c>
      <c r="U40" s="23"/>
    </row>
    <row r="41" spans="1:21" s="22" customFormat="1" x14ac:dyDescent="0.25">
      <c r="A41" s="20">
        <v>1982</v>
      </c>
      <c r="B41" s="12">
        <f>[1]statawealthcompo2!BY41/[1]statawealthcompo2!$CM41</f>
        <v>0.42699270949477153</v>
      </c>
      <c r="C41" s="11">
        <f>[1]statawealthcompo2!BZ41/[1]statawealthcompo2!$CM41</f>
        <v>0.57300717812801327</v>
      </c>
      <c r="D41" s="11">
        <f>[1]statawealthcompo2!CA41/[1]statawealthcompo2!$CM41</f>
        <v>0.44853334050556953</v>
      </c>
      <c r="E41" s="11">
        <f>[1]statawealthcompo2!CB41/[1]statawealthcompo2!$CM41</f>
        <v>0.25057464770137589</v>
      </c>
      <c r="F41" s="11">
        <f>[1]statawealthcompo2!CC41/[1]statawealthcompo2!$CM41</f>
        <v>0.19345891475746654</v>
      </c>
      <c r="G41" s="11">
        <f>[1]statawealthcompo2!CD41/[1]statawealthcompo2!$CM41</f>
        <v>0.11211052856888809</v>
      </c>
      <c r="H41" s="11">
        <f>[1]statawealthcompo2!CE41/[1]statawealthcompo2!$CM41</f>
        <v>9.6293153784747898E-2</v>
      </c>
      <c r="I41" s="11">
        <f>[1]statawealthcompo2!CF41/[1]statawealthcompo2!$CM41</f>
        <v>0.33069955459375694</v>
      </c>
      <c r="J41" s="11">
        <f>[1]statawealthcompo2!CG41/[1]statawealthcompo2!$CM41</f>
        <v>0.32243251156962421</v>
      </c>
      <c r="K41" s="11">
        <f>[1]statawealthcompo2!CH41/[1]statawealthcompo2!$CM41</f>
        <v>0.12447382999968894</v>
      </c>
      <c r="L41" s="11">
        <f>[1]statawealthcompo2!CI41/[1]statawealthcompo2!$CM41</f>
        <v>0.19795868865134775</v>
      </c>
      <c r="M41" s="11">
        <f>[1]statawealthcompo2!CJ41/[1]statawealthcompo2!$CM41</f>
        <v>0.13846411608746673</v>
      </c>
      <c r="N41" s="11">
        <f>[1]statawealthcompo2!CK41/[1]statawealthcompo2!$CM41</f>
        <v>5.7115732205886525E-2</v>
      </c>
      <c r="O41" s="11">
        <f>[1]statawealthcompo2!CL41/[1]statawealthcompo2!$CM41</f>
        <v>8.1348383532957563E-2</v>
      </c>
      <c r="U41" s="23"/>
    </row>
    <row r="42" spans="1:21" s="22" customFormat="1" x14ac:dyDescent="0.25">
      <c r="A42" s="20">
        <v>1983</v>
      </c>
      <c r="B42" s="12">
        <f>[1]statawealthcompo2!BY42/[1]statawealthcompo2!$CM42</f>
        <v>0.43094102161199094</v>
      </c>
      <c r="C42" s="11">
        <f>[1]statawealthcompo2!BZ42/[1]statawealthcompo2!$CM42</f>
        <v>0.56905894395268275</v>
      </c>
      <c r="D42" s="11">
        <f>[1]statawealthcompo2!CA42/[1]statawealthcompo2!$CM42</f>
        <v>0.44383793273842131</v>
      </c>
      <c r="E42" s="11">
        <f>[1]statawealthcompo2!CB42/[1]statawealthcompo2!$CM42</f>
        <v>0.24216580919643829</v>
      </c>
      <c r="F42" s="11">
        <f>[1]statawealthcompo2!CC42/[1]statawealthcompo2!$CM42</f>
        <v>0.18724962858735139</v>
      </c>
      <c r="G42" s="11">
        <f>[1]statawealthcompo2!CD42/[1]statawealthcompo2!$CM42</f>
        <v>0.10543974776310018</v>
      </c>
      <c r="H42" s="11">
        <f>[1]statawealthcompo2!CE42/[1]statawealthcompo2!$CM42</f>
        <v>9.5422435894332983E-2</v>
      </c>
      <c r="I42" s="11">
        <f>[1]statawealthcompo2!CF42/[1]statawealthcompo2!$CM42</f>
        <v>0.33551858348564706</v>
      </c>
      <c r="J42" s="11">
        <f>[1]statawealthcompo2!CG42/[1]statawealthcompo2!$CM42</f>
        <v>0.32689311092487167</v>
      </c>
      <c r="K42" s="11">
        <f>[1]statawealthcompo2!CH42/[1]statawealthcompo2!$CM42</f>
        <v>0.12522099965306191</v>
      </c>
      <c r="L42" s="11">
        <f>[1]statawealthcompo2!CI42/[1]statawealthcompo2!$CM42</f>
        <v>0.20167211927582945</v>
      </c>
      <c r="M42" s="11">
        <f>[1]statawealthcompo2!CJ42/[1]statawealthcompo2!$CM42</f>
        <v>0.13672605867888174</v>
      </c>
      <c r="N42" s="11">
        <f>[1]statawealthcompo2!CK42/[1]statawealthcompo2!$CM42</f>
        <v>5.4916181192364431E-2</v>
      </c>
      <c r="O42" s="11">
        <f>[1]statawealthcompo2!CL42/[1]statawealthcompo2!$CM42</f>
        <v>8.1809876973465798E-2</v>
      </c>
      <c r="U42" s="23"/>
    </row>
    <row r="43" spans="1:21" s="22" customFormat="1" x14ac:dyDescent="0.25">
      <c r="A43" s="20">
        <v>1984</v>
      </c>
      <c r="B43" s="12">
        <f>[1]statawealthcompo2!BY43/[1]statawealthcompo2!$CM43</f>
        <v>0.4294102746438323</v>
      </c>
      <c r="C43" s="11">
        <f>[1]statawealthcompo2!BZ43/[1]statawealthcompo2!$CM43</f>
        <v>0.57058977328211113</v>
      </c>
      <c r="D43" s="11">
        <f>[1]statawealthcompo2!CA43/[1]statawealthcompo2!$CM43</f>
        <v>0.44415916660377586</v>
      </c>
      <c r="E43" s="11">
        <f>[1]statawealthcompo2!CB43/[1]statawealthcompo2!$CM43</f>
        <v>0.2371878515504599</v>
      </c>
      <c r="F43" s="11">
        <f>[1]statawealthcompo2!CC43/[1]statawealthcompo2!$CM43</f>
        <v>0.1839483927594826</v>
      </c>
      <c r="G43" s="11">
        <f>[1]statawealthcompo2!CD43/[1]statawealthcompo2!$CM43</f>
        <v>0.10045148961964143</v>
      </c>
      <c r="H43" s="11">
        <f>[1]statawealthcompo2!CE43/[1]statawealthcompo2!$CM43</f>
        <v>9.2155468761201509E-2</v>
      </c>
      <c r="I43" s="11">
        <f>[1]statawealthcompo2!CF43/[1]statawealthcompo2!$CM43</f>
        <v>0.337254802623769</v>
      </c>
      <c r="J43" s="11">
        <f>[1]statawealthcompo2!CG43/[1]statawealthcompo2!$CM43</f>
        <v>0.33340189284541294</v>
      </c>
      <c r="K43" s="11">
        <f>[1]statawealthcompo2!CH43/[1]statawealthcompo2!$CM43</f>
        <v>0.12643059120895708</v>
      </c>
      <c r="L43" s="11">
        <f>[1]statawealthcompo2!CI43/[1]statawealthcompo2!$CM43</f>
        <v>0.20697131018068138</v>
      </c>
      <c r="M43" s="11">
        <f>[1]statawealthcompo2!CJ43/[1]statawealthcompo2!$CM43</f>
        <v>0.13673635961535813</v>
      </c>
      <c r="N43" s="11">
        <f>[1]statawealthcompo2!CK43/[1]statawealthcompo2!$CM43</f>
        <v>5.3239460541346088E-2</v>
      </c>
      <c r="O43" s="11">
        <f>[1]statawealthcompo2!CL43/[1]statawealthcompo2!$CM43</f>
        <v>8.3496898249188906E-2</v>
      </c>
      <c r="U43" s="23"/>
    </row>
    <row r="44" spans="1:21" s="22" customFormat="1" x14ac:dyDescent="0.25">
      <c r="A44" s="20">
        <v>1985</v>
      </c>
      <c r="B44" s="12">
        <f>[1]statawealthcompo2!BY44/[1]statawealthcompo2!$CM44</f>
        <v>0.41745723154970349</v>
      </c>
      <c r="C44" s="11">
        <f>[1]statawealthcompo2!BZ44/[1]statawealthcompo2!$CM44</f>
        <v>0.58254279446574153</v>
      </c>
      <c r="D44" s="11">
        <f>[1]statawealthcompo2!CA44/[1]statawealthcompo2!$CM44</f>
        <v>0.4498642447740136</v>
      </c>
      <c r="E44" s="11">
        <f>[1]statawealthcompo2!CB44/[1]statawealthcompo2!$CM44</f>
        <v>0.23613515219921499</v>
      </c>
      <c r="F44" s="11">
        <f>[1]statawealthcompo2!CC44/[1]statawealthcompo2!$CM44</f>
        <v>0.18189515574938875</v>
      </c>
      <c r="G44" s="11">
        <f>[1]statawealthcompo2!CD44/[1]statawealthcompo2!$CM44</f>
        <v>9.9878059648920658E-2</v>
      </c>
      <c r="H44" s="11">
        <f>[1]statawealthcompo2!CE44/[1]statawealthcompo2!$CM44</f>
        <v>8.58460840226834E-2</v>
      </c>
      <c r="I44" s="11">
        <f>[1]statawealthcompo2!CF44/[1]statawealthcompo2!$CM44</f>
        <v>0.33161114477080461</v>
      </c>
      <c r="J44" s="11">
        <f>[1]statawealthcompo2!CG44/[1]statawealthcompo2!$CM44</f>
        <v>0.34640761974422207</v>
      </c>
      <c r="K44" s="11">
        <f>[1]statawealthcompo2!CH44/[1]statawealthcompo2!$CM44</f>
        <v>0.13267853629953769</v>
      </c>
      <c r="L44" s="11">
        <f>[1]statawealthcompo2!CI44/[1]statawealthcompo2!$CM44</f>
        <v>0.21372908831129092</v>
      </c>
      <c r="M44" s="11">
        <f>[1]statawealthcompo2!CJ44/[1]statawealthcompo2!$CM44</f>
        <v>0.13625708952264676</v>
      </c>
      <c r="N44" s="11">
        <f>[1]statawealthcompo2!CK44/[1]statawealthcompo2!$CM44</f>
        <v>5.4239997153398375E-2</v>
      </c>
      <c r="O44" s="11">
        <f>[1]statawealthcompo2!CL44/[1]statawealthcompo2!$CM44</f>
        <v>8.201709203057847E-2</v>
      </c>
      <c r="U44" s="23"/>
    </row>
    <row r="45" spans="1:21" s="22" customFormat="1" x14ac:dyDescent="0.25">
      <c r="A45" s="20">
        <v>1986</v>
      </c>
      <c r="B45" s="12">
        <f>[1]statawealthcompo2!BY45/[1]statawealthcompo2!$CM45</f>
        <v>0.39829506224787958</v>
      </c>
      <c r="C45" s="11">
        <f>[1]statawealthcompo2!BZ45/[1]statawealthcompo2!$CM45</f>
        <v>0.60170494250296769</v>
      </c>
      <c r="D45" s="11">
        <f>[1]statawealthcompo2!CA45/[1]statawealthcompo2!$CM45</f>
        <v>0.46404907562470987</v>
      </c>
      <c r="E45" s="11">
        <f>[1]statawealthcompo2!CB45/[1]statawealthcompo2!$CM45</f>
        <v>0.24438299406072195</v>
      </c>
      <c r="F45" s="11">
        <f>[1]statawealthcompo2!CC45/[1]statawealthcompo2!$CM45</f>
        <v>0.18857848553700723</v>
      </c>
      <c r="G45" s="11">
        <f>[1]statawealthcompo2!CD45/[1]statawealthcompo2!$CM45</f>
        <v>0.10624602532293206</v>
      </c>
      <c r="H45" s="11">
        <f>[1]statawealthcompo2!CE45/[1]statawealthcompo2!$CM45</f>
        <v>7.7499780050496445E-2</v>
      </c>
      <c r="I45" s="11">
        <f>[1]statawealthcompo2!CF45/[1]statawealthcompo2!$CM45</f>
        <v>0.32079527970921784</v>
      </c>
      <c r="J45" s="11">
        <f>[1]statawealthcompo2!CG45/[1]statawealthcompo2!$CM45</f>
        <v>0.35732193221309111</v>
      </c>
      <c r="K45" s="11">
        <f>[1]statawealthcompo2!CH45/[1]statawealthcompo2!$CM45</f>
        <v>0.13765585598484884</v>
      </c>
      <c r="L45" s="11">
        <f>[1]statawealthcompo2!CI45/[1]statawealthcompo2!$CM45</f>
        <v>0.21966607746081029</v>
      </c>
      <c r="M45" s="11">
        <f>[1]statawealthcompo2!CJ45/[1]statawealthcompo2!$CM45</f>
        <v>0.13813696442360887</v>
      </c>
      <c r="N45" s="11">
        <f>[1]statawealthcompo2!CK45/[1]statawealthcompo2!$CM45</f>
        <v>5.5804508131892888E-2</v>
      </c>
      <c r="O45" s="11">
        <f>[1]statawealthcompo2!CL45/[1]statawealthcompo2!$CM45</f>
        <v>8.2332456544703975E-2</v>
      </c>
      <c r="U45" s="23"/>
    </row>
    <row r="46" spans="1:21" s="22" customFormat="1" x14ac:dyDescent="0.25">
      <c r="A46" s="20">
        <v>1987</v>
      </c>
      <c r="B46" s="12">
        <f>[1]statawealthcompo2!BY46/[1]statawealthcompo2!$CM46</f>
        <v>0.38794450474030551</v>
      </c>
      <c r="C46" s="11">
        <f>[1]statawealthcompo2!BZ46/[1]statawealthcompo2!$CM46</f>
        <v>0.61205547821746054</v>
      </c>
      <c r="D46" s="11">
        <f>[1]statawealthcompo2!CA46/[1]statawealthcompo2!$CM46</f>
        <v>0.47026894483233889</v>
      </c>
      <c r="E46" s="11">
        <f>[1]statawealthcompo2!CB46/[1]statawealthcompo2!$CM46</f>
        <v>0.24691833914916714</v>
      </c>
      <c r="F46" s="11">
        <f>[1]statawealthcompo2!CC46/[1]statawealthcompo2!$CM46</f>
        <v>0.19020427458891087</v>
      </c>
      <c r="G46" s="11">
        <f>[1]statawealthcompo2!CD46/[1]statawealthcompo2!$CM46</f>
        <v>0.10937452542562327</v>
      </c>
      <c r="H46" s="11">
        <f>[1]statawealthcompo2!CE46/[1]statawealthcompo2!$CM46</f>
        <v>7.3094104229115983E-2</v>
      </c>
      <c r="I46" s="11">
        <f>[1]statawealthcompo2!CF46/[1]statawealthcompo2!$CM46</f>
        <v>0.31485039847987406</v>
      </c>
      <c r="J46" s="11">
        <f>[1]statawealthcompo2!CG46/[1]statawealthcompo2!$CM46</f>
        <v>0.36513712894440842</v>
      </c>
      <c r="K46" s="11">
        <f>[1]statawealthcompo2!CH46/[1]statawealthcompo2!$CM46</f>
        <v>0.14178652506885406</v>
      </c>
      <c r="L46" s="11">
        <f>[1]statawealthcompo2!CI46/[1]statawealthcompo2!$CM46</f>
        <v>0.22335060220601421</v>
      </c>
      <c r="M46" s="11">
        <f>[1]statawealthcompo2!CJ46/[1]statawealthcompo2!$CM46</f>
        <v>0.13754380771433655</v>
      </c>
      <c r="N46" s="11">
        <f>[1]statawealthcompo2!CK46/[1]statawealthcompo2!$CM46</f>
        <v>5.6714063356328566E-2</v>
      </c>
      <c r="O46" s="11">
        <f>[1]statawealthcompo2!CL46/[1]statawealthcompo2!$CM46</f>
        <v>8.08297454710529E-2</v>
      </c>
      <c r="U46" s="23"/>
    </row>
    <row r="47" spans="1:21" s="22" customFormat="1" x14ac:dyDescent="0.25">
      <c r="A47" s="20">
        <v>1988</v>
      </c>
      <c r="B47" s="12">
        <f>[1]statawealthcompo2!BY47/[1]statawealthcompo2!$CM47</f>
        <v>0.37665203022443078</v>
      </c>
      <c r="C47" s="11">
        <f>[1]statawealthcompo2!BZ47/[1]statawealthcompo2!$CM47</f>
        <v>0.62334793124442478</v>
      </c>
      <c r="D47" s="11">
        <f>[1]statawealthcompo2!CA47/[1]statawealthcompo2!$CM47</f>
        <v>0.47788226752872259</v>
      </c>
      <c r="E47" s="11">
        <f>[1]statawealthcompo2!CB47/[1]statawealthcompo2!$CM47</f>
        <v>0.25123369773933574</v>
      </c>
      <c r="F47" s="11">
        <f>[1]statawealthcompo2!CC47/[1]statawealthcompo2!$CM47</f>
        <v>0.19347018407541711</v>
      </c>
      <c r="G47" s="11">
        <f>[1]statawealthcompo2!CD47/[1]statawealthcompo2!$CM47</f>
        <v>0.11385922141533436</v>
      </c>
      <c r="H47" s="11">
        <f>[1]statawealthcompo2!CE47/[1]statawealthcompo2!$CM47</f>
        <v>6.8648871420393165E-2</v>
      </c>
      <c r="I47" s="11">
        <f>[1]statawealthcompo2!CF47/[1]statawealthcompo2!$CM47</f>
        <v>0.30800315721051763</v>
      </c>
      <c r="J47" s="11">
        <f>[1]statawealthcompo2!CG47/[1]statawealthcompo2!$CM47</f>
        <v>0.37211422898369395</v>
      </c>
      <c r="K47" s="11">
        <f>[1]statawealthcompo2!CH47/[1]statawealthcompo2!$CM47</f>
        <v>0.14546565785568735</v>
      </c>
      <c r="L47" s="11">
        <f>[1]statawealthcompo2!CI47/[1]statawealthcompo2!$CM47</f>
        <v>0.22664856686377027</v>
      </c>
      <c r="M47" s="11">
        <f>[1]statawealthcompo2!CJ47/[1]statawealthcompo2!$CM47</f>
        <v>0.13737446847429463</v>
      </c>
      <c r="N47" s="11">
        <f>[1]statawealthcompo2!CK47/[1]statawealthcompo2!$CM47</f>
        <v>5.7763511763376789E-2</v>
      </c>
      <c r="O47" s="11">
        <f>[1]statawealthcompo2!CL47/[1]statawealthcompo2!$CM47</f>
        <v>7.9610958736826221E-2</v>
      </c>
      <c r="U47" s="23"/>
    </row>
    <row r="48" spans="1:21" s="22" customFormat="1" x14ac:dyDescent="0.25">
      <c r="A48" s="20">
        <v>1989</v>
      </c>
      <c r="B48" s="12">
        <f>[1]statawealthcompo2!BY48/[1]statawealthcompo2!$CM48</f>
        <v>0.36097782953174923</v>
      </c>
      <c r="C48" s="11">
        <f>[1]statawealthcompo2!BZ48/[1]statawealthcompo2!$CM48</f>
        <v>0.6390221636530774</v>
      </c>
      <c r="D48" s="11">
        <f>[1]statawealthcompo2!CA48/[1]statawealthcompo2!$CM48</f>
        <v>0.49761351578343643</v>
      </c>
      <c r="E48" s="11">
        <f>[1]statawealthcompo2!CB48/[1]statawealthcompo2!$CM48</f>
        <v>0.27422011482581105</v>
      </c>
      <c r="F48" s="11">
        <f>[1]statawealthcompo2!CC48/[1]statawealthcompo2!$CM48</f>
        <v>0.21532372207331368</v>
      </c>
      <c r="G48" s="11">
        <f>[1]statawealthcompo2!CD48/[1]statawealthcompo2!$CM48</f>
        <v>0.13006487045742351</v>
      </c>
      <c r="H48" s="11">
        <f>[1]statawealthcompo2!CE48/[1]statawealthcompo2!$CM48</f>
        <v>6.2786514162040771E-2</v>
      </c>
      <c r="I48" s="11">
        <f>[1]statawealthcompo2!CF48/[1]statawealthcompo2!$CM48</f>
        <v>0.29819130979289887</v>
      </c>
      <c r="J48" s="11">
        <f>[1]statawealthcompo2!CG48/[1]statawealthcompo2!$CM48</f>
        <v>0.36480203407510403</v>
      </c>
      <c r="K48" s="11">
        <f>[1]statawealthcompo2!CH48/[1]statawealthcompo2!$CM48</f>
        <v>0.14140863846742555</v>
      </c>
      <c r="L48" s="11">
        <f>[1]statawealthcompo2!CI48/[1]statawealthcompo2!$CM48</f>
        <v>0.22339339726344581</v>
      </c>
      <c r="M48" s="11">
        <f>[1]statawealthcompo2!CJ48/[1]statawealthcompo2!$CM48</f>
        <v>0.14415524406806754</v>
      </c>
      <c r="N48" s="11">
        <f>[1]statawealthcompo2!CK48/[1]statawealthcompo2!$CM48</f>
        <v>5.8896392601393593E-2</v>
      </c>
      <c r="O48" s="11">
        <f>[1]statawealthcompo2!CL48/[1]statawealthcompo2!$CM48</f>
        <v>8.5258851066187663E-2</v>
      </c>
      <c r="U48" s="23"/>
    </row>
    <row r="49" spans="1:24" s="22" customFormat="1" x14ac:dyDescent="0.25">
      <c r="A49" s="20">
        <v>1990</v>
      </c>
      <c r="B49" s="12">
        <f>[1]statawealthcompo2!BY49/[1]statawealthcompo2!$CM49</f>
        <v>0.35836203228379454</v>
      </c>
      <c r="C49" s="11">
        <f>[1]statawealthcompo2!BZ49/[1]statawealthcompo2!$CM49</f>
        <v>0.64163799036039981</v>
      </c>
      <c r="D49" s="11">
        <f>[1]statawealthcompo2!CA49/[1]statawealthcompo2!$CM49</f>
        <v>0.50286486816181786</v>
      </c>
      <c r="E49" s="11">
        <f>[1]statawealthcompo2!CB49/[1]statawealthcompo2!$CM49</f>
        <v>0.28273308036384814</v>
      </c>
      <c r="F49" s="11">
        <f>[1]statawealthcompo2!CC49/[1]statawealthcompo2!$CM49</f>
        <v>0.22331709452504117</v>
      </c>
      <c r="G49" s="11">
        <f>[1]statawealthcompo2!CD49/[1]statawealthcompo2!$CM49</f>
        <v>0.13519691894738012</v>
      </c>
      <c r="H49" s="11">
        <f>[1]statawealthcompo2!CE49/[1]statawealthcompo2!$CM49</f>
        <v>6.1257700334046886E-2</v>
      </c>
      <c r="I49" s="11">
        <f>[1]statawealthcompo2!CF49/[1]statawealthcompo2!$CM49</f>
        <v>0.29710432303024342</v>
      </c>
      <c r="J49" s="11">
        <f>[1]statawealthcompo2!CG49/[1]statawealthcompo2!$CM49</f>
        <v>0.3589048857973765</v>
      </c>
      <c r="K49" s="11">
        <f>[1]statawealthcompo2!CH49/[1]statawealthcompo2!$CM49</f>
        <v>0.13877310891216019</v>
      </c>
      <c r="L49" s="11">
        <f>[1]statawealthcompo2!CI49/[1]statawealthcompo2!$CM49</f>
        <v>0.22013178459634963</v>
      </c>
      <c r="M49" s="11">
        <f>[1]statawealthcompo2!CJ49/[1]statawealthcompo2!$CM49</f>
        <v>0.14753616958040802</v>
      </c>
      <c r="N49" s="11">
        <f>[1]statawealthcompo2!CK49/[1]statawealthcompo2!$CM49</f>
        <v>5.9415987810317941E-2</v>
      </c>
      <c r="O49" s="11">
        <f>[1]statawealthcompo2!CL49/[1]statawealthcompo2!$CM49</f>
        <v>8.8120178852155423E-2</v>
      </c>
      <c r="U49" s="23"/>
    </row>
    <row r="50" spans="1:24" s="22" customFormat="1" x14ac:dyDescent="0.25">
      <c r="A50" s="20">
        <v>1991</v>
      </c>
      <c r="B50" s="12">
        <f>[1]statawealthcompo2!BY50/[1]statawealthcompo2!$CM50</f>
        <v>0.34924618280455566</v>
      </c>
      <c r="C50" s="11">
        <f>[1]statawealthcompo2!BZ50/[1]statawealthcompo2!$CM50</f>
        <v>0.65075381719544445</v>
      </c>
      <c r="D50" s="11">
        <f>[1]statawealthcompo2!CA50/[1]statawealthcompo2!$CM50</f>
        <v>0.51287335325523353</v>
      </c>
      <c r="E50" s="11">
        <f>[1]statawealthcompo2!CB50/[1]statawealthcompo2!$CM50</f>
        <v>0.29783333992415323</v>
      </c>
      <c r="F50" s="11">
        <f>[1]statawealthcompo2!CC50/[1]statawealthcompo2!$CM50</f>
        <v>0.24600234999767753</v>
      </c>
      <c r="G50" s="11">
        <f>[1]statawealthcompo2!CD50/[1]statawealthcompo2!$CM50</f>
        <v>0.15477344510641949</v>
      </c>
      <c r="H50" s="11">
        <f>[1]statawealthcompo2!CE50/[1]statawealthcompo2!$CM50</f>
        <v>6.1945798629655151E-2</v>
      </c>
      <c r="I50" s="11">
        <f>[1]statawealthcompo2!CF50/[1]statawealthcompo2!$CM50</f>
        <v>0.28730037212112197</v>
      </c>
      <c r="J50" s="11">
        <f>[1]statawealthcompo2!CG50/[1]statawealthcompo2!$CM50</f>
        <v>0.35292044202625833</v>
      </c>
      <c r="K50" s="11">
        <f>[1]statawealthcompo2!CH50/[1]statawealthcompo2!$CM50</f>
        <v>0.13788044491385187</v>
      </c>
      <c r="L50" s="11">
        <f>[1]statawealthcompo2!CI50/[1]statawealthcompo2!$CM50</f>
        <v>0.21504001154720337</v>
      </c>
      <c r="M50" s="11">
        <f>[1]statawealthcompo2!CJ50/[1]statawealthcompo2!$CM50</f>
        <v>0.14305990626090606</v>
      </c>
      <c r="N50" s="11">
        <f>[1]statawealthcompo2!CK50/[1]statawealthcompo2!$CM50</f>
        <v>5.1831004419015295E-2</v>
      </c>
      <c r="O50" s="11">
        <f>[1]statawealthcompo2!CL50/[1]statawealthcompo2!$CM50</f>
        <v>9.1228905917162817E-2</v>
      </c>
      <c r="U50" s="23"/>
    </row>
    <row r="51" spans="1:24" s="22" customFormat="1" x14ac:dyDescent="0.25">
      <c r="A51" s="20">
        <v>1992</v>
      </c>
      <c r="B51" s="12">
        <f>[1]statawealthcompo2!BY51/[1]statawealthcompo2!$CM51</f>
        <v>0.3318934934822253</v>
      </c>
      <c r="C51" s="11">
        <f>[1]statawealthcompo2!BZ51/[1]statawealthcompo2!$CM51</f>
        <v>0.66810650651777703</v>
      </c>
      <c r="D51" s="11">
        <f>[1]statawealthcompo2!CA51/[1]statawealthcompo2!$CM51</f>
        <v>0.52442238561831811</v>
      </c>
      <c r="E51" s="11">
        <f>[1]statawealthcompo2!CB51/[1]statawealthcompo2!$CM51</f>
        <v>0.30945915582874056</v>
      </c>
      <c r="F51" s="11">
        <f>[1]statawealthcompo2!CC51/[1]statawealthcompo2!$CM51</f>
        <v>0.24790559625573519</v>
      </c>
      <c r="G51" s="11">
        <f>[1]statawealthcompo2!CD51/[1]statawealthcompo2!$CM51</f>
        <v>0.14737390660093155</v>
      </c>
      <c r="H51" s="11">
        <f>[1]statawealthcompo2!CE51/[1]statawealthcompo2!$CM51</f>
        <v>5.6516949062890232E-2</v>
      </c>
      <c r="I51" s="11">
        <f>[1]statawealthcompo2!CF51/[1]statawealthcompo2!$CM51</f>
        <v>0.27537655428096819</v>
      </c>
      <c r="J51" s="11">
        <f>[1]statawealthcompo2!CG51/[1]statawealthcompo2!$CM51</f>
        <v>0.35864738451721012</v>
      </c>
      <c r="K51" s="11">
        <f>[1]statawealthcompo2!CH51/[1]statawealthcompo2!$CM51</f>
        <v>0.14368414118625997</v>
      </c>
      <c r="L51" s="11">
        <f>[1]statawealthcompo2!CI51/[1]statawealthcompo2!$CM51</f>
        <v>0.21496323857639413</v>
      </c>
      <c r="M51" s="11">
        <f>[1]statawealthcompo2!CJ51/[1]statawealthcompo2!$CM51</f>
        <v>0.16208526066536377</v>
      </c>
      <c r="N51" s="11">
        <f>[1]statawealthcompo2!CK51/[1]statawealthcompo2!$CM51</f>
        <v>6.155356047631301E-2</v>
      </c>
      <c r="O51" s="11">
        <f>[1]statawealthcompo2!CL51/[1]statawealthcompo2!$CM51</f>
        <v>0.10053169219676351</v>
      </c>
      <c r="U51" s="23"/>
    </row>
    <row r="52" spans="1:24" s="22" customFormat="1" x14ac:dyDescent="0.25">
      <c r="A52" s="20">
        <v>1993</v>
      </c>
      <c r="B52" s="12">
        <f>[1]statawealthcompo2!BY52/[1]statawealthcompo2!$CM52</f>
        <v>0.3304001677443501</v>
      </c>
      <c r="C52" s="11">
        <f>[1]statawealthcompo2!BZ52/[1]statawealthcompo2!$CM52</f>
        <v>0.6695998322556499</v>
      </c>
      <c r="D52" s="11">
        <f>[1]statawealthcompo2!CA52/[1]statawealthcompo2!$CM52</f>
        <v>0.5454424247582309</v>
      </c>
      <c r="E52" s="11">
        <f>[1]statawealthcompo2!CB52/[1]statawealthcompo2!$CM52</f>
        <v>0.33738718732137041</v>
      </c>
      <c r="F52" s="11">
        <f>[1]statawealthcompo2!CC52/[1]statawealthcompo2!$CM52</f>
        <v>0.27726571558744484</v>
      </c>
      <c r="G52" s="11">
        <f>[1]statawealthcompo2!CD52/[1]statawealthcompo2!$CM52</f>
        <v>0.16310554206451613</v>
      </c>
      <c r="H52" s="11">
        <f>[1]statawealthcompo2!CE52/[1]statawealthcompo2!$CM52</f>
        <v>5.4849868863540159E-2</v>
      </c>
      <c r="I52" s="11">
        <f>[1]statawealthcompo2!CF52/[1]statawealthcompo2!$CM52</f>
        <v>0.27555030965610627</v>
      </c>
      <c r="J52" s="11">
        <f>[1]statawealthcompo2!CG52/[1]statawealthcompo2!$CM52</f>
        <v>0.33221267712347741</v>
      </c>
      <c r="K52" s="11">
        <f>[1]statawealthcompo2!CH52/[1]statawealthcompo2!$CM52</f>
        <v>0.12415741149454441</v>
      </c>
      <c r="L52" s="11">
        <f>[1]statawealthcompo2!CI52/[1]statawealthcompo2!$CM52</f>
        <v>0.20805526266665261</v>
      </c>
      <c r="M52" s="11">
        <f>[1]statawealthcompo2!CJ52/[1]statawealthcompo2!$CM52</f>
        <v>0.17428162239482339</v>
      </c>
      <c r="N52" s="11">
        <f>[1]statawealthcompo2!CK52/[1]statawealthcompo2!$CM52</f>
        <v>6.0121457114053339E-2</v>
      </c>
      <c r="O52" s="11">
        <f>[1]statawealthcompo2!CL52/[1]statawealthcompo2!$CM52</f>
        <v>0.1141601606762286</v>
      </c>
      <c r="U52" s="23"/>
    </row>
    <row r="53" spans="1:24" s="22" customFormat="1" x14ac:dyDescent="0.25">
      <c r="A53" s="20">
        <v>1994</v>
      </c>
      <c r="B53" s="12">
        <f>[1]statawealthcompo2!BY53/[1]statawealthcompo2!$CM53</f>
        <v>0.31670011802439191</v>
      </c>
      <c r="C53" s="11">
        <f>[1]statawealthcompo2!BZ53/[1]statawealthcompo2!$CM53</f>
        <v>0.68329988197560798</v>
      </c>
      <c r="D53" s="11">
        <f>[1]statawealthcompo2!CA53/[1]statawealthcompo2!$CM53</f>
        <v>0.55245728561680518</v>
      </c>
      <c r="E53" s="11">
        <f>[1]statawealthcompo2!CB53/[1]statawealthcompo2!$CM53</f>
        <v>0.34990428180554078</v>
      </c>
      <c r="F53" s="11">
        <f>[1]statawealthcompo2!CC53/[1]statawealthcompo2!$CM53</f>
        <v>0.28659316576219446</v>
      </c>
      <c r="G53" s="11">
        <f>[1]statawealthcompo2!CD53/[1]statawealthcompo2!$CM53</f>
        <v>0.17184773529019748</v>
      </c>
      <c r="H53" s="11">
        <f>[1]statawealthcompo2!CE53/[1]statawealthcompo2!$CM53</f>
        <v>5.2459492519978189E-2</v>
      </c>
      <c r="I53" s="11">
        <f>[1]statawealthcompo2!CF53/[1]statawealthcompo2!$CM53</f>
        <v>0.26424061562831297</v>
      </c>
      <c r="J53" s="11">
        <f>[1]statawealthcompo2!CG53/[1]statawealthcompo2!$CM53</f>
        <v>0.33339560017006731</v>
      </c>
      <c r="K53" s="11">
        <f>[1]statawealthcompo2!CH53/[1]statawealthcompo2!$CM53</f>
        <v>0.13084257751252343</v>
      </c>
      <c r="L53" s="11">
        <f>[1]statawealthcompo2!CI53/[1]statawealthcompo2!$CM53</f>
        <v>0.2025530264397922</v>
      </c>
      <c r="M53" s="11">
        <f>[1]statawealthcompo2!CJ53/[1]statawealthcompo2!$CM53</f>
        <v>0.1780565761368462</v>
      </c>
      <c r="N53" s="11">
        <f>[1]statawealthcompo2!CK53/[1]statawealthcompo2!$CM53</f>
        <v>6.331113049427238E-2</v>
      </c>
      <c r="O53" s="11">
        <f>[1]statawealthcompo2!CL53/[1]statawealthcompo2!$CM53</f>
        <v>0.11474544223961453</v>
      </c>
      <c r="U53" s="23"/>
    </row>
    <row r="54" spans="1:24" s="14" customFormat="1" x14ac:dyDescent="0.25">
      <c r="A54" s="20">
        <v>1995</v>
      </c>
      <c r="B54" s="12">
        <f>[1]statawealthcompo2!BY54/[1]statawealthcompo2!$CM54</f>
        <v>0.32127129868744586</v>
      </c>
      <c r="C54" s="11">
        <f>[1]statawealthcompo2!BZ54/[1]statawealthcompo2!$CM54</f>
        <v>0.67872870131255414</v>
      </c>
      <c r="D54" s="11">
        <f>[1]statawealthcompo2!CA54/[1]statawealthcompo2!$CM54</f>
        <v>0.55007552063458232</v>
      </c>
      <c r="E54" s="11">
        <f>[1]statawealthcompo2!CB54/[1]statawealthcompo2!$CM54</f>
        <v>0.34987631587283902</v>
      </c>
      <c r="F54" s="11">
        <f>[1]statawealthcompo2!CC54/[1]statawealthcompo2!$CM54</f>
        <v>0.28477343145693779</v>
      </c>
      <c r="G54" s="11">
        <f>[1]statawealthcompo2!CD54/[1]statawealthcompo2!$CM54</f>
        <v>0.16537549905377519</v>
      </c>
      <c r="H54" s="11">
        <f>[1]statawealthcompo2!CE54/[1]statawealthcompo2!$CM54</f>
        <v>5.4790284289983053E-2</v>
      </c>
      <c r="I54" s="11">
        <f>[1]statawealthcompo2!CF54/[1]statawealthcompo2!$CM54</f>
        <v>0.26648101586799205</v>
      </c>
      <c r="J54" s="11">
        <f>[1]statawealthcompo2!CG54/[1]statawealthcompo2!$CM54</f>
        <v>0.32885241705550344</v>
      </c>
      <c r="K54" s="11">
        <f>[1]statawealthcompo2!CH54/[1]statawealthcompo2!$CM54</f>
        <v>0.12865318626706362</v>
      </c>
      <c r="L54" s="11">
        <f>[1]statawealthcompo2!CI54/[1]statawealthcompo2!$CM54</f>
        <v>0.20019921984482414</v>
      </c>
      <c r="M54" s="11">
        <f>[1]statawealthcompo2!CJ54/[1]statawealthcompo2!$CM54</f>
        <v>0.18450084328793337</v>
      </c>
      <c r="N54" s="11">
        <f>[1]statawealthcompo2!CK54/[1]statawealthcompo2!$CM54</f>
        <v>6.5102899787294943E-2</v>
      </c>
      <c r="O54" s="11">
        <f>[1]statawealthcompo2!CL54/[1]statawealthcompo2!$CM54</f>
        <v>0.11939794811759079</v>
      </c>
      <c r="P54" s="19"/>
      <c r="Q54" s="16"/>
      <c r="R54" s="16"/>
      <c r="S54" s="16"/>
      <c r="T54" s="16"/>
      <c r="U54" s="18"/>
      <c r="V54" s="17"/>
      <c r="W54" s="16"/>
      <c r="X54" s="15"/>
    </row>
    <row r="55" spans="1:24" s="14" customFormat="1" x14ac:dyDescent="0.25">
      <c r="A55" s="20">
        <v>1996</v>
      </c>
      <c r="B55" s="12">
        <f>[1]statawealthcompo2!BY55/[1]statawealthcompo2!$CM55</f>
        <v>0.27956245521005896</v>
      </c>
      <c r="C55" s="11">
        <f>[1]statawealthcompo2!BZ55/[1]statawealthcompo2!$CM55</f>
        <v>0.72043754478994315</v>
      </c>
      <c r="D55" s="11">
        <f>[1]statawealthcompo2!CA55/[1]statawealthcompo2!$CM55</f>
        <v>0.6106932100605571</v>
      </c>
      <c r="E55" s="11">
        <f>[1]statawealthcompo2!CB55/[1]statawealthcompo2!$CM55</f>
        <v>0.41218649775195154</v>
      </c>
      <c r="F55" s="11">
        <f>[1]statawealthcompo2!CC55/[1]statawealthcompo2!$CM55</f>
        <v>0.33920284871624118</v>
      </c>
      <c r="G55" s="11">
        <f>[1]statawealthcompo2!CD55/[1]statawealthcompo2!$CM55</f>
        <v>0.19710992095516314</v>
      </c>
      <c r="H55" s="11">
        <f>[1]statawealthcompo2!CE55/[1]statawealthcompo2!$CM55</f>
        <v>5.3935839037543273E-2</v>
      </c>
      <c r="I55" s="11">
        <f>[1]statawealthcompo2!CF55/[1]statawealthcompo2!$CM55</f>
        <v>0.22562663035275132</v>
      </c>
      <c r="J55" s="11">
        <f>[1]statawealthcompo2!CG55/[1]statawealthcompo2!$CM55</f>
        <v>0.30825101665648164</v>
      </c>
      <c r="K55" s="11">
        <f>[1]statawealthcompo2!CH55/[1]statawealthcompo2!$CM55</f>
        <v>0.10974433230747244</v>
      </c>
      <c r="L55" s="11">
        <f>[1]statawealthcompo2!CI55/[1]statawealthcompo2!$CM55</f>
        <v>0.1985066830065885</v>
      </c>
      <c r="M55" s="11">
        <f>[1]statawealthcompo2!CJ55/[1]statawealthcompo2!$CM55</f>
        <v>0.2150765905723267</v>
      </c>
      <c r="N55" s="11">
        <f>[1]statawealthcompo2!CK55/[1]statawealthcompo2!$CM55</f>
        <v>7.2983649059220557E-2</v>
      </c>
      <c r="O55" s="11">
        <f>[1]statawealthcompo2!CL55/[1]statawealthcompo2!$CM55</f>
        <v>0.14209293807335879</v>
      </c>
      <c r="P55" s="19"/>
      <c r="Q55" s="16"/>
      <c r="R55" s="16"/>
      <c r="S55" s="16"/>
      <c r="T55" s="16"/>
      <c r="U55" s="18"/>
      <c r="V55" s="17"/>
      <c r="W55" s="16"/>
      <c r="X55" s="15"/>
    </row>
    <row r="56" spans="1:24" s="14" customFormat="1" x14ac:dyDescent="0.25">
      <c r="A56" s="20">
        <v>1997</v>
      </c>
      <c r="B56" s="12">
        <f>[1]statawealthcompo2!BY56/[1]statawealthcompo2!$CM56</f>
        <v>0.2570334296599312</v>
      </c>
      <c r="C56" s="11">
        <f>[1]statawealthcompo2!BZ56/[1]statawealthcompo2!$CM56</f>
        <v>0.74296659949696253</v>
      </c>
      <c r="D56" s="11">
        <f>[1]statawealthcompo2!CA56/[1]statawealthcompo2!$CM56</f>
        <v>0.63991203015709175</v>
      </c>
      <c r="E56" s="11">
        <f>[1]statawealthcompo2!CB56/[1]statawealthcompo2!$CM56</f>
        <v>0.44361482718943285</v>
      </c>
      <c r="F56" s="11">
        <f>[1]statawealthcompo2!CC56/[1]statawealthcompo2!$CM56</f>
        <v>0.36821151739232022</v>
      </c>
      <c r="G56" s="11">
        <f>[1]statawealthcompo2!CD56/[1]statawealthcompo2!$CM56</f>
        <v>0.21405261515603088</v>
      </c>
      <c r="H56" s="11">
        <f>[1]statawealthcompo2!CE56/[1]statawealthcompo2!$CM56</f>
        <v>5.1100999442963466E-2</v>
      </c>
      <c r="I56" s="11">
        <f>[1]statawealthcompo2!CF56/[1]statawealthcompo2!$CM56</f>
        <v>0.20593242995021452</v>
      </c>
      <c r="J56" s="11">
        <f>[1]statawealthcompo2!CG56/[1]statawealthcompo2!$CM56</f>
        <v>0.29935177230752968</v>
      </c>
      <c r="K56" s="11">
        <f>[1]statawealthcompo2!CH56/[1]statawealthcompo2!$CM56</f>
        <v>0.10305458344719165</v>
      </c>
      <c r="L56" s="11">
        <f>[1]statawealthcompo2!CI56/[1]statawealthcompo2!$CM56</f>
        <v>0.19629719647303084</v>
      </c>
      <c r="M56" s="11">
        <f>[1]statawealthcompo2!CJ56/[1]statawealthcompo2!$CM56</f>
        <v>0.22956218477025922</v>
      </c>
      <c r="N56" s="11">
        <f>[1]statawealthcompo2!CK56/[1]statawealthcompo2!$CM56</f>
        <v>7.5403295755402833E-2</v>
      </c>
      <c r="O56" s="11">
        <f>[1]statawealthcompo2!CL56/[1]statawealthcompo2!$CM56</f>
        <v>0.15415889514693298</v>
      </c>
      <c r="P56" s="19"/>
      <c r="Q56" s="16"/>
      <c r="R56" s="16"/>
      <c r="S56" s="16"/>
      <c r="T56" s="16"/>
      <c r="U56" s="18"/>
      <c r="V56" s="17"/>
      <c r="W56" s="16"/>
      <c r="X56" s="15"/>
    </row>
    <row r="57" spans="1:24" s="14" customFormat="1" x14ac:dyDescent="0.25">
      <c r="A57" s="20">
        <v>1998</v>
      </c>
      <c r="B57" s="12">
        <f>[1]statawealthcompo2!BY57/[1]statawealthcompo2!$CM57</f>
        <v>0.2442734520904222</v>
      </c>
      <c r="C57" s="11">
        <f>[1]statawealthcompo2!BZ57/[1]statawealthcompo2!$CM57</f>
        <v>0.75572651946994573</v>
      </c>
      <c r="D57" s="11">
        <f>[1]statawealthcompo2!CA57/[1]statawealthcompo2!$CM57</f>
        <v>0.66085303659646422</v>
      </c>
      <c r="E57" s="11">
        <f>[1]statawealthcompo2!CB57/[1]statawealthcompo2!$CM57</f>
        <v>0.46346789603243271</v>
      </c>
      <c r="F57" s="11">
        <f>[1]statawealthcompo2!CC57/[1]statawealthcompo2!$CM57</f>
        <v>0.38407444745487401</v>
      </c>
      <c r="G57" s="11">
        <f>[1]statawealthcompo2!CD57/[1]statawealthcompo2!$CM57</f>
        <v>0.22053013227648507</v>
      </c>
      <c r="H57" s="11">
        <f>[1]statawealthcompo2!CE57/[1]statawealthcompo2!$CM57</f>
        <v>5.0236776687551284E-2</v>
      </c>
      <c r="I57" s="11">
        <f>[1]statawealthcompo2!CF57/[1]statawealthcompo2!$CM57</f>
        <v>0.19403667436832567</v>
      </c>
      <c r="J57" s="11">
        <f>[1]statawealthcompo2!CG57/[1]statawealthcompo2!$CM57</f>
        <v>0.29225862343751297</v>
      </c>
      <c r="K57" s="11">
        <f>[1]statawealthcompo2!CH57/[1]statawealthcompo2!$CM57</f>
        <v>9.4873462309056411E-2</v>
      </c>
      <c r="L57" s="11">
        <f>[1]statawealthcompo2!CI57/[1]statawealthcompo2!$CM57</f>
        <v>0.19738516527693617</v>
      </c>
      <c r="M57" s="11">
        <f>[1]statawealthcompo2!CJ57/[1]statawealthcompo2!$CM57</f>
        <v>0.24293775621977606</v>
      </c>
      <c r="N57" s="11">
        <f>[1]statawealthcompo2!CK57/[1]statawealthcompo2!$CM57</f>
        <v>7.9393444774750258E-2</v>
      </c>
      <c r="O57" s="11">
        <f>[1]statawealthcompo2!CL57/[1]statawealthcompo2!$CM57</f>
        <v>0.16354431260460697</v>
      </c>
      <c r="P57" s="19"/>
      <c r="Q57" s="16"/>
      <c r="R57" s="16"/>
      <c r="S57" s="16"/>
      <c r="T57" s="16"/>
      <c r="U57" s="18"/>
      <c r="V57" s="17"/>
      <c r="W57" s="16"/>
      <c r="X57" s="15"/>
    </row>
    <row r="58" spans="1:24" s="14" customFormat="1" x14ac:dyDescent="0.25">
      <c r="A58" s="21">
        <v>1999</v>
      </c>
      <c r="B58" s="12">
        <f>[1]statawealthcompo2!BY58/[1]statawealthcompo2!$CM58</f>
        <v>0.23204662706844031</v>
      </c>
      <c r="C58" s="11">
        <f>[1]statawealthcompo2!BZ58/[1]statawealthcompo2!$CM58</f>
        <v>0.76795337293155974</v>
      </c>
      <c r="D58" s="11">
        <f>[1]statawealthcompo2!CA58/[1]statawealthcompo2!$CM58</f>
        <v>0.67443173667854339</v>
      </c>
      <c r="E58" s="11">
        <f>[1]statawealthcompo2!CB58/[1]statawealthcompo2!$CM58</f>
        <v>0.48290426636484618</v>
      </c>
      <c r="F58" s="11">
        <f>[1]statawealthcompo2!CC58/[1]statawealthcompo2!$CM58</f>
        <v>0.400638091955481</v>
      </c>
      <c r="G58" s="11">
        <f>[1]statawealthcompo2!CD58/[1]statawealthcompo2!$CM58</f>
        <v>0.22983299518022771</v>
      </c>
      <c r="H58" s="11">
        <f>[1]statawealthcompo2!CE58/[1]statawealthcompo2!$CM58</f>
        <v>4.8275877609875395E-2</v>
      </c>
      <c r="I58" s="11">
        <f>[1]statawealthcompo2!CF58/[1]statawealthcompo2!$CM58</f>
        <v>0.18377074896211268</v>
      </c>
      <c r="J58" s="11">
        <f>[1]statawealthcompo2!CG58/[1]statawealthcompo2!$CM58</f>
        <v>0.285049134671291</v>
      </c>
      <c r="K58" s="11">
        <f>[1]statawealthcompo2!CH58/[1]statawealthcompo2!$CM58</f>
        <v>9.3521644488119629E-2</v>
      </c>
      <c r="L58" s="11">
        <f>[1]statawealthcompo2!CI58/[1]statawealthcompo2!$CM58</f>
        <v>0.19152747710803039</v>
      </c>
      <c r="M58" s="11">
        <f>[1]statawealthcompo2!CJ58/[1]statawealthcompo2!$CM58</f>
        <v>0.25307126826291693</v>
      </c>
      <c r="N58" s="11">
        <f>[1]statawealthcompo2!CK58/[1]statawealthcompo2!$CM58</f>
        <v>8.2266180276017509E-2</v>
      </c>
      <c r="O58" s="11">
        <f>[1]statawealthcompo2!CL58/[1]statawealthcompo2!$CM58</f>
        <v>0.17080509319282408</v>
      </c>
      <c r="P58" s="19"/>
      <c r="Q58" s="16"/>
      <c r="R58" s="16"/>
      <c r="S58" s="16"/>
      <c r="T58" s="16"/>
      <c r="U58" s="18"/>
      <c r="V58" s="17"/>
      <c r="W58" s="16"/>
      <c r="X58" s="15"/>
    </row>
    <row r="59" spans="1:24" s="14" customFormat="1" x14ac:dyDescent="0.25">
      <c r="A59" s="20">
        <v>2000</v>
      </c>
      <c r="B59" s="12">
        <f>[1]statawealthcompo2!BY59/[1]statawealthcompo2!$CM59</f>
        <v>0.22268148490521406</v>
      </c>
      <c r="C59" s="11">
        <f>[1]statawealthcompo2!BZ59/[1]statawealthcompo2!$CM59</f>
        <v>0.77731850083979004</v>
      </c>
      <c r="D59" s="11">
        <f>[1]statawealthcompo2!CA59/[1]statawealthcompo2!$CM59</f>
        <v>0.68784428664354835</v>
      </c>
      <c r="E59" s="11">
        <f>[1]statawealthcompo2!CB59/[1]statawealthcompo2!$CM59</f>
        <v>0.49653250093284701</v>
      </c>
      <c r="F59" s="11">
        <f>[1]statawealthcompo2!CC59/[1]statawealthcompo2!$CM59</f>
        <v>0.41243056676948586</v>
      </c>
      <c r="G59" s="11">
        <f>[1]statawealthcompo2!CD59/[1]statawealthcompo2!$CM59</f>
        <v>0.23397369458549239</v>
      </c>
      <c r="H59" s="11">
        <f>[1]statawealthcompo2!CE59/[1]statawealthcompo2!$CM59</f>
        <v>4.6696855475347313E-2</v>
      </c>
      <c r="I59" s="11">
        <f>[1]statawealthcompo2!CF59/[1]statawealthcompo2!$CM59</f>
        <v>0.1759846232740308</v>
      </c>
      <c r="J59" s="11">
        <f>[1]statawealthcompo2!CG59/[1]statawealthcompo2!$CM59</f>
        <v>0.28078599990694314</v>
      </c>
      <c r="K59" s="11">
        <f>[1]statawealthcompo2!CH59/[1]statawealthcompo2!$CM59</f>
        <v>8.9474232681596919E-2</v>
      </c>
      <c r="L59" s="11">
        <f>[1]statawealthcompo2!CI59/[1]statawealthcompo2!$CM59</f>
        <v>0.19131177357335069</v>
      </c>
      <c r="M59" s="11">
        <f>[1]statawealthcompo2!CJ59/[1]statawealthcompo2!$CM59</f>
        <v>0.26255876479212353</v>
      </c>
      <c r="N59" s="11">
        <f>[1]statawealthcompo2!CK59/[1]statawealthcompo2!$CM59</f>
        <v>8.4101909279448134E-2</v>
      </c>
      <c r="O59" s="11">
        <f>[1]statawealthcompo2!CL59/[1]statawealthcompo2!$CM59</f>
        <v>0.17845686535417152</v>
      </c>
      <c r="P59" s="19"/>
      <c r="Q59" s="16"/>
      <c r="R59" s="16"/>
      <c r="S59" s="16"/>
      <c r="T59" s="16"/>
      <c r="U59" s="18"/>
      <c r="V59" s="17"/>
      <c r="W59" s="16"/>
      <c r="X59" s="15"/>
    </row>
    <row r="60" spans="1:24" s="14" customFormat="1" x14ac:dyDescent="0.25">
      <c r="A60" s="20">
        <v>2001</v>
      </c>
      <c r="B60" s="12">
        <f>[1]statawealthcompo2!BY60/[1]statawealthcompo2!$CM60</f>
        <v>0.22670542889133619</v>
      </c>
      <c r="C60" s="11">
        <f>[1]statawealthcompo2!BZ60/[1]statawealthcompo2!$CM60</f>
        <v>0.7732946011621824</v>
      </c>
      <c r="D60" s="11">
        <f>[1]statawealthcompo2!CA60/[1]statawealthcompo2!$CM60</f>
        <v>0.6830772493194075</v>
      </c>
      <c r="E60" s="11">
        <f>[1]statawealthcompo2!CB60/[1]statawealthcompo2!$CM60</f>
        <v>0.49197703334281384</v>
      </c>
      <c r="F60" s="11">
        <f>[1]statawealthcompo2!CC60/[1]statawealthcompo2!$CM60</f>
        <v>0.40789135028528073</v>
      </c>
      <c r="G60" s="11">
        <f>[1]statawealthcompo2!CD60/[1]statawealthcompo2!$CM60</f>
        <v>0.23187300543331965</v>
      </c>
      <c r="H60" s="11">
        <f>[1]statawealthcompo2!CE60/[1]statawealthcompo2!$CM60</f>
        <v>4.9452672348507767E-2</v>
      </c>
      <c r="I60" s="11">
        <f>[1]statawealthcompo2!CF60/[1]statawealthcompo2!$CM60</f>
        <v>0.17725276110214608</v>
      </c>
      <c r="J60" s="11">
        <f>[1]statawealthcompo2!CG60/[1]statawealthcompo2!$CM60</f>
        <v>0.28131753776585006</v>
      </c>
      <c r="K60" s="11">
        <f>[1]statawealthcompo2!CH60/[1]statawealthcompo2!$CM60</f>
        <v>9.0217344996932652E-2</v>
      </c>
      <c r="L60" s="11">
        <f>[1]statawealthcompo2!CI60/[1]statawealthcompo2!$CM60</f>
        <v>0.19110019812003734</v>
      </c>
      <c r="M60" s="11">
        <f>[1]statawealthcompo2!CJ60/[1]statawealthcompo2!$CM60</f>
        <v>0.26010402243482961</v>
      </c>
      <c r="N60" s="11">
        <f>[1]statawealthcompo2!CK60/[1]statawealthcompo2!$CM60</f>
        <v>8.4085670088650269E-2</v>
      </c>
      <c r="O60" s="11">
        <f>[1]statawealthcompo2!CL60/[1]statawealthcompo2!$CM60</f>
        <v>0.17601834425156015</v>
      </c>
      <c r="P60" s="19"/>
      <c r="Q60" s="16"/>
      <c r="R60" s="16"/>
      <c r="S60" s="16"/>
      <c r="T60" s="16"/>
      <c r="U60" s="18"/>
      <c r="V60" s="17"/>
      <c r="W60" s="16"/>
      <c r="X60" s="15"/>
    </row>
    <row r="61" spans="1:24" s="14" customFormat="1" x14ac:dyDescent="0.25">
      <c r="A61" s="20">
        <v>2002</v>
      </c>
      <c r="B61" s="12">
        <f>[1]statawealthcompo2!BY61/[1]statawealthcompo2!$CM61</f>
        <v>0.23898964606335774</v>
      </c>
      <c r="C61" s="11">
        <f>[1]statawealthcompo2!BZ61/[1]statawealthcompo2!$CM61</f>
        <v>0.76101033791552219</v>
      </c>
      <c r="D61" s="11">
        <f>[1]statawealthcompo2!CA61/[1]statawealthcompo2!$CM61</f>
        <v>0.6676103533086134</v>
      </c>
      <c r="E61" s="11">
        <f>[1]statawealthcompo2!CB61/[1]statawealthcompo2!$CM61</f>
        <v>0.47868524672171053</v>
      </c>
      <c r="F61" s="11">
        <f>[1]statawealthcompo2!CC61/[1]statawealthcompo2!$CM61</f>
        <v>0.39491315367848329</v>
      </c>
      <c r="G61" s="11">
        <f>[1]statawealthcompo2!CD61/[1]statawealthcompo2!$CM61</f>
        <v>0.22405189702650338</v>
      </c>
      <c r="H61" s="11">
        <f>[1]statawealthcompo2!CE61/[1]statawealthcompo2!$CM61</f>
        <v>5.4791212738787419E-2</v>
      </c>
      <c r="I61" s="11">
        <f>[1]statawealthcompo2!CF61/[1]statawealthcompo2!$CM61</f>
        <v>0.1841984384608617</v>
      </c>
      <c r="J61" s="11">
        <f>[1]statawealthcompo2!CG61/[1]statawealthcompo2!$CM61</f>
        <v>0.28232505915157369</v>
      </c>
      <c r="K61" s="11">
        <f>[1]statawealthcompo2!CH61/[1]statawealthcompo2!$CM61</f>
        <v>9.3399964913395805E-2</v>
      </c>
      <c r="L61" s="11">
        <f>[1]statawealthcompo2!CI61/[1]statawealthcompo2!$CM61</f>
        <v>0.18892510131098161</v>
      </c>
      <c r="M61" s="11">
        <f>[1]statawealthcompo2!CJ61/[1]statawealthcompo2!$CM61</f>
        <v>0.2546333557265853</v>
      </c>
      <c r="N61" s="11">
        <f>[1]statawealthcompo2!CK61/[1]statawealthcompo2!$CM61</f>
        <v>8.3772088182923865E-2</v>
      </c>
      <c r="O61" s="11">
        <f>[1]statawealthcompo2!CL61/[1]statawealthcompo2!$CM61</f>
        <v>0.17086127242111596</v>
      </c>
      <c r="P61" s="19"/>
      <c r="Q61" s="16"/>
      <c r="R61" s="16"/>
      <c r="S61" s="16"/>
      <c r="T61" s="16"/>
      <c r="U61" s="18"/>
      <c r="V61" s="17"/>
      <c r="W61" s="16"/>
      <c r="X61" s="15"/>
    </row>
    <row r="62" spans="1:24" s="14" customFormat="1" x14ac:dyDescent="0.25">
      <c r="A62" s="20">
        <v>2003</v>
      </c>
      <c r="B62" s="12">
        <f>[1]statawealthcompo2!BY62/[1]statawealthcompo2!$CM62</f>
        <v>0.24474302380752047</v>
      </c>
      <c r="C62" s="11">
        <f>[1]statawealthcompo2!BZ62/[1]statawealthcompo2!$CM62</f>
        <v>0.75525697619247723</v>
      </c>
      <c r="D62" s="11">
        <f>[1]statawealthcompo2!CA62/[1]statawealthcompo2!$CM62</f>
        <v>0.66266349959302906</v>
      </c>
      <c r="E62" s="11">
        <f>[1]statawealthcompo2!CB62/[1]statawealthcompo2!$CM62</f>
        <v>0.47740500916787465</v>
      </c>
      <c r="F62" s="11">
        <f>[1]statawealthcompo2!CC62/[1]statawealthcompo2!$CM62</f>
        <v>0.39506966783229203</v>
      </c>
      <c r="G62" s="11">
        <f>[1]statawealthcompo2!CD62/[1]statawealthcompo2!$CM62</f>
        <v>0.22419106112629814</v>
      </c>
      <c r="H62" s="11">
        <f>[1]statawealthcompo2!CE62/[1]statawealthcompo2!$CM62</f>
        <v>5.9918453305868979E-2</v>
      </c>
      <c r="I62" s="11">
        <f>[1]statawealthcompo2!CF62/[1]statawealthcompo2!$CM62</f>
        <v>0.18482457272221875</v>
      </c>
      <c r="J62" s="11">
        <f>[1]statawealthcompo2!CG62/[1]statawealthcompo2!$CM62</f>
        <v>0.27785200068918142</v>
      </c>
      <c r="K62" s="11">
        <f>[1]statawealthcompo2!CH62/[1]statawealthcompo2!$CM62</f>
        <v>9.2593487798103308E-2</v>
      </c>
      <c r="L62" s="11">
        <f>[1]statawealthcompo2!CI62/[1]statawealthcompo2!$CM62</f>
        <v>0.18525850479693101</v>
      </c>
      <c r="M62" s="11">
        <f>[1]statawealthcompo2!CJ62/[1]statawealthcompo2!$CM62</f>
        <v>0.25321392350748223</v>
      </c>
      <c r="N62" s="11">
        <f>[1]statawealthcompo2!CK62/[1]statawealthcompo2!$CM62</f>
        <v>8.2335328438555164E-2</v>
      </c>
      <c r="O62" s="11">
        <f>[1]statawealthcompo2!CL62/[1]statawealthcompo2!$CM62</f>
        <v>0.17087859615544815</v>
      </c>
      <c r="P62" s="19"/>
      <c r="Q62" s="16"/>
      <c r="R62" s="16"/>
      <c r="S62" s="16"/>
      <c r="T62" s="16"/>
      <c r="U62" s="18"/>
      <c r="V62" s="17"/>
      <c r="W62" s="16"/>
      <c r="X62" s="15"/>
    </row>
    <row r="63" spans="1:24" s="14" customFormat="1" x14ac:dyDescent="0.25">
      <c r="A63" s="20">
        <v>2004</v>
      </c>
      <c r="B63" s="12">
        <f>[1]statawealthcompo2!BY63/[1]statawealthcompo2!$CM63</f>
        <v>0.24884634542608697</v>
      </c>
      <c r="C63" s="11">
        <f>[1]statawealthcompo2!BZ63/[1]statawealthcompo2!$CM63</f>
        <v>0.75115369000121179</v>
      </c>
      <c r="D63" s="11">
        <f>[1]statawealthcompo2!CA63/[1]statawealthcompo2!$CM63</f>
        <v>0.66301092365346181</v>
      </c>
      <c r="E63" s="11">
        <f>[1]statawealthcompo2!CB63/[1]statawealthcompo2!$CM63</f>
        <v>0.47826818607267729</v>
      </c>
      <c r="F63" s="11">
        <f>[1]statawealthcompo2!CC63/[1]statawealthcompo2!$CM63</f>
        <v>0.39518411921711305</v>
      </c>
      <c r="G63" s="11">
        <f>[1]statawealthcompo2!CD63/[1]statawealthcompo2!$CM63</f>
        <v>0.22374128183270758</v>
      </c>
      <c r="H63" s="11">
        <f>[1]statawealthcompo2!CE63/[1]statawealthcompo2!$CM63</f>
        <v>6.2619097790733616E-2</v>
      </c>
      <c r="I63" s="11">
        <f>[1]statawealthcompo2!CF63/[1]statawealthcompo2!$CM63</f>
        <v>0.18622725297715886</v>
      </c>
      <c r="J63" s="11">
        <f>[1]statawealthcompo2!CG63/[1]statawealthcompo2!$CM63</f>
        <v>0.27288552164218277</v>
      </c>
      <c r="K63" s="11">
        <f>[1]statawealthcompo2!CH63/[1]statawealthcompo2!$CM63</f>
        <v>8.8142791405097426E-2</v>
      </c>
      <c r="L63" s="11">
        <f>[1]statawealthcompo2!CI63/[1]statawealthcompo2!$CM63</f>
        <v>0.18474273248185041</v>
      </c>
      <c r="M63" s="11">
        <f>[1]statawealthcompo2!CJ63/[1]statawealthcompo2!$CM63</f>
        <v>0.25452690030262093</v>
      </c>
      <c r="N63" s="11">
        <f>[1]statawealthcompo2!CK63/[1]statawealthcompo2!$CM63</f>
        <v>8.3084069466783275E-2</v>
      </c>
      <c r="O63" s="11">
        <f>[1]statawealthcompo2!CL63/[1]statawealthcompo2!$CM63</f>
        <v>0.1714428311079195</v>
      </c>
      <c r="P63" s="19"/>
      <c r="Q63" s="16"/>
      <c r="R63" s="16"/>
      <c r="S63" s="16"/>
      <c r="T63" s="16"/>
      <c r="U63" s="18"/>
      <c r="V63" s="17"/>
      <c r="W63" s="16"/>
      <c r="X63" s="15"/>
    </row>
    <row r="64" spans="1:24" s="14" customFormat="1" x14ac:dyDescent="0.25">
      <c r="A64" s="20">
        <v>2005</v>
      </c>
      <c r="B64" s="12">
        <f>[1]statawealthcompo2!BY64/[1]statawealthcompo2!$CM64</f>
        <v>0.2518830476733141</v>
      </c>
      <c r="C64" s="11">
        <f>[1]statawealthcompo2!BZ64/[1]statawealthcompo2!$CM64</f>
        <v>0.74811695232668585</v>
      </c>
      <c r="D64" s="11">
        <f>[1]statawealthcompo2!CA64/[1]statawealthcompo2!$CM64</f>
        <v>0.65606554576726994</v>
      </c>
      <c r="E64" s="11">
        <f>[1]statawealthcompo2!CB64/[1]statawealthcompo2!$CM64</f>
        <v>0.45612413809991653</v>
      </c>
      <c r="F64" s="11">
        <f>[1]statawealthcompo2!CC64/[1]statawealthcompo2!$CM64</f>
        <v>0.37133719529075393</v>
      </c>
      <c r="G64" s="11">
        <f>[1]statawealthcompo2!CD64/[1]statawealthcompo2!$CM64</f>
        <v>0.20448810927317984</v>
      </c>
      <c r="H64" s="11">
        <f>[1]statawealthcompo2!CE64/[1]statawealthcompo2!$CM64</f>
        <v>6.4659140371141122E-2</v>
      </c>
      <c r="I64" s="11">
        <f>[1]statawealthcompo2!CF64/[1]statawealthcompo2!$CM64</f>
        <v>0.18722391396666949</v>
      </c>
      <c r="J64" s="11">
        <f>[1]statawealthcompo2!CG64/[1]statawealthcompo2!$CM64</f>
        <v>0.29199288888570402</v>
      </c>
      <c r="K64" s="11">
        <f>[1]statawealthcompo2!CH64/[1]statawealthcompo2!$CM64</f>
        <v>9.2051443100089933E-2</v>
      </c>
      <c r="L64" s="11">
        <f>[1]statawealthcompo2!CI64/[1]statawealthcompo2!$CM64</f>
        <v>0.19994144395102423</v>
      </c>
      <c r="M64" s="11">
        <f>[1]statawealthcompo2!CJ64/[1]statawealthcompo2!$CM64</f>
        <v>0.25163603858493178</v>
      </c>
      <c r="N64" s="11">
        <f>[1]statawealthcompo2!CK64/[1]statawealthcompo2!$CM64</f>
        <v>8.4786960577044726E-2</v>
      </c>
      <c r="O64" s="11">
        <f>[1]statawealthcompo2!CL64/[1]statawealthcompo2!$CM64</f>
        <v>0.16684907884529515</v>
      </c>
      <c r="P64" s="19"/>
      <c r="Q64" s="16"/>
      <c r="R64" s="16"/>
      <c r="S64" s="16"/>
      <c r="T64" s="16"/>
      <c r="U64" s="18"/>
      <c r="V64" s="17"/>
      <c r="W64" s="16"/>
      <c r="X64" s="15"/>
    </row>
    <row r="65" spans="1:24" s="14" customFormat="1" x14ac:dyDescent="0.25">
      <c r="A65" s="20">
        <v>2006</v>
      </c>
      <c r="B65" s="12">
        <f>[1]statawealthcompo2!BY65/[1]statawealthcompo2!$CM65</f>
        <v>0.25460171079909466</v>
      </c>
      <c r="C65" s="11">
        <f>[1]statawealthcompo2!BZ65/[1]statawealthcompo2!$CM65</f>
        <v>0.74539827008326909</v>
      </c>
      <c r="D65" s="11">
        <f>[1]statawealthcompo2!CA65/[1]statawealthcompo2!$CM65</f>
        <v>0.64789793934815121</v>
      </c>
      <c r="E65" s="11">
        <f>[1]statawealthcompo2!CB65/[1]statawealthcompo2!$CM65</f>
        <v>0.43775932118624117</v>
      </c>
      <c r="F65" s="11">
        <f>[1]statawealthcompo2!CC65/[1]statawealthcompo2!$CM65</f>
        <v>0.35322201005893694</v>
      </c>
      <c r="G65" s="11">
        <f>[1]statawealthcompo2!CD65/[1]statawealthcompo2!$CM65</f>
        <v>0.19474573736556378</v>
      </c>
      <c r="H65" s="11">
        <f>[1]statawealthcompo2!CE65/[1]statawealthcompo2!$CM65</f>
        <v>6.3879944839146538E-2</v>
      </c>
      <c r="I65" s="11">
        <f>[1]statawealthcompo2!CF65/[1]statawealthcompo2!$CM65</f>
        <v>0.19072176567567692</v>
      </c>
      <c r="J65" s="11">
        <f>[1]statawealthcompo2!CG65/[1]statawealthcompo2!$CM65</f>
        <v>0.30763894889702798</v>
      </c>
      <c r="K65" s="11">
        <f>[1]statawealthcompo2!CH65/[1]statawealthcompo2!$CM65</f>
        <v>9.7500294135399554E-2</v>
      </c>
      <c r="L65" s="11">
        <f>[1]statawealthcompo2!CI65/[1]statawealthcompo2!$CM65</f>
        <v>0.21013864649406339</v>
      </c>
      <c r="M65" s="11">
        <f>[1]statawealthcompo2!CJ65/[1]statawealthcompo2!$CM65</f>
        <v>0.24301357428693157</v>
      </c>
      <c r="N65" s="11">
        <f>[1]statawealthcompo2!CK65/[1]statawealthcompo2!$CM65</f>
        <v>8.4537292564677971E-2</v>
      </c>
      <c r="O65" s="11">
        <f>[1]statawealthcompo2!CL65/[1]statawealthcompo2!$CM65</f>
        <v>0.15847628956796406</v>
      </c>
      <c r="P65" s="19"/>
      <c r="Q65" s="16"/>
      <c r="R65" s="16"/>
      <c r="S65" s="16"/>
      <c r="T65" s="16"/>
      <c r="U65" s="18"/>
      <c r="V65" s="17"/>
      <c r="W65" s="16"/>
      <c r="X65" s="15"/>
    </row>
    <row r="66" spans="1:24" s="14" customFormat="1" x14ac:dyDescent="0.25">
      <c r="A66" s="20">
        <v>2007</v>
      </c>
      <c r="B66" s="12">
        <f>[1]statawealthcompo2!BY66/[1]statawealthcompo2!$CM66</f>
        <v>0.25307244197557077</v>
      </c>
      <c r="C66" s="11">
        <f>[1]statawealthcompo2!BZ66/[1]statawealthcompo2!$CM66</f>
        <v>0.74692759659629637</v>
      </c>
      <c r="D66" s="11">
        <f>[1]statawealthcompo2!CA66/[1]statawealthcompo2!$CM66</f>
        <v>0.64719332589462131</v>
      </c>
      <c r="E66" s="11">
        <f>[1]statawealthcompo2!CB66/[1]statawealthcompo2!$CM66</f>
        <v>0.43190993376747899</v>
      </c>
      <c r="F66" s="11">
        <f>[1]statawealthcompo2!CC66/[1]statawealthcompo2!$CM66</f>
        <v>0.34686016526038677</v>
      </c>
      <c r="G66" s="11">
        <f>[1]statawealthcompo2!CD66/[1]statawealthcompo2!$CM66</f>
        <v>0.18603169328649297</v>
      </c>
      <c r="H66" s="11">
        <f>[1]statawealthcompo2!CE66/[1]statawealthcompo2!$CM66</f>
        <v>6.4262708335455596E-2</v>
      </c>
      <c r="I66" s="11">
        <f>[1]statawealthcompo2!CF66/[1]statawealthcompo2!$CM66</f>
        <v>0.18880974120442615</v>
      </c>
      <c r="J66" s="11">
        <f>[1]statawealthcompo2!CG66/[1]statawealthcompo2!$CM66</f>
        <v>0.31501766282881738</v>
      </c>
      <c r="K66" s="11">
        <f>[1]statawealthcompo2!CH66/[1]statawealthcompo2!$CM66</f>
        <v>9.9734270438377404E-2</v>
      </c>
      <c r="L66" s="11">
        <f>[1]statawealthcompo2!CI66/[1]statawealthcompo2!$CM66</f>
        <v>0.21528338902415844</v>
      </c>
      <c r="M66" s="11">
        <f>[1]statawealthcompo2!CJ66/[1]statawealthcompo2!$CM66</f>
        <v>0.2458782682713386</v>
      </c>
      <c r="N66" s="11">
        <f>[1]statawealthcompo2!CK66/[1]statawealthcompo2!$CM66</f>
        <v>8.5049777907316895E-2</v>
      </c>
      <c r="O66" s="11">
        <f>[1]statawealthcompo2!CL66/[1]statawealthcompo2!$CM66</f>
        <v>0.16082848794939056</v>
      </c>
      <c r="P66" s="19"/>
      <c r="Q66" s="16"/>
      <c r="R66" s="16"/>
      <c r="S66" s="16"/>
      <c r="T66" s="16"/>
      <c r="U66" s="18"/>
      <c r="V66" s="17"/>
      <c r="W66" s="16"/>
      <c r="X66" s="15"/>
    </row>
    <row r="67" spans="1:24" s="14" customFormat="1" x14ac:dyDescent="0.25">
      <c r="A67" s="20">
        <v>2008</v>
      </c>
      <c r="B67" s="12">
        <f>[1]statawealthcompo2!BY67/[1]statawealthcompo2!$CM67</f>
        <v>0.27764884471708867</v>
      </c>
      <c r="C67" s="11">
        <f>[1]statawealthcompo2!BZ67/[1]statawealthcompo2!$CM67</f>
        <v>0.72235113564145481</v>
      </c>
      <c r="D67" s="11">
        <f>[1]statawealthcompo2!CA67/[1]statawealthcompo2!$CM67</f>
        <v>0.61706810266133127</v>
      </c>
      <c r="E67" s="11">
        <f>[1]statawealthcompo2!CB67/[1]statawealthcompo2!$CM67</f>
        <v>0.4027426228461074</v>
      </c>
      <c r="F67" s="11">
        <f>[1]statawealthcompo2!CC67/[1]statawealthcompo2!$CM67</f>
        <v>0.3220868520018681</v>
      </c>
      <c r="G67" s="11">
        <f>[1]statawealthcompo2!CD67/[1]statawealthcompo2!$CM67</f>
        <v>0.1768646522493883</v>
      </c>
      <c r="H67" s="11">
        <f>[1]statawealthcompo2!CE67/[1]statawealthcompo2!$CM67</f>
        <v>6.3993944055394589E-2</v>
      </c>
      <c r="I67" s="11">
        <f>[1]statawealthcompo2!CF67/[1]statawealthcompo2!$CM67</f>
        <v>0.21365491040542334</v>
      </c>
      <c r="J67" s="11">
        <f>[1]statawealthcompo2!CG67/[1]statawealthcompo2!$CM67</f>
        <v>0.31960853243680393</v>
      </c>
      <c r="K67" s="11">
        <f>[1]statawealthcompo2!CH67/[1]statawealthcompo2!$CM67</f>
        <v>0.10528305158477258</v>
      </c>
      <c r="L67" s="11">
        <f>[1]statawealthcompo2!CI67/[1]statawealthcompo2!$CM67</f>
        <v>0.21432548446422345</v>
      </c>
      <c r="M67" s="11">
        <f>[1]statawealthcompo2!CJ67/[1]statawealthcompo2!$CM67</f>
        <v>0.22587795538105562</v>
      </c>
      <c r="N67" s="11">
        <f>[1]statawealthcompo2!CK67/[1]statawealthcompo2!$CM67</f>
        <v>8.0655758162640173E-2</v>
      </c>
      <c r="O67" s="11">
        <f>[1]statawealthcompo2!CL67/[1]statawealthcompo2!$CM67</f>
        <v>0.14522219658375984</v>
      </c>
      <c r="P67" s="19"/>
      <c r="Q67" s="16"/>
      <c r="R67" s="16"/>
      <c r="S67" s="16"/>
      <c r="T67" s="16"/>
      <c r="U67" s="18"/>
      <c r="V67" s="17"/>
      <c r="W67" s="16"/>
      <c r="X67" s="15"/>
    </row>
    <row r="68" spans="1:24" s="14" customFormat="1" x14ac:dyDescent="0.25">
      <c r="A68" s="20">
        <v>2009</v>
      </c>
      <c r="B68" s="12">
        <f>[1]statawealthcompo2!BY68/[1]statawealthcompo2!$CM68</f>
        <v>0.28465637541149746</v>
      </c>
      <c r="C68" s="11">
        <f>[1]statawealthcompo2!BZ68/[1]statawealthcompo2!$CM68</f>
        <v>0.71534364368391412</v>
      </c>
      <c r="D68" s="11">
        <f>[1]statawealthcompo2!CA68/[1]statawealthcompo2!$CM68</f>
        <v>0.60813826543858085</v>
      </c>
      <c r="E68" s="11">
        <f>[1]statawealthcompo2!CB68/[1]statawealthcompo2!$CM68</f>
        <v>0.39113912603055151</v>
      </c>
      <c r="F68" s="11">
        <f>[1]statawealthcompo2!CC68/[1]statawealthcompo2!$CM68</f>
        <v>0.30992756652440129</v>
      </c>
      <c r="G68" s="11">
        <f>[1]statawealthcompo2!CD68/[1]statawealthcompo2!$CM68</f>
        <v>0.16567828255912143</v>
      </c>
      <c r="H68" s="11">
        <f>[1]statawealthcompo2!CE68/[1]statawealthcompo2!$CM68</f>
        <v>6.452243493120538E-2</v>
      </c>
      <c r="I68" s="11">
        <f>[1]statawealthcompo2!CF68/[1]statawealthcompo2!$CM68</f>
        <v>0.22013394404432698</v>
      </c>
      <c r="J68" s="11">
        <f>[1]statawealthcompo2!CG68/[1]statawealthcompo2!$CM68</f>
        <v>0.32420455584418356</v>
      </c>
      <c r="K68" s="11">
        <f>[1]statawealthcompo2!CH68/[1]statawealthcompo2!$CM68</f>
        <v>0.1072054045268377</v>
      </c>
      <c r="L68" s="11">
        <f>[1]statawealthcompo2!CI68/[1]statawealthcompo2!$CM68</f>
        <v>0.21699914469155457</v>
      </c>
      <c r="M68" s="11">
        <f>[1]statawealthcompo2!CJ68/[1]statawealthcompo2!$CM68</f>
        <v>0.22546083145542667</v>
      </c>
      <c r="N68" s="11">
        <f>[1]statawealthcompo2!CK68/[1]statawealthcompo2!$CM68</f>
        <v>8.1211554807477507E-2</v>
      </c>
      <c r="O68" s="11">
        <f>[1]statawealthcompo2!CL68/[1]statawealthcompo2!$CM68</f>
        <v>0.14424927686184544</v>
      </c>
      <c r="P68" s="19"/>
      <c r="Q68" s="16"/>
      <c r="R68" s="16"/>
      <c r="S68" s="16"/>
      <c r="T68" s="16"/>
      <c r="U68" s="18"/>
      <c r="V68" s="17"/>
      <c r="W68" s="16"/>
      <c r="X68" s="15"/>
    </row>
    <row r="69" spans="1:24" s="14" customFormat="1" x14ac:dyDescent="0.25">
      <c r="A69" s="20">
        <v>2010</v>
      </c>
      <c r="B69" s="12">
        <f>[1]statawealthcompo2!BY69/[1]statawealthcompo2!$CM69</f>
        <v>0.27275667173472545</v>
      </c>
      <c r="C69" s="11">
        <f>[1]statawealthcompo2!BZ69/[1]statawealthcompo2!$CM69</f>
        <v>0.72724332826527205</v>
      </c>
      <c r="D69" s="11">
        <f>[1]statawealthcompo2!CA69/[1]statawealthcompo2!$CM69</f>
        <v>0.62561849459342722</v>
      </c>
      <c r="E69" s="11">
        <f>[1]statawealthcompo2!CB69/[1]statawealthcompo2!$CM69</f>
        <v>0.41822263373643431</v>
      </c>
      <c r="F69" s="11">
        <f>[1]statawealthcompo2!CC69/[1]statawealthcompo2!$CM69</f>
        <v>0.33900643189894442</v>
      </c>
      <c r="G69" s="11">
        <f>[1]statawealthcompo2!CD69/[1]statawealthcompo2!$CM69</f>
        <v>0.1927109350633357</v>
      </c>
      <c r="H69" s="11">
        <f>[1]statawealthcompo2!CE69/[1]statawealthcompo2!$CM69</f>
        <v>6.3543477040761562E-2</v>
      </c>
      <c r="I69" s="11">
        <f>[1]statawealthcompo2!CF69/[1]statawealthcompo2!$CM69</f>
        <v>0.20921318605525713</v>
      </c>
      <c r="J69" s="11">
        <f>[1]statawealthcompo2!CG69/[1]statawealthcompo2!$CM69</f>
        <v>0.30902075013218794</v>
      </c>
      <c r="K69" s="11">
        <f>[1]statawealthcompo2!CH69/[1]statawealthcompo2!$CM69</f>
        <v>0.10162485053692617</v>
      </c>
      <c r="L69" s="11">
        <f>[1]statawealthcompo2!CI69/[1]statawealthcompo2!$CM69</f>
        <v>0.20739589616042964</v>
      </c>
      <c r="M69" s="11">
        <f>[1]statawealthcompo2!CJ69/[1]statawealthcompo2!$CM69</f>
        <v>0.22551171021372732</v>
      </c>
      <c r="N69" s="11">
        <f>[1]statawealthcompo2!CK69/[1]statawealthcompo2!$CM69</f>
        <v>7.9216212399808264E-2</v>
      </c>
      <c r="O69" s="11">
        <f>[1]statawealthcompo2!CL69/[1]statawealthcompo2!$CM69</f>
        <v>0.14629550070591574</v>
      </c>
      <c r="P69" s="19"/>
      <c r="Q69" s="16"/>
      <c r="R69" s="16"/>
      <c r="S69" s="16"/>
      <c r="T69" s="16"/>
      <c r="U69" s="18"/>
      <c r="V69" s="17"/>
      <c r="W69" s="16"/>
      <c r="X69" s="15"/>
    </row>
    <row r="70" spans="1:24" s="14" customFormat="1" x14ac:dyDescent="0.25">
      <c r="A70" s="20">
        <v>2011</v>
      </c>
      <c r="B70" s="12">
        <f>[1]statawealthcompo2!BY70/[1]statawealthcompo2!$CM70</f>
        <v>0.27936671263246993</v>
      </c>
      <c r="C70" s="11">
        <f>[1]statawealthcompo2!BZ70/[1]statawealthcompo2!$CM70</f>
        <v>0.72063330640046475</v>
      </c>
      <c r="D70" s="11">
        <f>[1]statawealthcompo2!CA70/[1]statawealthcompo2!$CM70</f>
        <v>0.61737313236484226</v>
      </c>
      <c r="E70" s="11">
        <f>[1]statawealthcompo2!CB70/[1]statawealthcompo2!$CM70</f>
        <v>0.41317891330628309</v>
      </c>
      <c r="F70" s="11">
        <f>[1]statawealthcompo2!CC70/[1]statawealthcompo2!$CM70</f>
        <v>0.33109748386901833</v>
      </c>
      <c r="G70" s="11">
        <f>[1]statawealthcompo2!CD70/[1]statawealthcompo2!$CM70</f>
        <v>0.18578473905376339</v>
      </c>
      <c r="H70" s="11">
        <f>[1]statawealthcompo2!CE70/[1]statawealthcompo2!$CM70</f>
        <v>6.7444852296911897E-2</v>
      </c>
      <c r="I70" s="11">
        <f>[1]statawealthcompo2!CF70/[1]statawealthcompo2!$CM70</f>
        <v>0.21192186756914719</v>
      </c>
      <c r="J70" s="11">
        <f>[1]statawealthcompo2!CG70/[1]statawealthcompo2!$CM70</f>
        <v>0.3074543930941816</v>
      </c>
      <c r="K70" s="11">
        <f>[1]statawealthcompo2!CH70/[1]statawealthcompo2!$CM70</f>
        <v>0.10326018228988872</v>
      </c>
      <c r="L70" s="11">
        <f>[1]statawealthcompo2!CI70/[1]statawealthcompo2!$CM70</f>
        <v>0.20419420361996707</v>
      </c>
      <c r="M70" s="11">
        <f>[1]statawealthcompo2!CJ70/[1]statawealthcompo2!$CM70</f>
        <v>0.22739418507335332</v>
      </c>
      <c r="N70" s="11">
        <f>[1]statawealthcompo2!CK70/[1]statawealthcompo2!$CM70</f>
        <v>8.2081447650243486E-2</v>
      </c>
      <c r="O70" s="11">
        <f>[1]statawealthcompo2!CL70/[1]statawealthcompo2!$CM70</f>
        <v>0.14531272954200411</v>
      </c>
      <c r="P70" s="19"/>
      <c r="Q70" s="16"/>
      <c r="R70" s="16"/>
      <c r="S70" s="16"/>
      <c r="T70" s="16"/>
      <c r="U70" s="18"/>
      <c r="V70" s="17"/>
      <c r="W70" s="16"/>
      <c r="X70" s="15"/>
    </row>
    <row r="71" spans="1:24" s="14" customFormat="1" x14ac:dyDescent="0.25">
      <c r="A71" s="20">
        <v>2012</v>
      </c>
      <c r="B71" s="12">
        <f>[1]statawealthcompo2!BY71/[1]statawealthcompo2!$CM71</f>
        <v>0.28555870497520119</v>
      </c>
      <c r="C71" s="11">
        <f>[1]statawealthcompo2!BZ71/[1]statawealthcompo2!$CM71</f>
        <v>0.71444127601676854</v>
      </c>
      <c r="D71" s="11">
        <f>[1]statawealthcompo2!CA71/[1]statawealthcompo2!$CM71</f>
        <v>0.61083225906274385</v>
      </c>
      <c r="E71" s="11">
        <f>[1]statawealthcompo2!CB71/[1]statawealthcompo2!$CM71</f>
        <v>0.40193798287528265</v>
      </c>
      <c r="F71" s="11">
        <f>[1]statawealthcompo2!CC71/[1]statawealthcompo2!$CM71</f>
        <v>0.32012083785882928</v>
      </c>
      <c r="G71" s="11">
        <f>[1]statawealthcompo2!CD71/[1]statawealthcompo2!$CM71</f>
        <v>0.17097508344358436</v>
      </c>
      <c r="H71" s="11">
        <f>[1]statawealthcompo2!CE71/[1]statawealthcompo2!$CM71</f>
        <v>6.8395062655015215E-2</v>
      </c>
      <c r="I71" s="11">
        <f>[1]statawealthcompo2!CF71/[1]statawealthcompo2!$CM71</f>
        <v>0.21716363611467943</v>
      </c>
      <c r="J71" s="11">
        <f>[1]statawealthcompo2!CG71/[1]statawealthcompo2!$CM71</f>
        <v>0.3125032931414834</v>
      </c>
      <c r="K71" s="11">
        <f>[1]statawealthcompo2!CH71/[1]statawealthcompo2!$CM71</f>
        <v>0.10360901181581068</v>
      </c>
      <c r="L71" s="11">
        <f>[1]statawealthcompo2!CI71/[1]statawealthcompo2!$CM71</f>
        <v>0.20889427909184588</v>
      </c>
      <c r="M71" s="11">
        <f>[1]statawealthcompo2!CJ71/[1]statawealthcompo2!$CM71</f>
        <v>0.23096290506590625</v>
      </c>
      <c r="N71" s="11">
        <f>[1]statawealthcompo2!CK71/[1]statawealthcompo2!$CM71</f>
        <v>8.1817153956027511E-2</v>
      </c>
      <c r="O71" s="11">
        <f>[1]statawealthcompo2!CL71/[1]statawealthcompo2!$CM71</f>
        <v>0.14914574748422973</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X76"/>
  <sheetViews>
    <sheetView workbookViewId="0">
      <pane xSplit="1" ySplit="7" topLeftCell="B62"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15</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159</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([1]statawealthcompo2!DC29+[1]statawealthcompo2!CN29)/([1]statawealthcompo2!$DB29+[1]statawealthcompo2!$DQ29)</f>
        <v>0.12309609297049548</v>
      </c>
      <c r="C29" s="11">
        <f>([1]statawealthcompo2!DD29+[1]statawealthcompo2!CO29)/([1]statawealthcompo2!$DB29+[1]statawealthcompo2!$DQ29)</f>
        <v>0.87690389342978525</v>
      </c>
      <c r="D29" s="11">
        <f>([1]statawealthcompo2!DE29+[1]statawealthcompo2!CP29)/([1]statawealthcompo2!$DB29+[1]statawealthcompo2!$DQ29)</f>
        <v>0.75058358792085789</v>
      </c>
      <c r="E29" s="11">
        <f>([1]statawealthcompo2!DF29+[1]statawealthcompo2!CQ29)/([1]statawealthcompo2!$DB29+[1]statawealthcompo2!$DQ29)</f>
        <v>0.5051121210086279</v>
      </c>
      <c r="F29" s="11">
        <f>([1]statawealthcompo2!DG29+[1]statawealthcompo2!CR29)/([1]statawealthcompo2!$DB29+[1]statawealthcompo2!$DQ29)</f>
        <v>0.42245466320680947</v>
      </c>
      <c r="G29" s="11">
        <f>([1]statawealthcompo2!DH29+[1]statawealthcompo2!CS29)/([1]statawealthcompo2!$DB29+[1]statawealthcompo2!$DQ29)</f>
        <v>0.26198314466231964</v>
      </c>
      <c r="H29" s="11">
        <f>([1]statawealthcompo2!DI29+[1]statawealthcompo2!CT29)/([1]statawealthcompo2!$DB29+[1]statawealthcompo2!$DQ29)</f>
        <v>1.1183821914208956E-3</v>
      </c>
      <c r="I29" s="11">
        <f>([1]statawealthcompo2!DJ29+[1]statawealthcompo2!CU29)/([1]statawealthcompo2!$DB29+[1]statawealthcompo2!$DQ29)</f>
        <v>0.12197771231325832</v>
      </c>
      <c r="J29" s="11">
        <f>([1]statawealthcompo2!DK29+[1]statawealthcompo2!CV29)/([1]statawealthcompo2!$DB29+[1]statawealthcompo2!$DQ29)</f>
        <v>0.37179178274856856</v>
      </c>
      <c r="K29" s="11">
        <f>([1]statawealthcompo2!DL29+[1]statawealthcompo2!CW29)/([1]statawealthcompo2!$DB29+[1]statawealthcompo2!$DQ29)</f>
        <v>0.12632031212817049</v>
      </c>
      <c r="L29" s="11">
        <f>([1]statawealthcompo2!DM29+[1]statawealthcompo2!CX29)/([1]statawealthcompo2!$DB29+[1]statawealthcompo2!$DQ29)</f>
        <v>0.24547147643805317</v>
      </c>
      <c r="M29" s="11">
        <f>([1]statawealthcompo2!DN29+[1]statawealthcompo2!CY29)/([1]statawealthcompo2!$DB29+[1]statawealthcompo2!$DQ29)</f>
        <v>0.24312898290315146</v>
      </c>
      <c r="N29" s="11">
        <f>([1]statawealthcompo2!DO29+[1]statawealthcompo2!CZ29)/([1]statawealthcompo2!$DB29+[1]statawealthcompo2!$DQ29)</f>
        <v>8.2657459217079871E-2</v>
      </c>
      <c r="O29" s="11">
        <f>([1]statawealthcompo2!DP29+[1]statawealthcompo2!DA29)/([1]statawealthcompo2!$DB29+[1]statawealthcompo2!$DQ29)</f>
        <v>0.16047151972373166</v>
      </c>
      <c r="U29" s="23"/>
    </row>
    <row r="30" spans="1:21" s="22" customFormat="1" x14ac:dyDescent="0.25">
      <c r="A30" s="20">
        <v>1971</v>
      </c>
      <c r="B30" s="12">
        <f>([1]statawealthcompo2!DC30+[1]statawealthcompo2!CN30)/([1]statawealthcompo2!$DB30+[1]statawealthcompo2!$DQ30)</f>
        <v>0.12955720174931748</v>
      </c>
      <c r="C30" s="11">
        <f>([1]statawealthcompo2!DD30+[1]statawealthcompo2!CO30)/([1]statawealthcompo2!$DB30+[1]statawealthcompo2!$DQ30)</f>
        <v>0.87044279821005399</v>
      </c>
      <c r="D30" s="11">
        <f>([1]statawealthcompo2!DE30+[1]statawealthcompo2!CP30)/([1]statawealthcompo2!$DB30+[1]statawealthcompo2!$DQ30)</f>
        <v>0.74460062512544845</v>
      </c>
      <c r="E30" s="11">
        <f>([1]statawealthcompo2!DF30+[1]statawealthcompo2!CQ30)/([1]statawealthcompo2!$DB30+[1]statawealthcompo2!$DQ30)</f>
        <v>0.49501235368681334</v>
      </c>
      <c r="F30" s="11">
        <f>([1]statawealthcompo2!DG30+[1]statawealthcompo2!CR30)/([1]statawealthcompo2!$DB30+[1]statawealthcompo2!$DQ30)</f>
        <v>0.41489025251728495</v>
      </c>
      <c r="G30" s="11">
        <f>([1]statawealthcompo2!DH30+[1]statawealthcompo2!CS30)/([1]statawealthcompo2!$DB30+[1]statawealthcompo2!$DQ30)</f>
        <v>0.25558925137853833</v>
      </c>
      <c r="H30" s="11">
        <f>([1]statawealthcompo2!DI30+[1]statawealthcompo2!CT30)/([1]statawealthcompo2!$DB30+[1]statawealthcompo2!$DQ30)</f>
        <v>1.5109389832159048E-3</v>
      </c>
      <c r="I30" s="11">
        <f>([1]statawealthcompo2!DJ30+[1]statawealthcompo2!CU30)/([1]statawealthcompo2!$DB30+[1]statawealthcompo2!$DQ30)</f>
        <v>0.12804626378047265</v>
      </c>
      <c r="J30" s="11">
        <f>([1]statawealthcompo2!DK30+[1]statawealthcompo2!CV30)/([1]statawealthcompo2!$DB30+[1]statawealthcompo2!$DQ30)</f>
        <v>0.37543045184810131</v>
      </c>
      <c r="K30" s="11">
        <f>([1]statawealthcompo2!DL30+[1]statawealthcompo2!CW30)/([1]statawealthcompo2!$DB30+[1]statawealthcompo2!$DQ30)</f>
        <v>0.12584217664929581</v>
      </c>
      <c r="L30" s="11">
        <f>([1]statawealthcompo2!DM30+[1]statawealthcompo2!CX30)/([1]statawealthcompo2!$DB30+[1]statawealthcompo2!$DQ30)</f>
        <v>0.24958828074487427</v>
      </c>
      <c r="M30" s="11">
        <f>([1]statawealthcompo2!DN30+[1]statawealthcompo2!CY30)/([1]statawealthcompo2!$DB30+[1]statawealthcompo2!$DQ30)</f>
        <v>0.23942310517751611</v>
      </c>
      <c r="N30" s="11">
        <f>([1]statawealthcompo2!DO30+[1]statawealthcompo2!CZ30)/([1]statawealthcompo2!$DB30+[1]statawealthcompo2!$DQ30)</f>
        <v>8.0122100486845038E-2</v>
      </c>
      <c r="O30" s="11">
        <f>([1]statawealthcompo2!DP30+[1]statawealthcompo2!DA30)/([1]statawealthcompo2!$DB30+[1]statawealthcompo2!$DQ30)</f>
        <v>0.15930100061092975</v>
      </c>
      <c r="U30" s="23"/>
    </row>
    <row r="31" spans="1:21" s="22" customFormat="1" x14ac:dyDescent="0.25">
      <c r="A31" s="20">
        <v>1972</v>
      </c>
      <c r="B31" s="12">
        <f>([1]statawealthcompo2!DC31+[1]statawealthcompo2!CN31)/([1]statawealthcompo2!$DB31+[1]statawealthcompo2!$DQ31)</f>
        <v>0.13601831076915477</v>
      </c>
      <c r="C31" s="11">
        <f>([1]statawealthcompo2!DD31+[1]statawealthcompo2!CO31)/([1]statawealthcompo2!$DB31+[1]statawealthcompo2!$DQ31)</f>
        <v>0.86398170285101705</v>
      </c>
      <c r="D31" s="11">
        <f>([1]statawealthcompo2!DE31+[1]statawealthcompo2!CP31)/([1]statawealthcompo2!$DB31+[1]statawealthcompo2!$DQ31)</f>
        <v>0.73861766390007844</v>
      </c>
      <c r="E31" s="11">
        <f>([1]statawealthcompo2!DF31+[1]statawealthcompo2!CQ31)/([1]statawealthcompo2!$DB31+[1]statawealthcompo2!$DQ31)</f>
        <v>0.48491258617442379</v>
      </c>
      <c r="F31" s="11">
        <f>([1]statawealthcompo2!DG31+[1]statawealthcompo2!CR31)/([1]statawealthcompo2!$DB31+[1]statawealthcompo2!$DQ31)</f>
        <v>0.40732584172199326</v>
      </c>
      <c r="G31" s="11">
        <f>([1]statawealthcompo2!DH31+[1]statawealthcompo2!CS31)/([1]statawealthcompo2!$DB31+[1]statawealthcompo2!$DQ31)</f>
        <v>0.24919535795244674</v>
      </c>
      <c r="H31" s="11">
        <f>([1]statawealthcompo2!DI31+[1]statawealthcompo2!CT31)/([1]statawealthcompo2!$DB31+[1]statawealthcompo2!$DQ31)</f>
        <v>1.9034957748240682E-3</v>
      </c>
      <c r="I31" s="11">
        <f>([1]statawealthcompo2!DJ31+[1]statawealthcompo2!CU31)/([1]statawealthcompo2!$DB31+[1]statawealthcompo2!$DQ31)</f>
        <v>0.13411481524618071</v>
      </c>
      <c r="J31" s="11">
        <f>([1]statawealthcompo2!DK31+[1]statawealthcompo2!CV31)/([1]statawealthcompo2!$DB31+[1]statawealthcompo2!$DQ31)</f>
        <v>0.37906912209195442</v>
      </c>
      <c r="K31" s="11">
        <f>([1]statawealthcompo2!DL31+[1]statawealthcompo2!CW31)/([1]statawealthcompo2!$DB31+[1]statawealthcompo2!$DQ31)</f>
        <v>0.12536404118936925</v>
      </c>
      <c r="L31" s="11">
        <f>([1]statawealthcompo2!DM31+[1]statawealthcompo2!CX31)/([1]statawealthcompo2!$DB31+[1]statawealthcompo2!$DQ31)</f>
        <v>0.2537050850460279</v>
      </c>
      <c r="M31" s="11">
        <f>([1]statawealthcompo2!DN31+[1]statawealthcompo2!CY31)/([1]statawealthcompo2!$DB31+[1]statawealthcompo2!$DQ31)</f>
        <v>0.23571722774228568</v>
      </c>
      <c r="N31" s="11">
        <f>([1]statawealthcompo2!DO31+[1]statawealthcompo2!CZ31)/([1]statawealthcompo2!$DB31+[1]statawealthcompo2!$DQ31)</f>
        <v>7.7586741754915867E-2</v>
      </c>
      <c r="O31" s="11">
        <f>([1]statawealthcompo2!DP31+[1]statawealthcompo2!DA31)/([1]statawealthcompo2!$DB31+[1]statawealthcompo2!$DQ31)</f>
        <v>0.15813048146284642</v>
      </c>
      <c r="U31" s="23"/>
    </row>
    <row r="32" spans="1:21" s="22" customFormat="1" x14ac:dyDescent="0.25">
      <c r="A32" s="20">
        <v>1973</v>
      </c>
      <c r="B32" s="12">
        <f>([1]statawealthcompo2!DC32+[1]statawealthcompo2!CN32)/([1]statawealthcompo2!$DB32+[1]statawealthcompo2!$DQ32)</f>
        <v>0.14247941978360315</v>
      </c>
      <c r="C32" s="11">
        <f>([1]statawealthcompo2!DD32+[1]statawealthcompo2!CO32)/([1]statawealthcompo2!$DB32+[1]statawealthcompo2!$DQ32)</f>
        <v>0.85752060704291522</v>
      </c>
      <c r="D32" s="11">
        <f>([1]statawealthcompo2!DE32+[1]statawealthcompo2!CP32)/([1]statawealthcompo2!$DB32+[1]statawealthcompo2!$DQ32)</f>
        <v>0.73263470314162937</v>
      </c>
      <c r="E32" s="11">
        <f>([1]statawealthcompo2!DF32+[1]statawealthcompo2!CQ32)/([1]statawealthcompo2!$DB32+[1]statawealthcompo2!$DQ32)</f>
        <v>0.47481281823906829</v>
      </c>
      <c r="F32" s="11">
        <f>([1]statawealthcompo2!DG32+[1]statawealthcompo2!CR32)/([1]statawealthcompo2!$DB32+[1]statawealthcompo2!$DQ32)</f>
        <v>0.39976143094296079</v>
      </c>
      <c r="G32" s="11">
        <f>([1]statawealthcompo2!DH32+[1]statawealthcompo2!CS32)/([1]statawealthcompo2!$DB32+[1]statawealthcompo2!$DQ32)</f>
        <v>0.2428014644699201</v>
      </c>
      <c r="H32" s="11">
        <f>([1]statawealthcompo2!DI32+[1]statawealthcompo2!CT32)/([1]statawealthcompo2!$DB32+[1]statawealthcompo2!$DQ32)</f>
        <v>2.2960525665094828E-3</v>
      </c>
      <c r="I32" s="11">
        <f>([1]statawealthcompo2!DJ32+[1]statawealthcompo2!CU32)/([1]statawealthcompo2!$DB32+[1]statawealthcompo2!$DQ32)</f>
        <v>0.14018336671050594</v>
      </c>
      <c r="J32" s="11">
        <f>([1]statawealthcompo2!DK32+[1]statawealthcompo2!CV32)/([1]statawealthcompo2!$DB32+[1]statawealthcompo2!$DQ32)</f>
        <v>0.38270779263581067</v>
      </c>
      <c r="K32" s="11">
        <f>([1]statawealthcompo2!DL32+[1]statawealthcompo2!CW32)/([1]statawealthcompo2!$DB32+[1]statawealthcompo2!$DQ32)</f>
        <v>0.12488590573245845</v>
      </c>
      <c r="L32" s="11">
        <f>([1]statawealthcompo2!DM32+[1]statawealthcompo2!CX32)/([1]statawealthcompo2!$DB32+[1]statawealthcompo2!$DQ32)</f>
        <v>0.25782188934418115</v>
      </c>
      <c r="M32" s="11">
        <f>([1]statawealthcompo2!DN32+[1]statawealthcompo2!CY32)/([1]statawealthcompo2!$DB32+[1]statawealthcompo2!$DQ32)</f>
        <v>0.23201135031353182</v>
      </c>
      <c r="N32" s="11">
        <f>([1]statawealthcompo2!DO32+[1]statawealthcompo2!CZ32)/([1]statawealthcompo2!$DB32+[1]statawealthcompo2!$DQ32)</f>
        <v>7.5051383014899428E-2</v>
      </c>
      <c r="O32" s="11">
        <f>([1]statawealthcompo2!DP32+[1]statawealthcompo2!DA32)/([1]statawealthcompo2!$DB32+[1]statawealthcompo2!$DQ32)</f>
        <v>0.15695996231351411</v>
      </c>
      <c r="U32" s="23"/>
    </row>
    <row r="33" spans="1:21" s="22" customFormat="1" x14ac:dyDescent="0.25">
      <c r="A33" s="20">
        <v>1974</v>
      </c>
      <c r="B33" s="12">
        <f>([1]statawealthcompo2!DC33+[1]statawealthcompo2!CN33)/([1]statawealthcompo2!$DB33+[1]statawealthcompo2!$DQ33)</f>
        <v>0.14894052890578272</v>
      </c>
      <c r="C33" s="11">
        <f>([1]statawealthcompo2!DD33+[1]statawealthcompo2!CO33)/([1]statawealthcompo2!$DB33+[1]statawealthcompo2!$DQ33)</f>
        <v>0.85105951250842338</v>
      </c>
      <c r="D33" s="11">
        <f>([1]statawealthcompo2!DE33+[1]statawealthcompo2!CP33)/([1]statawealthcompo2!$DB33+[1]statawealthcompo2!$DQ33)</f>
        <v>0.72665174160181145</v>
      </c>
      <c r="E33" s="11">
        <f>([1]statawealthcompo2!DF33+[1]statawealthcompo2!CQ33)/([1]statawealthcompo2!$DB33+[1]statawealthcompo2!$DQ33)</f>
        <v>0.46471305148068931</v>
      </c>
      <c r="F33" s="11">
        <f>([1]statawealthcompo2!DG33+[1]statawealthcompo2!CR33)/([1]statawealthcompo2!$DB33+[1]statawealthcompo2!$DQ33)</f>
        <v>0.39219702007559837</v>
      </c>
      <c r="G33" s="11">
        <f>([1]statawealthcompo2!DH33+[1]statawealthcompo2!CS33)/([1]statawealthcompo2!$DB33+[1]statawealthcompo2!$DQ33)</f>
        <v>0.23640757109990743</v>
      </c>
      <c r="H33" s="11">
        <f>([1]statawealthcompo2!DI33+[1]statawealthcompo2!CT33)/([1]statawealthcompo2!$DB33+[1]statawealthcompo2!$DQ33)</f>
        <v>2.6886093578954886E-3</v>
      </c>
      <c r="I33" s="11">
        <f>([1]statawealthcompo2!DJ33+[1]statawealthcompo2!CU33)/([1]statawealthcompo2!$DB33+[1]statawealthcompo2!$DQ33)</f>
        <v>0.14625191817833982</v>
      </c>
      <c r="J33" s="11">
        <f>([1]statawealthcompo2!DK33+[1]statawealthcompo2!CV33)/([1]statawealthcompo2!$DB33+[1]statawealthcompo2!$DQ33)</f>
        <v>0.38634646272926187</v>
      </c>
      <c r="K33" s="11">
        <f>([1]statawealthcompo2!DL33+[1]statawealthcompo2!CW33)/([1]statawealthcompo2!$DB33+[1]statawealthcompo2!$DQ33)</f>
        <v>0.12440777027385459</v>
      </c>
      <c r="L33" s="11">
        <f>([1]statawealthcompo2!DM33+[1]statawealthcompo2!CX33)/([1]statawealthcompo2!$DB33+[1]statawealthcompo2!$DQ33)</f>
        <v>0.26193869364903305</v>
      </c>
      <c r="M33" s="11">
        <f>([1]statawealthcompo2!DN33+[1]statawealthcompo2!CY33)/([1]statawealthcompo2!$DB33+[1]statawealthcompo2!$DQ33)</f>
        <v>0.2283054729762673</v>
      </c>
      <c r="N33" s="11">
        <f>([1]statawealthcompo2!DO33+[1]statawealthcompo2!CZ33)/([1]statawealthcompo2!$DB33+[1]statawealthcompo2!$DQ33)</f>
        <v>7.2516024298128867E-2</v>
      </c>
      <c r="O33" s="11">
        <f>([1]statawealthcompo2!DP33+[1]statawealthcompo2!DA33)/([1]statawealthcompo2!$DB33+[1]statawealthcompo2!$DQ33)</f>
        <v>0.15578944315442894</v>
      </c>
      <c r="U33" s="23"/>
    </row>
    <row r="34" spans="1:21" s="22" customFormat="1" x14ac:dyDescent="0.25">
      <c r="A34" s="20">
        <v>1975</v>
      </c>
      <c r="B34" s="12">
        <f>([1]statawealthcompo2!DC34+[1]statawealthcompo2!CN34)/([1]statawealthcompo2!$DB34+[1]statawealthcompo2!$DQ34)</f>
        <v>0.15540163817105146</v>
      </c>
      <c r="C34" s="11">
        <f>([1]statawealthcompo2!DD34+[1]statawealthcompo2!CO34)/([1]statawealthcompo2!$DB34+[1]statawealthcompo2!$DQ34)</f>
        <v>0.84459841817504422</v>
      </c>
      <c r="D34" s="11">
        <f>([1]statawealthcompo2!DE34+[1]statawealthcompo2!CP34)/([1]statawealthcompo2!$DB34+[1]statawealthcompo2!$DQ34)</f>
        <v>0.72066878067900464</v>
      </c>
      <c r="E34" s="11">
        <f>([1]statawealthcompo2!DF34+[1]statawealthcompo2!CQ34)/([1]statawealthcompo2!$DB34+[1]statawealthcompo2!$DQ34)</f>
        <v>0.45461328487732167</v>
      </c>
      <c r="F34" s="11">
        <f>([1]statawealthcompo2!DG34+[1]statawealthcompo2!CR34)/([1]statawealthcompo2!$DB34+[1]statawealthcompo2!$DQ34)</f>
        <v>0.38463260913672104</v>
      </c>
      <c r="G34" s="11">
        <f>([1]statawealthcompo2!DH34+[1]statawealthcompo2!CS34)/([1]statawealthcompo2!$DB34+[1]statawealthcompo2!$DQ34)</f>
        <v>0.2300136776828271</v>
      </c>
      <c r="H34" s="11">
        <f>([1]statawealthcompo2!DI34+[1]statawealthcompo2!CT34)/([1]statawealthcompo2!$DB34+[1]statawealthcompo2!$DQ34)</f>
        <v>3.081166149124698E-3</v>
      </c>
      <c r="I34" s="11">
        <f>([1]statawealthcompo2!DJ34+[1]statawealthcompo2!CU34)/([1]statawealthcompo2!$DB34+[1]statawealthcompo2!$DQ34)</f>
        <v>0.15232046964616755</v>
      </c>
      <c r="J34" s="11">
        <f>([1]statawealthcompo2!DK34+[1]statawealthcompo2!CV34)/([1]statawealthcompo2!$DB34+[1]statawealthcompo2!$DQ34)</f>
        <v>0.38998513329772261</v>
      </c>
      <c r="K34" s="11">
        <f>([1]statawealthcompo2!DL34+[1]statawealthcompo2!CW34)/([1]statawealthcompo2!$DB34+[1]statawealthcompo2!$DQ34)</f>
        <v>0.12392963482434062</v>
      </c>
      <c r="L34" s="11">
        <f>([1]statawealthcompo2!DM34+[1]statawealthcompo2!CX34)/([1]statawealthcompo2!$DB34+[1]statawealthcompo2!$DQ34)</f>
        <v>0.26605549795248234</v>
      </c>
      <c r="M34" s="11">
        <f>([1]statawealthcompo2!DN34+[1]statawealthcompo2!CY34)/([1]statawealthcompo2!$DB34+[1]statawealthcompo2!$DQ34)</f>
        <v>0.22459959580327366</v>
      </c>
      <c r="N34" s="11">
        <f>([1]statawealthcompo2!DO34+[1]statawealthcompo2!CZ34)/([1]statawealthcompo2!$DB34+[1]statawealthcompo2!$DQ34)</f>
        <v>6.9980665585452101E-2</v>
      </c>
      <c r="O34" s="11">
        <f>([1]statawealthcompo2!DP34+[1]statawealthcompo2!DA34)/([1]statawealthcompo2!$DB34+[1]statawealthcompo2!$DQ34)</f>
        <v>0.15461892397567664</v>
      </c>
      <c r="U34" s="23"/>
    </row>
    <row r="35" spans="1:21" s="22" customFormat="1" x14ac:dyDescent="0.25">
      <c r="A35" s="20">
        <v>1976</v>
      </c>
      <c r="B35" s="12">
        <f>([1]statawealthcompo2!DC35+[1]statawealthcompo2!CN35)/([1]statawealthcompo2!$DB35+[1]statawealthcompo2!$DQ35)</f>
        <v>0.15678493084709663</v>
      </c>
      <c r="C35" s="11">
        <f>([1]statawealthcompo2!DD35+[1]statawealthcompo2!CO35)/([1]statawealthcompo2!$DB35+[1]statawealthcompo2!$DQ35)</f>
        <v>0.84321515342830677</v>
      </c>
      <c r="D35" s="11">
        <f>([1]statawealthcompo2!DE35+[1]statawealthcompo2!CP35)/([1]statawealthcompo2!$DB35+[1]statawealthcompo2!$DQ35)</f>
        <v>0.71719211177208508</v>
      </c>
      <c r="E35" s="11">
        <f>([1]statawealthcompo2!DF35+[1]statawealthcompo2!CQ35)/([1]statawealthcompo2!$DB35+[1]statawealthcompo2!$DQ35)</f>
        <v>0.4590600651509591</v>
      </c>
      <c r="F35" s="11">
        <f>([1]statawealthcompo2!DG35+[1]statawealthcompo2!CR35)/([1]statawealthcompo2!$DB35+[1]statawealthcompo2!$DQ35)</f>
        <v>0.38275928214781973</v>
      </c>
      <c r="G35" s="11">
        <f>([1]statawealthcompo2!DH35+[1]statawealthcompo2!CS35)/([1]statawealthcompo2!$DB35+[1]statawealthcompo2!$DQ35)</f>
        <v>0.23446691261708025</v>
      </c>
      <c r="H35" s="11">
        <f>([1]statawealthcompo2!DI35+[1]statawealthcompo2!CT35)/([1]statawealthcompo2!$DB35+[1]statawealthcompo2!$DQ35)</f>
        <v>3.0847696636013243E-3</v>
      </c>
      <c r="I35" s="11">
        <f>([1]statawealthcompo2!DJ35+[1]statawealthcompo2!CU35)/([1]statawealthcompo2!$DB35+[1]statawealthcompo2!$DQ35)</f>
        <v>0.15370015986742494</v>
      </c>
      <c r="J35" s="11">
        <f>([1]statawealthcompo2!DK35+[1]statawealthcompo2!CV35)/([1]statawealthcompo2!$DB35+[1]statawealthcompo2!$DQ35)</f>
        <v>0.38415508827734834</v>
      </c>
      <c r="K35" s="11">
        <f>([1]statawealthcompo2!DL35+[1]statawealthcompo2!CW35)/([1]statawealthcompo2!$DB35+[1]statawealthcompo2!$DQ35)</f>
        <v>0.12602303967576917</v>
      </c>
      <c r="L35" s="11">
        <f>([1]statawealthcompo2!DM35+[1]statawealthcompo2!CX35)/([1]statawealthcompo2!$DB35+[1]statawealthcompo2!$DQ35)</f>
        <v>0.25813204980074861</v>
      </c>
      <c r="M35" s="11">
        <f>([1]statawealthcompo2!DN35+[1]statawealthcompo2!CY35)/([1]statawealthcompo2!$DB35+[1]statawealthcompo2!$DQ35)</f>
        <v>0.22459314318450246</v>
      </c>
      <c r="N35" s="11">
        <f>([1]statawealthcompo2!DO35+[1]statawealthcompo2!CZ35)/([1]statawealthcompo2!$DB35+[1]statawealthcompo2!$DQ35)</f>
        <v>7.6300772841827139E-2</v>
      </c>
      <c r="O35" s="11">
        <f>([1]statawealthcompo2!DP35+[1]statawealthcompo2!DA35)/([1]statawealthcompo2!$DB35+[1]statawealthcompo2!$DQ35)</f>
        <v>0.1482923650815873</v>
      </c>
      <c r="U35" s="23"/>
    </row>
    <row r="36" spans="1:21" s="22" customFormat="1" x14ac:dyDescent="0.25">
      <c r="A36" s="20">
        <v>1977</v>
      </c>
      <c r="B36" s="12">
        <f>([1]statawealthcompo2!DC36+[1]statawealthcompo2!CN36)/([1]statawealthcompo2!$DB36+[1]statawealthcompo2!$DQ36)</f>
        <v>0.15816822338932027</v>
      </c>
      <c r="C36" s="11">
        <f>([1]statawealthcompo2!DD36+[1]statawealthcompo2!CO36)/([1]statawealthcompo2!$DB36+[1]statawealthcompo2!$DQ36)</f>
        <v>0.841831889166478</v>
      </c>
      <c r="D36" s="11">
        <f>([1]statawealthcompo2!DE36+[1]statawealthcompo2!CP36)/([1]statawealthcompo2!$DB36+[1]statawealthcompo2!$DQ36)</f>
        <v>0.71371544345784099</v>
      </c>
      <c r="E36" s="11">
        <f>([1]statawealthcompo2!DF36+[1]statawealthcompo2!CQ36)/([1]statawealthcompo2!$DB36+[1]statawealthcompo2!$DQ36)</f>
        <v>0.46350684570504069</v>
      </c>
      <c r="F36" s="11">
        <f>([1]statawealthcompo2!DG36+[1]statawealthcompo2!CR36)/([1]statawealthcompo2!$DB36+[1]statawealthcompo2!$DQ36)</f>
        <v>0.38088595519717483</v>
      </c>
      <c r="G36" s="11">
        <f>([1]statawealthcompo2!DH36+[1]statawealthcompo2!CS36)/([1]statawealthcompo2!$DB36+[1]statawealthcompo2!$DQ36)</f>
        <v>0.23892014764285993</v>
      </c>
      <c r="H36" s="11">
        <f>([1]statawealthcompo2!DI36+[1]statawealthcompo2!CT36)/([1]statawealthcompo2!$DB36+[1]statawealthcompo2!$DQ36)</f>
        <v>3.0883731783189145E-3</v>
      </c>
      <c r="I36" s="11">
        <f>([1]statawealthcompo2!DJ36+[1]statawealthcompo2!CU36)/([1]statawealthcompo2!$DB36+[1]statawealthcompo2!$DQ36)</f>
        <v>0.15507985008757516</v>
      </c>
      <c r="J36" s="11">
        <f>([1]statawealthcompo2!DK36+[1]statawealthcompo2!CV36)/([1]statawealthcompo2!$DB36+[1]statawealthcompo2!$DQ36)</f>
        <v>0.3783250434614373</v>
      </c>
      <c r="K36" s="11">
        <f>([1]statawealthcompo2!DL36+[1]statawealthcompo2!CW36)/([1]statawealthcompo2!$DB36+[1]statawealthcompo2!$DQ36)</f>
        <v>0.12811644452987231</v>
      </c>
      <c r="L36" s="11">
        <f>([1]statawealthcompo2!DM36+[1]statawealthcompo2!CX36)/([1]statawealthcompo2!$DB36+[1]statawealthcompo2!$DQ36)</f>
        <v>0.25020860165129843</v>
      </c>
      <c r="M36" s="11">
        <f>([1]statawealthcompo2!DN36+[1]statawealthcompo2!CY36)/([1]statawealthcompo2!$DB36+[1]statawealthcompo2!$DQ36)</f>
        <v>0.2245866906084816</v>
      </c>
      <c r="N36" s="11">
        <f>([1]statawealthcompo2!DO36+[1]statawealthcompo2!CZ36)/([1]statawealthcompo2!$DB36+[1]statawealthcompo2!$DQ36)</f>
        <v>8.2620880106443778E-2</v>
      </c>
      <c r="O36" s="11">
        <f>([1]statawealthcompo2!DP36+[1]statawealthcompo2!DA36)/([1]statawealthcompo2!$DB36+[1]statawealthcompo2!$DQ36)</f>
        <v>0.14196580618204696</v>
      </c>
      <c r="U36" s="23"/>
    </row>
    <row r="37" spans="1:21" s="22" customFormat="1" x14ac:dyDescent="0.25">
      <c r="A37" s="20">
        <v>1978</v>
      </c>
      <c r="B37" s="12">
        <f>([1]statawealthcompo2!DC37+[1]statawealthcompo2!CN37)/([1]statawealthcompo2!$DB37+[1]statawealthcompo2!$DQ37)</f>
        <v>0.15955151566094372</v>
      </c>
      <c r="C37" s="11">
        <f>([1]statawealthcompo2!DD37+[1]statawealthcompo2!CO37)/([1]statawealthcompo2!$DB37+[1]statawealthcompo2!$DQ37)</f>
        <v>0.84044862475937521</v>
      </c>
      <c r="D37" s="11">
        <f>([1]statawealthcompo2!DE37+[1]statawealthcompo2!CP37)/([1]statawealthcompo2!$DB37+[1]statawealthcompo2!$DQ37)</f>
        <v>0.71023877577910732</v>
      </c>
      <c r="E37" s="11">
        <f>([1]statawealthcompo2!DF37+[1]statawealthcompo2!CQ37)/([1]statawealthcompo2!$DB37+[1]statawealthcompo2!$DQ37)</f>
        <v>0.46795362596154655</v>
      </c>
      <c r="F37" s="11">
        <f>([1]statawealthcompo2!DG37+[1]statawealthcompo2!CR37)/([1]statawealthcompo2!$DB37+[1]statawealthcompo2!$DQ37)</f>
        <v>0.37901262836599958</v>
      </c>
      <c r="G37" s="11">
        <f>([1]statawealthcompo2!DH37+[1]statawealthcompo2!CS37)/([1]statawealthcompo2!$DB37+[1]statawealthcompo2!$DQ37)</f>
        <v>0.24337338274427045</v>
      </c>
      <c r="H37" s="11">
        <f>([1]statawealthcompo2!DI37+[1]statawealthcompo2!CT37)/([1]statawealthcompo2!$DB37+[1]statawealthcompo2!$DQ37)</f>
        <v>3.09197669351363E-3</v>
      </c>
      <c r="I37" s="11">
        <f>([1]statawealthcompo2!DJ37+[1]statawealthcompo2!CU37)/([1]statawealthcompo2!$DB37+[1]statawealthcompo2!$DQ37)</f>
        <v>0.1564595403050075</v>
      </c>
      <c r="J37" s="11">
        <f>([1]statawealthcompo2!DK37+[1]statawealthcompo2!CV37)/([1]statawealthcompo2!$DB37+[1]statawealthcompo2!$DQ37)</f>
        <v>0.37249499879783082</v>
      </c>
      <c r="K37" s="11">
        <f>([1]statawealthcompo2!DL37+[1]statawealthcompo2!CW37)/([1]statawealthcompo2!$DB37+[1]statawealthcompo2!$DQ37)</f>
        <v>0.13020984938253477</v>
      </c>
      <c r="L37" s="11">
        <f>([1]statawealthcompo2!DM37+[1]statawealthcompo2!CX37)/([1]statawealthcompo2!$DB37+[1]statawealthcompo2!$DQ37)</f>
        <v>0.24228515350216409</v>
      </c>
      <c r="M37" s="11">
        <f>([1]statawealthcompo2!DN37+[1]statawealthcompo2!CY37)/([1]statawealthcompo2!$DB37+[1]statawealthcompo2!$DQ37)</f>
        <v>0.22458023794721901</v>
      </c>
      <c r="N37" s="11">
        <f>([1]statawealthcompo2!DO37+[1]statawealthcompo2!CZ37)/([1]statawealthcompo2!$DB37+[1]statawealthcompo2!$DQ37)</f>
        <v>8.8940987367518057E-2</v>
      </c>
      <c r="O37" s="11">
        <f>([1]statawealthcompo2!DP37+[1]statawealthcompo2!DA37)/([1]statawealthcompo2!$DB37+[1]statawealthcompo2!$DQ37)</f>
        <v>0.13563924729183069</v>
      </c>
      <c r="U37" s="23"/>
    </row>
    <row r="38" spans="1:21" s="22" customFormat="1" x14ac:dyDescent="0.25">
      <c r="A38" s="20">
        <v>1979</v>
      </c>
      <c r="B38" s="12">
        <f>([1]statawealthcompo2!DC38+[1]statawealthcompo2!CN38)/([1]statawealthcompo2!$DB38+[1]statawealthcompo2!$DQ38)</f>
        <v>0.16093480777620656</v>
      </c>
      <c r="C38" s="11">
        <f>([1]statawealthcompo2!DD38+[1]statawealthcompo2!CO38)/([1]statawealthcompo2!$DB38+[1]statawealthcompo2!$DQ38)</f>
        <v>0.83906535996866116</v>
      </c>
      <c r="D38" s="11">
        <f>([1]statawealthcompo2!DE38+[1]statawealthcompo2!CP38)/([1]statawealthcompo2!$DB38+[1]statawealthcompo2!$DQ38)</f>
        <v>0.70676210831774777</v>
      </c>
      <c r="E38" s="11">
        <f>([1]statawealthcompo2!DF38+[1]statawealthcompo2!CQ38)/([1]statawealthcompo2!$DB38+[1]statawealthcompo2!$DQ38)</f>
        <v>0.47240040581594483</v>
      </c>
      <c r="F38" s="11">
        <f>([1]statawealthcompo2!DG38+[1]statawealthcompo2!CR38)/([1]statawealthcompo2!$DB38+[1]statawealthcompo2!$DQ38)</f>
        <v>0.37713930161506848</v>
      </c>
      <c r="G38" s="11">
        <f>([1]statawealthcompo2!DH38+[1]statawealthcompo2!CS38)/([1]statawealthcompo2!$DB38+[1]statawealthcompo2!$DQ38)</f>
        <v>0.24782661786025342</v>
      </c>
      <c r="H38" s="11">
        <f>([1]statawealthcompo2!DI38+[1]statawealthcompo2!CT38)/([1]statawealthcompo2!$DB38+[1]statawealthcompo2!$DQ38)</f>
        <v>3.0955802089813618E-3</v>
      </c>
      <c r="I38" s="11">
        <f>([1]statawealthcompo2!DJ38+[1]statawealthcompo2!CU38)/([1]statawealthcompo2!$DB38+[1]statawealthcompo2!$DQ38)</f>
        <v>0.157839230520742</v>
      </c>
      <c r="J38" s="11">
        <f>([1]statawealthcompo2!DK38+[1]statawealthcompo2!CV38)/([1]statawealthcompo2!$DB38+[1]statawealthcompo2!$DQ38)</f>
        <v>0.36666495415271888</v>
      </c>
      <c r="K38" s="11">
        <f>([1]statawealthcompo2!DL38+[1]statawealthcompo2!CW38)/([1]statawealthcompo2!$DB38+[1]statawealthcompo2!$DQ38)</f>
        <v>0.1323032542325438</v>
      </c>
      <c r="L38" s="11">
        <f>([1]statawealthcompo2!DM38+[1]statawealthcompo2!CX38)/([1]statawealthcompo2!$DB38+[1]statawealthcompo2!$DQ38)</f>
        <v>0.23436170535206977</v>
      </c>
      <c r="M38" s="11">
        <f>([1]statawealthcompo2!DN38+[1]statawealthcompo2!CY38)/([1]statawealthcompo2!$DB38+[1]statawealthcompo2!$DQ38)</f>
        <v>0.22457378519100374</v>
      </c>
      <c r="N38" s="11">
        <f>([1]statawealthcompo2!DO38+[1]statawealthcompo2!CZ38)/([1]statawealthcompo2!$DB38+[1]statawealthcompo2!$DQ38)</f>
        <v>9.526109462116697E-2</v>
      </c>
      <c r="O38" s="11">
        <f>([1]statawealthcompo2!DP38+[1]statawealthcompo2!DA38)/([1]statawealthcompo2!$DB38+[1]statawealthcompo2!$DQ38)</f>
        <v>0.12931268841241789</v>
      </c>
      <c r="U38" s="23"/>
    </row>
    <row r="39" spans="1:21" s="22" customFormat="1" x14ac:dyDescent="0.25">
      <c r="A39" s="20">
        <v>1980</v>
      </c>
      <c r="B39" s="12">
        <f>([1]statawealthcompo2!DC39+[1]statawealthcompo2!CN39)/([1]statawealthcompo2!$DB39+[1]statawealthcompo2!$DQ39)</f>
        <v>0.17502437657144618</v>
      </c>
      <c r="C39" s="11">
        <f>([1]statawealthcompo2!DD39+[1]statawealthcompo2!CO39)/([1]statawealthcompo2!$DB39+[1]statawealthcompo2!$DQ39)</f>
        <v>0.8249757724762834</v>
      </c>
      <c r="D39" s="11">
        <f>([1]statawealthcompo2!DE39+[1]statawealthcompo2!CP39)/([1]statawealthcompo2!$DB39+[1]statawealthcompo2!$DQ39)</f>
        <v>0.69027706229870001</v>
      </c>
      <c r="E39" s="11">
        <f>([1]statawealthcompo2!DF39+[1]statawealthcompo2!CQ39)/([1]statawealthcompo2!$DB39+[1]statawealthcompo2!$DQ39)</f>
        <v>0.45106284054397028</v>
      </c>
      <c r="F39" s="11">
        <f>([1]statawealthcompo2!DG39+[1]statawealthcompo2!CR39)/([1]statawealthcompo2!$DB39+[1]statawealthcompo2!$DQ39)</f>
        <v>0.36094875437099522</v>
      </c>
      <c r="G39" s="11">
        <f>([1]statawealthcompo2!DH39+[1]statawealthcompo2!CS39)/([1]statawealthcompo2!$DB39+[1]statawealthcompo2!$DQ39)</f>
        <v>0.23239219890650575</v>
      </c>
      <c r="H39" s="11">
        <f>([1]statawealthcompo2!DI39+[1]statawealthcompo2!CT39)/([1]statawealthcompo2!$DB39+[1]statawealthcompo2!$DQ39)</f>
        <v>3.577228859981484E-3</v>
      </c>
      <c r="I39" s="11">
        <f>([1]statawealthcompo2!DJ39+[1]statawealthcompo2!CU39)/([1]statawealthcompo2!$DB39+[1]statawealthcompo2!$DQ39)</f>
        <v>0.17144715034971184</v>
      </c>
      <c r="J39" s="11">
        <f>([1]statawealthcompo2!DK39+[1]statawealthcompo2!CV39)/([1]statawealthcompo2!$DB39+[1]statawealthcompo2!$DQ39)</f>
        <v>0.3739129203554305</v>
      </c>
      <c r="K39" s="11">
        <f>([1]statawealthcompo2!DL39+[1]statawealthcompo2!CW39)/([1]statawealthcompo2!$DB39+[1]statawealthcompo2!$DQ39)</f>
        <v>0.13469870769494494</v>
      </c>
      <c r="L39" s="11">
        <f>([1]statawealthcompo2!DM39+[1]statawealthcompo2!CX39)/([1]statawealthcompo2!$DB39+[1]statawealthcompo2!$DQ39)</f>
        <v>0.23921421887271896</v>
      </c>
      <c r="M39" s="11">
        <f>([1]statawealthcompo2!DN39+[1]statawealthcompo2!CY39)/([1]statawealthcompo2!$DB39+[1]statawealthcompo2!$DQ39)</f>
        <v>0.21867063872913098</v>
      </c>
      <c r="N39" s="11">
        <f>([1]statawealthcompo2!DO39+[1]statawealthcompo2!CZ39)/([1]statawealthcompo2!$DB39+[1]statawealthcompo2!$DQ39)</f>
        <v>9.011407937976483E-2</v>
      </c>
      <c r="O39" s="11">
        <f>([1]statawealthcompo2!DP39+[1]statawealthcompo2!DA39)/([1]statawealthcompo2!$DB39+[1]statawealthcompo2!$DQ39)</f>
        <v>0.12855655756843615</v>
      </c>
      <c r="U39" s="23"/>
    </row>
    <row r="40" spans="1:21" s="22" customFormat="1" x14ac:dyDescent="0.25">
      <c r="A40" s="20">
        <v>1981</v>
      </c>
      <c r="B40" s="12">
        <f>([1]statawealthcompo2!DC40+[1]statawealthcompo2!CN40)/([1]statawealthcompo2!$DB40+[1]statawealthcompo2!$DQ40)</f>
        <v>0.18911394538489099</v>
      </c>
      <c r="C40" s="11">
        <f>([1]statawealthcompo2!DD40+[1]statawealthcompo2!CO40)/([1]statawealthcompo2!$DB40+[1]statawealthcompo2!$DQ40)</f>
        <v>0.81088618497496634</v>
      </c>
      <c r="D40" s="11">
        <f>([1]statawealthcompo2!DE40+[1]statawealthcompo2!CP40)/([1]statawealthcompo2!$DB40+[1]statawealthcompo2!$DQ40)</f>
        <v>0.67379201616033102</v>
      </c>
      <c r="E40" s="11">
        <f>([1]statawealthcompo2!DF40+[1]statawealthcompo2!CQ40)/([1]statawealthcompo2!$DB40+[1]statawealthcompo2!$DQ40)</f>
        <v>0.42972527527824134</v>
      </c>
      <c r="F40" s="11">
        <f>([1]statawealthcompo2!DG40+[1]statawealthcompo2!CR40)/([1]statawealthcompo2!$DB40+[1]statawealthcompo2!$DQ40)</f>
        <v>0.34475820718458955</v>
      </c>
      <c r="G40" s="11">
        <f>([1]statawealthcompo2!DH40+[1]statawealthcompo2!CS40)/([1]statawealthcompo2!$DB40+[1]statawealthcompo2!$DQ40)</f>
        <v>0.21695777993534737</v>
      </c>
      <c r="H40" s="11">
        <f>([1]statawealthcompo2!DI40+[1]statawealthcompo2!CT40)/([1]statawealthcompo2!$DB40+[1]statawealthcompo2!$DQ40)</f>
        <v>4.0588775108718212E-3</v>
      </c>
      <c r="I40" s="11">
        <f>([1]statawealthcompo2!DJ40+[1]statawealthcompo2!CU40)/([1]statawealthcompo2!$DB40+[1]statawealthcompo2!$DQ40)</f>
        <v>0.18505507017880871</v>
      </c>
      <c r="J40" s="11">
        <f>([1]statawealthcompo2!DK40+[1]statawealthcompo2!CV40)/([1]statawealthcompo2!$DB40+[1]statawealthcompo2!$DQ40)</f>
        <v>0.38116088642290008</v>
      </c>
      <c r="K40" s="11">
        <f>([1]statawealthcompo2!DL40+[1]statawealthcompo2!CW40)/([1]statawealthcompo2!$DB40+[1]statawealthcompo2!$DQ40)</f>
        <v>0.13709416115763795</v>
      </c>
      <c r="L40" s="11">
        <f>([1]statawealthcompo2!DM40+[1]statawealthcompo2!CX40)/([1]statawealthcompo2!$DB40+[1]statawealthcompo2!$DQ40)</f>
        <v>0.24406673239276516</v>
      </c>
      <c r="M40" s="11">
        <f>([1]statawealthcompo2!DN40+[1]statawealthcompo2!CY40)/([1]statawealthcompo2!$DB40+[1]statawealthcompo2!$DQ40)</f>
        <v>0.21276749223031705</v>
      </c>
      <c r="N40" s="11">
        <f>([1]statawealthcompo2!DO40+[1]statawealthcompo2!CZ40)/([1]statawealthcompo2!$DB40+[1]statawealthcompo2!$DQ40)</f>
        <v>8.4967064136804119E-2</v>
      </c>
      <c r="O40" s="11">
        <f>([1]statawealthcompo2!DP40+[1]statawealthcompo2!DA40)/([1]statawealthcompo2!$DB40+[1]statawealthcompo2!$DQ40)</f>
        <v>0.12780042672775019</v>
      </c>
      <c r="U40" s="23"/>
    </row>
    <row r="41" spans="1:21" s="22" customFormat="1" x14ac:dyDescent="0.25">
      <c r="A41" s="20">
        <v>1982</v>
      </c>
      <c r="B41" s="12">
        <f>([1]statawealthcompo2!DC41+[1]statawealthcompo2!CN41)/([1]statawealthcompo2!$DB41+[1]statawealthcompo2!$DQ41)</f>
        <v>0.20320351427656222</v>
      </c>
      <c r="C41" s="11">
        <f>([1]statawealthcompo2!DD41+[1]statawealthcompo2!CO41)/([1]statawealthcompo2!$DB41+[1]statawealthcompo2!$DQ41)</f>
        <v>0.79679659734333275</v>
      </c>
      <c r="D41" s="11">
        <f>([1]statawealthcompo2!DE41+[1]statawealthcompo2!CP41)/([1]statawealthcompo2!$DB41+[1]statawealthcompo2!$DQ41)</f>
        <v>0.65730696974974789</v>
      </c>
      <c r="E41" s="11">
        <f>([1]statawealthcompo2!DF41+[1]statawealthcompo2!CQ41)/([1]statawealthcompo2!$DB41+[1]statawealthcompo2!$DQ41)</f>
        <v>0.4083877099662111</v>
      </c>
      <c r="F41" s="11">
        <f>([1]statawealthcompo2!DG41+[1]statawealthcompo2!CR41)/([1]statawealthcompo2!$DB41+[1]statawealthcompo2!$DQ41)</f>
        <v>0.32856765997235848</v>
      </c>
      <c r="G41" s="11">
        <f>([1]statawealthcompo2!DH41+[1]statawealthcompo2!CS41)/([1]statawealthcompo2!$DB41+[1]statawealthcompo2!$DQ41)</f>
        <v>0.20152336092520867</v>
      </c>
      <c r="H41" s="11">
        <f>([1]statawealthcompo2!DI41+[1]statawealthcompo2!CT41)/([1]statawealthcompo2!$DB41+[1]statawealthcompo2!$DQ41)</f>
        <v>4.5405261616200121E-3</v>
      </c>
      <c r="I41" s="11">
        <f>([1]statawealthcompo2!DJ41+[1]statawealthcompo2!CU41)/([1]statawealthcompo2!$DB41+[1]statawealthcompo2!$DQ41)</f>
        <v>0.19866299000861715</v>
      </c>
      <c r="J41" s="11">
        <f>([1]statawealthcompo2!DK41+[1]statawealthcompo2!CV41)/([1]statawealthcompo2!$DB41+[1]statawealthcompo2!$DQ41)</f>
        <v>0.38840885240217338</v>
      </c>
      <c r="K41" s="11">
        <f>([1]statawealthcompo2!DL41+[1]statawealthcompo2!CW41)/([1]statawealthcompo2!$DB41+[1]statawealthcompo2!$DQ41)</f>
        <v>0.13948961461971077</v>
      </c>
      <c r="L41" s="11">
        <f>([1]statawealthcompo2!DM41+[1]statawealthcompo2!CX41)/([1]statawealthcompo2!$DB41+[1]statawealthcompo2!$DQ41)</f>
        <v>0.24891924591204537</v>
      </c>
      <c r="M41" s="11">
        <f>([1]statawealthcompo2!DN41+[1]statawealthcompo2!CY41)/([1]statawealthcompo2!$DB41+[1]statawealthcompo2!$DQ41)</f>
        <v>0.20686434572848089</v>
      </c>
      <c r="N41" s="11">
        <f>([1]statawealthcompo2!DO41+[1]statawealthcompo2!CZ41)/([1]statawealthcompo2!$DB41+[1]statawealthcompo2!$DQ41)</f>
        <v>7.9820048891723769E-2</v>
      </c>
      <c r="O41" s="11">
        <f>([1]statawealthcompo2!DP41+[1]statawealthcompo2!DA41)/([1]statawealthcompo2!$DB41+[1]statawealthcompo2!$DQ41)</f>
        <v>0.12704429588760838</v>
      </c>
      <c r="U41" s="23"/>
    </row>
    <row r="42" spans="1:21" s="22" customFormat="1" x14ac:dyDescent="0.25">
      <c r="A42" s="20">
        <v>1983</v>
      </c>
      <c r="B42" s="12">
        <f>([1]statawealthcompo2!DC42+[1]statawealthcompo2!CN42)/([1]statawealthcompo2!$DB42+[1]statawealthcompo2!$DQ42)</f>
        <v>0.21729308359683921</v>
      </c>
      <c r="C42" s="11">
        <f>([1]statawealthcompo2!DD42+[1]statawealthcompo2!CO42)/([1]statawealthcompo2!$DB42+[1]statawealthcompo2!$DQ42)</f>
        <v>0.78270700883224387</v>
      </c>
      <c r="D42" s="11">
        <f>([1]statawealthcompo2!DE42+[1]statawealthcompo2!CP42)/([1]statawealthcompo2!$DB42+[1]statawealthcompo2!$DQ42)</f>
        <v>0.64082192228015022</v>
      </c>
      <c r="E42" s="11">
        <f>([1]statawealthcompo2!DF42+[1]statawealthcompo2!CQ42)/([1]statawealthcompo2!$DB42+[1]statawealthcompo2!$DQ42)</f>
        <v>0.38705014426887596</v>
      </c>
      <c r="F42" s="11">
        <f>([1]statawealthcompo2!DG42+[1]statawealthcompo2!CR42)/([1]statawealthcompo2!$DB42+[1]statawealthcompo2!$DQ42)</f>
        <v>0.31237711212639568</v>
      </c>
      <c r="G42" s="11">
        <f>([1]statawealthcompo2!DH42+[1]statawealthcompo2!CS42)/([1]statawealthcompo2!$DB42+[1]statawealthcompo2!$DQ42)</f>
        <v>0.18608894176592017</v>
      </c>
      <c r="H42" s="11">
        <f>([1]statawealthcompo2!DI42+[1]statawealthcompo2!CT42)/([1]statawealthcompo2!$DB42+[1]statawealthcompo2!$DQ42)</f>
        <v>5.0221748121816725E-3</v>
      </c>
      <c r="I42" s="11">
        <f>([1]statawealthcompo2!DJ42+[1]statawealthcompo2!CU42)/([1]statawealthcompo2!$DB42+[1]statawealthcompo2!$DQ42)</f>
        <v>0.21227090984260527</v>
      </c>
      <c r="J42" s="11">
        <f>([1]statawealthcompo2!DK42+[1]statawealthcompo2!CV42)/([1]statawealthcompo2!$DB42+[1]statawealthcompo2!$DQ42)</f>
        <v>0.39565681878481418</v>
      </c>
      <c r="K42" s="11">
        <f>([1]statawealthcompo2!DL42+[1]statawealthcompo2!CW42)/([1]statawealthcompo2!$DB42+[1]statawealthcompo2!$DQ42)</f>
        <v>0.1418850680749992</v>
      </c>
      <c r="L42" s="11">
        <f>([1]statawealthcompo2!DM42+[1]statawealthcompo2!CX42)/([1]statawealthcompo2!$DB42+[1]statawealthcompo2!$DQ42)</f>
        <v>0.25377175943038255</v>
      </c>
      <c r="M42" s="11">
        <f>([1]statawealthcompo2!DN42+[1]statawealthcompo2!CY42)/([1]statawealthcompo2!$DB42+[1]statawealthcompo2!$DQ42)</f>
        <v>0.20096119949015395</v>
      </c>
      <c r="N42" s="11">
        <f>([1]statawealthcompo2!DO42+[1]statawealthcompo2!CZ42)/([1]statawealthcompo2!$DB42+[1]statawealthcompo2!$DQ42)</f>
        <v>7.467303364325617E-2</v>
      </c>
      <c r="O42" s="11">
        <f>([1]statawealthcompo2!DP42+[1]statawealthcompo2!DA42)/([1]statawealthcompo2!$DB42+[1]statawealthcompo2!$DQ42)</f>
        <v>0.12628816502593967</v>
      </c>
      <c r="U42" s="23"/>
    </row>
    <row r="43" spans="1:21" s="22" customFormat="1" x14ac:dyDescent="0.25">
      <c r="A43" s="20">
        <v>1984</v>
      </c>
      <c r="B43" s="12">
        <f>([1]statawealthcompo2!DC43+[1]statawealthcompo2!CN43)/([1]statawealthcompo2!$DB43+[1]statawealthcompo2!$DQ43)</f>
        <v>0.2313826530379765</v>
      </c>
      <c r="C43" s="11">
        <f>([1]statawealthcompo2!DD43+[1]statawealthcompo2!CO43)/([1]statawealthcompo2!$DB43+[1]statawealthcompo2!$DQ43)</f>
        <v>0.76861741996904664</v>
      </c>
      <c r="D43" s="11">
        <f>([1]statawealthcompo2!DE43+[1]statawealthcompo2!CP43)/([1]statawealthcompo2!$DB43+[1]statawealthcompo2!$DQ43)</f>
        <v>0.62433687478426581</v>
      </c>
      <c r="E43" s="11">
        <f>([1]statawealthcompo2!DF43+[1]statawealthcompo2!CQ43)/([1]statawealthcompo2!$DB43+[1]statawealthcompo2!$DQ43)</f>
        <v>0.3657125783800394</v>
      </c>
      <c r="F43" s="11">
        <f>([1]statawealthcompo2!DG43+[1]statawealthcompo2!CR43)/([1]statawealthcompo2!$DB43+[1]statawealthcompo2!$DQ43)</f>
        <v>0.29618656379181957</v>
      </c>
      <c r="G43" s="11">
        <f>([1]statawealthcompo2!DH43+[1]statawealthcompo2!CS43)/([1]statawealthcompo2!$DB43+[1]statawealthcompo2!$DQ43)</f>
        <v>0.17065452260514774</v>
      </c>
      <c r="H43" s="11">
        <f>([1]statawealthcompo2!DI43+[1]statawealthcompo2!CT43)/([1]statawealthcompo2!$DB43+[1]statawealthcompo2!$DQ43)</f>
        <v>5.5038234630638665E-3</v>
      </c>
      <c r="I43" s="11">
        <f>([1]statawealthcompo2!DJ43+[1]statawealthcompo2!CU43)/([1]statawealthcompo2!$DB43+[1]statawealthcompo2!$DQ43)</f>
        <v>0.22587882967795547</v>
      </c>
      <c r="J43" s="11">
        <f>([1]statawealthcompo2!DK43+[1]statawealthcompo2!CV43)/([1]statawealthcompo2!$DB43+[1]statawealthcompo2!$DQ43)</f>
        <v>0.40290478583945832</v>
      </c>
      <c r="K43" s="11">
        <f>([1]statawealthcompo2!DL43+[1]statawealthcompo2!CW43)/([1]statawealthcompo2!$DB43+[1]statawealthcompo2!$DQ43)</f>
        <v>0.14428052152624801</v>
      </c>
      <c r="L43" s="11">
        <f>([1]statawealthcompo2!DM43+[1]statawealthcompo2!CX43)/([1]statawealthcompo2!$DB43+[1]statawealthcompo2!$DQ43)</f>
        <v>0.25862427295051266</v>
      </c>
      <c r="M43" s="11">
        <f>([1]statawealthcompo2!DN43+[1]statawealthcompo2!CY43)/([1]statawealthcompo2!$DB43+[1]statawealthcompo2!$DQ43)</f>
        <v>0.19505805350247984</v>
      </c>
      <c r="N43" s="11">
        <f>([1]statawealthcompo2!DO43+[1]statawealthcompo2!CZ43)/([1]statawealthcompo2!$DB43+[1]statawealthcompo2!$DQ43)</f>
        <v>6.9526018399015274E-2</v>
      </c>
      <c r="O43" s="11">
        <f>([1]statawealthcompo2!DP43+[1]statawealthcompo2!DA43)/([1]statawealthcompo2!$DB43+[1]statawealthcompo2!$DQ43)</f>
        <v>0.12553203414277231</v>
      </c>
      <c r="U43" s="23"/>
    </row>
    <row r="44" spans="1:21" s="22" customFormat="1" x14ac:dyDescent="0.25">
      <c r="A44" s="20">
        <v>1985</v>
      </c>
      <c r="B44" s="12">
        <f>([1]statawealthcompo2!DC44+[1]statawealthcompo2!CN44)/([1]statawealthcompo2!$DB44+[1]statawealthcompo2!$DQ44)</f>
        <v>0.23464193735255984</v>
      </c>
      <c r="C44" s="11">
        <f>([1]statawealthcompo2!DD44+[1]statawealthcompo2!CO44)/([1]statawealthcompo2!$DB44+[1]statawealthcompo2!$DQ44)</f>
        <v>0.76535811023704226</v>
      </c>
      <c r="D44" s="11">
        <f>([1]statawealthcompo2!DE44+[1]statawealthcompo2!CP44)/([1]statawealthcompo2!$DB44+[1]statawealthcompo2!$DQ44)</f>
        <v>0.61472404831212879</v>
      </c>
      <c r="E44" s="11">
        <f>([1]statawealthcompo2!DF44+[1]statawealthcompo2!CQ44)/([1]statawealthcompo2!$DB44+[1]statawealthcompo2!$DQ44)</f>
        <v>0.35046957830849623</v>
      </c>
      <c r="F44" s="11">
        <f>([1]statawealthcompo2!DG44+[1]statawealthcompo2!CR44)/([1]statawealthcompo2!$DB44+[1]statawealthcompo2!$DQ44)</f>
        <v>0.28090956974207493</v>
      </c>
      <c r="G44" s="11">
        <f>([1]statawealthcompo2!DH44+[1]statawealthcompo2!CS44)/([1]statawealthcompo2!$DB44+[1]statawealthcompo2!$DQ44)</f>
        <v>0.16312812528283077</v>
      </c>
      <c r="H44" s="11">
        <f>([1]statawealthcompo2!DI44+[1]statawealthcompo2!CT44)/([1]statawealthcompo2!$DB44+[1]statawealthcompo2!$DQ44)</f>
        <v>5.5985358643319523E-3</v>
      </c>
      <c r="I44" s="11">
        <f>([1]statawealthcompo2!DJ44+[1]statawealthcompo2!CU44)/([1]statawealthcompo2!$DB44+[1]statawealthcompo2!$DQ44)</f>
        <v>0.22904340048515529</v>
      </c>
      <c r="J44" s="11">
        <f>([1]statawealthcompo2!DK44+[1]statawealthcompo2!CV44)/([1]statawealthcompo2!$DB44+[1]statawealthcompo2!$DQ44)</f>
        <v>0.41488848575982473</v>
      </c>
      <c r="K44" s="11">
        <f>([1]statawealthcompo2!DL44+[1]statawealthcompo2!CW44)/([1]statawealthcompo2!$DB44+[1]statawealthcompo2!$DQ44)</f>
        <v>0.15063404099138203</v>
      </c>
      <c r="L44" s="11">
        <f>([1]statawealthcompo2!DM44+[1]statawealthcompo2!CX44)/([1]statawealthcompo2!$DB44+[1]statawealthcompo2!$DQ44)</f>
        <v>0.2642544504163627</v>
      </c>
      <c r="M44" s="11">
        <f>([1]statawealthcompo2!DN44+[1]statawealthcompo2!CY44)/([1]statawealthcompo2!$DB44+[1]statawealthcompo2!$DQ44)</f>
        <v>0.18734145012527723</v>
      </c>
      <c r="N44" s="11">
        <f>([1]statawealthcompo2!DO44+[1]statawealthcompo2!CZ44)/([1]statawealthcompo2!$DB44+[1]statawealthcompo2!$DQ44)</f>
        <v>6.9560010769129529E-2</v>
      </c>
      <c r="O44" s="11">
        <f>([1]statawealthcompo2!DP44+[1]statawealthcompo2!DA44)/([1]statawealthcompo2!$DB44+[1]statawealthcompo2!$DQ44)</f>
        <v>0.1177814391921477</v>
      </c>
      <c r="U44" s="23"/>
    </row>
    <row r="45" spans="1:21" s="22" customFormat="1" x14ac:dyDescent="0.25">
      <c r="A45" s="20">
        <v>1986</v>
      </c>
      <c r="B45" s="12">
        <f>([1]statawealthcompo2!DC45+[1]statawealthcompo2!CN45)/([1]statawealthcompo2!$DB45+[1]statawealthcompo2!$DQ45)</f>
        <v>0.23323471065560761</v>
      </c>
      <c r="C45" s="11">
        <f>([1]statawealthcompo2!DD45+[1]statawealthcompo2!CO45)/([1]statawealthcompo2!$DB45+[1]statawealthcompo2!$DQ45)</f>
        <v>0.76676531179903351</v>
      </c>
      <c r="D45" s="11">
        <f>([1]statawealthcompo2!DE45+[1]statawealthcompo2!CP45)/([1]statawealthcompo2!$DB45+[1]statawealthcompo2!$DQ45)</f>
        <v>0.61332125985915975</v>
      </c>
      <c r="E45" s="11">
        <f>([1]statawealthcompo2!DF45+[1]statawealthcompo2!CQ45)/([1]statawealthcompo2!$DB45+[1]statawealthcompo2!$DQ45)</f>
        <v>0.34826795990524945</v>
      </c>
      <c r="F45" s="11">
        <f>([1]statawealthcompo2!DG45+[1]statawealthcompo2!CR45)/([1]statawealthcompo2!$DB45+[1]statawealthcompo2!$DQ45)</f>
        <v>0.27856616897949799</v>
      </c>
      <c r="G45" s="11">
        <f>([1]statawealthcompo2!DH45+[1]statawealthcompo2!CS45)/([1]statawealthcompo2!$DB45+[1]statawealthcompo2!$DQ45)</f>
        <v>0.16629609016941474</v>
      </c>
      <c r="H45" s="11">
        <f>([1]statawealthcompo2!DI45+[1]statawealthcompo2!CT45)/([1]statawealthcompo2!$DB45+[1]statawealthcompo2!$DQ45)</f>
        <v>5.7002138451482031E-3</v>
      </c>
      <c r="I45" s="11">
        <f>([1]statawealthcompo2!DJ45+[1]statawealthcompo2!CU45)/([1]statawealthcompo2!$DB45+[1]statawealthcompo2!$DQ45)</f>
        <v>0.22753449444404222</v>
      </c>
      <c r="J45" s="11">
        <f>([1]statawealthcompo2!DK45+[1]statawealthcompo2!CV45)/([1]statawealthcompo2!$DB45+[1]statawealthcompo2!$DQ45)</f>
        <v>0.41849731671041152</v>
      </c>
      <c r="K45" s="11">
        <f>([1]statawealthcompo2!DL45+[1]statawealthcompo2!CW45)/([1]statawealthcompo2!$DB45+[1]statawealthcompo2!$DQ45)</f>
        <v>0.15344403530592304</v>
      </c>
      <c r="L45" s="11">
        <f>([1]statawealthcompo2!DM45+[1]statawealthcompo2!CX45)/([1]statawealthcompo2!$DB45+[1]statawealthcompo2!$DQ45)</f>
        <v>0.26505328366189285</v>
      </c>
      <c r="M45" s="11">
        <f>([1]statawealthcompo2!DN45+[1]statawealthcompo2!CY45)/([1]statawealthcompo2!$DB45+[1]statawealthcompo2!$DQ45)</f>
        <v>0.18197186493920753</v>
      </c>
      <c r="N45" s="11">
        <f>([1]statawealthcompo2!DO45+[1]statawealthcompo2!CZ45)/([1]statawealthcompo2!$DB45+[1]statawealthcompo2!$DQ45)</f>
        <v>6.9701791324196474E-2</v>
      </c>
      <c r="O45" s="11">
        <f>([1]statawealthcompo2!DP45+[1]statawealthcompo2!DA45)/([1]statawealthcompo2!$DB45+[1]statawealthcompo2!$DQ45)</f>
        <v>0.11227007443545897</v>
      </c>
      <c r="U45" s="23"/>
    </row>
    <row r="46" spans="1:21" s="22" customFormat="1" x14ac:dyDescent="0.25">
      <c r="A46" s="20">
        <v>1987</v>
      </c>
      <c r="B46" s="12">
        <f>([1]statawealthcompo2!DC46+[1]statawealthcompo2!CN46)/([1]statawealthcompo2!$DB46+[1]statawealthcompo2!$DQ46)</f>
        <v>0.23198571002433258</v>
      </c>
      <c r="C46" s="11">
        <f>([1]statawealthcompo2!DD46+[1]statawealthcompo2!CO46)/([1]statawealthcompo2!$DB46+[1]statawealthcompo2!$DQ46)</f>
        <v>0.76801428801421034</v>
      </c>
      <c r="D46" s="11">
        <f>([1]statawealthcompo2!DE46+[1]statawealthcompo2!CP46)/([1]statawealthcompo2!$DB46+[1]statawealthcompo2!$DQ46)</f>
        <v>0.61164009619769921</v>
      </c>
      <c r="E46" s="11">
        <f>([1]statawealthcompo2!DF46+[1]statawealthcompo2!CQ46)/([1]statawealthcompo2!$DB46+[1]statawealthcompo2!$DQ46)</f>
        <v>0.34562414997198315</v>
      </c>
      <c r="F46" s="11">
        <f>([1]statawealthcompo2!DG46+[1]statawealthcompo2!CR46)/([1]statawealthcompo2!$DB46+[1]statawealthcompo2!$DQ46)</f>
        <v>0.27578423198624563</v>
      </c>
      <c r="G46" s="11">
        <f>([1]statawealthcompo2!DH46+[1]statawealthcompo2!CS46)/([1]statawealthcompo2!$DB46+[1]statawealthcompo2!$DQ46)</f>
        <v>0.16910144312253286</v>
      </c>
      <c r="H46" s="11">
        <f>([1]statawealthcompo2!DI46+[1]statawealthcompo2!CT46)/([1]statawealthcompo2!$DB46+[1]statawealthcompo2!$DQ46)</f>
        <v>5.8016556450900059E-3</v>
      </c>
      <c r="I46" s="11">
        <f>([1]statawealthcompo2!DJ46+[1]statawealthcompo2!CU46)/([1]statawealthcompo2!$DB46+[1]statawealthcompo2!$DQ46)</f>
        <v>0.22618405126656282</v>
      </c>
      <c r="J46" s="11">
        <f>([1]statawealthcompo2!DK46+[1]statawealthcompo2!CV46)/([1]statawealthcompo2!$DB46+[1]statawealthcompo2!$DQ46)</f>
        <v>0.42239011205317173</v>
      </c>
      <c r="K46" s="11">
        <f>([1]statawealthcompo2!DL46+[1]statawealthcompo2!CW46)/([1]statawealthcompo2!$DB46+[1]statawealthcompo2!$DQ46)</f>
        <v>0.15637417940101966</v>
      </c>
      <c r="L46" s="11">
        <f>([1]statawealthcompo2!DM46+[1]statawealthcompo2!CX46)/([1]statawealthcompo2!$DB46+[1]statawealthcompo2!$DQ46)</f>
        <v>0.26601593256193257</v>
      </c>
      <c r="M46" s="11">
        <f>([1]statawealthcompo2!DN46+[1]statawealthcompo2!CY46)/([1]statawealthcompo2!$DB46+[1]statawealthcompo2!$DQ46)</f>
        <v>0.17652269924700809</v>
      </c>
      <c r="N46" s="11">
        <f>([1]statawealthcompo2!DO46+[1]statawealthcompo2!CZ46)/([1]statawealthcompo2!$DB46+[1]statawealthcompo2!$DQ46)</f>
        <v>6.9839917122419423E-2</v>
      </c>
      <c r="O46" s="11">
        <f>([1]statawealthcompo2!DP46+[1]statawealthcompo2!DA46)/([1]statawealthcompo2!$DB46+[1]statawealthcompo2!$DQ46)</f>
        <v>0.10668278448365939</v>
      </c>
      <c r="U46" s="23"/>
    </row>
    <row r="47" spans="1:21" s="22" customFormat="1" x14ac:dyDescent="0.25">
      <c r="A47" s="20">
        <v>1988</v>
      </c>
      <c r="B47" s="12">
        <f>([1]statawealthcompo2!DC47+[1]statawealthcompo2!CN47)/([1]statawealthcompo2!$DB47+[1]statawealthcompo2!$DQ47)</f>
        <v>0.22968935153641121</v>
      </c>
      <c r="C47" s="11">
        <f>([1]statawealthcompo2!DD47+[1]statawealthcompo2!CO47)/([1]statawealthcompo2!$DB47+[1]statawealthcompo2!$DQ47)</f>
        <v>0.77031062226345814</v>
      </c>
      <c r="D47" s="11">
        <f>([1]statawealthcompo2!DE47+[1]statawealthcompo2!CP47)/([1]statawealthcompo2!$DB47+[1]statawealthcompo2!$DQ47)</f>
        <v>0.61180160428053465</v>
      </c>
      <c r="E47" s="11">
        <f>([1]statawealthcompo2!DF47+[1]statawealthcompo2!CQ47)/([1]statawealthcompo2!$DB47+[1]statawealthcompo2!$DQ47)</f>
        <v>0.34590736468620553</v>
      </c>
      <c r="F47" s="11">
        <f>([1]statawealthcompo2!DG47+[1]statawealthcompo2!CR47)/([1]statawealthcompo2!$DB47+[1]statawealthcompo2!$DQ47)</f>
        <v>0.27590512756071905</v>
      </c>
      <c r="G47" s="11">
        <f>([1]statawealthcompo2!DH47+[1]statawealthcompo2!CS47)/([1]statawealthcompo2!$DB47+[1]statawealthcompo2!$DQ47)</f>
        <v>0.17430705257515458</v>
      </c>
      <c r="H47" s="11">
        <f>([1]statawealthcompo2!DI47+[1]statawealthcompo2!CT47)/([1]statawealthcompo2!$DB47+[1]statawealthcompo2!$DQ47)</f>
        <v>5.9046608087008259E-3</v>
      </c>
      <c r="I47" s="11">
        <f>([1]statawealthcompo2!DJ47+[1]statawealthcompo2!CU47)/([1]statawealthcompo2!$DB47+[1]statawealthcompo2!$DQ47)</f>
        <v>0.22378468690626432</v>
      </c>
      <c r="J47" s="11">
        <f>([1]statawealthcompo2!DK47+[1]statawealthcompo2!CV47)/([1]statawealthcompo2!$DB47+[1]statawealthcompo2!$DQ47)</f>
        <v>0.42440324082484282</v>
      </c>
      <c r="K47" s="11">
        <f>([1]statawealthcompo2!DL47+[1]statawealthcompo2!CW47)/([1]statawealthcompo2!$DB47+[1]statawealthcompo2!$DQ47)</f>
        <v>0.15850901013495036</v>
      </c>
      <c r="L47" s="11">
        <f>([1]statawealthcompo2!DM47+[1]statawealthcompo2!CX47)/([1]statawealthcompo2!$DB47+[1]statawealthcompo2!$DQ47)</f>
        <v>0.26589422832313819</v>
      </c>
      <c r="M47" s="11">
        <f>([1]statawealthcompo2!DN47+[1]statawealthcompo2!CY47)/([1]statawealthcompo2!$DB47+[1]statawealthcompo2!$DQ47)</f>
        <v>0.17160030126903106</v>
      </c>
      <c r="N47" s="11">
        <f>([1]statawealthcompo2!DO47+[1]statawealthcompo2!CZ47)/([1]statawealthcompo2!$DB47+[1]statawealthcompo2!$DQ47)</f>
        <v>7.0002235040254268E-2</v>
      </c>
      <c r="O47" s="11">
        <f>([1]statawealthcompo2!DP47+[1]statawealthcompo2!DA47)/([1]statawealthcompo2!$DB47+[1]statawealthcompo2!$DQ47)</f>
        <v>0.10159807025635437</v>
      </c>
      <c r="U47" s="23"/>
    </row>
    <row r="48" spans="1:21" s="22" customFormat="1" x14ac:dyDescent="0.25">
      <c r="A48" s="20">
        <v>1989</v>
      </c>
      <c r="B48" s="12">
        <f>([1]statawealthcompo2!DC48+[1]statawealthcompo2!CN48)/([1]statawealthcompo2!$DB48+[1]statawealthcompo2!$DQ48)</f>
        <v>0.22650942556459028</v>
      </c>
      <c r="C48" s="11">
        <f>([1]statawealthcompo2!DD48+[1]statawealthcompo2!CO48)/([1]statawealthcompo2!$DB48+[1]statawealthcompo2!$DQ48)</f>
        <v>0.77349057067978377</v>
      </c>
      <c r="D48" s="11">
        <f>([1]statawealthcompo2!DE48+[1]statawealthcompo2!CP48)/([1]statawealthcompo2!$DB48+[1]statawealthcompo2!$DQ48)</f>
        <v>0.62110601302724466</v>
      </c>
      <c r="E48" s="11">
        <f>([1]statawealthcompo2!DF48+[1]statawealthcompo2!CQ48)/([1]statawealthcompo2!$DB48+[1]statawealthcompo2!$DQ48)</f>
        <v>0.36815308368409805</v>
      </c>
      <c r="F48" s="11">
        <f>([1]statawealthcompo2!DG48+[1]statawealthcompo2!CR48)/([1]statawealthcompo2!$DB48+[1]statawealthcompo2!$DQ48)</f>
        <v>0.30162757396469603</v>
      </c>
      <c r="G48" s="11">
        <f>([1]statawealthcompo2!DH48+[1]statawealthcompo2!CS48)/([1]statawealthcompo2!$DB48+[1]statawealthcompo2!$DQ48)</f>
        <v>0.19554295098986885</v>
      </c>
      <c r="H48" s="11">
        <f>([1]statawealthcompo2!DI48+[1]statawealthcompo2!CT48)/([1]statawealthcompo2!$DB48+[1]statawealthcompo2!$DQ48)</f>
        <v>5.2432460547221808E-3</v>
      </c>
      <c r="I48" s="11">
        <f>([1]statawealthcompo2!DJ48+[1]statawealthcompo2!CU48)/([1]statawealthcompo2!$DB48+[1]statawealthcompo2!$DQ48)</f>
        <v>0.2212661766538315</v>
      </c>
      <c r="J48" s="11">
        <f>([1]statawealthcompo2!DK48+[1]statawealthcompo2!CV48)/([1]statawealthcompo2!$DB48+[1]statawealthcompo2!$DQ48)</f>
        <v>0.40533746404590754</v>
      </c>
      <c r="K48" s="11">
        <f>([1]statawealthcompo2!DL48+[1]statawealthcompo2!CW48)/([1]statawealthcompo2!$DB48+[1]statawealthcompo2!$DQ48)</f>
        <v>0.15238454740692939</v>
      </c>
      <c r="L48" s="11">
        <f>([1]statawealthcompo2!DM48+[1]statawealthcompo2!CX48)/([1]statawealthcompo2!$DB48+[1]statawealthcompo2!$DQ48)</f>
        <v>0.25295291924715824</v>
      </c>
      <c r="M48" s="11">
        <f>([1]statawealthcompo2!DN48+[1]statawealthcompo2!CY48)/([1]statawealthcompo2!$DB48+[1]statawealthcompo2!$DQ48)</f>
        <v>0.17261013178314849</v>
      </c>
      <c r="N48" s="11">
        <f>([1]statawealthcompo2!DO48+[1]statawealthcompo2!CZ48)/([1]statawealthcompo2!$DB48+[1]statawealthcompo2!$DQ48)</f>
        <v>6.6525508934951544E-2</v>
      </c>
      <c r="O48" s="11">
        <f>([1]statawealthcompo2!DP48+[1]statawealthcompo2!DA48)/([1]statawealthcompo2!$DB48+[1]statawealthcompo2!$DQ48)</f>
        <v>0.10608462396375208</v>
      </c>
      <c r="U48" s="23"/>
    </row>
    <row r="49" spans="1:24" s="22" customFormat="1" x14ac:dyDescent="0.25">
      <c r="A49" s="20">
        <v>1990</v>
      </c>
      <c r="B49" s="12">
        <f>([1]statawealthcompo2!DC49+[1]statawealthcompo2!CN49)/([1]statawealthcompo2!$DB49+[1]statawealthcompo2!$DQ49)</f>
        <v>0.2284300502757376</v>
      </c>
      <c r="C49" s="11">
        <f>([1]statawealthcompo2!DD49+[1]statawealthcompo2!CO49)/([1]statawealthcompo2!$DB49+[1]statawealthcompo2!$DQ49)</f>
        <v>0.77156996807073386</v>
      </c>
      <c r="D49" s="11">
        <f>([1]statawealthcompo2!DE49+[1]statawealthcompo2!CP49)/([1]statawealthcompo2!$DB49+[1]statawealthcompo2!$DQ49)</f>
        <v>0.62144498666441583</v>
      </c>
      <c r="E49" s="11">
        <f>([1]statawealthcompo2!DF49+[1]statawealthcompo2!CQ49)/([1]statawealthcompo2!$DB49+[1]statawealthcompo2!$DQ49)</f>
        <v>0.3761528606775712</v>
      </c>
      <c r="F49" s="11">
        <f>([1]statawealthcompo2!DG49+[1]statawealthcompo2!CR49)/([1]statawealthcompo2!$DB49+[1]statawealthcompo2!$DQ49)</f>
        <v>0.31323287490834106</v>
      </c>
      <c r="G49" s="11">
        <f>([1]statawealthcompo2!DH49+[1]statawealthcompo2!CS49)/([1]statawealthcompo2!$DB49+[1]statawealthcompo2!$DQ49)</f>
        <v>0.205147251391157</v>
      </c>
      <c r="H49" s="11">
        <f>([1]statawealthcompo2!DI49+[1]statawealthcompo2!CT49)/([1]statawealthcompo2!$DB49+[1]statawealthcompo2!$DQ49)</f>
        <v>4.5756802728345444E-3</v>
      </c>
      <c r="I49" s="11">
        <f>([1]statawealthcompo2!DJ49+[1]statawealthcompo2!CU49)/([1]statawealthcompo2!$DB49+[1]statawealthcompo2!$DQ49)</f>
        <v>0.22385436874031914</v>
      </c>
      <c r="J49" s="11">
        <f>([1]statawealthcompo2!DK49+[1]statawealthcompo2!CV49)/([1]statawealthcompo2!$DB49+[1]statawealthcompo2!$DQ49)</f>
        <v>0.39541707597313769</v>
      </c>
      <c r="K49" s="11">
        <f>([1]statawealthcompo2!DL49+[1]statawealthcompo2!CW49)/([1]statawealthcompo2!$DB49+[1]statawealthcompo2!$DQ49)</f>
        <v>0.15012496699940131</v>
      </c>
      <c r="L49" s="11">
        <f>([1]statawealthcompo2!DM49+[1]statawealthcompo2!CX49)/([1]statawealthcompo2!$DB49+[1]statawealthcompo2!$DQ49)</f>
        <v>0.24529211743666834</v>
      </c>
      <c r="M49" s="11">
        <f>([1]statawealthcompo2!DN49+[1]statawealthcompo2!CY49)/([1]statawealthcompo2!$DB49+[1]statawealthcompo2!$DQ49)</f>
        <v>0.17100561960839369</v>
      </c>
      <c r="N49" s="11">
        <f>([1]statawealthcompo2!DO49+[1]statawealthcompo2!CZ49)/([1]statawealthcompo2!$DB49+[1]statawealthcompo2!$DQ49)</f>
        <v>6.2919986766758293E-2</v>
      </c>
      <c r="O49" s="11">
        <f>([1]statawealthcompo2!DP49+[1]statawealthcompo2!DA49)/([1]statawealthcompo2!$DB49+[1]statawealthcompo2!$DQ49)</f>
        <v>0.10808563100073329</v>
      </c>
      <c r="U49" s="23"/>
    </row>
    <row r="50" spans="1:24" s="22" customFormat="1" x14ac:dyDescent="0.25">
      <c r="A50" s="20">
        <v>1991</v>
      </c>
      <c r="B50" s="12">
        <f>([1]statawealthcompo2!DC50+[1]statawealthcompo2!CN50)/([1]statawealthcompo2!$DB50+[1]statawealthcompo2!$DQ50)</f>
        <v>0.22070360322116256</v>
      </c>
      <c r="C50" s="11">
        <f>([1]statawealthcompo2!DD50+[1]statawealthcompo2!CO50)/([1]statawealthcompo2!$DB50+[1]statawealthcompo2!$DQ50)</f>
        <v>0.77929640471714423</v>
      </c>
      <c r="D50" s="11">
        <f>([1]statawealthcompo2!DE50+[1]statawealthcompo2!CP50)/([1]statawealthcompo2!$DB50+[1]statawealthcompo2!$DQ50)</f>
        <v>0.63370795700319082</v>
      </c>
      <c r="E50" s="11">
        <f>([1]statawealthcompo2!DF50+[1]statawealthcompo2!CQ50)/([1]statawealthcompo2!$DB50+[1]statawealthcompo2!$DQ50)</f>
        <v>0.40435392174267865</v>
      </c>
      <c r="F50" s="11">
        <f>([1]statawealthcompo2!DG50+[1]statawealthcompo2!CR50)/([1]statawealthcompo2!$DB50+[1]statawealthcompo2!$DQ50)</f>
        <v>0.34979408341239632</v>
      </c>
      <c r="G50" s="11">
        <f>([1]statawealthcompo2!DH50+[1]statawealthcompo2!CS50)/([1]statawealthcompo2!$DB50+[1]statawealthcompo2!$DQ50)</f>
        <v>0.23925280516445832</v>
      </c>
      <c r="H50" s="11">
        <f>([1]statawealthcompo2!DI50+[1]statawealthcompo2!CT50)/([1]statawealthcompo2!$DB50+[1]statawealthcompo2!$DQ50)</f>
        <v>5.5066257826428206E-3</v>
      </c>
      <c r="I50" s="11">
        <f>([1]statawealthcompo2!DJ50+[1]statawealthcompo2!CU50)/([1]statawealthcompo2!$DB50+[1]statawealthcompo2!$DQ50)</f>
        <v>0.21519697085876835</v>
      </c>
      <c r="J50" s="11">
        <f>([1]statawealthcompo2!DK50+[1]statawealthcompo2!CV50)/([1]statawealthcompo2!$DB50+[1]statawealthcompo2!$DQ50)</f>
        <v>0.37494246709784801</v>
      </c>
      <c r="K50" s="11">
        <f>([1]statawealthcompo2!DL50+[1]statawealthcompo2!CW50)/([1]statawealthcompo2!$DB50+[1]statawealthcompo2!$DQ50)</f>
        <v>0.14558843468707328</v>
      </c>
      <c r="L50" s="11">
        <f>([1]statawealthcompo2!DM50+[1]statawealthcompo2!CX50)/([1]statawealthcompo2!$DB50+[1]statawealthcompo2!$DQ50)</f>
        <v>0.22935403792707015</v>
      </c>
      <c r="M50" s="11">
        <f>([1]statawealthcompo2!DN50+[1]statawealthcompo2!CY50)/([1]statawealthcompo2!$DB50+[1]statawealthcompo2!$DQ50)</f>
        <v>0.16510111549450451</v>
      </c>
      <c r="N50" s="11">
        <f>([1]statawealthcompo2!DO50+[1]statawealthcompo2!CZ50)/([1]statawealthcompo2!$DB50+[1]statawealthcompo2!$DQ50)</f>
        <v>5.4559840957491994E-2</v>
      </c>
      <c r="O50" s="11">
        <f>([1]statawealthcompo2!DP50+[1]statawealthcompo2!DA50)/([1]statawealthcompo2!$DB50+[1]statawealthcompo2!$DQ50)</f>
        <v>0.11054127547080909</v>
      </c>
      <c r="U50" s="23"/>
    </row>
    <row r="51" spans="1:24" s="22" customFormat="1" x14ac:dyDescent="0.25">
      <c r="A51" s="20">
        <v>1992</v>
      </c>
      <c r="B51" s="12">
        <f>([1]statawealthcompo2!DC51+[1]statawealthcompo2!CN51)/([1]statawealthcompo2!$DB51+[1]statawealthcompo2!$DQ51)</f>
        <v>0.21461319714598701</v>
      </c>
      <c r="C51" s="11">
        <f>([1]statawealthcompo2!DD51+[1]statawealthcompo2!CO51)/([1]statawealthcompo2!$DB51+[1]statawealthcompo2!$DQ51)</f>
        <v>0.78538681035459568</v>
      </c>
      <c r="D51" s="11">
        <f>([1]statawealthcompo2!DE51+[1]statawealthcompo2!CP51)/([1]statawealthcompo2!$DB51+[1]statawealthcompo2!$DQ51)</f>
        <v>0.64192492566624415</v>
      </c>
      <c r="E51" s="11">
        <f>([1]statawealthcompo2!DF51+[1]statawealthcompo2!CQ51)/([1]statawealthcompo2!$DB51+[1]statawealthcompo2!$DQ51)</f>
        <v>0.40651121522850764</v>
      </c>
      <c r="F51" s="11">
        <f>([1]statawealthcompo2!DG51+[1]statawealthcompo2!CR51)/([1]statawealthcompo2!$DB51+[1]statawealthcompo2!$DQ51)</f>
        <v>0.34111481343115196</v>
      </c>
      <c r="G51" s="11">
        <f>([1]statawealthcompo2!DH51+[1]statawealthcompo2!CS51)/([1]statawealthcompo2!$DB51+[1]statawealthcompo2!$DQ51)</f>
        <v>0.2218591259902242</v>
      </c>
      <c r="H51" s="11">
        <f>([1]statawealthcompo2!DI51+[1]statawealthcompo2!CT51)/([1]statawealthcompo2!$DB51+[1]statawealthcompo2!$DQ51)</f>
        <v>3.0005317068921402E-3</v>
      </c>
      <c r="I51" s="11">
        <f>([1]statawealthcompo2!DJ51+[1]statawealthcompo2!CU51)/([1]statawealthcompo2!$DB51+[1]statawealthcompo2!$DQ51)</f>
        <v>0.2116126649456585</v>
      </c>
      <c r="J51" s="11">
        <f>([1]statawealthcompo2!DK51+[1]statawealthcompo2!CV51)/([1]statawealthcompo2!$DB51+[1]statawealthcompo2!$DQ51)</f>
        <v>0.37887561012724813</v>
      </c>
      <c r="K51" s="11">
        <f>([1]statawealthcompo2!DL51+[1]statawealthcompo2!CW51)/([1]statawealthcompo2!$DB51+[1]statawealthcompo2!$DQ51)</f>
        <v>0.14346188541416921</v>
      </c>
      <c r="L51" s="11">
        <f>([1]statawealthcompo2!DM51+[1]statawealthcompo2!CX51)/([1]statawealthcompo2!$DB51+[1]statawealthcompo2!$DQ51)</f>
        <v>0.23541372290540385</v>
      </c>
      <c r="M51" s="11">
        <f>([1]statawealthcompo2!DN51+[1]statawealthcompo2!CY51)/([1]statawealthcompo2!$DB51+[1]statawealthcompo2!$DQ51)</f>
        <v>0.18465207445664591</v>
      </c>
      <c r="N51" s="11">
        <f>([1]statawealthcompo2!DO51+[1]statawealthcompo2!CZ51)/([1]statawealthcompo2!$DB51+[1]statawealthcompo2!$DQ51)</f>
        <v>6.5396389697556068E-2</v>
      </c>
      <c r="O51" s="11">
        <f>([1]statawealthcompo2!DP51+[1]statawealthcompo2!DA51)/([1]statawealthcompo2!$DB51+[1]statawealthcompo2!$DQ51)</f>
        <v>0.11925567956812996</v>
      </c>
      <c r="U51" s="23"/>
    </row>
    <row r="52" spans="1:24" s="22" customFormat="1" x14ac:dyDescent="0.25">
      <c r="A52" s="20">
        <v>1993</v>
      </c>
      <c r="B52" s="12">
        <f>([1]statawealthcompo2!DC52+[1]statawealthcompo2!CN52)/([1]statawealthcompo2!$DB52+[1]statawealthcompo2!$DQ52)</f>
        <v>0.21886623466918403</v>
      </c>
      <c r="C52" s="11">
        <f>([1]statawealthcompo2!DD52+[1]statawealthcompo2!CO52)/([1]statawealthcompo2!$DB52+[1]statawealthcompo2!$DQ52)</f>
        <v>0.78113377954032837</v>
      </c>
      <c r="D52" s="11">
        <f>([1]statawealthcompo2!DE52+[1]statawealthcompo2!CP52)/([1]statawealthcompo2!$DB52+[1]statawealthcompo2!$DQ52)</f>
        <v>0.65546366266285649</v>
      </c>
      <c r="E52" s="11">
        <f>([1]statawealthcompo2!DF52+[1]statawealthcompo2!CQ52)/([1]statawealthcompo2!$DB52+[1]statawealthcompo2!$DQ52)</f>
        <v>0.44455111522618557</v>
      </c>
      <c r="F52" s="11">
        <f>([1]statawealthcompo2!DG52+[1]statawealthcompo2!CR52)/([1]statawealthcompo2!$DB52+[1]statawealthcompo2!$DQ52)</f>
        <v>0.38058045416715941</v>
      </c>
      <c r="G52" s="11">
        <f>([1]statawealthcompo2!DH52+[1]statawealthcompo2!CS52)/([1]statawealthcompo2!$DB52+[1]statawealthcompo2!$DQ52)</f>
        <v>0.24575725915310856</v>
      </c>
      <c r="H52" s="11">
        <f>([1]statawealthcompo2!DI52+[1]statawealthcompo2!CT52)/([1]statawealthcompo2!$DB52+[1]statawealthcompo2!$DQ52)</f>
        <v>3.0898049894795272E-3</v>
      </c>
      <c r="I52" s="11">
        <f>([1]statawealthcompo2!DJ52+[1]statawealthcompo2!CU52)/([1]statawealthcompo2!$DB52+[1]statawealthcompo2!$DQ52)</f>
        <v>0.21577643155302417</v>
      </c>
      <c r="J52" s="11">
        <f>([1]statawealthcompo2!DK52+[1]statawealthcompo2!CV52)/([1]statawealthcompo2!$DB52+[1]statawealthcompo2!$DQ52)</f>
        <v>0.33658269273315838</v>
      </c>
      <c r="K52" s="11">
        <f>([1]statawealthcompo2!DL52+[1]statawealthcompo2!CW52)/([1]statawealthcompo2!$DB52+[1]statawealthcompo2!$DQ52)</f>
        <v>0.12567015297558218</v>
      </c>
      <c r="L52" s="11">
        <f>([1]statawealthcompo2!DM52+[1]statawealthcompo2!CX52)/([1]statawealthcompo2!$DB52+[1]statawealthcompo2!$DQ52)</f>
        <v>0.21091253997733189</v>
      </c>
      <c r="M52" s="11">
        <f>([1]statawealthcompo2!DN52+[1]statawealthcompo2!CY52)/([1]statawealthcompo2!$DB52+[1]statawealthcompo2!$DQ52)</f>
        <v>0.19879388979758733</v>
      </c>
      <c r="N52" s="11">
        <f>([1]statawealthcompo2!DO52+[1]statawealthcompo2!CZ52)/([1]statawealthcompo2!$DB52+[1]statawealthcompo2!$DQ52)</f>
        <v>6.3970681049676167E-2</v>
      </c>
      <c r="O52" s="11">
        <f>([1]statawealthcompo2!DP52+[1]statawealthcompo2!DA52)/([1]statawealthcompo2!$DB52+[1]statawealthcompo2!$DQ52)</f>
        <v>0.13482320650363244</v>
      </c>
      <c r="U52" s="23"/>
    </row>
    <row r="53" spans="1:24" s="22" customFormat="1" x14ac:dyDescent="0.25">
      <c r="A53" s="20">
        <v>1994</v>
      </c>
      <c r="B53" s="12">
        <f>([1]statawealthcompo2!DC53+[1]statawealthcompo2!CN53)/([1]statawealthcompo2!$DB53+[1]statawealthcompo2!$DQ53)</f>
        <v>0.20133138588481536</v>
      </c>
      <c r="C53" s="11">
        <f>([1]statawealthcompo2!DD53+[1]statawealthcompo2!CO53)/([1]statawealthcompo2!$DB53+[1]statawealthcompo2!$DQ53)</f>
        <v>0.79866860682486474</v>
      </c>
      <c r="D53" s="11">
        <f>([1]statawealthcompo2!DE53+[1]statawealthcompo2!CP53)/([1]statawealthcompo2!$DB53+[1]statawealthcompo2!$DQ53)</f>
        <v>0.67008918014785346</v>
      </c>
      <c r="E53" s="11">
        <f>([1]statawealthcompo2!DF53+[1]statawealthcompo2!CQ53)/([1]statawealthcompo2!$DB53+[1]statawealthcompo2!$DQ53)</f>
        <v>0.46874658904167604</v>
      </c>
      <c r="F53" s="11">
        <f>([1]statawealthcompo2!DG53+[1]statawealthcompo2!CR53)/([1]statawealthcompo2!$DB53+[1]statawealthcompo2!$DQ53)</f>
        <v>0.40532254284367802</v>
      </c>
      <c r="G53" s="11">
        <f>([1]statawealthcompo2!DH53+[1]statawealthcompo2!CS53)/([1]statawealthcompo2!$DB53+[1]statawealthcompo2!$DQ53)</f>
        <v>0.26752394899642173</v>
      </c>
      <c r="H53" s="11">
        <f>([1]statawealthcompo2!DI53+[1]statawealthcompo2!CT53)/([1]statawealthcompo2!$DB53+[1]statawealthcompo2!$DQ53)</f>
        <v>3.342716699308686E-3</v>
      </c>
      <c r="I53" s="11">
        <f>([1]statawealthcompo2!DJ53+[1]statawealthcompo2!CU53)/([1]statawealthcompo2!$DB53+[1]statawealthcompo2!$DQ53)</f>
        <v>0.19798867030650591</v>
      </c>
      <c r="J53" s="11">
        <f>([1]statawealthcompo2!DK53+[1]statawealthcompo2!CV53)/([1]statawealthcompo2!$DB53+[1]statawealthcompo2!$DQ53)</f>
        <v>0.32992201778318947</v>
      </c>
      <c r="K53" s="11">
        <f>([1]statawealthcompo2!DL53+[1]statawealthcompo2!CW53)/([1]statawealthcompo2!$DB53+[1]statawealthcompo2!$DQ53)</f>
        <v>0.12857943046861364</v>
      </c>
      <c r="L53" s="11">
        <f>([1]statawealthcompo2!DM53+[1]statawealthcompo2!CX53)/([1]statawealthcompo2!$DB53+[1]statawealthcompo2!$DQ53)</f>
        <v>0.20134258687238171</v>
      </c>
      <c r="M53" s="11">
        <f>([1]statawealthcompo2!DN53+[1]statawealthcompo2!CY53)/([1]statawealthcompo2!$DB53+[1]statawealthcompo2!$DQ53)</f>
        <v>0.20122263618601524</v>
      </c>
      <c r="N53" s="11">
        <f>([1]statawealthcompo2!DO53+[1]statawealthcompo2!CZ53)/([1]statawealthcompo2!$DB53+[1]statawealthcompo2!$DQ53)</f>
        <v>6.3424039452429096E-2</v>
      </c>
      <c r="O53" s="11">
        <f>([1]statawealthcompo2!DP53+[1]statawealthcompo2!DA53)/([1]statawealthcompo2!$DB53+[1]statawealthcompo2!$DQ53)</f>
        <v>0.13779858863325722</v>
      </c>
      <c r="U53" s="23"/>
    </row>
    <row r="54" spans="1:24" s="14" customFormat="1" x14ac:dyDescent="0.25">
      <c r="A54" s="20">
        <v>1995</v>
      </c>
      <c r="B54" s="12">
        <f>([1]statawealthcompo2!DC54+[1]statawealthcompo2!CN54)/([1]statawealthcompo2!$DB54+[1]statawealthcompo2!$DQ54)</f>
        <v>0.20100783591211066</v>
      </c>
      <c r="C54" s="11">
        <f>([1]statawealthcompo2!DD54+[1]statawealthcompo2!CO54)/([1]statawealthcompo2!$DB54+[1]statawealthcompo2!$DQ54)</f>
        <v>0.79899217970816572</v>
      </c>
      <c r="D54" s="11">
        <f>([1]statawealthcompo2!DE54+[1]statawealthcompo2!CP54)/([1]statawealthcompo2!$DB54+[1]statawealthcompo2!$DQ54)</f>
        <v>0.67491178838897814</v>
      </c>
      <c r="E54" s="11">
        <f>([1]statawealthcompo2!DF54+[1]statawealthcompo2!CQ54)/([1]statawealthcompo2!$DB54+[1]statawealthcompo2!$DQ54)</f>
        <v>0.47927489110714122</v>
      </c>
      <c r="F54" s="11">
        <f>([1]statawealthcompo2!DG54+[1]statawealthcompo2!CR54)/([1]statawealthcompo2!$DB54+[1]statawealthcompo2!$DQ54)</f>
        <v>0.41285608179401961</v>
      </c>
      <c r="G54" s="11">
        <f>([1]statawealthcompo2!DH54+[1]statawealthcompo2!CS54)/([1]statawealthcompo2!$DB54+[1]statawealthcompo2!$DQ54)</f>
        <v>0.26841818359580916</v>
      </c>
      <c r="H54" s="11">
        <f>([1]statawealthcompo2!DI54+[1]statawealthcompo2!CT54)/([1]statawealthcompo2!$DB54+[1]statawealthcompo2!$DQ54)</f>
        <v>3.7835301691106385E-3</v>
      </c>
      <c r="I54" s="11">
        <f>([1]statawealthcompo2!DJ54+[1]statawealthcompo2!CU54)/([1]statawealthcompo2!$DB54+[1]statawealthcompo2!$DQ54)</f>
        <v>0.19722430285509102</v>
      </c>
      <c r="J54" s="11">
        <f>([1]statawealthcompo2!DK54+[1]statawealthcompo2!CV54)/([1]statawealthcompo2!$DB54+[1]statawealthcompo2!$DQ54)</f>
        <v>0.31971727298074681</v>
      </c>
      <c r="K54" s="11">
        <f>([1]statawealthcompo2!DL54+[1]statawealthcompo2!CW54)/([1]statawealthcompo2!$DB54+[1]statawealthcompo2!$DQ54)</f>
        <v>0.12408038891489559</v>
      </c>
      <c r="L54" s="11">
        <f>([1]statawealthcompo2!DM54+[1]statawealthcompo2!CX54)/([1]statawealthcompo2!$DB54+[1]statawealthcompo2!$DQ54)</f>
        <v>0.19563688401523416</v>
      </c>
      <c r="M54" s="11">
        <f>([1]statawealthcompo2!DN54+[1]statawealthcompo2!CY54)/([1]statawealthcompo2!$DB54+[1]statawealthcompo2!$DQ54)</f>
        <v>0.21085670191902886</v>
      </c>
      <c r="N54" s="11">
        <f>([1]statawealthcompo2!DO54+[1]statawealthcompo2!CZ54)/([1]statawealthcompo2!$DB54+[1]statawealthcompo2!$DQ54)</f>
        <v>6.6418800422076027E-2</v>
      </c>
      <c r="O54" s="11">
        <f>([1]statawealthcompo2!DP54+[1]statawealthcompo2!DA54)/([1]statawealthcompo2!$DB54+[1]statawealthcompo2!$DQ54)</f>
        <v>0.14443790254579031</v>
      </c>
      <c r="P54" s="19"/>
      <c r="Q54" s="16"/>
      <c r="R54" s="16"/>
      <c r="S54" s="16"/>
      <c r="T54" s="16"/>
      <c r="U54" s="18"/>
      <c r="V54" s="17"/>
      <c r="W54" s="16"/>
      <c r="X54" s="15"/>
    </row>
    <row r="55" spans="1:24" s="14" customFormat="1" x14ac:dyDescent="0.25">
      <c r="A55" s="20">
        <v>1996</v>
      </c>
      <c r="B55" s="12">
        <f>([1]statawealthcompo2!DC55+[1]statawealthcompo2!CN55)/([1]statawealthcompo2!$DB55+[1]statawealthcompo2!$DQ55)</f>
        <v>0.13144673030678972</v>
      </c>
      <c r="C55" s="11">
        <f>([1]statawealthcompo2!DD55+[1]statawealthcompo2!CO55)/([1]statawealthcompo2!$DB55+[1]statawealthcompo2!$DQ55)</f>
        <v>0.86855324338860229</v>
      </c>
      <c r="D55" s="11">
        <f>([1]statawealthcompo2!DE55+[1]statawealthcompo2!CP55)/([1]statawealthcompo2!$DB55+[1]statawealthcompo2!$DQ55)</f>
        <v>0.77509768029405712</v>
      </c>
      <c r="E55" s="11">
        <f>([1]statawealthcompo2!DF55+[1]statawealthcompo2!CQ55)/([1]statawealthcompo2!$DB55+[1]statawealthcompo2!$DQ55)</f>
        <v>0.59113781120985243</v>
      </c>
      <c r="F55" s="11">
        <f>([1]statawealthcompo2!DG55+[1]statawealthcompo2!CR55)/([1]statawealthcompo2!$DB55+[1]statawealthcompo2!$DQ55)</f>
        <v>0.51517479940103605</v>
      </c>
      <c r="G55" s="11">
        <f>([1]statawealthcompo2!DH55+[1]statawealthcompo2!CS55)/([1]statawealthcompo2!$DB55+[1]statawealthcompo2!$DQ55)</f>
        <v>0.33027894572459271</v>
      </c>
      <c r="H55" s="11">
        <f>([1]statawealthcompo2!DI55+[1]statawealthcompo2!CT55)/([1]statawealthcompo2!$DB55+[1]statawealthcompo2!$DQ55)</f>
        <v>2.7475211248955567E-3</v>
      </c>
      <c r="I55" s="11">
        <f>([1]statawealthcompo2!DJ55+[1]statawealthcompo2!CU55)/([1]statawealthcompo2!$DB55+[1]statawealthcompo2!$DQ55)</f>
        <v>0.12869920748269542</v>
      </c>
      <c r="J55" s="11">
        <f>([1]statawealthcompo2!DK55+[1]statawealthcompo2!CV55)/([1]statawealthcompo2!$DB55+[1]statawealthcompo2!$DQ55)</f>
        <v>0.2774154396943489</v>
      </c>
      <c r="K55" s="11">
        <f>([1]statawealthcompo2!DL55+[1]statawealthcompo2!CW55)/([1]statawealthcompo2!$DB55+[1]statawealthcompo2!$DQ55)</f>
        <v>9.3455556293121411E-2</v>
      </c>
      <c r="L55" s="11">
        <f>([1]statawealthcompo2!DM55+[1]statawealthcompo2!CX55)/([1]statawealthcompo2!$DB55+[1]statawealthcompo2!$DQ55)</f>
        <v>0.18395988390389637</v>
      </c>
      <c r="M55" s="11">
        <f>([1]statawealthcompo2!DN55+[1]statawealthcompo2!CY55)/([1]statawealthcompo2!$DB55+[1]statawealthcompo2!$DQ55)</f>
        <v>0.2608588590773302</v>
      </c>
      <c r="N55" s="11">
        <f>([1]statawealthcompo2!DO55+[1]statawealthcompo2!CZ55)/([1]statawealthcompo2!$DB55+[1]statawealthcompo2!$DQ55)</f>
        <v>7.5963000822022647E-2</v>
      </c>
      <c r="O55" s="11">
        <f>([1]statawealthcompo2!DP55+[1]statawealthcompo2!DA55)/([1]statawealthcompo2!$DB55+[1]statawealthcompo2!$DQ55)</f>
        <v>0.18489586012338857</v>
      </c>
      <c r="P55" s="19"/>
      <c r="Q55" s="16"/>
      <c r="R55" s="16"/>
      <c r="S55" s="16"/>
      <c r="T55" s="16"/>
      <c r="U55" s="18"/>
      <c r="V55" s="17"/>
      <c r="W55" s="16"/>
      <c r="X55" s="15"/>
    </row>
    <row r="56" spans="1:24" s="14" customFormat="1" x14ac:dyDescent="0.25">
      <c r="A56" s="20">
        <v>1997</v>
      </c>
      <c r="B56" s="12">
        <f>([1]statawealthcompo2!DC56+[1]statawealthcompo2!CN56)/([1]statawealthcompo2!$DB56+[1]statawealthcompo2!$DQ56)</f>
        <v>0.10415164855334205</v>
      </c>
      <c r="C56" s="11">
        <f>([1]statawealthcompo2!DD56+[1]statawealthcompo2!CO56)/([1]statawealthcompo2!$DB56+[1]statawealthcompo2!$DQ56)</f>
        <v>0.89584834786523182</v>
      </c>
      <c r="D56" s="11">
        <f>([1]statawealthcompo2!DE56+[1]statawealthcompo2!CP56)/([1]statawealthcompo2!$DB56+[1]statawealthcompo2!$DQ56)</f>
        <v>0.81560936188213229</v>
      </c>
      <c r="E56" s="11">
        <f>([1]statawealthcompo2!DF56+[1]statawealthcompo2!CQ56)/([1]statawealthcompo2!$DB56+[1]statawealthcompo2!$DQ56)</f>
        <v>0.64141871116910498</v>
      </c>
      <c r="F56" s="11">
        <f>([1]statawealthcompo2!DG56+[1]statawealthcompo2!CR56)/([1]statawealthcompo2!$DB56+[1]statawealthcompo2!$DQ56)</f>
        <v>0.56212068042052754</v>
      </c>
      <c r="G56" s="11">
        <f>([1]statawealthcompo2!DH56+[1]statawealthcompo2!CS56)/([1]statawealthcompo2!$DB56+[1]statawealthcompo2!$DQ56)</f>
        <v>0.35974003137269228</v>
      </c>
      <c r="H56" s="11">
        <f>([1]statawealthcompo2!DI56+[1]statawealthcompo2!CT56)/([1]statawealthcompo2!$DB56+[1]statawealthcompo2!$DQ56)</f>
        <v>1.9748849469744746E-3</v>
      </c>
      <c r="I56" s="11">
        <f>([1]statawealthcompo2!DJ56+[1]statawealthcompo2!CU56)/([1]statawealthcompo2!$DB56+[1]statawealthcompo2!$DQ56)</f>
        <v>0.10217676238957847</v>
      </c>
      <c r="J56" s="11">
        <f>([1]statawealthcompo2!DK56+[1]statawealthcompo2!CV56)/([1]statawealthcompo2!$DB56+[1]statawealthcompo2!$DQ56)</f>
        <v>0.25442962953327636</v>
      </c>
      <c r="K56" s="11">
        <f>([1]statawealthcompo2!DL56+[1]statawealthcompo2!CW56)/([1]statawealthcompo2!$DB56+[1]statawealthcompo2!$DQ56)</f>
        <v>8.0238985257500048E-2</v>
      </c>
      <c r="L56" s="11">
        <f>([1]statawealthcompo2!DM56+[1]statawealthcompo2!CX56)/([1]statawealthcompo2!$DB56+[1]statawealthcompo2!$DQ56)</f>
        <v>0.17419063768253643</v>
      </c>
      <c r="M56" s="11">
        <f>([1]statawealthcompo2!DN56+[1]statawealthcompo2!CY56)/([1]statawealthcompo2!$DB56+[1]statawealthcompo2!$DQ56)</f>
        <v>0.28167868774715121</v>
      </c>
      <c r="N56" s="11">
        <f>([1]statawealthcompo2!DO56+[1]statawealthcompo2!CZ56)/([1]statawealthcompo2!$DB56+[1]statawealthcompo2!$DQ56)</f>
        <v>7.9298027225757878E-2</v>
      </c>
      <c r="O56" s="11">
        <f>([1]statawealthcompo2!DP56+[1]statawealthcompo2!DA56)/([1]statawealthcompo2!$DB56+[1]statawealthcompo2!$DQ56)</f>
        <v>0.20238065928988375</v>
      </c>
      <c r="P56" s="19"/>
      <c r="Q56" s="16"/>
      <c r="R56" s="16"/>
      <c r="S56" s="16"/>
      <c r="T56" s="16"/>
      <c r="U56" s="18"/>
      <c r="V56" s="17"/>
      <c r="W56" s="16"/>
      <c r="X56" s="15"/>
    </row>
    <row r="57" spans="1:24" s="14" customFormat="1" x14ac:dyDescent="0.25">
      <c r="A57" s="20">
        <v>1998</v>
      </c>
      <c r="B57" s="12">
        <f>([1]statawealthcompo2!DC57+[1]statawealthcompo2!CN57)/([1]statawealthcompo2!$DB57+[1]statawealthcompo2!$DQ57)</f>
        <v>8.2753777067541515E-2</v>
      </c>
      <c r="C57" s="11">
        <f>([1]statawealthcompo2!DD57+[1]statawealthcompo2!CO57)/([1]statawealthcompo2!$DB57+[1]statawealthcompo2!$DQ57)</f>
        <v>0.91724623709538444</v>
      </c>
      <c r="D57" s="11">
        <f>([1]statawealthcompo2!DE57+[1]statawealthcompo2!CP57)/([1]statawealthcompo2!$DB57+[1]statawealthcompo2!$DQ57)</f>
        <v>0.84958244586094889</v>
      </c>
      <c r="E57" s="11">
        <f>([1]statawealthcompo2!DF57+[1]statawealthcompo2!CQ57)/([1]statawealthcompo2!$DB57+[1]statawealthcompo2!$DQ57)</f>
        <v>0.6790020441630551</v>
      </c>
      <c r="F57" s="11">
        <f>([1]statawealthcompo2!DG57+[1]statawealthcompo2!CR57)/([1]statawealthcompo2!$DB57+[1]statawealthcompo2!$DQ57)</f>
        <v>0.59517906552238586</v>
      </c>
      <c r="G57" s="11">
        <f>([1]statawealthcompo2!DH57+[1]statawealthcompo2!CS57)/([1]statawealthcompo2!$DB57+[1]statawealthcompo2!$DQ57)</f>
        <v>0.375923495887938</v>
      </c>
      <c r="H57" s="11">
        <f>([1]statawealthcompo2!DI57+[1]statawealthcompo2!CT57)/([1]statawealthcompo2!$DB57+[1]statawealthcompo2!$DQ57)</f>
        <v>1.4781806229417272E-3</v>
      </c>
      <c r="I57" s="11">
        <f>([1]statawealthcompo2!DJ57+[1]statawealthcompo2!CU57)/([1]statawealthcompo2!$DB57+[1]statawealthcompo2!$DQ57)</f>
        <v>8.1275596050898472E-2</v>
      </c>
      <c r="J57" s="11">
        <f>([1]statawealthcompo2!DK57+[1]statawealthcompo2!CV57)/([1]statawealthcompo2!$DB57+[1]statawealthcompo2!$DQ57)</f>
        <v>0.23824419293232743</v>
      </c>
      <c r="K57" s="11">
        <f>([1]statawealthcompo2!DL57+[1]statawealthcompo2!CW57)/([1]statawealthcompo2!$DB57+[1]statawealthcompo2!$DQ57)</f>
        <v>6.7663796177496793E-2</v>
      </c>
      <c r="L57" s="11">
        <f>([1]statawealthcompo2!DM57+[1]statawealthcompo2!CX57)/([1]statawealthcompo2!$DB57+[1]statawealthcompo2!$DQ57)</f>
        <v>0.1705804056519529</v>
      </c>
      <c r="M57" s="11">
        <f>([1]statawealthcompo2!DN57+[1]statawealthcompo2!CY57)/([1]statawealthcompo2!$DB57+[1]statawealthcompo2!$DQ57)</f>
        <v>0.30307854366398113</v>
      </c>
      <c r="N57" s="11">
        <f>([1]statawealthcompo2!DO57+[1]statawealthcompo2!CZ57)/([1]statawealthcompo2!$DB57+[1]statawealthcompo2!$DQ57)</f>
        <v>8.3822970283610299E-2</v>
      </c>
      <c r="O57" s="11">
        <f>([1]statawealthcompo2!DP57+[1]statawealthcompo2!DA57)/([1]statawealthcompo2!$DB57+[1]statawealthcompo2!$DQ57)</f>
        <v>0.21925556840577531</v>
      </c>
      <c r="P57" s="19"/>
      <c r="Q57" s="16"/>
      <c r="R57" s="16"/>
      <c r="S57" s="16"/>
      <c r="T57" s="16"/>
      <c r="U57" s="18"/>
      <c r="V57" s="17"/>
      <c r="W57" s="16"/>
      <c r="X57" s="15"/>
    </row>
    <row r="58" spans="1:24" s="14" customFormat="1" x14ac:dyDescent="0.25">
      <c r="A58" s="21">
        <v>1999</v>
      </c>
      <c r="B58" s="12">
        <f>([1]statawealthcompo2!DC58+[1]statawealthcompo2!CN58)/([1]statawealthcompo2!$DB58+[1]statawealthcompo2!$DQ58)</f>
        <v>7.3308958770369956E-2</v>
      </c>
      <c r="C58" s="11">
        <f>([1]statawealthcompo2!DD58+[1]statawealthcompo2!CO58)/([1]statawealthcompo2!$DB58+[1]statawealthcompo2!$DQ58)</f>
        <v>0.92669104122963319</v>
      </c>
      <c r="D58" s="11">
        <f>([1]statawealthcompo2!DE58+[1]statawealthcompo2!CP58)/([1]statawealthcompo2!$DB58+[1]statawealthcompo2!$DQ58)</f>
        <v>0.86452133110947227</v>
      </c>
      <c r="E58" s="11">
        <f>([1]statawealthcompo2!DF58+[1]statawealthcompo2!CQ58)/([1]statawealthcompo2!$DB58+[1]statawealthcompo2!$DQ58)</f>
        <v>0.70786211540271404</v>
      </c>
      <c r="F58" s="11">
        <f>([1]statawealthcompo2!DG58+[1]statawealthcompo2!CR58)/([1]statawealthcompo2!$DB58+[1]statawealthcompo2!$DQ58)</f>
        <v>0.61949233472629572</v>
      </c>
      <c r="G58" s="11">
        <f>([1]statawealthcompo2!DH58+[1]statawealthcompo2!CS58)/([1]statawealthcompo2!$DB58+[1]statawealthcompo2!$DQ58)</f>
        <v>0.38714690200141483</v>
      </c>
      <c r="H58" s="11">
        <f>([1]statawealthcompo2!DI58+[1]statawealthcompo2!CT58)/([1]statawealthcompo2!$DB58+[1]statawealthcompo2!$DQ58)</f>
        <v>1.4241808408743258E-3</v>
      </c>
      <c r="I58" s="11">
        <f>([1]statawealthcompo2!DJ58+[1]statawealthcompo2!CU58)/([1]statawealthcompo2!$DB58+[1]statawealthcompo2!$DQ58)</f>
        <v>7.1884776268053327E-2</v>
      </c>
      <c r="J58" s="11">
        <f>([1]statawealthcompo2!DK58+[1]statawealthcompo2!CV58)/([1]statawealthcompo2!$DB58+[1]statawealthcompo2!$DQ58)</f>
        <v>0.21882894641245718</v>
      </c>
      <c r="K58" s="11">
        <f>([1]statawealthcompo2!DL58+[1]statawealthcompo2!CW58)/([1]statawealthcompo2!$DB58+[1]statawealthcompo2!$DQ58)</f>
        <v>6.2169713523944216E-2</v>
      </c>
      <c r="L58" s="11">
        <f>([1]statawealthcompo2!DM58+[1]statawealthcompo2!CX58)/([1]statawealthcompo2!$DB58+[1]statawealthcompo2!$DQ58)</f>
        <v>0.15665923540254814</v>
      </c>
      <c r="M58" s="11">
        <f>([1]statawealthcompo2!DN58+[1]statawealthcompo2!CY58)/([1]statawealthcompo2!$DB58+[1]statawealthcompo2!$DQ58)</f>
        <v>0.32071521474961251</v>
      </c>
      <c r="N58" s="11">
        <f>([1]statawealthcompo2!DO58+[1]statawealthcompo2!CZ58)/([1]statawealthcompo2!$DB58+[1]statawealthcompo2!$DQ58)</f>
        <v>8.8369777590222701E-2</v>
      </c>
      <c r="O58" s="11">
        <f>([1]statawealthcompo2!DP58+[1]statawealthcompo2!DA58)/([1]statawealthcompo2!$DB58+[1]statawealthcompo2!$DQ58)</f>
        <v>0.23234543798955376</v>
      </c>
      <c r="P58" s="19"/>
      <c r="Q58" s="16"/>
      <c r="R58" s="16"/>
      <c r="S58" s="16"/>
      <c r="T58" s="16"/>
      <c r="U58" s="18"/>
      <c r="V58" s="17"/>
      <c r="W58" s="16"/>
      <c r="X58" s="15"/>
    </row>
    <row r="59" spans="1:24" s="14" customFormat="1" x14ac:dyDescent="0.25">
      <c r="A59" s="20">
        <v>2000</v>
      </c>
      <c r="B59" s="12">
        <f>([1]statawealthcompo2!DC59+[1]statawealthcompo2!CN59)/([1]statawealthcompo2!$DB59+[1]statawealthcompo2!$DQ59)</f>
        <v>6.5039945551259554E-2</v>
      </c>
      <c r="C59" s="11">
        <f>([1]statawealthcompo2!DD59+[1]statawealthcompo2!CO59)/([1]statawealthcompo2!$DB59+[1]statawealthcompo2!$DQ59)</f>
        <v>0.93496001663023809</v>
      </c>
      <c r="D59" s="11">
        <f>([1]statawealthcompo2!DE59+[1]statawealthcompo2!CP59)/([1]statawealthcompo2!$DB59+[1]statawealthcompo2!$DQ59)</f>
        <v>0.87781428095917302</v>
      </c>
      <c r="E59" s="11">
        <f>([1]statawealthcompo2!DF59+[1]statawealthcompo2!CQ59)/([1]statawealthcompo2!$DB59+[1]statawealthcompo2!$DQ59)</f>
        <v>0.72362701375267591</v>
      </c>
      <c r="F59" s="11">
        <f>([1]statawealthcompo2!DG59+[1]statawealthcompo2!CR59)/([1]statawealthcompo2!$DB59+[1]statawealthcompo2!$DQ59)</f>
        <v>0.63198634925383135</v>
      </c>
      <c r="G59" s="11">
        <f>([1]statawealthcompo2!DH59+[1]statawealthcompo2!CS59)/([1]statawealthcompo2!$DB59+[1]statawealthcompo2!$DQ59)</f>
        <v>0.39009162014757814</v>
      </c>
      <c r="H59" s="11">
        <f>([1]statawealthcompo2!DI59+[1]statawealthcompo2!CT59)/([1]statawealthcompo2!$DB59+[1]statawealthcompo2!$DQ59)</f>
        <v>1.3955676687298971E-3</v>
      </c>
      <c r="I59" s="11">
        <f>([1]statawealthcompo2!DJ59+[1]statawealthcompo2!CU59)/([1]statawealthcompo2!$DB59+[1]statawealthcompo2!$DQ59)</f>
        <v>6.3644377443004205E-2</v>
      </c>
      <c r="J59" s="11">
        <f>([1]statawealthcompo2!DK59+[1]statawealthcompo2!CV59)/([1]statawealthcompo2!$DB59+[1]statawealthcompo2!$DQ59)</f>
        <v>0.21133300287756102</v>
      </c>
      <c r="K59" s="11">
        <f>([1]statawealthcompo2!DL59+[1]statawealthcompo2!CW59)/([1]statawealthcompo2!$DB59+[1]statawealthcompo2!$DQ59)</f>
        <v>5.7145746482177746E-2</v>
      </c>
      <c r="L59" s="11">
        <f>([1]statawealthcompo2!DM59+[1]statawealthcompo2!CX59)/([1]statawealthcompo2!$DB59+[1]statawealthcompo2!$DQ59)</f>
        <v>0.15418725774393885</v>
      </c>
      <c r="M59" s="11">
        <f>([1]statawealthcompo2!DN59+[1]statawealthcompo2!CY59)/([1]statawealthcompo2!$DB59+[1]statawealthcompo2!$DQ59)</f>
        <v>0.33353537581111009</v>
      </c>
      <c r="N59" s="11">
        <f>([1]statawealthcompo2!DO59+[1]statawealthcompo2!CZ59)/([1]statawealthcompo2!$DB59+[1]statawealthcompo2!$DQ59)</f>
        <v>9.1640659402067906E-2</v>
      </c>
      <c r="O59" s="11">
        <f>([1]statawealthcompo2!DP59+[1]statawealthcompo2!DA59)/([1]statawealthcompo2!$DB59+[1]statawealthcompo2!$DQ59)</f>
        <v>0.24189472477357796</v>
      </c>
      <c r="P59" s="19"/>
      <c r="Q59" s="16"/>
      <c r="R59" s="16"/>
      <c r="S59" s="16"/>
      <c r="T59" s="16"/>
      <c r="U59" s="18"/>
      <c r="V59" s="17"/>
      <c r="W59" s="16"/>
      <c r="X59" s="15"/>
    </row>
    <row r="60" spans="1:24" s="14" customFormat="1" x14ac:dyDescent="0.25">
      <c r="A60" s="20">
        <v>2001</v>
      </c>
      <c r="B60" s="12">
        <f>([1]statawealthcompo2!DC60+[1]statawealthcompo2!CN60)/([1]statawealthcompo2!$DB60+[1]statawealthcompo2!$DQ60)</f>
        <v>6.2589305073111681E-2</v>
      </c>
      <c r="C60" s="11">
        <f>([1]statawealthcompo2!DD60+[1]statawealthcompo2!CO60)/([1]statawealthcompo2!$DB60+[1]statawealthcompo2!$DQ60)</f>
        <v>0.93741071000679088</v>
      </c>
      <c r="D60" s="11">
        <f>([1]statawealthcompo2!DE60+[1]statawealthcompo2!CP60)/([1]statawealthcompo2!$DB60+[1]statawealthcompo2!$DQ60)</f>
        <v>0.88281473394631682</v>
      </c>
      <c r="E60" s="11">
        <f>([1]statawealthcompo2!DF60+[1]statawealthcompo2!CQ60)/([1]statawealthcompo2!$DB60+[1]statawealthcompo2!$DQ60)</f>
        <v>0.73257926577819865</v>
      </c>
      <c r="F60" s="11">
        <f>([1]statawealthcompo2!DG60+[1]statawealthcompo2!CR60)/([1]statawealthcompo2!$DB60+[1]statawealthcompo2!$DQ60)</f>
        <v>0.63821673989316885</v>
      </c>
      <c r="G60" s="11">
        <f>([1]statawealthcompo2!DH60+[1]statawealthcompo2!CS60)/([1]statawealthcompo2!$DB60+[1]statawealthcompo2!$DQ60)</f>
        <v>0.3969232941893196</v>
      </c>
      <c r="H60" s="11">
        <f>([1]statawealthcompo2!DI60+[1]statawealthcompo2!CT60)/([1]statawealthcompo2!$DB60+[1]statawealthcompo2!$DQ60)</f>
        <v>1.7302558756866417E-3</v>
      </c>
      <c r="I60" s="11">
        <f>([1]statawealthcompo2!DJ60+[1]statawealthcompo2!CU60)/([1]statawealthcompo2!$DB60+[1]statawealthcompo2!$DQ60)</f>
        <v>6.0859051114223607E-2</v>
      </c>
      <c r="J60" s="11">
        <f>([1]statawealthcompo2!DK60+[1]statawealthcompo2!CV60)/([1]statawealthcompo2!$DB60+[1]statawealthcompo2!$DQ60)</f>
        <v>0.20483142914868713</v>
      </c>
      <c r="K60" s="11">
        <f>([1]statawealthcompo2!DL60+[1]statawealthcompo2!CW60)/([1]statawealthcompo2!$DB60+[1]statawealthcompo2!$DQ60)</f>
        <v>5.4595961252404734E-2</v>
      </c>
      <c r="L60" s="11">
        <f>([1]statawealthcompo2!DM60+[1]statawealthcompo2!CX60)/([1]statawealthcompo2!$DB60+[1]statawealthcompo2!$DQ60)</f>
        <v>0.15023547103223123</v>
      </c>
      <c r="M60" s="11">
        <f>([1]statawealthcompo2!DN60+[1]statawealthcompo2!CY60)/([1]statawealthcompo2!$DB60+[1]statawealthcompo2!$DQ60)</f>
        <v>0.33565595513982016</v>
      </c>
      <c r="N60" s="11">
        <f>([1]statawealthcompo2!DO60+[1]statawealthcompo2!CZ60)/([1]statawealthcompo2!$DB60+[1]statawealthcompo2!$DQ60)</f>
        <v>9.4362516691722118E-2</v>
      </c>
      <c r="O60" s="11">
        <f>([1]statawealthcompo2!DP60+[1]statawealthcompo2!DA60)/([1]statawealthcompo2!$DB60+[1]statawealthcompo2!$DQ60)</f>
        <v>0.24129344013848247</v>
      </c>
      <c r="P60" s="19"/>
      <c r="Q60" s="16"/>
      <c r="R60" s="16"/>
      <c r="S60" s="16"/>
      <c r="T60" s="16"/>
      <c r="U60" s="18"/>
      <c r="V60" s="17"/>
      <c r="W60" s="16"/>
      <c r="X60" s="15"/>
    </row>
    <row r="61" spans="1:24" s="14" customFormat="1" x14ac:dyDescent="0.25">
      <c r="A61" s="20">
        <v>2002</v>
      </c>
      <c r="B61" s="12">
        <f>([1]statawealthcompo2!DC61+[1]statawealthcompo2!CN61)/([1]statawealthcompo2!$DB61+[1]statawealthcompo2!$DQ61)</f>
        <v>5.9862013377608818E-2</v>
      </c>
      <c r="C61" s="11">
        <f>([1]statawealthcompo2!DD61+[1]statawealthcompo2!CO61)/([1]statawealthcompo2!$DB61+[1]statawealthcompo2!$DQ61)</f>
        <v>0.94013798877066768</v>
      </c>
      <c r="D61" s="11">
        <f>([1]statawealthcompo2!DE61+[1]statawealthcompo2!CP61)/([1]statawealthcompo2!$DB61+[1]statawealthcompo2!$DQ61)</f>
        <v>0.88741406379219201</v>
      </c>
      <c r="E61" s="11">
        <f>([1]statawealthcompo2!DF61+[1]statawealthcompo2!CQ61)/([1]statawealthcompo2!$DB61+[1]statawealthcompo2!$DQ61)</f>
        <v>0.74030323074632443</v>
      </c>
      <c r="F61" s="11">
        <f>([1]statawealthcompo2!DG61+[1]statawealthcompo2!CR61)/([1]statawealthcompo2!$DB61+[1]statawealthcompo2!$DQ61)</f>
        <v>0.64583001353036096</v>
      </c>
      <c r="G61" s="11">
        <f>([1]statawealthcompo2!DH61+[1]statawealthcompo2!CS61)/([1]statawealthcompo2!$DB61+[1]statawealthcompo2!$DQ61)</f>
        <v>0.40311969781427703</v>
      </c>
      <c r="H61" s="11">
        <f>([1]statawealthcompo2!DI61+[1]statawealthcompo2!CT61)/([1]statawealthcompo2!$DB61+[1]statawealthcompo2!$DQ61)</f>
        <v>2.1159205735118785E-3</v>
      </c>
      <c r="I61" s="11">
        <f>([1]statawealthcompo2!DJ61+[1]statawealthcompo2!CU61)/([1]statawealthcompo2!$DB61+[1]statawealthcompo2!$DQ61)</f>
        <v>5.774609276646777E-2</v>
      </c>
      <c r="J61" s="11">
        <f>([1]statawealthcompo2!DK61+[1]statawealthcompo2!CV61)/([1]statawealthcompo2!$DB61+[1]statawealthcompo2!$DQ61)</f>
        <v>0.19983476661745003</v>
      </c>
      <c r="K61" s="11">
        <f>([1]statawealthcompo2!DL61+[1]statawealthcompo2!CW61)/([1]statawealthcompo2!$DB61+[1]statawealthcompo2!$DQ61)</f>
        <v>5.2723930954310438E-2</v>
      </c>
      <c r="L61" s="11">
        <f>([1]statawealthcompo2!DM61+[1]statawealthcompo2!CX61)/([1]statawealthcompo2!$DB61+[1]statawealthcompo2!$DQ61)</f>
        <v>0.14711083382718229</v>
      </c>
      <c r="M61" s="11">
        <f>([1]statawealthcompo2!DN61+[1]statawealthcompo2!CY61)/([1]statawealthcompo2!$DB61+[1]statawealthcompo2!$DQ61)</f>
        <v>0.33718351421705245</v>
      </c>
      <c r="N61" s="11">
        <f>([1]statawealthcompo2!DO61+[1]statawealthcompo2!CZ61)/([1]statawealthcompo2!$DB61+[1]statawealthcompo2!$DQ61)</f>
        <v>9.4473220242818581E-2</v>
      </c>
      <c r="O61" s="11">
        <f>([1]statawealthcompo2!DP61+[1]statawealthcompo2!DA61)/([1]statawealthcompo2!$DB61+[1]statawealthcompo2!$DQ61)</f>
        <v>0.24271029639064504</v>
      </c>
      <c r="P61" s="19"/>
      <c r="Q61" s="16"/>
      <c r="R61" s="16"/>
      <c r="S61" s="16"/>
      <c r="T61" s="16"/>
      <c r="U61" s="18"/>
      <c r="V61" s="17"/>
      <c r="W61" s="16"/>
      <c r="X61" s="15"/>
    </row>
    <row r="62" spans="1:24" s="14" customFormat="1" x14ac:dyDescent="0.25">
      <c r="A62" s="20">
        <v>2003</v>
      </c>
      <c r="B62" s="12">
        <f>([1]statawealthcompo2!DC62+[1]statawealthcompo2!CN62)/([1]statawealthcompo2!$DB62+[1]statawealthcompo2!$DQ62)</f>
        <v>5.3111376202057713E-2</v>
      </c>
      <c r="C62" s="11">
        <f>([1]statawealthcompo2!DD62+[1]statawealthcompo2!CO62)/([1]statawealthcompo2!$DB62+[1]statawealthcompo2!$DQ62)</f>
        <v>0.94688860981656842</v>
      </c>
      <c r="D62" s="11">
        <f>([1]statawealthcompo2!DE62+[1]statawealthcompo2!CP62)/([1]statawealthcompo2!$DB62+[1]statawealthcompo2!$DQ62)</f>
        <v>0.89885950410573312</v>
      </c>
      <c r="E62" s="11">
        <f>([1]statawealthcompo2!DF62+[1]statawealthcompo2!CQ62)/([1]statawealthcompo2!$DB62+[1]statawealthcompo2!$DQ62)</f>
        <v>0.75912367447743112</v>
      </c>
      <c r="F62" s="11">
        <f>([1]statawealthcompo2!DG62+[1]statawealthcompo2!CR62)/([1]statawealthcompo2!$DB62+[1]statawealthcompo2!$DQ62)</f>
        <v>0.66306833389737307</v>
      </c>
      <c r="G62" s="11">
        <f>([1]statawealthcompo2!DH62+[1]statawealthcompo2!CS62)/([1]statawealthcompo2!$DB62+[1]statawealthcompo2!$DQ62)</f>
        <v>0.41553398251174728</v>
      </c>
      <c r="H62" s="11">
        <f>([1]statawealthcompo2!DI62+[1]statawealthcompo2!CT62)/([1]statawealthcompo2!$DB62+[1]statawealthcompo2!$DQ62)</f>
        <v>2.2929148726547996E-3</v>
      </c>
      <c r="I62" s="11">
        <f>([1]statawealthcompo2!DJ62+[1]statawealthcompo2!CU62)/([1]statawealthcompo2!$DB62+[1]statawealthcompo2!$DQ62)</f>
        <v>5.0818462350491408E-2</v>
      </c>
      <c r="J62" s="11">
        <f>([1]statawealthcompo2!DK62+[1]statawealthcompo2!CV62)/([1]statawealthcompo2!$DB62+[1]statawealthcompo2!$DQ62)</f>
        <v>0.18776491669731049</v>
      </c>
      <c r="K62" s="11">
        <f>([1]statawealthcompo2!DL62+[1]statawealthcompo2!CW62)/([1]statawealthcompo2!$DB62+[1]statawealthcompo2!$DQ62)</f>
        <v>4.8029088091703351E-2</v>
      </c>
      <c r="L62" s="11">
        <f>([1]statawealthcompo2!DM62+[1]statawealthcompo2!CX62)/([1]statawealthcompo2!$DB62+[1]statawealthcompo2!$DQ62)</f>
        <v>0.13973582457791256</v>
      </c>
      <c r="M62" s="11">
        <f>([1]statawealthcompo2!DN62+[1]statawealthcompo2!CY62)/([1]statawealthcompo2!$DB62+[1]statawealthcompo2!$DQ62)</f>
        <v>0.34358965114539264</v>
      </c>
      <c r="N62" s="11">
        <f>([1]statawealthcompo2!DO62+[1]statawealthcompo2!CZ62)/([1]statawealthcompo2!$DB62+[1]statawealthcompo2!$DQ62)</f>
        <v>9.6055325002931471E-2</v>
      </c>
      <c r="O62" s="11">
        <f>([1]statawealthcompo2!DP62+[1]statawealthcompo2!DA62)/([1]statawealthcompo2!$DB62+[1]statawealthcompo2!$DQ62)</f>
        <v>0.24753433004827352</v>
      </c>
      <c r="P62" s="19"/>
      <c r="Q62" s="16"/>
      <c r="R62" s="16"/>
      <c r="S62" s="16"/>
      <c r="T62" s="16"/>
      <c r="U62" s="18"/>
      <c r="V62" s="17"/>
      <c r="W62" s="16"/>
      <c r="X62" s="15"/>
    </row>
    <row r="63" spans="1:24" s="14" customFormat="1" x14ac:dyDescent="0.25">
      <c r="A63" s="20">
        <v>2004</v>
      </c>
      <c r="B63" s="12">
        <f>([1]statawealthcompo2!DC63+[1]statawealthcompo2!CN63)/([1]statawealthcompo2!$DB63+[1]statawealthcompo2!$DQ63)</f>
        <v>5.2493209272467978E-2</v>
      </c>
      <c r="C63" s="11">
        <f>([1]statawealthcompo2!DD63+[1]statawealthcompo2!CO63)/([1]statawealthcompo2!$DB63+[1]statawealthcompo2!$DQ63)</f>
        <v>0.94750677217241674</v>
      </c>
      <c r="D63" s="11">
        <f>([1]statawealthcompo2!DE63+[1]statawealthcompo2!CP63)/([1]statawealthcompo2!$DB63+[1]statawealthcompo2!$DQ63)</f>
        <v>0.90594319113892408</v>
      </c>
      <c r="E63" s="11">
        <f>([1]statawealthcompo2!DF63+[1]statawealthcompo2!CQ63)/([1]statawealthcompo2!$DB63+[1]statawealthcompo2!$DQ63)</f>
        <v>0.7655787080753802</v>
      </c>
      <c r="F63" s="11">
        <f>([1]statawealthcompo2!DG63+[1]statawealthcompo2!CR63)/([1]statawealthcompo2!$DB63+[1]statawealthcompo2!$DQ63)</f>
        <v>0.668248974480944</v>
      </c>
      <c r="G63" s="11">
        <f>([1]statawealthcompo2!DH63+[1]statawealthcompo2!CS63)/([1]statawealthcompo2!$DB63+[1]statawealthcompo2!$DQ63)</f>
        <v>0.41554288243599313</v>
      </c>
      <c r="H63" s="11">
        <f>([1]statawealthcompo2!DI63+[1]statawealthcompo2!CT63)/([1]statawealthcompo2!$DB63+[1]statawealthcompo2!$DQ63)</f>
        <v>2.820444781169028E-3</v>
      </c>
      <c r="I63" s="11">
        <f>([1]statawealthcompo2!DJ63+[1]statawealthcompo2!CU63)/([1]statawealthcompo2!$DB63+[1]statawealthcompo2!$DQ63)</f>
        <v>4.9672763931358631E-2</v>
      </c>
      <c r="J63" s="11">
        <f>([1]statawealthcompo2!DK63+[1]statawealthcompo2!CV63)/([1]statawealthcompo2!$DB63+[1]statawealthcompo2!$DQ63)</f>
        <v>0.18192808388915876</v>
      </c>
      <c r="K63" s="11">
        <f>([1]statawealthcompo2!DL63+[1]statawealthcompo2!CW63)/([1]statawealthcompo2!$DB63+[1]statawealthcompo2!$DQ63)</f>
        <v>4.1563592237697095E-2</v>
      </c>
      <c r="L63" s="11">
        <f>([1]statawealthcompo2!DM63+[1]statawealthcompo2!CX63)/([1]statawealthcompo2!$DB63+[1]statawealthcompo2!$DQ63)</f>
        <v>0.14036449403267104</v>
      </c>
      <c r="M63" s="11">
        <f>([1]statawealthcompo2!DN63+[1]statawealthcompo2!CY63)/([1]statawealthcompo2!$DB63+[1]statawealthcompo2!$DQ63)</f>
        <v>0.35003584155897322</v>
      </c>
      <c r="N63" s="11">
        <f>([1]statawealthcompo2!DO63+[1]statawealthcompo2!CZ63)/([1]statawealthcompo2!$DB63+[1]statawealthcompo2!$DQ63)</f>
        <v>9.7329732743961825E-2</v>
      </c>
      <c r="O63" s="11">
        <f>([1]statawealthcompo2!DP63+[1]statawealthcompo2!DA63)/([1]statawealthcompo2!$DB63+[1]statawealthcompo2!$DQ63)</f>
        <v>0.25270611935506548</v>
      </c>
      <c r="P63" s="19"/>
      <c r="Q63" s="16"/>
      <c r="R63" s="16"/>
      <c r="S63" s="16"/>
      <c r="T63" s="16"/>
      <c r="U63" s="18"/>
      <c r="V63" s="17"/>
      <c r="W63" s="16"/>
      <c r="X63" s="15"/>
    </row>
    <row r="64" spans="1:24" s="14" customFormat="1" x14ac:dyDescent="0.25">
      <c r="A64" s="20">
        <v>2005</v>
      </c>
      <c r="B64" s="12">
        <f>([1]statawealthcompo2!DC64+[1]statawealthcompo2!CN64)/([1]statawealthcompo2!$DB64+[1]statawealthcompo2!$DQ64)</f>
        <v>6.2117480681486426E-2</v>
      </c>
      <c r="C64" s="11">
        <f>([1]statawealthcompo2!DD64+[1]statawealthcompo2!CO64)/([1]statawealthcompo2!$DB64+[1]statawealthcompo2!$DQ64)</f>
        <v>0.93788256395657843</v>
      </c>
      <c r="D64" s="11">
        <f>([1]statawealthcompo2!DE64+[1]statawealthcompo2!CP64)/([1]statawealthcompo2!$DB64+[1]statawealthcompo2!$DQ64)</f>
        <v>0.88507084071139397</v>
      </c>
      <c r="E64" s="11">
        <f>([1]statawealthcompo2!DF64+[1]statawealthcompo2!CQ64)/([1]statawealthcompo2!$DB64+[1]statawealthcompo2!$DQ64)</f>
        <v>0.71649897599232504</v>
      </c>
      <c r="F64" s="11">
        <f>([1]statawealthcompo2!DG64+[1]statawealthcompo2!CR64)/([1]statawealthcompo2!$DB64+[1]statawealthcompo2!$DQ64)</f>
        <v>0.6149987579065036</v>
      </c>
      <c r="G64" s="11">
        <f>([1]statawealthcompo2!DH64+[1]statawealthcompo2!CS64)/([1]statawealthcompo2!$DB64+[1]statawealthcompo2!$DQ64)</f>
        <v>0.37427036146171733</v>
      </c>
      <c r="H64" s="11">
        <f>([1]statawealthcompo2!DI64+[1]statawealthcompo2!CT64)/([1]statawealthcompo2!$DB64+[1]statawealthcompo2!$DQ64)</f>
        <v>3.6625326223923256E-3</v>
      </c>
      <c r="I64" s="11">
        <f>([1]statawealthcompo2!DJ64+[1]statawealthcompo2!CU64)/([1]statawealthcompo2!$DB64+[1]statawealthcompo2!$DQ64)</f>
        <v>5.8454949094953933E-2</v>
      </c>
      <c r="J64" s="11">
        <f>([1]statawealthcompo2!DK64+[1]statawealthcompo2!CV64)/([1]statawealthcompo2!$DB64+[1]statawealthcompo2!$DQ64)</f>
        <v>0.22138358796425053</v>
      </c>
      <c r="K64" s="11">
        <f>([1]statawealthcompo2!DL64+[1]statawealthcompo2!CW64)/([1]statawealthcompo2!$DB64+[1]statawealthcompo2!$DQ64)</f>
        <v>5.2811691347369807E-2</v>
      </c>
      <c r="L64" s="11">
        <f>([1]statawealthcompo2!DM64+[1]statawealthcompo2!CX64)/([1]statawealthcompo2!$DB64+[1]statawealthcompo2!$DQ64)</f>
        <v>0.16857190503888189</v>
      </c>
      <c r="M64" s="11">
        <f>([1]statawealthcompo2!DN64+[1]statawealthcompo2!CY64)/([1]statawealthcompo2!$DB64+[1]statawealthcompo2!$DQ64)</f>
        <v>0.34222862714827718</v>
      </c>
      <c r="N64" s="11">
        <f>([1]statawealthcompo2!DO64+[1]statawealthcompo2!CZ64)/([1]statawealthcompo2!$DB64+[1]statawealthcompo2!$DQ64)</f>
        <v>0.10150022293812003</v>
      </c>
      <c r="O64" s="11">
        <f>([1]statawealthcompo2!DP64+[1]statawealthcompo2!DA64)/([1]statawealthcompo2!$DB64+[1]statawealthcompo2!$DQ64)</f>
        <v>0.24072841133482195</v>
      </c>
      <c r="P64" s="19"/>
      <c r="Q64" s="16"/>
      <c r="R64" s="16"/>
      <c r="S64" s="16"/>
      <c r="T64" s="16"/>
      <c r="U64" s="18"/>
      <c r="V64" s="17"/>
      <c r="W64" s="16"/>
      <c r="X64" s="15"/>
    </row>
    <row r="65" spans="1:24" s="14" customFormat="1" x14ac:dyDescent="0.25">
      <c r="A65" s="20">
        <v>2006</v>
      </c>
      <c r="B65" s="12">
        <f>([1]statawealthcompo2!DC65+[1]statawealthcompo2!CN65)/([1]statawealthcompo2!$DB65+[1]statawealthcompo2!$DQ65)</f>
        <v>7.4220504089478806E-2</v>
      </c>
      <c r="C65" s="11">
        <f>([1]statawealthcompo2!DD65+[1]statawealthcompo2!CO65)/([1]statawealthcompo2!$DB65+[1]statawealthcompo2!$DQ65)</f>
        <v>0.92577952260264307</v>
      </c>
      <c r="D65" s="11">
        <f>([1]statawealthcompo2!DE65+[1]statawealthcompo2!CP65)/([1]statawealthcompo2!$DB65+[1]statawealthcompo2!$DQ65)</f>
        <v>0.86338950615666743</v>
      </c>
      <c r="E65" s="11">
        <f>([1]statawealthcompo2!DF65+[1]statawealthcompo2!CQ65)/([1]statawealthcompo2!$DB65+[1]statawealthcompo2!$DQ65)</f>
        <v>0.67171635170282851</v>
      </c>
      <c r="F65" s="11">
        <f>([1]statawealthcompo2!DG65+[1]statawealthcompo2!CR65)/([1]statawealthcompo2!$DB65+[1]statawealthcompo2!$DQ65)</f>
        <v>0.56953585517512417</v>
      </c>
      <c r="G65" s="11">
        <f>([1]statawealthcompo2!DH65+[1]statawealthcompo2!CS65)/([1]statawealthcompo2!$DB65+[1]statawealthcompo2!$DQ65)</f>
        <v>0.34739376353780987</v>
      </c>
      <c r="H65" s="11">
        <f>([1]statawealthcompo2!DI65+[1]statawealthcompo2!CT65)/([1]statawealthcompo2!$DB65+[1]statawealthcompo2!$DQ65)</f>
        <v>4.2726828432452409E-3</v>
      </c>
      <c r="I65" s="11">
        <f>([1]statawealthcompo2!DJ65+[1]statawealthcompo2!CU65)/([1]statawealthcompo2!$DB65+[1]statawealthcompo2!$DQ65)</f>
        <v>6.9947821004982591E-2</v>
      </c>
      <c r="J65" s="11">
        <f>([1]statawealthcompo2!DK65+[1]statawealthcompo2!CV65)/([1]statawealthcompo2!$DB65+[1]statawealthcompo2!$DQ65)</f>
        <v>0.25406317623823799</v>
      </c>
      <c r="K65" s="11">
        <f>([1]statawealthcompo2!DL65+[1]statawealthcompo2!CW65)/([1]statawealthcompo2!$DB65+[1]statawealthcompo2!$DQ65)</f>
        <v>6.2389991269411187E-2</v>
      </c>
      <c r="L65" s="11">
        <f>([1]statawealthcompo2!DM65+[1]statawealthcompo2!CX65)/([1]statawealthcompo2!$DB65+[1]statawealthcompo2!$DQ65)</f>
        <v>0.19167317810558165</v>
      </c>
      <c r="M65" s="11">
        <f>([1]statawealthcompo2!DN65+[1]statawealthcompo2!CY65)/([1]statawealthcompo2!$DB65+[1]statawealthcompo2!$DQ65)</f>
        <v>0.32432258811000092</v>
      </c>
      <c r="N65" s="11">
        <f>([1]statawealthcompo2!DO65+[1]statawealthcompo2!CZ65)/([1]statawealthcompo2!$DB65+[1]statawealthcompo2!$DQ65)</f>
        <v>0.10218050369390205</v>
      </c>
      <c r="O65" s="11">
        <f>([1]statawealthcompo2!DP65+[1]statawealthcompo2!DA65)/([1]statawealthcompo2!$DB65+[1]statawealthcompo2!$DQ65)</f>
        <v>0.22214209188220929</v>
      </c>
      <c r="P65" s="19"/>
      <c r="Q65" s="16"/>
      <c r="R65" s="16"/>
      <c r="S65" s="16"/>
      <c r="T65" s="16"/>
      <c r="U65" s="18"/>
      <c r="V65" s="17"/>
      <c r="W65" s="16"/>
      <c r="X65" s="15"/>
    </row>
    <row r="66" spans="1:24" s="14" customFormat="1" x14ac:dyDescent="0.25">
      <c r="A66" s="20">
        <v>2007</v>
      </c>
      <c r="B66" s="12">
        <f>([1]statawealthcompo2!DC66+[1]statawealthcompo2!CN66)/([1]statawealthcompo2!$DB66+[1]statawealthcompo2!$DQ66)</f>
        <v>7.6057948262217318E-2</v>
      </c>
      <c r="C66" s="11">
        <f>([1]statawealthcompo2!DD66+[1]statawealthcompo2!CO66)/([1]statawealthcompo2!$DB66+[1]statawealthcompo2!$DQ66)</f>
        <v>0.92394208681938172</v>
      </c>
      <c r="D66" s="11">
        <f>([1]statawealthcompo2!DE66+[1]statawealthcompo2!CP66)/([1]statawealthcompo2!$DB66+[1]statawealthcompo2!$DQ66)</f>
        <v>0.85905620607756639</v>
      </c>
      <c r="E66" s="11">
        <f>([1]statawealthcompo2!DF66+[1]statawealthcompo2!CQ66)/([1]statawealthcompo2!$DB66+[1]statawealthcompo2!$DQ66)</f>
        <v>0.65771608571032913</v>
      </c>
      <c r="F66" s="11">
        <f>([1]statawealthcompo2!DG66+[1]statawealthcompo2!CR66)/([1]statawealthcompo2!$DB66+[1]statawealthcompo2!$DQ66)</f>
        <v>0.55649308823391708</v>
      </c>
      <c r="G66" s="11">
        <f>([1]statawealthcompo2!DH66+[1]statawealthcompo2!CS66)/([1]statawealthcompo2!$DB66+[1]statawealthcompo2!$DQ66)</f>
        <v>0.32854572776965552</v>
      </c>
      <c r="H66" s="11">
        <f>([1]statawealthcompo2!DI66+[1]statawealthcompo2!CT66)/([1]statawealthcompo2!$DB66+[1]statawealthcompo2!$DQ66)</f>
        <v>5.2790729777610111E-3</v>
      </c>
      <c r="I66" s="11">
        <f>([1]statawealthcompo2!DJ66+[1]statawealthcompo2!CU66)/([1]statawealthcompo2!$DB66+[1]statawealthcompo2!$DQ66)</f>
        <v>7.0778873842865686E-2</v>
      </c>
      <c r="J66" s="11">
        <f>([1]statawealthcompo2!DK66+[1]statawealthcompo2!CV66)/([1]statawealthcompo2!$DB66+[1]statawealthcompo2!$DQ66)</f>
        <v>0.26622606047791564</v>
      </c>
      <c r="K66" s="11">
        <f>([1]statawealthcompo2!DL66+[1]statawealthcompo2!CW66)/([1]statawealthcompo2!$DB66+[1]statawealthcompo2!$DQ66)</f>
        <v>6.4885903744607482E-2</v>
      </c>
      <c r="L66" s="11">
        <f>([1]statawealthcompo2!DM66+[1]statawealthcompo2!CX66)/([1]statawealthcompo2!$DB66+[1]statawealthcompo2!$DQ66)</f>
        <v>0.20134015759779963</v>
      </c>
      <c r="M66" s="11">
        <f>([1]statawealthcompo2!DN66+[1]statawealthcompo2!CY66)/([1]statawealthcompo2!$DB66+[1]statawealthcompo2!$DQ66)</f>
        <v>0.32917035275337064</v>
      </c>
      <c r="N66" s="11">
        <f>([1]statawealthcompo2!DO66+[1]statawealthcompo2!CZ66)/([1]statawealthcompo2!$DB66+[1]statawealthcompo2!$DQ66)</f>
        <v>0.10122301406359119</v>
      </c>
      <c r="O66" s="11">
        <f>([1]statawealthcompo2!DP66+[1]statawealthcompo2!DA66)/([1]statawealthcompo2!$DB66+[1]statawealthcompo2!$DQ66)</f>
        <v>0.22794734375188536</v>
      </c>
      <c r="P66" s="19"/>
      <c r="Q66" s="16"/>
      <c r="R66" s="16"/>
      <c r="S66" s="16"/>
      <c r="T66" s="16"/>
      <c r="U66" s="18"/>
      <c r="V66" s="17"/>
      <c r="W66" s="16"/>
      <c r="X66" s="15"/>
    </row>
    <row r="67" spans="1:24" s="14" customFormat="1" x14ac:dyDescent="0.25">
      <c r="A67" s="20">
        <v>2008</v>
      </c>
      <c r="B67" s="12">
        <f>([1]statawealthcompo2!DC67+[1]statawealthcompo2!CN67)/([1]statawealthcompo2!$DB67+[1]statawealthcompo2!$DQ67)</f>
        <v>0.11053650071011749</v>
      </c>
      <c r="C67" s="11">
        <f>([1]statawealthcompo2!DD67+[1]statawealthcompo2!CO67)/([1]statawealthcompo2!$DB67+[1]statawealthcompo2!$DQ67)</f>
        <v>0.88946350222576009</v>
      </c>
      <c r="D67" s="11">
        <f>([1]statawealthcompo2!DE67+[1]statawealthcompo2!CP67)/([1]statawealthcompo2!$DB67+[1]statawealthcompo2!$DQ67)</f>
        <v>0.81450455808659905</v>
      </c>
      <c r="E67" s="11">
        <f>([1]statawealthcompo2!DF67+[1]statawealthcompo2!CQ67)/([1]statawealthcompo2!$DB67+[1]statawealthcompo2!$DQ67)</f>
        <v>0.61592669350713902</v>
      </c>
      <c r="F67" s="11">
        <f>([1]statawealthcompo2!DG67+[1]statawealthcompo2!CR67)/([1]statawealthcompo2!$DB67+[1]statawealthcompo2!$DQ67)</f>
        <v>0.52263407418138386</v>
      </c>
      <c r="G67" s="11">
        <f>([1]statawealthcompo2!DH67+[1]statawealthcompo2!CS67)/([1]statawealthcompo2!$DB67+[1]statawealthcompo2!$DQ67)</f>
        <v>0.32353815562707833</v>
      </c>
      <c r="H67" s="11">
        <f>([1]statawealthcompo2!DI67+[1]statawealthcompo2!CT67)/([1]statawealthcompo2!$DB67+[1]statawealthcompo2!$DQ67)</f>
        <v>1.0722157644148831E-2</v>
      </c>
      <c r="I67" s="11">
        <f>([1]statawealthcompo2!DJ67+[1]statawealthcompo2!CU67)/([1]statawealthcompo2!$DB67+[1]statawealthcompo2!$DQ67)</f>
        <v>9.98143452681097E-2</v>
      </c>
      <c r="J67" s="11">
        <f>([1]statawealthcompo2!DK67+[1]statawealthcompo2!CV67)/([1]statawealthcompo2!$DB67+[1]statawealthcompo2!$DQ67)</f>
        <v>0.27353680871861802</v>
      </c>
      <c r="K67" s="11">
        <f>([1]statawealthcompo2!DL67+[1]statawealthcompo2!CW67)/([1]statawealthcompo2!$DB67+[1]statawealthcompo2!$DQ67)</f>
        <v>7.4958954177411996E-2</v>
      </c>
      <c r="L67" s="11">
        <f>([1]statawealthcompo2!DM67+[1]statawealthcompo2!CX67)/([1]statawealthcompo2!$DB67+[1]statawealthcompo2!$DQ67)</f>
        <v>0.19857785747762527</v>
      </c>
      <c r="M67" s="11">
        <f>([1]statawealthcompo2!DN67+[1]statawealthcompo2!CY67)/([1]statawealthcompo2!$DB67+[1]statawealthcompo2!$DQ67)</f>
        <v>0.29238850727604881</v>
      </c>
      <c r="N67" s="11">
        <f>([1]statawealthcompo2!DO67+[1]statawealthcompo2!CZ67)/([1]statawealthcompo2!$DB67+[1]statawealthcompo2!$DQ67)</f>
        <v>9.3292601405620318E-2</v>
      </c>
      <c r="O67" s="11">
        <f>([1]statawealthcompo2!DP67+[1]statawealthcompo2!DA67)/([1]statawealthcompo2!$DB67+[1]statawealthcompo2!$DQ67)</f>
        <v>0.1990959123924731</v>
      </c>
      <c r="P67" s="19"/>
      <c r="Q67" s="16"/>
      <c r="R67" s="16"/>
      <c r="S67" s="16"/>
      <c r="T67" s="16"/>
      <c r="U67" s="18"/>
      <c r="V67" s="17"/>
      <c r="W67" s="16"/>
      <c r="X67" s="15"/>
    </row>
    <row r="68" spans="1:24" s="14" customFormat="1" x14ac:dyDescent="0.25">
      <c r="A68" s="20">
        <v>2009</v>
      </c>
      <c r="B68" s="12">
        <f>([1]statawealthcompo2!DC68+[1]statawealthcompo2!CN68)/([1]statawealthcompo2!$DB68+[1]statawealthcompo2!$DQ68)</f>
        <v>0.11154526314251723</v>
      </c>
      <c r="C68" s="11">
        <f>([1]statawealthcompo2!DD68+[1]statawealthcompo2!CO68)/([1]statawealthcompo2!$DB68+[1]statawealthcompo2!$DQ68)</f>
        <v>0.88845473985104451</v>
      </c>
      <c r="D68" s="11">
        <f>([1]statawealthcompo2!DE68+[1]statawealthcompo2!CP68)/([1]statawealthcompo2!$DB68+[1]statawealthcompo2!$DQ68)</f>
        <v>0.81042449433342867</v>
      </c>
      <c r="E68" s="11">
        <f>([1]statawealthcompo2!DF68+[1]statawealthcompo2!CQ68)/([1]statawealthcompo2!$DB68+[1]statawealthcompo2!$DQ68)</f>
        <v>0.60630222119935528</v>
      </c>
      <c r="F68" s="11">
        <f>([1]statawealthcompo2!DG68+[1]statawealthcompo2!CR68)/([1]statawealthcompo2!$DB68+[1]statawealthcompo2!$DQ68)</f>
        <v>0.50941943269837109</v>
      </c>
      <c r="G68" s="11">
        <f>([1]statawealthcompo2!DH68+[1]statawealthcompo2!CS68)/([1]statawealthcompo2!$DB68+[1]statawealthcompo2!$DQ68)</f>
        <v>0.30434255384114112</v>
      </c>
      <c r="H68" s="11">
        <f>([1]statawealthcompo2!DI68+[1]statawealthcompo2!CT68)/([1]statawealthcompo2!$DB68+[1]statawealthcompo2!$DQ68)</f>
        <v>9.8506758133469589E-3</v>
      </c>
      <c r="I68" s="11">
        <f>([1]statawealthcompo2!DJ68+[1]statawealthcompo2!CU68)/([1]statawealthcompo2!$DB68+[1]statawealthcompo2!$DQ68)</f>
        <v>0.10169458804152579</v>
      </c>
      <c r="J68" s="11">
        <f>([1]statawealthcompo2!DK68+[1]statawealthcompo2!CV68)/([1]statawealthcompo2!$DB68+[1]statawealthcompo2!$DQ68)</f>
        <v>0.28215253661306455</v>
      </c>
      <c r="K68" s="11">
        <f>([1]statawealthcompo2!DL68+[1]statawealthcompo2!CW68)/([1]statawealthcompo2!$DB68+[1]statawealthcompo2!$DQ68)</f>
        <v>7.8030239243628008E-2</v>
      </c>
      <c r="L68" s="11">
        <f>([1]statawealthcompo2!DM68+[1]statawealthcompo2!CX68)/([1]statawealthcompo2!$DB68+[1]statawealthcompo2!$DQ68)</f>
        <v>0.20412228998986315</v>
      </c>
      <c r="M68" s="11">
        <f>([1]statawealthcompo2!DN68+[1]statawealthcompo2!CY68)/([1]statawealthcompo2!$DB68+[1]statawealthcompo2!$DQ68)</f>
        <v>0.30195967875004204</v>
      </c>
      <c r="N68" s="11">
        <f>([1]statawealthcompo2!DO68+[1]statawealthcompo2!CZ68)/([1]statawealthcompo2!$DB68+[1]statawealthcompo2!$DQ68)</f>
        <v>9.6882787925836961E-2</v>
      </c>
      <c r="O68" s="11">
        <f>([1]statawealthcompo2!DP68+[1]statawealthcompo2!DA68)/([1]statawealthcompo2!$DB68+[1]statawealthcompo2!$DQ68)</f>
        <v>0.20507688024223281</v>
      </c>
      <c r="P68" s="19"/>
      <c r="Q68" s="16"/>
      <c r="R68" s="16"/>
      <c r="S68" s="16"/>
      <c r="T68" s="16"/>
      <c r="U68" s="18"/>
      <c r="V68" s="17"/>
      <c r="W68" s="16"/>
      <c r="X68" s="15"/>
    </row>
    <row r="69" spans="1:24" s="14" customFormat="1" x14ac:dyDescent="0.25">
      <c r="A69" s="20">
        <v>2010</v>
      </c>
      <c r="B69" s="12">
        <f>([1]statawealthcompo2!DC69+[1]statawealthcompo2!CN69)/([1]statawealthcompo2!$DB69+[1]statawealthcompo2!$DQ69)</f>
        <v>8.8086381272784911E-2</v>
      </c>
      <c r="C69" s="11">
        <f>([1]statawealthcompo2!DD69+[1]statawealthcompo2!CO69)/([1]statawealthcompo2!$DB69+[1]statawealthcompo2!$DQ69)</f>
        <v>0.91191359578349407</v>
      </c>
      <c r="D69" s="11">
        <f>([1]statawealthcompo2!DE69+[1]statawealthcompo2!CP69)/([1]statawealthcompo2!$DB69+[1]statawealthcompo2!$DQ69)</f>
        <v>0.84883324297331264</v>
      </c>
      <c r="E69" s="11">
        <f>([1]statawealthcompo2!DF69+[1]statawealthcompo2!CQ69)/([1]statawealthcompo2!$DB69+[1]statawealthcompo2!$DQ69)</f>
        <v>0.66698915978030171</v>
      </c>
      <c r="F69" s="11">
        <f>([1]statawealthcompo2!DG69+[1]statawealthcompo2!CR69)/([1]statawealthcompo2!$DB69+[1]statawealthcompo2!$DQ69)</f>
        <v>0.57699605207398763</v>
      </c>
      <c r="G69" s="11">
        <f>([1]statawealthcompo2!DH69+[1]statawealthcompo2!CS69)/([1]statawealthcompo2!$DB69+[1]statawealthcompo2!$DQ69)</f>
        <v>0.3723169851778052</v>
      </c>
      <c r="H69" s="11">
        <f>([1]statawealthcompo2!DI69+[1]statawealthcompo2!CT69)/([1]statawealthcompo2!$DB69+[1]statawealthcompo2!$DQ69)</f>
        <v>7.9744585692870205E-3</v>
      </c>
      <c r="I69" s="11">
        <f>([1]statawealthcompo2!DJ69+[1]statawealthcompo2!CU69)/([1]statawealthcompo2!$DB69+[1]statawealthcompo2!$DQ69)</f>
        <v>8.0111923108637892E-2</v>
      </c>
      <c r="J69" s="11">
        <f>([1]statawealthcompo2!DK69+[1]statawealthcompo2!CV69)/([1]statawealthcompo2!$DB69+[1]statawealthcompo2!$DQ69)</f>
        <v>0.24492444747505548</v>
      </c>
      <c r="K69" s="11">
        <f>([1]statawealthcompo2!DL69+[1]statawealthcompo2!CW69)/([1]statawealthcompo2!$DB69+[1]statawealthcompo2!$DQ69)</f>
        <v>6.3080375106199627E-2</v>
      </c>
      <c r="L69" s="11">
        <f>([1]statawealthcompo2!DM69+[1]statawealthcompo2!CX69)/([1]statawealthcompo2!$DB69+[1]statawealthcompo2!$DQ69)</f>
        <v>0.18184406956349755</v>
      </c>
      <c r="M69" s="11">
        <f>([1]statawealthcompo2!DN69+[1]statawealthcompo2!CY69)/([1]statawealthcompo2!$DB69+[1]statawealthcompo2!$DQ69)</f>
        <v>0.29467216692658116</v>
      </c>
      <c r="N69" s="11">
        <f>([1]statawealthcompo2!DO69+[1]statawealthcompo2!CZ69)/([1]statawealthcompo2!$DB69+[1]statawealthcompo2!$DQ69)</f>
        <v>8.9993111723018576E-2</v>
      </c>
      <c r="O69" s="11">
        <f>([1]statawealthcompo2!DP69+[1]statawealthcompo2!DA69)/([1]statawealthcompo2!$DB69+[1]statawealthcompo2!$DQ69)</f>
        <v>0.2046790611087845</v>
      </c>
      <c r="P69" s="19"/>
      <c r="Q69" s="16"/>
      <c r="R69" s="16"/>
      <c r="S69" s="16"/>
      <c r="T69" s="16"/>
      <c r="U69" s="18"/>
      <c r="V69" s="17"/>
      <c r="W69" s="16"/>
      <c r="X69" s="15"/>
    </row>
    <row r="70" spans="1:24" s="14" customFormat="1" x14ac:dyDescent="0.25">
      <c r="A70" s="20">
        <v>2011</v>
      </c>
      <c r="B70" s="12">
        <f>([1]statawealthcompo2!DC70+[1]statawealthcompo2!CN70)/([1]statawealthcompo2!$DB70+[1]statawealthcompo2!$DQ70)</f>
        <v>8.8967326916157066E-2</v>
      </c>
      <c r="C70" s="11">
        <f>([1]statawealthcompo2!DD70+[1]statawealthcompo2!CO70)/([1]statawealthcompo2!$DB70+[1]statawealthcompo2!$DQ70)</f>
        <v>0.91103268510192337</v>
      </c>
      <c r="D70" s="11">
        <f>([1]statawealthcompo2!DE70+[1]statawealthcompo2!CP70)/([1]statawealthcompo2!$DB70+[1]statawealthcompo2!$DQ70)</f>
        <v>0.84675919149061585</v>
      </c>
      <c r="E70" s="11">
        <f>([1]statawealthcompo2!DF70+[1]statawealthcompo2!CQ70)/([1]statawealthcompo2!$DB70+[1]statawealthcompo2!$DQ70)</f>
        <v>0.66427822873634224</v>
      </c>
      <c r="F70" s="11">
        <f>([1]statawealthcompo2!DG70+[1]statawealthcompo2!CR70)/([1]statawealthcompo2!$DB70+[1]statawealthcompo2!$DQ70)</f>
        <v>0.56763341334973416</v>
      </c>
      <c r="G70" s="11">
        <f>([1]statawealthcompo2!DH70+[1]statawealthcompo2!CS70)/([1]statawealthcompo2!$DB70+[1]statawealthcompo2!$DQ70)</f>
        <v>0.3595591091879527</v>
      </c>
      <c r="H70" s="11">
        <f>([1]statawealthcompo2!DI70+[1]statawealthcompo2!CT70)/([1]statawealthcompo2!$DB70+[1]statawealthcompo2!$DQ70)</f>
        <v>8.9393735720376209E-3</v>
      </c>
      <c r="I70" s="11">
        <f>([1]statawealthcompo2!DJ70+[1]statawealthcompo2!CU70)/([1]statawealthcompo2!$DB70+[1]statawealthcompo2!$DQ70)</f>
        <v>8.0027952567828756E-2</v>
      </c>
      <c r="J70" s="11">
        <f>([1]statawealthcompo2!DK70+[1]statawealthcompo2!CV70)/([1]statawealthcompo2!$DB70+[1]statawealthcompo2!$DQ70)</f>
        <v>0.24675445636558202</v>
      </c>
      <c r="K70" s="11">
        <f>([1]statawealthcompo2!DL70+[1]statawealthcompo2!CW70)/([1]statawealthcompo2!$DB70+[1]statawealthcompo2!$DQ70)</f>
        <v>6.4273475978050151E-2</v>
      </c>
      <c r="L70" s="11">
        <f>([1]statawealthcompo2!DM70+[1]statawealthcompo2!CX70)/([1]statawealthcompo2!$DB70+[1]statawealthcompo2!$DQ70)</f>
        <v>0.18248098592992476</v>
      </c>
      <c r="M70" s="11">
        <f>([1]statawealthcompo2!DN70+[1]statawealthcompo2!CY70)/([1]statawealthcompo2!$DB70+[1]statawealthcompo2!$DQ70)</f>
        <v>0.30471914699486535</v>
      </c>
      <c r="N70" s="11">
        <f>([1]statawealthcompo2!DO70+[1]statawealthcompo2!CZ70)/([1]statawealthcompo2!$DB70+[1]statawealthcompo2!$DQ70)</f>
        <v>9.6644827689768426E-2</v>
      </c>
      <c r="O70" s="11">
        <f>([1]statawealthcompo2!DP70+[1]statawealthcompo2!DA70)/([1]statawealthcompo2!$DB70+[1]statawealthcompo2!$DQ70)</f>
        <v>0.20807432392560671</v>
      </c>
      <c r="P70" s="19"/>
      <c r="Q70" s="16"/>
      <c r="R70" s="16"/>
      <c r="S70" s="16"/>
      <c r="T70" s="16"/>
      <c r="U70" s="18"/>
      <c r="V70" s="17"/>
      <c r="W70" s="16"/>
      <c r="X70" s="15"/>
    </row>
    <row r="71" spans="1:24" s="14" customFormat="1" x14ac:dyDescent="0.25">
      <c r="A71" s="20">
        <v>2012</v>
      </c>
      <c r="B71" s="12">
        <f>([1]statawealthcompo2!DC71+[1]statawealthcompo2!CN71)/([1]statawealthcompo2!$DB71+[1]statawealthcompo2!$DQ71)</f>
        <v>9.58628633643335E-2</v>
      </c>
      <c r="C71" s="11">
        <f>([1]statawealthcompo2!DD71+[1]statawealthcompo2!CO71)/([1]statawealthcompo2!$DB71+[1]statawealthcompo2!$DQ71)</f>
        <v>0.90413711245178185</v>
      </c>
      <c r="D71" s="11">
        <f>([1]statawealthcompo2!DE71+[1]statawealthcompo2!CP71)/([1]statawealthcompo2!$DB71+[1]statawealthcompo2!$DQ71)</f>
        <v>0.83721975566782358</v>
      </c>
      <c r="E71" s="11">
        <f>([1]statawealthcompo2!DF71+[1]statawealthcompo2!CQ71)/([1]statawealthcompo2!$DB71+[1]statawealthcompo2!$DQ71)</f>
        <v>0.64465615417514632</v>
      </c>
      <c r="F71" s="11">
        <f>([1]statawealthcompo2!DG71+[1]statawealthcompo2!CR71)/([1]statawealthcompo2!$DB71+[1]statawealthcompo2!$DQ71)</f>
        <v>0.54600698116111757</v>
      </c>
      <c r="G71" s="11">
        <f>([1]statawealthcompo2!DH71+[1]statawealthcompo2!CS71)/([1]statawealthcompo2!$DB71+[1]statawealthcompo2!$DQ71)</f>
        <v>0.32932603470790806</v>
      </c>
      <c r="H71" s="11">
        <f>([1]statawealthcompo2!DI71+[1]statawealthcompo2!CT71)/([1]statawealthcompo2!$DB71+[1]statawealthcompo2!$DQ71)</f>
        <v>9.5650810864347478E-3</v>
      </c>
      <c r="I71" s="11">
        <f>([1]statawealthcompo2!DJ71+[1]statawealthcompo2!CU71)/([1]statawealthcompo2!$DB71+[1]statawealthcompo2!$DQ71)</f>
        <v>8.6297782855947122E-2</v>
      </c>
      <c r="J71" s="11">
        <f>([1]statawealthcompo2!DK71+[1]statawealthcompo2!CV71)/([1]statawealthcompo2!$DB71+[1]statawealthcompo2!$DQ71)</f>
        <v>0.25948095827663664</v>
      </c>
      <c r="K71" s="11">
        <f>([1]statawealthcompo2!DL71+[1]statawealthcompo2!CW71)/([1]statawealthcompo2!$DB71+[1]statawealthcompo2!$DQ71)</f>
        <v>6.6917345498698919E-2</v>
      </c>
      <c r="L71" s="11">
        <f>([1]statawealthcompo2!DM71+[1]statawealthcompo2!CX71)/([1]statawealthcompo2!$DB71+[1]statawealthcompo2!$DQ71)</f>
        <v>0.19256361396071858</v>
      </c>
      <c r="M71" s="11">
        <f>([1]statawealthcompo2!DN71+[1]statawealthcompo2!CY71)/([1]statawealthcompo2!$DB71+[1]statawealthcompo2!$DQ71)</f>
        <v>0.31533013537774152</v>
      </c>
      <c r="N71" s="11">
        <f>([1]statawealthcompo2!DO71+[1]statawealthcompo2!CZ71)/([1]statawealthcompo2!$DB71+[1]statawealthcompo2!$DQ71)</f>
        <v>9.8649181982914391E-2</v>
      </c>
      <c r="O71" s="11">
        <f>([1]statawealthcompo2!DP71+[1]statawealthcompo2!DA71)/([1]statawealthcompo2!$DB71+[1]statawealthcompo2!$DQ71)</f>
        <v>0.21668096475381679</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1:X76"/>
  <sheetViews>
    <sheetView workbookViewId="0">
      <pane xSplit="1" ySplit="7" topLeftCell="B70"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16</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160</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([1]statawealthcompo2!CN29)/[1]statawealthcompo2!$DB29</f>
        <v>0.12309609580941368</v>
      </c>
      <c r="C29" s="11">
        <f>([1]statawealthcompo2!CO29)/[1]statawealthcompo2!$DB29</f>
        <v>0.87690389101136001</v>
      </c>
      <c r="D29" s="11">
        <f>([1]statawealthcompo2!CP29)/[1]statawealthcompo2!$DB29</f>
        <v>0.75058360727754547</v>
      </c>
      <c r="E29" s="11">
        <f>([1]statawealthcompo2!CQ29)/[1]statawealthcompo2!$DB29</f>
        <v>0.50511211802921441</v>
      </c>
      <c r="F29" s="11">
        <f>([1]statawealthcompo2!CR29)/[1]statawealthcompo2!$DB29</f>
        <v>0.42245466198486409</v>
      </c>
      <c r="G29" s="10">
        <f>([1]statawealthcompo2!CS29)/[1]statawealthcompo2!$DB29</f>
        <v>0.26198314288353203</v>
      </c>
      <c r="H29" s="12">
        <f>([1]statawealthcompo2!CT29)/[1]statawealthcompo2!$DB29</f>
        <v>1.1183821893457097E-3</v>
      </c>
      <c r="I29" s="11">
        <f>([1]statawealthcompo2!CU29)/[1]statawealthcompo2!$DB29</f>
        <v>0.12197771229307154</v>
      </c>
      <c r="J29" s="11">
        <f>([1]statawealthcompo2!CV29)/[1]statawealthcompo2!$DB29</f>
        <v>0.37179179678734431</v>
      </c>
      <c r="K29" s="11">
        <f>([1]statawealthcompo2!CW29)/[1]statawealthcompo2!$DB29</f>
        <v>0.12632031235727259</v>
      </c>
      <c r="L29" s="11">
        <f>([1]statawealthcompo2!CX29)/[1]statawealthcompo2!$DB29</f>
        <v>0.24547147636590308</v>
      </c>
      <c r="M29" s="11">
        <f>([1]statawealthcompo2!CY29)/[1]statawealthcompo2!$DB29</f>
        <v>0.24312898634613489</v>
      </c>
      <c r="N29" s="11">
        <f>([1]statawealthcompo2!CZ29)/[1]statawealthcompo2!$DB29</f>
        <v>8.265745918314843E-2</v>
      </c>
      <c r="O29" s="366">
        <f>([1]statawealthcompo2!DA29)/[1]statawealthcompo2!$DB29</f>
        <v>0.16047151930464268</v>
      </c>
      <c r="U29" s="23"/>
    </row>
    <row r="30" spans="1:21" s="22" customFormat="1" x14ac:dyDescent="0.25">
      <c r="A30" s="20">
        <v>1971</v>
      </c>
      <c r="B30" s="12">
        <f>([1]statawealthcompo2!CN30)/[1]statawealthcompo2!$DB30</f>
        <v>0.12955720361273421</v>
      </c>
      <c r="C30" s="11">
        <f>([1]statawealthcompo2!CO30)/[1]statawealthcompo2!$DB30</f>
        <v>0.87044279291704796</v>
      </c>
      <c r="D30" s="11">
        <f>([1]statawealthcompo2!CP30)/[1]statawealthcompo2!$DB30</f>
        <v>0.74460064194497366</v>
      </c>
      <c r="E30" s="11">
        <f>([1]statawealthcompo2!CQ30)/[1]statawealthcompo2!$DB30</f>
        <v>0.49501234823007195</v>
      </c>
      <c r="F30" s="11">
        <f>([1]statawealthcompo2!CR30)/[1]statawealthcompo2!$DB30</f>
        <v>0.41489025182909722</v>
      </c>
      <c r="G30" s="10">
        <f>([1]statawealthcompo2!CS30)/[1]statawealthcompo2!$DB30</f>
        <v>0.2555892497224152</v>
      </c>
      <c r="H30" s="12">
        <f>([1]statawealthcompo2!CT30)/[1]statawealthcompo2!$DB30</f>
        <v>1.5109389824526493E-3</v>
      </c>
      <c r="I30" s="11">
        <f>([1]statawealthcompo2!CU30)/[1]statawealthcompo2!$DB30</f>
        <v>0.12804626375562131</v>
      </c>
      <c r="J30" s="11">
        <f>([1]statawealthcompo2!CV30)/[1]statawealthcompo2!$DB30</f>
        <v>0.37543046373113459</v>
      </c>
      <c r="K30" s="11">
        <f>([1]statawealthcompo2!CW30)/[1]statawealthcompo2!$DB30</f>
        <v>0.12584217682786486</v>
      </c>
      <c r="L30" s="11">
        <f>([1]statawealthcompo2!CX30)/[1]statawealthcompo2!$DB30</f>
        <v>0.24958828067190428</v>
      </c>
      <c r="M30" s="11">
        <f>([1]statawealthcompo2!CY30)/[1]statawealthcompo2!$DB30</f>
        <v>0.23942310754372348</v>
      </c>
      <c r="N30" s="11">
        <f>([1]statawealthcompo2!CZ30)/[1]statawealthcompo2!$DB30</f>
        <v>8.0122100397990059E-2</v>
      </c>
      <c r="O30" s="366">
        <f>([1]statawealthcompo2!DA30)/[1]statawealthcompo2!$DB30</f>
        <v>0.1593010003191534</v>
      </c>
      <c r="U30" s="23"/>
    </row>
    <row r="31" spans="1:21" s="22" customFormat="1" x14ac:dyDescent="0.25">
      <c r="A31" s="20">
        <v>1972</v>
      </c>
      <c r="B31" s="12">
        <f>([1]statawealthcompo2!CN31)/[1]statawealthcompo2!$DB31</f>
        <v>0.13601831141605475</v>
      </c>
      <c r="C31" s="11">
        <f>([1]statawealthcompo2!CO31)/[1]statawealthcompo2!$DB31</f>
        <v>0.8639816948227349</v>
      </c>
      <c r="D31" s="11">
        <f>([1]statawealthcompo2!CP31)/[1]statawealthcompo2!$DB31</f>
        <v>0.73861767661240263</v>
      </c>
      <c r="E31" s="11">
        <f>([1]statawealthcompo2!CQ31)/[1]statawealthcompo2!$DB31</f>
        <v>0.48491257843093011</v>
      </c>
      <c r="F31" s="11">
        <f>([1]statawealthcompo2!CR31)/[1]statawealthcompo2!$DB31</f>
        <v>0.40732584167333064</v>
      </c>
      <c r="G31" s="10">
        <f>([1]statawealthcompo2!CS31)/[1]statawealthcompo2!$DB31</f>
        <v>0.24919535656129843</v>
      </c>
      <c r="H31" s="12">
        <f>([1]statawealthcompo2!CT31)/[1]statawealthcompo2!$DB31</f>
        <v>1.9034957755595823E-3</v>
      </c>
      <c r="I31" s="11">
        <f>([1]statawealthcompo2!CU31)/[1]statawealthcompo2!$DB31</f>
        <v>0.13411481521817092</v>
      </c>
      <c r="J31" s="11">
        <f>([1]statawealthcompo2!CV31)/[1]statawealthcompo2!$DB31</f>
        <v>0.37906913067492548</v>
      </c>
      <c r="K31" s="11">
        <f>([1]statawealthcompo2!CW31)/[1]statawealthcompo2!$DB31</f>
        <v>0.12536404129845702</v>
      </c>
      <c r="L31" s="11">
        <f>([1]statawealthcompo2!CX31)/[1]statawealthcompo2!$DB31</f>
        <v>0.25370508497790706</v>
      </c>
      <c r="M31" s="11">
        <f>([1]statawealthcompo2!CY31)/[1]statawealthcompo2!$DB31</f>
        <v>0.23571722874131146</v>
      </c>
      <c r="N31" s="11">
        <f>([1]statawealthcompo2!CZ31)/[1]statawealthcompo2!$DB31</f>
        <v>7.7586741612831717E-2</v>
      </c>
      <c r="O31" s="366">
        <f>([1]statawealthcompo2!DA31)/[1]statawealthcompo2!$DB31</f>
        <v>0.15813048133366331</v>
      </c>
      <c r="U31" s="23"/>
    </row>
    <row r="32" spans="1:21" s="22" customFormat="1" x14ac:dyDescent="0.25">
      <c r="A32" s="20">
        <v>1973</v>
      </c>
      <c r="B32" s="12">
        <f>([1]statawealthcompo2!CN32)/[1]statawealthcompo2!$DB32</f>
        <v>0.14247941921937518</v>
      </c>
      <c r="C32" s="11">
        <f>([1]statawealthcompo2!CO32)/[1]statawealthcompo2!$DB32</f>
        <v>0.85752059672842229</v>
      </c>
      <c r="D32" s="11">
        <f>([1]statawealthcompo2!CP32)/[1]statawealthcompo2!$DB32</f>
        <v>0.73263471127982904</v>
      </c>
      <c r="E32" s="11">
        <f>([1]statawealthcompo2!CQ32)/[1]statawealthcompo2!$DB32</f>
        <v>0.47481280863178588</v>
      </c>
      <c r="F32" s="11">
        <f>([1]statawealthcompo2!CR32)/[1]statawealthcompo2!$DB32</f>
        <v>0.39976143151756266</v>
      </c>
      <c r="G32" s="10">
        <f>([1]statawealthcompo2!CS32)/[1]statawealthcompo2!$DB32</f>
        <v>0.24280146340018197</v>
      </c>
      <c r="H32" s="12">
        <f>([1]statawealthcompo2!CT32)/[1]statawealthcompo2!$DB32</f>
        <v>2.296052568666526E-3</v>
      </c>
      <c r="I32" s="11">
        <f>([1]statawealthcompo2!CU32)/[1]statawealthcompo2!$DB32</f>
        <v>0.14018336668072054</v>
      </c>
      <c r="J32" s="11">
        <f>([1]statawealthcompo2!CV32)/[1]statawealthcompo2!$DB32</f>
        <v>0.38270779761871476</v>
      </c>
      <c r="K32" s="11">
        <f>([1]statawealthcompo2!CW32)/[1]statawealthcompo2!$DB32</f>
        <v>0.12488590576904905</v>
      </c>
      <c r="L32" s="11">
        <f>([1]statawealthcompo2!CX32)/[1]statawealthcompo2!$DB32</f>
        <v>0.25782188928390809</v>
      </c>
      <c r="M32" s="11">
        <f>([1]statawealthcompo2!CY32)/[1]statawealthcompo2!$DB32</f>
        <v>0.23201134993889866</v>
      </c>
      <c r="N32" s="11">
        <f>([1]statawealthcompo2!CZ32)/[1]statawealthcompo2!$DB32</f>
        <v>7.5051382827673194E-2</v>
      </c>
      <c r="O32" s="366">
        <f>([1]statawealthcompo2!DA32)/[1]statawealthcompo2!$DB32</f>
        <v>0.15695996234817244</v>
      </c>
      <c r="U32" s="23"/>
    </row>
    <row r="33" spans="1:21" s="22" customFormat="1" x14ac:dyDescent="0.25">
      <c r="A33" s="20">
        <v>1974</v>
      </c>
      <c r="B33" s="12">
        <f>([1]statawealthcompo2!CN33)/[1]statawealthcompo2!$DB33</f>
        <v>0.14894052702269589</v>
      </c>
      <c r="C33" s="11">
        <f>([1]statawealthcompo2!CO33)/[1]statawealthcompo2!$DB33</f>
        <v>0.85105949863410935</v>
      </c>
      <c r="D33" s="11">
        <f>([1]statawealthcompo2!CP33)/[1]statawealthcompo2!$DB33</f>
        <v>0.72665174594725801</v>
      </c>
      <c r="E33" s="11">
        <f>([1]statawealthcompo2!CQ33)/[1]statawealthcompo2!$DB33</f>
        <v>0.46471303883264414</v>
      </c>
      <c r="F33" s="11">
        <f>([1]statawealthcompo2!CR33)/[1]statawealthcompo2!$DB33</f>
        <v>0.39219702136179624</v>
      </c>
      <c r="G33" s="10">
        <f>([1]statawealthcompo2!CS33)/[1]statawealthcompo2!$DB33</f>
        <v>0.23640757023906486</v>
      </c>
      <c r="H33" s="12">
        <f>([1]statawealthcompo2!CT33)/[1]statawealthcompo2!$DB33</f>
        <v>2.6886093617734729E-3</v>
      </c>
      <c r="I33" s="11">
        <f>([1]statawealthcompo2!CU33)/[1]statawealthcompo2!$DB33</f>
        <v>0.14625191814327027</v>
      </c>
      <c r="J33" s="11">
        <f>([1]statawealthcompo2!CV33)/[1]statawealthcompo2!$DB33</f>
        <v>0.38634646456250565</v>
      </c>
      <c r="K33" s="11">
        <f>([1]statawealthcompo2!CW33)/[1]statawealthcompo2!$DB33</f>
        <v>0.12440777023964145</v>
      </c>
      <c r="L33" s="11">
        <f>([1]statawealthcompo2!CX33)/[1]statawealthcompo2!$DB33</f>
        <v>0.2619386935899094</v>
      </c>
      <c r="M33" s="11">
        <f>([1]statawealthcompo2!CY33)/[1]statawealthcompo2!$DB33</f>
        <v>0.22830547113648639</v>
      </c>
      <c r="N33" s="11">
        <f>([1]statawealthcompo2!CZ33)/[1]statawealthcompo2!$DB33</f>
        <v>7.2516024042514837E-2</v>
      </c>
      <c r="O33" s="366">
        <f>([1]statawealthcompo2!DA33)/[1]statawealthcompo2!$DB33</f>
        <v>0.15578944336268233</v>
      </c>
      <c r="U33" s="23"/>
    </row>
    <row r="34" spans="1:21" s="22" customFormat="1" x14ac:dyDescent="0.25">
      <c r="A34" s="20">
        <v>1975</v>
      </c>
      <c r="B34" s="12">
        <f>([1]statawealthcompo2!CN34)/[1]statawealthcompo2!$DB34</f>
        <v>0.15540163482601646</v>
      </c>
      <c r="C34" s="11">
        <f>([1]statawealthcompo2!CO34)/[1]statawealthcompo2!$DB34</f>
        <v>0.84459840053979796</v>
      </c>
      <c r="D34" s="11">
        <f>([1]statawealthcompo2!CP34)/[1]statawealthcompo2!$DB34</f>
        <v>0.72066878061468664</v>
      </c>
      <c r="E34" s="11">
        <f>([1]statawealthcompo2!CQ34)/[1]statawealthcompo2!$DB34</f>
        <v>0.45461326903350152</v>
      </c>
      <c r="F34" s="11">
        <f>([1]statawealthcompo2!CR34)/[1]statawealthcompo2!$DB34</f>
        <v>0.38463261120602937</v>
      </c>
      <c r="G34" s="10">
        <f>([1]statawealthcompo2!CS34)/[1]statawealthcompo2!$DB34</f>
        <v>0.23001367707794879</v>
      </c>
      <c r="H34" s="12">
        <f>([1]statawealthcompo2!CT34)/[1]statawealthcompo2!$DB34</f>
        <v>3.0811661548804069E-3</v>
      </c>
      <c r="I34" s="11">
        <f>([1]statawealthcompo2!CU34)/[1]statawealthcompo2!$DB34</f>
        <v>0.15232046960582002</v>
      </c>
      <c r="J34" s="11">
        <f>([1]statawealthcompo2!CV34)/[1]statawealthcompo2!$DB34</f>
        <v>0.38998513150629638</v>
      </c>
      <c r="K34" s="11">
        <f>([1]statawealthcompo2!CW34)/[1]statawealthcompo2!$DB34</f>
        <v>0.1239296347102336</v>
      </c>
      <c r="L34" s="11">
        <f>([1]statawealthcompo2!CX34)/[1]statawealthcompo2!$DB34</f>
        <v>0.26605549789591193</v>
      </c>
      <c r="M34" s="11">
        <f>([1]statawealthcompo2!CY34)/[1]statawealthcompo2!$DB34</f>
        <v>0.22459959233407523</v>
      </c>
      <c r="N34" s="11">
        <f>([1]statawealthcompo2!CZ34)/[1]statawealthcompo2!$DB34</f>
        <v>6.998066525735655E-2</v>
      </c>
      <c r="O34" s="366">
        <f>([1]statawealthcompo2!DA34)/[1]statawealthcompo2!$DB34</f>
        <v>0.15461892437719219</v>
      </c>
      <c r="U34" s="23"/>
    </row>
    <row r="35" spans="1:21" s="22" customFormat="1" x14ac:dyDescent="0.25">
      <c r="A35" s="20">
        <v>1976</v>
      </c>
      <c r="B35" s="12">
        <f>([1]statawealthcompo2!CN35)/[1]statawealthcompo2!$DB35</f>
        <v>0.15678492994526486</v>
      </c>
      <c r="C35" s="11">
        <f>([1]statawealthcompo2!CO35)/[1]statawealthcompo2!$DB35</f>
        <v>0.84321513724402097</v>
      </c>
      <c r="D35" s="11">
        <f>([1]statawealthcompo2!CP35)/[1]statawealthcompo2!$DB35</f>
        <v>0.71719210603951011</v>
      </c>
      <c r="E35" s="11">
        <f>([1]statawealthcompo2!CQ35)/[1]statawealthcompo2!$DB35</f>
        <v>0.45906005210090806</v>
      </c>
      <c r="F35" s="11">
        <f>([1]statawealthcompo2!CR35)/[1]statawealthcompo2!$DB35</f>
        <v>0.38275928313324314</v>
      </c>
      <c r="G35" s="10">
        <f>([1]statawealthcompo2!CS35)/[1]statawealthcompo2!$DB35</f>
        <v>0.23446691134287453</v>
      </c>
      <c r="H35" s="12">
        <f>([1]statawealthcompo2!CT35)/[1]statawealthcompo2!$DB35</f>
        <v>3.0847696650503366E-3</v>
      </c>
      <c r="I35" s="11">
        <f>([1]statawealthcompo2!CU35)/[1]statawealthcompo2!$DB35</f>
        <v>0.15370015985167643</v>
      </c>
      <c r="J35" s="11">
        <f>([1]statawealthcompo2!CV35)/[1]statawealthcompo2!$DB35</f>
        <v>0.38415508514311281</v>
      </c>
      <c r="K35" s="11">
        <f>([1]statawealthcompo2!CW35)/[1]statawealthcompo2!$DB35</f>
        <v>0.12602303957550615</v>
      </c>
      <c r="L35" s="11">
        <f>([1]statawealthcompo2!CX35)/[1]statawealthcompo2!$DB35</f>
        <v>0.25813204974184728</v>
      </c>
      <c r="M35" s="11">
        <f>([1]statawealthcompo2!CY35)/[1]statawealthcompo2!$DB35</f>
        <v>0.22459314050617127</v>
      </c>
      <c r="N35" s="11">
        <f>([1]statawealthcompo2!CZ35)/[1]statawealthcompo2!$DB35</f>
        <v>7.6300772548214005E-2</v>
      </c>
      <c r="O35" s="366">
        <f>([1]statawealthcompo2!DA35)/[1]statawealthcompo2!$DB35</f>
        <v>0.14829236539640078</v>
      </c>
      <c r="U35" s="23"/>
    </row>
    <row r="36" spans="1:21" s="22" customFormat="1" x14ac:dyDescent="0.25">
      <c r="A36" s="20">
        <v>1977</v>
      </c>
      <c r="B36" s="12">
        <f>([1]statawealthcompo2!CN36)/[1]statawealthcompo2!$DB36</f>
        <v>0.158168225064513</v>
      </c>
      <c r="C36" s="11">
        <f>([1]statawealthcompo2!CO36)/[1]statawealthcompo2!$DB36</f>
        <v>0.84183187394824377</v>
      </c>
      <c r="D36" s="11">
        <f>([1]statawealthcompo2!CP36)/[1]statawealthcompo2!$DB36</f>
        <v>0.71371543146433269</v>
      </c>
      <c r="E36" s="11">
        <f>([1]statawealthcompo2!CQ36)/[1]statawealthcompo2!$DB36</f>
        <v>0.46350683516831442</v>
      </c>
      <c r="F36" s="11">
        <f>([1]statawealthcompo2!CR36)/[1]statawealthcompo2!$DB36</f>
        <v>0.38088595506045586</v>
      </c>
      <c r="G36" s="10">
        <f>([1]statawealthcompo2!CS36)/[1]statawealthcompo2!$DB36</f>
        <v>0.23892014560779998</v>
      </c>
      <c r="H36" s="12">
        <f>([1]statawealthcompo2!CT36)/[1]statawealthcompo2!$DB36</f>
        <v>3.088373175220282E-3</v>
      </c>
      <c r="I36" s="11">
        <f>([1]statawealthcompo2!CU36)/[1]statawealthcompo2!$DB36</f>
        <v>0.15507985009753256</v>
      </c>
      <c r="J36" s="11">
        <f>([1]statawealthcompo2!CV36)/[1]statawealthcompo2!$DB36</f>
        <v>0.37832503877992651</v>
      </c>
      <c r="K36" s="11">
        <f>([1]statawealthcompo2!CW36)/[1]statawealthcompo2!$DB36</f>
        <v>0.12811644444077844</v>
      </c>
      <c r="L36" s="11">
        <f>([1]statawealthcompo2!CX36)/[1]statawealthcompo2!$DB36</f>
        <v>0.25020860158778319</v>
      </c>
      <c r="M36" s="11">
        <f>([1]statawealthcompo2!CY36)/[1]statawealthcompo2!$DB36</f>
        <v>0.22458668867826703</v>
      </c>
      <c r="N36" s="11">
        <f>([1]statawealthcompo2!CZ36)/[1]statawealthcompo2!$DB36</f>
        <v>8.2620879839071362E-2</v>
      </c>
      <c r="O36" s="366">
        <f>([1]statawealthcompo2!DA36)/[1]statawealthcompo2!$DB36</f>
        <v>0.14196580641560919</v>
      </c>
      <c r="U36" s="23"/>
    </row>
    <row r="37" spans="1:21" s="22" customFormat="1" x14ac:dyDescent="0.25">
      <c r="A37" s="20">
        <v>1978</v>
      </c>
      <c r="B37" s="12">
        <f>([1]statawealthcompo2!CN37)/[1]statawealthcompo2!$DB37</f>
        <v>0.15955152018376212</v>
      </c>
      <c r="C37" s="11">
        <f>([1]statawealthcompo2!CO37)/[1]statawealthcompo2!$DB37</f>
        <v>0.84044861065246923</v>
      </c>
      <c r="D37" s="11">
        <f>([1]statawealthcompo2!CP37)/[1]statawealthcompo2!$DB37</f>
        <v>0.71023875688915783</v>
      </c>
      <c r="E37" s="11">
        <f>([1]statawealthcompo2!CQ37)/[1]statawealthcompo2!$DB37</f>
        <v>0.46795361823572501</v>
      </c>
      <c r="F37" s="11">
        <f>([1]statawealthcompo2!CR37)/[1]statawealthcompo2!$DB37</f>
        <v>0.37901262698767102</v>
      </c>
      <c r="G37" s="10">
        <f>([1]statawealthcompo2!CS37)/[1]statawealthcompo2!$DB37</f>
        <v>0.24337337987272642</v>
      </c>
      <c r="H37" s="12">
        <f>([1]statawealthcompo2!CT37)/[1]statawealthcompo2!$DB37</f>
        <v>3.0919766853902218E-3</v>
      </c>
      <c r="I37" s="11">
        <f>([1]statawealthcompo2!CU37)/[1]statawealthcompo2!$DB37</f>
        <v>0.1564595403433893</v>
      </c>
      <c r="J37" s="11">
        <f>([1]statawealthcompo2!CV37)/[1]statawealthcompo2!$DB37</f>
        <v>0.37249499241674427</v>
      </c>
      <c r="K37" s="11">
        <f>([1]statawealthcompo2!CW37)/[1]statawealthcompo2!$DB37</f>
        <v>0.13020984930605128</v>
      </c>
      <c r="L37" s="11">
        <f>([1]statawealthcompo2!CX37)/[1]statawealthcompo2!$DB37</f>
        <v>0.24228515343371979</v>
      </c>
      <c r="M37" s="11">
        <f>([1]statawealthcompo2!CY37)/[1]statawealthcompo2!$DB37</f>
        <v>0.22458023685036393</v>
      </c>
      <c r="N37" s="11">
        <f>([1]statawealthcompo2!CZ37)/[1]statawealthcompo2!$DB37</f>
        <v>8.8940987129929011E-2</v>
      </c>
      <c r="O37" s="366">
        <f>([1]statawealthcompo2!DA37)/[1]statawealthcompo2!$DB37</f>
        <v>0.13563924743481823</v>
      </c>
      <c r="U37" s="23"/>
    </row>
    <row r="38" spans="1:21" s="22" customFormat="1" x14ac:dyDescent="0.25">
      <c r="A38" s="20">
        <v>1979</v>
      </c>
      <c r="B38" s="12">
        <f>([1]statawealthcompo2!CN38)/[1]statawealthcompo2!$DB38</f>
        <v>0.16093481530301038</v>
      </c>
      <c r="C38" s="11">
        <f>([1]statawealthcompo2!CO38)/[1]statawealthcompo2!$DB38</f>
        <v>0.83906534735669158</v>
      </c>
      <c r="D38" s="11">
        <f>([1]statawealthcompo2!CP38)/[1]statawealthcompo2!$DB38</f>
        <v>0.70676208231397952</v>
      </c>
      <c r="E38" s="11">
        <f>([1]statawealthcompo2!CQ38)/[1]statawealthcompo2!$DB38</f>
        <v>0.47240040130313127</v>
      </c>
      <c r="F38" s="11">
        <f>([1]statawealthcompo2!CR38)/[1]statawealthcompo2!$DB38</f>
        <v>0.37713929891488557</v>
      </c>
      <c r="G38" s="10">
        <f>([1]statawealthcompo2!CS38)/[1]statawealthcompo2!$DB38</f>
        <v>0.24782661413765197</v>
      </c>
      <c r="H38" s="12">
        <f>([1]statawealthcompo2!CT38)/[1]statawealthcompo2!$DB38</f>
        <v>3.0955801955601637E-3</v>
      </c>
      <c r="I38" s="11">
        <f>([1]statawealthcompo2!CU38)/[1]statawealthcompo2!$DB38</f>
        <v>0.15783923058924573</v>
      </c>
      <c r="J38" s="11">
        <f>([1]statawealthcompo2!CV38)/[1]statawealthcompo2!$DB38</f>
        <v>0.36666494605356031</v>
      </c>
      <c r="K38" s="11">
        <f>([1]statawealthcompo2!CW38)/[1]statawealthcompo2!$DB38</f>
        <v>0.13230325417132369</v>
      </c>
      <c r="L38" s="11">
        <f>([1]statawealthcompo2!CX38)/[1]statawealthcompo2!$DB38</f>
        <v>0.23436170527965539</v>
      </c>
      <c r="M38" s="11">
        <f>([1]statawealthcompo2!CY38)/[1]statawealthcompo2!$DB38</f>
        <v>0.22457378502245995</v>
      </c>
      <c r="N38" s="11">
        <f>([1]statawealthcompo2!CZ38)/[1]statawealthcompo2!$DB38</f>
        <v>9.5261094420786618E-2</v>
      </c>
      <c r="O38" s="366">
        <f>([1]statawealthcompo2!DA38)/[1]statawealthcompo2!$DB38</f>
        <v>0.12931268845402683</v>
      </c>
      <c r="U38" s="23"/>
    </row>
    <row r="39" spans="1:21" s="22" customFormat="1" x14ac:dyDescent="0.25">
      <c r="A39" s="20">
        <v>1980</v>
      </c>
      <c r="B39" s="12">
        <f>([1]statawealthcompo2!CN39)/[1]statawealthcompo2!$DB39</f>
        <v>0.17502438403637871</v>
      </c>
      <c r="C39" s="11">
        <f>([1]statawealthcompo2!CO39)/[1]statawealthcompo2!$DB39</f>
        <v>0.82497575928650324</v>
      </c>
      <c r="D39" s="11">
        <f>([1]statawealthcompo2!CP39)/[1]statawealthcompo2!$DB39</f>
        <v>0.69027703829092679</v>
      </c>
      <c r="E39" s="11">
        <f>([1]statawealthcompo2!CQ39)/[1]statawealthcompo2!$DB39</f>
        <v>0.45106283552598431</v>
      </c>
      <c r="F39" s="11">
        <f>([1]statawealthcompo2!CR39)/[1]statawealthcompo2!$DB39</f>
        <v>0.36094874966475338</v>
      </c>
      <c r="G39" s="10">
        <f>([1]statawealthcompo2!CS39)/[1]statawealthcompo2!$DB39</f>
        <v>0.2323921954800203</v>
      </c>
      <c r="H39" s="12">
        <f>([1]statawealthcompo2!CT39)/[1]statawealthcompo2!$DB39</f>
        <v>3.577228849112176E-3</v>
      </c>
      <c r="I39" s="11">
        <f>([1]statawealthcompo2!CU39)/[1]statawealthcompo2!$DB39</f>
        <v>0.17144715041883749</v>
      </c>
      <c r="J39" s="11">
        <f>([1]statawealthcompo2!CV39)/[1]statawealthcompo2!$DB39</f>
        <v>0.37391291597635418</v>
      </c>
      <c r="K39" s="11">
        <f>([1]statawealthcompo2!CW39)/[1]statawealthcompo2!$DB39</f>
        <v>0.1346987076202962</v>
      </c>
      <c r="L39" s="11">
        <f>([1]statawealthcompo2!CX39)/[1]statawealthcompo2!$DB39</f>
        <v>0.23921421881435048</v>
      </c>
      <c r="M39" s="11">
        <f>([1]statawealthcompo2!CY39)/[1]statawealthcompo2!$DB39</f>
        <v>0.21867063971607337</v>
      </c>
      <c r="N39" s="11">
        <f>([1]statawealthcompo2!CZ39)/[1]statawealthcompo2!$DB39</f>
        <v>9.0114079214938483E-2</v>
      </c>
      <c r="O39" s="366">
        <f>([1]statawealthcompo2!DA39)/[1]statawealthcompo2!$DB39</f>
        <v>0.12855655750872369</v>
      </c>
      <c r="U39" s="23"/>
    </row>
    <row r="40" spans="1:21" s="22" customFormat="1" x14ac:dyDescent="0.25">
      <c r="A40" s="20">
        <v>1981</v>
      </c>
      <c r="B40" s="12">
        <f>([1]statawealthcompo2!CN40)/[1]statawealthcompo2!$DB40</f>
        <v>0.18911395276974644</v>
      </c>
      <c r="C40" s="11">
        <f>([1]statawealthcompo2!CO40)/[1]statawealthcompo2!$DB40</f>
        <v>0.81088617121631013</v>
      </c>
      <c r="D40" s="11">
        <f>([1]statawealthcompo2!CP40)/[1]statawealthcompo2!$DB40</f>
        <v>0.67379199426787495</v>
      </c>
      <c r="E40" s="11">
        <f>([1]statawealthcompo2!CQ40)/[1]statawealthcompo2!$DB40</f>
        <v>0.42972526974883724</v>
      </c>
      <c r="F40" s="11">
        <f>([1]statawealthcompo2!CR40)/[1]statawealthcompo2!$DB40</f>
        <v>0.34475820041461885</v>
      </c>
      <c r="G40" s="10">
        <f>([1]statawealthcompo2!CS40)/[1]statawealthcompo2!$DB40</f>
        <v>0.21695777682238798</v>
      </c>
      <c r="H40" s="12">
        <f>([1]statawealthcompo2!CT40)/[1]statawealthcompo2!$DB40</f>
        <v>4.0588775026641532E-3</v>
      </c>
      <c r="I40" s="11">
        <f>([1]statawealthcompo2!CU40)/[1]statawealthcompo2!$DB40</f>
        <v>0.18505507024842885</v>
      </c>
      <c r="J40" s="11">
        <f>([1]statawealthcompo2!CV40)/[1]statawealthcompo2!$DB40</f>
        <v>0.38116088589914748</v>
      </c>
      <c r="K40" s="11">
        <f>([1]statawealthcompo2!CW40)/[1]statawealthcompo2!$DB40</f>
        <v>0.13709416106926789</v>
      </c>
      <c r="L40" s="11">
        <f>([1]statawealthcompo2!CX40)/[1]statawealthcompo2!$DB40</f>
        <v>0.24406673234904472</v>
      </c>
      <c r="M40" s="11">
        <f>([1]statawealthcompo2!CY40)/[1]statawealthcompo2!$DB40</f>
        <v>0.21276749440968631</v>
      </c>
      <c r="N40" s="11">
        <f>([1]statawealthcompo2!CZ40)/[1]statawealthcompo2!$DB40</f>
        <v>8.4967064009089793E-2</v>
      </c>
      <c r="O40" s="366">
        <f>([1]statawealthcompo2!DA40)/[1]statawealthcompo2!$DB40</f>
        <v>0.12780042656342031</v>
      </c>
      <c r="U40" s="23"/>
    </row>
    <row r="41" spans="1:21" s="22" customFormat="1" x14ac:dyDescent="0.25">
      <c r="A41" s="20">
        <v>1982</v>
      </c>
      <c r="B41" s="12">
        <f>([1]statawealthcompo2!CN41)/[1]statawealthcompo2!$DB41</f>
        <v>0.20320352150311533</v>
      </c>
      <c r="C41" s="11">
        <f>([1]statawealthcompo2!CO41)/[1]statawealthcompo2!$DB41</f>
        <v>0.79679658314612267</v>
      </c>
      <c r="D41" s="11">
        <f>([1]statawealthcompo2!CP41)/[1]statawealthcompo2!$DB41</f>
        <v>0.65730695024482033</v>
      </c>
      <c r="E41" s="11">
        <f>([1]statawealthcompo2!CQ41)/[1]statawealthcompo2!$DB41</f>
        <v>0.40838770397168972</v>
      </c>
      <c r="F41" s="11">
        <f>([1]statawealthcompo2!CR41)/[1]statawealthcompo2!$DB41</f>
        <v>0.3285676511644865</v>
      </c>
      <c r="G41" s="10">
        <f>([1]statawealthcompo2!CS41)/[1]statawealthcompo2!$DB41</f>
        <v>0.20152335816475675</v>
      </c>
      <c r="H41" s="12">
        <f>([1]statawealthcompo2!CT41)/[1]statawealthcompo2!$DB41</f>
        <v>4.5405261562161655E-3</v>
      </c>
      <c r="I41" s="11">
        <f>([1]statawealthcompo2!CU41)/[1]statawealthcompo2!$DB41</f>
        <v>0.19866299007802091</v>
      </c>
      <c r="J41" s="11">
        <f>([1]statawealthcompo2!CV41)/[1]statawealthcompo2!$DB41</f>
        <v>0.38840885582194462</v>
      </c>
      <c r="K41" s="11">
        <f>([1]statawealthcompo2!CW41)/[1]statawealthcompo2!$DB41</f>
        <v>0.13948961451824055</v>
      </c>
      <c r="L41" s="11">
        <f>([1]statawealthcompo2!CX41)/[1]statawealthcompo2!$DB41</f>
        <v>0.24891924588374012</v>
      </c>
      <c r="M41" s="11">
        <f>([1]statawealthcompo2!CY41)/[1]statawealthcompo2!$DB41</f>
        <v>0.20686434910329993</v>
      </c>
      <c r="N41" s="11">
        <f>([1]statawealthcompo2!CZ41)/[1]statawealthcompo2!$DB41</f>
        <v>7.9820048803241561E-2</v>
      </c>
      <c r="O41" s="366">
        <f>([1]statawealthcompo2!DA41)/[1]statawealthcompo2!$DB41</f>
        <v>0.12704429561811706</v>
      </c>
      <c r="U41" s="23"/>
    </row>
    <row r="42" spans="1:21" s="22" customFormat="1" x14ac:dyDescent="0.25">
      <c r="A42" s="20">
        <v>1983</v>
      </c>
      <c r="B42" s="12">
        <f>([1]statawealthcompo2!CN42)/[1]statawealthcompo2!$DB42</f>
        <v>0.21729309023648291</v>
      </c>
      <c r="C42" s="11">
        <f>([1]statawealthcompo2!CO42)/[1]statawealthcompo2!$DB42</f>
        <v>0.78270699507592989</v>
      </c>
      <c r="D42" s="11">
        <f>([1]statawealthcompo2!CP42)/[1]statawealthcompo2!$DB42</f>
        <v>0.64082190622176916</v>
      </c>
      <c r="E42" s="11">
        <f>([1]statawealthcompo2!CQ42)/[1]statawealthcompo2!$DB42</f>
        <v>0.3870501381945407</v>
      </c>
      <c r="F42" s="11">
        <f>([1]statawealthcompo2!CR42)/[1]statawealthcompo2!$DB42</f>
        <v>0.31237710191435297</v>
      </c>
      <c r="G42" s="10">
        <f>([1]statawealthcompo2!CS42)/[1]statawealthcompo2!$DB42</f>
        <v>0.18608893950712457</v>
      </c>
      <c r="H42" s="12">
        <f>([1]statawealthcompo2!CT42)/[1]statawealthcompo2!$DB42</f>
        <v>5.0221748097681379E-3</v>
      </c>
      <c r="I42" s="11">
        <f>([1]statawealthcompo2!CU42)/[1]statawealthcompo2!$DB42</f>
        <v>0.21227090990761219</v>
      </c>
      <c r="J42" s="11">
        <f>([1]statawealthcompo2!CV42)/[1]statawealthcompo2!$DB42</f>
        <v>0.39565682574473671</v>
      </c>
      <c r="K42" s="11">
        <f>([1]statawealthcompo2!CW42)/[1]statawealthcompo2!$DB42</f>
        <v>0.14188506796721245</v>
      </c>
      <c r="L42" s="11">
        <f>([1]statawealthcompo2!CX42)/[1]statawealthcompo2!$DB42</f>
        <v>0.25377175941843438</v>
      </c>
      <c r="M42" s="11">
        <f>([1]statawealthcompo2!CY42)/[1]statawealthcompo2!$DB42</f>
        <v>0.20096120379691296</v>
      </c>
      <c r="N42" s="11">
        <f>([1]statawealthcompo2!CZ42)/[1]statawealthcompo2!$DB42</f>
        <v>7.467303359739326E-2</v>
      </c>
      <c r="O42" s="366">
        <f>([1]statawealthcompo2!DA42)/[1]statawealthcompo2!$DB42</f>
        <v>0.12628816467281373</v>
      </c>
      <c r="U42" s="23"/>
    </row>
    <row r="43" spans="1:21" s="22" customFormat="1" x14ac:dyDescent="0.25">
      <c r="A43" s="20">
        <v>1984</v>
      </c>
      <c r="B43" s="12">
        <f>([1]statawealthcompo2!CN43)/[1]statawealthcompo2!$DB43</f>
        <v>0.23138265896985138</v>
      </c>
      <c r="C43" s="11">
        <f>([1]statawealthcompo2!CO43)/[1]statawealthcompo2!$DB43</f>
        <v>0.76861740700574088</v>
      </c>
      <c r="D43" s="11">
        <f>([1]statawealthcompo2!CP43)/[1]statawealthcompo2!$DB43</f>
        <v>0.62433686219871609</v>
      </c>
      <c r="E43" s="11">
        <f>([1]statawealthcompo2!CQ43)/[1]statawealthcompo2!$DB43</f>
        <v>0.3657125724173943</v>
      </c>
      <c r="F43" s="11">
        <f>([1]statawealthcompo2!CR43)/[1]statawealthcompo2!$DB43</f>
        <v>0.29618655266421978</v>
      </c>
      <c r="G43" s="10">
        <f>([1]statawealthcompo2!CS43)/[1]statawealthcompo2!$DB43</f>
        <v>0.17065452084949292</v>
      </c>
      <c r="H43" s="12">
        <f>([1]statawealthcompo2!CT43)/[1]statawealthcompo2!$DB43</f>
        <v>5.5038234633201276E-3</v>
      </c>
      <c r="I43" s="11">
        <f>([1]statawealthcompo2!CU43)/[1]statawealthcompo2!$DB43</f>
        <v>0.22587882973720408</v>
      </c>
      <c r="J43" s="11">
        <f>([1]statawealthcompo2!CV43)/[1]statawealthcompo2!$DB43</f>
        <v>0.40290479566753218</v>
      </c>
      <c r="K43" s="11">
        <f>([1]statawealthcompo2!CW43)/[1]statawealthcompo2!$DB43</f>
        <v>0.14428052141618489</v>
      </c>
      <c r="L43" s="11">
        <f>([1]statawealthcompo2!CX43)/[1]statawealthcompo2!$DB43</f>
        <v>0.25862427295312934</v>
      </c>
      <c r="M43" s="11">
        <f>([1]statawealthcompo2!CY43)/[1]statawealthcompo2!$DB43</f>
        <v>0.19505805849052638</v>
      </c>
      <c r="N43" s="11">
        <f>([1]statawealthcompo2!CZ43)/[1]statawealthcompo2!$DB43</f>
        <v>6.9526018391544916E-2</v>
      </c>
      <c r="O43" s="366">
        <f>([1]statawealthcompo2!DA43)/[1]statawealthcompo2!$DB43</f>
        <v>0.12553203372751059</v>
      </c>
      <c r="U43" s="23"/>
    </row>
    <row r="44" spans="1:21" s="22" customFormat="1" x14ac:dyDescent="0.25">
      <c r="A44" s="20">
        <v>1985</v>
      </c>
      <c r="B44" s="12">
        <f>([1]statawealthcompo2!CN44)/[1]statawealthcompo2!$DB44</f>
        <v>0.22100879549401939</v>
      </c>
      <c r="C44" s="11">
        <f>([1]statawealthcompo2!CO44)/[1]statawealthcompo2!$DB44</f>
        <v>0.7789912475414017</v>
      </c>
      <c r="D44" s="11">
        <f>([1]statawealthcompo2!CP44)/[1]statawealthcompo2!$DB44</f>
        <v>0.63870954947766623</v>
      </c>
      <c r="E44" s="11">
        <f>([1]statawealthcompo2!CQ44)/[1]statawealthcompo2!$DB44</f>
        <v>0.38856978717388446</v>
      </c>
      <c r="F44" s="11">
        <f>([1]statawealthcompo2!CR44)/[1]statawealthcompo2!$DB44</f>
        <v>0.31869487241402716</v>
      </c>
      <c r="G44" s="10">
        <f>([1]statawealthcompo2!CS44)/[1]statawealthcompo2!$DB44</f>
        <v>0.19437155297115111</v>
      </c>
      <c r="H44" s="12">
        <f>([1]statawealthcompo2!CT44)/[1]statawealthcompo2!$DB44</f>
        <v>5.6188857073728648E-3</v>
      </c>
      <c r="I44" s="11">
        <f>([1]statawealthcompo2!CU44)/[1]statawealthcompo2!$DB44</f>
        <v>0.2153899035394235</v>
      </c>
      <c r="J44" s="11">
        <f>([1]statawealthcompo2!CV44)/[1]statawealthcompo2!$DB44</f>
        <v>0.39042143117690731</v>
      </c>
      <c r="K44" s="11">
        <f>([1]statawealthcompo2!CW44)/[1]statawealthcompo2!$DB44</f>
        <v>0.1402816819351127</v>
      </c>
      <c r="L44" s="11">
        <f>([1]statawealthcompo2!CX44)/[1]statawealthcompo2!$DB44</f>
        <v>0.25013974611663781</v>
      </c>
      <c r="M44" s="11">
        <f>([1]statawealthcompo2!CY44)/[1]statawealthcompo2!$DB44</f>
        <v>0.19419823463179697</v>
      </c>
      <c r="N44" s="11">
        <f>([1]statawealthcompo2!CZ44)/[1]statawealthcompo2!$DB44</f>
        <v>6.9874912432277461E-2</v>
      </c>
      <c r="O44" s="366">
        <f>([1]statawealthcompo2!DA44)/[1]statawealthcompo2!$DB44</f>
        <v>0.12432331844452875</v>
      </c>
      <c r="U44" s="23"/>
    </row>
    <row r="45" spans="1:21" s="22" customFormat="1" x14ac:dyDescent="0.25">
      <c r="A45" s="20">
        <v>1986</v>
      </c>
      <c r="B45" s="12">
        <f>([1]statawealthcompo2!CN45)/[1]statawealthcompo2!$DB45</f>
        <v>0.21063493201818567</v>
      </c>
      <c r="C45" s="11">
        <f>([1]statawealthcompo2!CO45)/[1]statawealthcompo2!$DB45</f>
        <v>0.7893650880770634</v>
      </c>
      <c r="D45" s="11">
        <f>([1]statawealthcompo2!CP45)/[1]statawealthcompo2!$DB45</f>
        <v>0.65308223675661636</v>
      </c>
      <c r="E45" s="11">
        <f>([1]statawealthcompo2!CQ45)/[1]statawealthcompo2!$DB45</f>
        <v>0.41142700193037485</v>
      </c>
      <c r="F45" s="11">
        <f>([1]statawealthcompo2!CR45)/[1]statawealthcompo2!$DB45</f>
        <v>0.34120319216383577</v>
      </c>
      <c r="G45" s="10">
        <f>([1]statawealthcompo2!CS45)/[1]statawealthcompo2!$DB45</f>
        <v>0.21808858509281009</v>
      </c>
      <c r="H45" s="12">
        <f>([1]statawealthcompo2!CT45)/[1]statawealthcompo2!$DB45</f>
        <v>5.7339479514255812E-3</v>
      </c>
      <c r="I45" s="11">
        <f>([1]statawealthcompo2!CU45)/[1]statawealthcompo2!$DB45</f>
        <v>0.20490097734164328</v>
      </c>
      <c r="J45" s="11">
        <f>([1]statawealthcompo2!CV45)/[1]statawealthcompo2!$DB45</f>
        <v>0.37793806668628055</v>
      </c>
      <c r="K45" s="11">
        <f>([1]statawealthcompo2!CW45)/[1]statawealthcompo2!$DB45</f>
        <v>0.13628284245404079</v>
      </c>
      <c r="L45" s="11">
        <f>([1]statawealthcompo2!CX45)/[1]statawealthcompo2!$DB45</f>
        <v>0.24165521928014561</v>
      </c>
      <c r="M45" s="11">
        <f>([1]statawealthcompo2!CY45)/[1]statawealthcompo2!$DB45</f>
        <v>0.19333841077306599</v>
      </c>
      <c r="N45" s="11">
        <f>([1]statawealthcompo2!CZ45)/[1]statawealthcompo2!$DB45</f>
        <v>7.0223806473010006E-2</v>
      </c>
      <c r="O45" s="366">
        <f>([1]statawealthcompo2!DA45)/[1]statawealthcompo2!$DB45</f>
        <v>0.12311460316154707</v>
      </c>
      <c r="U45" s="23"/>
    </row>
    <row r="46" spans="1:21" s="22" customFormat="1" x14ac:dyDescent="0.25">
      <c r="A46" s="20">
        <v>1987</v>
      </c>
      <c r="B46" s="12">
        <f>([1]statawealthcompo2!CN46)/[1]statawealthcompo2!$DB46</f>
        <v>0.20026106854235304</v>
      </c>
      <c r="C46" s="11">
        <f>([1]statawealthcompo2!CO46)/[1]statawealthcompo2!$DB46</f>
        <v>0.79973892861272478</v>
      </c>
      <c r="D46" s="11">
        <f>([1]statawealthcompo2!CP46)/[1]statawealthcompo2!$DB46</f>
        <v>0.6674549240355675</v>
      </c>
      <c r="E46" s="11">
        <f>([1]statawealthcompo2!CQ46)/[1]statawealthcompo2!$DB46</f>
        <v>0.43428421668686562</v>
      </c>
      <c r="F46" s="11">
        <f>([1]statawealthcompo2!CR46)/[1]statawealthcompo2!$DB46</f>
        <v>0.36371151191364354</v>
      </c>
      <c r="G46" s="10">
        <f>([1]statawealthcompo2!CS46)/[1]statawealthcompo2!$DB46</f>
        <v>0.24180561721446947</v>
      </c>
      <c r="H46" s="12">
        <f>([1]statawealthcompo2!CT46)/[1]statawealthcompo2!$DB46</f>
        <v>5.8490101954783245E-3</v>
      </c>
      <c r="I46" s="11">
        <f>([1]statawealthcompo2!CU46)/[1]statawealthcompo2!$DB46</f>
        <v>0.19441205114386276</v>
      </c>
      <c r="J46" s="11">
        <f>([1]statawealthcompo2!CV46)/[1]statawealthcompo2!$DB46</f>
        <v>0.36545470219565557</v>
      </c>
      <c r="K46" s="11">
        <f>([1]statawealthcompo2!CW46)/[1]statawealthcompo2!$DB46</f>
        <v>0.13228400297296847</v>
      </c>
      <c r="L46" s="11">
        <f>([1]statawealthcompo2!CX46)/[1]statawealthcompo2!$DB46</f>
        <v>0.23317069244365426</v>
      </c>
      <c r="M46" s="11">
        <f>([1]statawealthcompo2!CY46)/[1]statawealthcompo2!$DB46</f>
        <v>0.19247858691433661</v>
      </c>
      <c r="N46" s="11">
        <f>([1]statawealthcompo2!CZ46)/[1]statawealthcompo2!$DB46</f>
        <v>7.0572700513742675E-2</v>
      </c>
      <c r="O46" s="366">
        <f>([1]statawealthcompo2!DA46)/[1]statawealthcompo2!$DB46</f>
        <v>0.12190588787856535</v>
      </c>
      <c r="U46" s="23"/>
    </row>
    <row r="47" spans="1:21" s="22" customFormat="1" x14ac:dyDescent="0.25">
      <c r="A47" s="20">
        <v>1988</v>
      </c>
      <c r="B47" s="12">
        <f>([1]statawealthcompo2!CN47)/[1]statawealthcompo2!$DB47</f>
        <v>0.18988720506652088</v>
      </c>
      <c r="C47" s="11">
        <f>([1]statawealthcompo2!CO47)/[1]statawealthcompo2!$DB47</f>
        <v>0.81011276914838781</v>
      </c>
      <c r="D47" s="11">
        <f>([1]statawealthcompo2!CP47)/[1]statawealthcompo2!$DB47</f>
        <v>0.68182761131451974</v>
      </c>
      <c r="E47" s="11">
        <f>([1]statawealthcompo2!CQ47)/[1]statawealthcompo2!$DB47</f>
        <v>0.45714143144335717</v>
      </c>
      <c r="F47" s="11">
        <f>([1]statawealthcompo2!CR47)/[1]statawealthcompo2!$DB47</f>
        <v>0.38621983166345225</v>
      </c>
      <c r="G47" s="10">
        <f>([1]statawealthcompo2!CS47)/[1]statawealthcompo2!$DB47</f>
        <v>0.26552264933612835</v>
      </c>
      <c r="H47" s="12">
        <f>([1]statawealthcompo2!CT47)/[1]statawealthcompo2!$DB47</f>
        <v>5.9640724395310625E-3</v>
      </c>
      <c r="I47" s="11">
        <f>([1]statawealthcompo2!CU47)/[1]statawealthcompo2!$DB47</f>
        <v>0.18392312494608268</v>
      </c>
      <c r="J47" s="11">
        <f>([1]statawealthcompo2!CV47)/[1]statawealthcompo2!$DB47</f>
        <v>0.3529713377050307</v>
      </c>
      <c r="K47" s="11">
        <f>([1]statawealthcompo2!CW47)/[1]statawealthcompo2!$DB47</f>
        <v>0.12828516349189642</v>
      </c>
      <c r="L47" s="11">
        <f>([1]statawealthcompo2!CX47)/[1]statawealthcompo2!$DB47</f>
        <v>0.22468616560716351</v>
      </c>
      <c r="M47" s="11">
        <f>([1]statawealthcompo2!CY47)/[1]statawealthcompo2!$DB47</f>
        <v>0.19161876305560646</v>
      </c>
      <c r="N47" s="11">
        <f>([1]statawealthcompo2!CZ47)/[1]statawealthcompo2!$DB47</f>
        <v>7.0921594554475373E-2</v>
      </c>
      <c r="O47" s="366">
        <f>([1]statawealthcompo2!DA47)/[1]statawealthcompo2!$DB47</f>
        <v>0.12069717259558323</v>
      </c>
      <c r="U47" s="23"/>
    </row>
    <row r="48" spans="1:21" s="22" customFormat="1" x14ac:dyDescent="0.25">
      <c r="A48" s="20">
        <v>1989</v>
      </c>
      <c r="B48" s="12">
        <f>([1]statawealthcompo2!CN48)/[1]statawealthcompo2!$DB48</f>
        <v>0.19475556878682287</v>
      </c>
      <c r="C48" s="11">
        <f>([1]statawealthcompo2!CO48)/[1]statawealthcompo2!$DB48</f>
        <v>0.8052444202283382</v>
      </c>
      <c r="D48" s="11">
        <f>([1]statawealthcompo2!CP48)/[1]statawealthcompo2!$DB48</f>
        <v>0.67718742127576415</v>
      </c>
      <c r="E48" s="11">
        <f>([1]statawealthcompo2!CQ48)/[1]statawealthcompo2!$DB48</f>
        <v>0.45711541931925842</v>
      </c>
      <c r="F48" s="11">
        <f>([1]statawealthcompo2!CR48)/[1]statawealthcompo2!$DB48</f>
        <v>0.39014353576023048</v>
      </c>
      <c r="G48" s="10">
        <f>([1]statawealthcompo2!CS48)/[1]statawealthcompo2!$DB48</f>
        <v>0.26981623214322625</v>
      </c>
      <c r="H48" s="12">
        <f>([1]statawealthcompo2!CT48)/[1]statawealthcompo2!$DB48</f>
        <v>5.3288730980570412E-3</v>
      </c>
      <c r="I48" s="11">
        <f>([1]statawealthcompo2!CU48)/[1]statawealthcompo2!$DB48</f>
        <v>0.18942669324246864</v>
      </c>
      <c r="J48" s="11">
        <f>([1]statawealthcompo2!CV48)/[1]statawealthcompo2!$DB48</f>
        <v>0.3481289880279112</v>
      </c>
      <c r="K48" s="11">
        <f>([1]statawealthcompo2!CW48)/[1]statawealthcompo2!$DB48</f>
        <v>0.12805699862163195</v>
      </c>
      <c r="L48" s="11">
        <f>([1]statawealthcompo2!CX48)/[1]statawealthcompo2!$DB48</f>
        <v>0.22007198913536222</v>
      </c>
      <c r="M48" s="11">
        <f>([1]statawealthcompo2!CY48)/[1]statawealthcompo2!$DB48</f>
        <v>0.1872991862526481</v>
      </c>
      <c r="N48" s="11">
        <f>([1]statawealthcompo2!CZ48)/[1]statawealthcompo2!$DB48</f>
        <v>6.6971882328925258E-2</v>
      </c>
      <c r="O48" s="366">
        <f>([1]statawealthcompo2!DA48)/[1]statawealthcompo2!$DB48</f>
        <v>0.12032730415511042</v>
      </c>
      <c r="U48" s="23"/>
    </row>
    <row r="49" spans="1:24" s="22" customFormat="1" x14ac:dyDescent="0.25">
      <c r="A49" s="20">
        <v>1990</v>
      </c>
      <c r="B49" s="12">
        <f>([1]statawealthcompo2!CN49)/[1]statawealthcompo2!$DB49</f>
        <v>0.1996239325071241</v>
      </c>
      <c r="C49" s="11">
        <f>([1]statawealthcompo2!CO49)/[1]statawealthcompo2!$DB49</f>
        <v>0.80037607130828192</v>
      </c>
      <c r="D49" s="11">
        <f>([1]statawealthcompo2!CP49)/[1]statawealthcompo2!$DB49</f>
        <v>0.67254723123700666</v>
      </c>
      <c r="E49" s="11">
        <f>([1]statawealthcompo2!CQ49)/[1]statawealthcompo2!$DB49</f>
        <v>0.45708940719515867</v>
      </c>
      <c r="F49" s="11">
        <f>([1]statawealthcompo2!CR49)/[1]statawealthcompo2!$DB49</f>
        <v>0.39406723985700698</v>
      </c>
      <c r="G49" s="10">
        <f>([1]statawealthcompo2!CS49)/[1]statawealthcompo2!$DB49</f>
        <v>0.27410981495032266</v>
      </c>
      <c r="H49" s="12">
        <f>([1]statawealthcompo2!CT49)/[1]statawealthcompo2!$DB49</f>
        <v>4.693673756583007E-3</v>
      </c>
      <c r="I49" s="11">
        <f>([1]statawealthcompo2!CU49)/[1]statawealthcompo2!$DB49</f>
        <v>0.1949302615388542</v>
      </c>
      <c r="J49" s="11">
        <f>([1]statawealthcompo2!CV49)/[1]statawealthcompo2!$DB49</f>
        <v>0.34328663835079132</v>
      </c>
      <c r="K49" s="11">
        <f>([1]statawealthcompo2!CW49)/[1]statawealthcompo2!$DB49</f>
        <v>0.12782883375136664</v>
      </c>
      <c r="L49" s="11">
        <f>([1]statawealthcompo2!CX49)/[1]statawealthcompo2!$DB49</f>
        <v>0.21545781266356059</v>
      </c>
      <c r="M49" s="11">
        <f>([1]statawealthcompo2!CY49)/[1]statawealthcompo2!$DB49</f>
        <v>0.18297960944968958</v>
      </c>
      <c r="N49" s="11">
        <f>([1]statawealthcompo2!CZ49)/[1]statawealthcompo2!$DB49</f>
        <v>6.3022170103374908E-2</v>
      </c>
      <c r="O49" s="366">
        <f>([1]statawealthcompo2!DA49)/[1]statawealthcompo2!$DB49</f>
        <v>0.11995743571463668</v>
      </c>
      <c r="U49" s="23"/>
    </row>
    <row r="50" spans="1:24" s="22" customFormat="1" x14ac:dyDescent="0.25">
      <c r="A50" s="20">
        <v>1991</v>
      </c>
      <c r="B50" s="12">
        <f>([1]statawealthcompo2!CN50)/[1]statawealthcompo2!$DB50</f>
        <v>0.18966853143501228</v>
      </c>
      <c r="C50" s="11">
        <f>([1]statawealthcompo2!CO50)/[1]statawealthcompo2!$DB50</f>
        <v>0.81033146856498262</v>
      </c>
      <c r="D50" s="11">
        <f>([1]statawealthcompo2!CP50)/[1]statawealthcompo2!$DB50</f>
        <v>0.68377893336734086</v>
      </c>
      <c r="E50" s="11">
        <f>([1]statawealthcompo2!CQ50)/[1]statawealthcompo2!$DB50</f>
        <v>0.48593864880757193</v>
      </c>
      <c r="F50" s="11">
        <f>([1]statawealthcompo2!CR50)/[1]statawealthcompo2!$DB50</f>
        <v>0.43485565627377831</v>
      </c>
      <c r="G50" s="10">
        <f>([1]statawealthcompo2!CS50)/[1]statawealthcompo2!$DB50</f>
        <v>0.31322710943352688</v>
      </c>
      <c r="H50" s="12">
        <f>([1]statawealthcompo2!CT50)/[1]statawealthcompo2!$DB50</f>
        <v>5.1006259361280077E-3</v>
      </c>
      <c r="I50" s="11">
        <f>([1]statawealthcompo2!CU50)/[1]statawealthcompo2!$DB50</f>
        <v>0.18456790001046097</v>
      </c>
      <c r="J50" s="11">
        <f>([1]statawealthcompo2!CV50)/[1]statawealthcompo2!$DB50</f>
        <v>0.3243928197574143</v>
      </c>
      <c r="K50" s="11">
        <f>([1]statawealthcompo2!CW50)/[1]statawealthcompo2!$DB50</f>
        <v>0.12655252329190719</v>
      </c>
      <c r="L50" s="11">
        <f>([1]statawealthcompo2!CX50)/[1]statawealthcompo2!$DB50</f>
        <v>0.19784029541772433</v>
      </c>
      <c r="M50" s="11">
        <f>([1]statawealthcompo2!CY50)/[1]statawealthcompo2!$DB50</f>
        <v>0.17271152984471</v>
      </c>
      <c r="N50" s="11">
        <f>([1]statawealthcompo2!CZ50)/[1]statawealthcompo2!$DB50</f>
        <v>5.1082991787187969E-2</v>
      </c>
      <c r="O50" s="366">
        <f>([1]statawealthcompo2!DA50)/[1]statawealthcompo2!$DB50</f>
        <v>0.12162853884503884</v>
      </c>
      <c r="U50" s="23"/>
    </row>
    <row r="51" spans="1:24" s="22" customFormat="1" x14ac:dyDescent="0.25">
      <c r="A51" s="20">
        <v>1992</v>
      </c>
      <c r="B51" s="12">
        <f>([1]statawealthcompo2!CN51)/[1]statawealthcompo2!$DB51</f>
        <v>0.17225666960265798</v>
      </c>
      <c r="C51" s="11">
        <f>([1]statawealthcompo2!CO51)/[1]statawealthcompo2!$DB51</f>
        <v>0.82774331775383625</v>
      </c>
      <c r="D51" s="11">
        <f>([1]statawealthcompo2!CP51)/[1]statawealthcompo2!$DB51</f>
        <v>0.71422301693137902</v>
      </c>
      <c r="E51" s="11">
        <f>([1]statawealthcompo2!CQ51)/[1]statawealthcompo2!$DB51</f>
        <v>0.49889642397063688</v>
      </c>
      <c r="F51" s="11">
        <f>([1]statawealthcompo2!CR51)/[1]statawealthcompo2!$DB51</f>
        <v>0.43487723051726312</v>
      </c>
      <c r="G51" s="10">
        <f>([1]statawealthcompo2!CS51)/[1]statawealthcompo2!$DB51</f>
        <v>0.29219578409533897</v>
      </c>
      <c r="H51" s="12">
        <f>([1]statawealthcompo2!CT51)/[1]statawealthcompo2!$DB51</f>
        <v>2.8401810247799262E-3</v>
      </c>
      <c r="I51" s="11">
        <f>([1]statawealthcompo2!CU51)/[1]statawealthcompo2!$DB51</f>
        <v>0.16941649403582767</v>
      </c>
      <c r="J51" s="11">
        <f>([1]statawealthcompo2!CV51)/[1]statawealthcompo2!$DB51</f>
        <v>0.32884691907021441</v>
      </c>
      <c r="K51" s="11">
        <f>([1]statawealthcompo2!CW51)/[1]statawealthcompo2!$DB51</f>
        <v>0.11352031256706299</v>
      </c>
      <c r="L51" s="11">
        <f>([1]statawealthcompo2!CX51)/[1]statawealthcompo2!$DB51</f>
        <v>0.21532661232056677</v>
      </c>
      <c r="M51" s="11">
        <f>([1]statawealthcompo2!CY51)/[1]statawealthcompo2!$DB51</f>
        <v>0.20670060959919476</v>
      </c>
      <c r="N51" s="11">
        <f>([1]statawealthcompo2!CZ51)/[1]statawealthcompo2!$DB51</f>
        <v>6.4019173205764682E-2</v>
      </c>
      <c r="O51" s="366">
        <f>([1]statawealthcompo2!DA51)/[1]statawealthcompo2!$DB51</f>
        <v>0.1426814305626721</v>
      </c>
      <c r="U51" s="23"/>
    </row>
    <row r="52" spans="1:24" s="22" customFormat="1" x14ac:dyDescent="0.25">
      <c r="A52" s="20">
        <v>1993</v>
      </c>
      <c r="B52" s="12">
        <f>([1]statawealthcompo2!CN52)/[1]statawealthcompo2!$DB52</f>
        <v>0.18937407674448398</v>
      </c>
      <c r="C52" s="11">
        <f>([1]statawealthcompo2!CO52)/[1]statawealthcompo2!$DB52</f>
        <v>0.81062593530610527</v>
      </c>
      <c r="D52" s="11">
        <f>([1]statawealthcompo2!CP52)/[1]statawealthcompo2!$DB52</f>
        <v>0.70724990145032551</v>
      </c>
      <c r="E52" s="11">
        <f>([1]statawealthcompo2!CQ52)/[1]statawealthcompo2!$DB52</f>
        <v>0.52863787618188596</v>
      </c>
      <c r="F52" s="11">
        <f>([1]statawealthcompo2!CR52)/[1]statawealthcompo2!$DB52</f>
        <v>0.46856932860217854</v>
      </c>
      <c r="G52" s="10">
        <f>([1]statawealthcompo2!CS52)/[1]statawealthcompo2!$DB52</f>
        <v>0.31907969859429064</v>
      </c>
      <c r="H52" s="12">
        <f>([1]statawealthcompo2!CT52)/[1]statawealthcompo2!$DB52</f>
        <v>3.3907936880382462E-3</v>
      </c>
      <c r="I52" s="11">
        <f>([1]statawealthcompo2!CU52)/[1]statawealthcompo2!$DB52</f>
        <v>0.1859832868565002</v>
      </c>
      <c r="J52" s="11">
        <f>([1]statawealthcompo2!CV52)/[1]statawealthcompo2!$DB52</f>
        <v>0.28198808322538466</v>
      </c>
      <c r="K52" s="11">
        <f>([1]statawealthcompo2!CW52)/[1]statawealthcompo2!$DB52</f>
        <v>0.10337607874279982</v>
      </c>
      <c r="L52" s="11">
        <f>([1]statawealthcompo2!CX52)/[1]statawealthcompo2!$DB52</f>
        <v>0.17861200252768988</v>
      </c>
      <c r="M52" s="11">
        <f>([1]statawealthcompo2!CY52)/[1]statawealthcompo2!$DB52</f>
        <v>0.20955821497490459</v>
      </c>
      <c r="N52" s="11">
        <f>([1]statawealthcompo2!CZ52)/[1]statawealthcompo2!$DB52</f>
        <v>6.0068569794557672E-2</v>
      </c>
      <c r="O52" s="366">
        <f>([1]statawealthcompo2!DA52)/[1]statawealthcompo2!$DB52</f>
        <v>0.14948964504568726</v>
      </c>
      <c r="U52" s="23"/>
    </row>
    <row r="53" spans="1:24" s="22" customFormat="1" x14ac:dyDescent="0.25">
      <c r="A53" s="20">
        <v>1994</v>
      </c>
      <c r="B53" s="12">
        <f>([1]statawealthcompo2!CN53)/[1]statawealthcompo2!$DB53</f>
        <v>0.16057042411927769</v>
      </c>
      <c r="C53" s="11">
        <f>([1]statawealthcompo2!CO53)/[1]statawealthcompo2!$DB53</f>
        <v>0.83942957588071898</v>
      </c>
      <c r="D53" s="11">
        <f>([1]statawealthcompo2!CP53)/[1]statawealthcompo2!$DB53</f>
        <v>0.73745470123566059</v>
      </c>
      <c r="E53" s="11">
        <f>([1]statawealthcompo2!CQ53)/[1]statawealthcompo2!$DB53</f>
        <v>0.56677396850376582</v>
      </c>
      <c r="F53" s="11">
        <f>([1]statawealthcompo2!CR53)/[1]statawealthcompo2!$DB53</f>
        <v>0.50222857262618192</v>
      </c>
      <c r="G53" s="10">
        <f>([1]statawealthcompo2!CS53)/[1]statawealthcompo2!$DB53</f>
        <v>0.34354584456794846</v>
      </c>
      <c r="H53" s="12">
        <f>([1]statawealthcompo2!CT53)/[1]statawealthcompo2!$DB53</f>
        <v>3.3417373398255492E-3</v>
      </c>
      <c r="I53" s="11">
        <f>([1]statawealthcompo2!CU53)/[1]statawealthcompo2!$DB53</f>
        <v>0.15722868557818426</v>
      </c>
      <c r="J53" s="11">
        <f>([1]statawealthcompo2!CV53)/[1]statawealthcompo2!$DB53</f>
        <v>0.27265560737695371</v>
      </c>
      <c r="K53" s="11">
        <f>([1]statawealthcompo2!CW53)/[1]statawealthcompo2!$DB53</f>
        <v>0.10197486692539846</v>
      </c>
      <c r="L53" s="11">
        <f>([1]statawealthcompo2!CX53)/[1]statawealthcompo2!$DB53</f>
        <v>0.17068074638692474</v>
      </c>
      <c r="M53" s="11">
        <f>([1]statawealthcompo2!CY53)/[1]statawealthcompo2!$DB53</f>
        <v>0.22322812939136522</v>
      </c>
      <c r="N53" s="11">
        <f>([1]statawealthcompo2!CZ53)/[1]statawealthcompo2!$DB53</f>
        <v>6.4545395335689287E-2</v>
      </c>
      <c r="O53" s="366">
        <f>([1]statawealthcompo2!DA53)/[1]statawealthcompo2!$DB53</f>
        <v>0.15868272420171256</v>
      </c>
      <c r="U53" s="23"/>
    </row>
    <row r="54" spans="1:24" s="14" customFormat="1" x14ac:dyDescent="0.25">
      <c r="A54" s="20">
        <v>1995</v>
      </c>
      <c r="B54" s="12">
        <f>([1]statawealthcompo2!CN54)/[1]statawealthcompo2!$DB54</f>
        <v>0.14974388690211377</v>
      </c>
      <c r="C54" s="11">
        <f>([1]statawealthcompo2!CO54)/[1]statawealthcompo2!$DB54</f>
        <v>0.85025612851969745</v>
      </c>
      <c r="D54" s="11">
        <f>([1]statawealthcompo2!CP54)/[1]statawealthcompo2!$DB54</f>
        <v>0.75633544955534859</v>
      </c>
      <c r="E54" s="11">
        <f>([1]statawealthcompo2!CQ54)/[1]statawealthcompo2!$DB54</f>
        <v>0.58983541041479259</v>
      </c>
      <c r="F54" s="11">
        <f>([1]statawealthcompo2!CR54)/[1]statawealthcompo2!$DB54</f>
        <v>0.52007484883386723</v>
      </c>
      <c r="G54" s="10">
        <f>([1]statawealthcompo2!CS54)/[1]statawealthcompo2!$DB54</f>
        <v>0.34928264743759124</v>
      </c>
      <c r="H54" s="12">
        <f>([1]statawealthcompo2!CT54)/[1]statawealthcompo2!$DB54</f>
        <v>3.5118089667881434E-3</v>
      </c>
      <c r="I54" s="11">
        <f>([1]statawealthcompo2!CU54)/[1]statawealthcompo2!$DB54</f>
        <v>0.14623207928564178</v>
      </c>
      <c r="J54" s="11">
        <f>([1]statawealthcompo2!CV54)/[1]statawealthcompo2!$DB54</f>
        <v>0.2604207181049033</v>
      </c>
      <c r="K54" s="11">
        <f>([1]statawealthcompo2!CW54)/[1]statawealthcompo2!$DB54</f>
        <v>9.3920691203557727E-2</v>
      </c>
      <c r="L54" s="11">
        <f>([1]statawealthcompo2!CX54)/[1]statawealthcompo2!$DB54</f>
        <v>0.16650001684798194</v>
      </c>
      <c r="M54" s="11">
        <f>([1]statawealthcompo2!CY54)/[1]statawealthcompo2!$DB54</f>
        <v>0.24055273744237404</v>
      </c>
      <c r="N54" s="11">
        <f>([1]statawealthcompo2!CZ54)/[1]statawealthcompo2!$DB54</f>
        <v>6.9760537095617414E-2</v>
      </c>
      <c r="O54" s="366">
        <f>([1]statawealthcompo2!DA54)/[1]statawealthcompo2!$DB54</f>
        <v>0.17079219968231896</v>
      </c>
      <c r="P54" s="19"/>
      <c r="Q54" s="16"/>
      <c r="R54" s="16"/>
      <c r="S54" s="16"/>
      <c r="T54" s="16"/>
      <c r="U54" s="18"/>
      <c r="V54" s="17"/>
      <c r="W54" s="16"/>
      <c r="X54" s="15"/>
    </row>
    <row r="55" spans="1:24" s="14" customFormat="1" x14ac:dyDescent="0.25">
      <c r="A55" s="20">
        <v>1996</v>
      </c>
      <c r="B55" s="12">
        <f>([1]statawealthcompo2!CN55)/[1]statawealthcompo2!$DB55</f>
        <v>0.10642610161374368</v>
      </c>
      <c r="C55" s="11">
        <f>([1]statawealthcompo2!CO55)/[1]statawealthcompo2!$DB55</f>
        <v>0.89357387594854876</v>
      </c>
      <c r="D55" s="11">
        <f>([1]statawealthcompo2!CP55)/[1]statawealthcompo2!$DB55</f>
        <v>0.82187677856242292</v>
      </c>
      <c r="E55" s="11">
        <f>([1]statawealthcompo2!CQ55)/[1]statawealthcompo2!$DB55</f>
        <v>0.67311494521369408</v>
      </c>
      <c r="F55" s="11">
        <f>([1]statawealthcompo2!CR55)/[1]statawealthcompo2!$DB55</f>
        <v>0.59574565474312702</v>
      </c>
      <c r="G55" s="10">
        <f>([1]statawealthcompo2!CS55)/[1]statawealthcompo2!$DB55</f>
        <v>0.38878617814047933</v>
      </c>
      <c r="H55" s="12">
        <f>([1]statawealthcompo2!CT55)/[1]statawealthcompo2!$DB55</f>
        <v>2.5879435989029768E-3</v>
      </c>
      <c r="I55" s="11">
        <f>([1]statawealthcompo2!CU55)/[1]statawealthcompo2!$DB55</f>
        <v>0.10383815878975225</v>
      </c>
      <c r="J55" s="11">
        <f>([1]statawealthcompo2!CV55)/[1]statawealthcompo2!$DB55</f>
        <v>0.22045894569332319</v>
      </c>
      <c r="K55" s="11">
        <f>([1]statawealthcompo2!CW55)/[1]statawealthcompo2!$DB55</f>
        <v>7.1697090567370905E-2</v>
      </c>
      <c r="L55" s="11">
        <f>([1]statawealthcompo2!CX55)/[1]statawealthcompo2!$DB55</f>
        <v>0.14876185023999863</v>
      </c>
      <c r="M55" s="11">
        <f>([1]statawealthcompo2!CY55)/[1]statawealthcompo2!$DB55</f>
        <v>0.28432876784785066</v>
      </c>
      <c r="N55" s="11">
        <f>([1]statawealthcompo2!CZ55)/[1]statawealthcompo2!$DB55</f>
        <v>7.7369278319066453E-2</v>
      </c>
      <c r="O55" s="366">
        <f>([1]statawealthcompo2!DA55)/[1]statawealthcompo2!$DB55</f>
        <v>0.20695949821175491</v>
      </c>
      <c r="P55" s="19"/>
      <c r="Q55" s="16"/>
      <c r="R55" s="16"/>
      <c r="S55" s="16"/>
      <c r="T55" s="16"/>
      <c r="U55" s="18"/>
      <c r="V55" s="17"/>
      <c r="W55" s="16"/>
      <c r="X55" s="15"/>
    </row>
    <row r="56" spans="1:24" s="14" customFormat="1" x14ac:dyDescent="0.25">
      <c r="A56" s="20">
        <v>1997</v>
      </c>
      <c r="B56" s="12">
        <f>([1]statawealthcompo2!CN56)/[1]statawealthcompo2!$DB56</f>
        <v>8.8436358318341082E-2</v>
      </c>
      <c r="C56" s="11">
        <f>([1]statawealthcompo2!CO56)/[1]statawealthcompo2!$DB56</f>
        <v>0.91156366927517252</v>
      </c>
      <c r="D56" s="11">
        <f>([1]statawealthcompo2!CP56)/[1]statawealthcompo2!$DB56</f>
        <v>0.84610219534000708</v>
      </c>
      <c r="E56" s="11">
        <f>([1]statawealthcompo2!CQ56)/[1]statawealthcompo2!$DB56</f>
        <v>0.69933223695102753</v>
      </c>
      <c r="F56" s="11">
        <f>([1]statawealthcompo2!CR56)/[1]statawealthcompo2!$DB56</f>
        <v>0.62077929603426052</v>
      </c>
      <c r="G56" s="10">
        <f>([1]statawealthcompo2!CS56)/[1]statawealthcompo2!$DB56</f>
        <v>0.40145697175591616</v>
      </c>
      <c r="H56" s="12">
        <f>([1]statawealthcompo2!CT56)/[1]statawealthcompo2!$DB56</f>
        <v>1.9582842019430736E-3</v>
      </c>
      <c r="I56" s="11">
        <f>([1]statawealthcompo2!CU56)/[1]statawealthcompo2!$DB56</f>
        <v>8.6478074478782002E-2</v>
      </c>
      <c r="J56" s="11">
        <f>([1]statawealthcompo2!CV56)/[1]statawealthcompo2!$DB56</f>
        <v>0.21223141852738961</v>
      </c>
      <c r="K56" s="11">
        <f>([1]statawealthcompo2!CW56)/[1]statawealthcompo2!$DB56</f>
        <v>6.5461471027093279E-2</v>
      </c>
      <c r="L56" s="11">
        <f>([1]statawealthcompo2!CX56)/[1]statawealthcompo2!$DB56</f>
        <v>0.14676994408428753</v>
      </c>
      <c r="M56" s="11">
        <f>([1]statawealthcompo2!CY56)/[1]statawealthcompo2!$DB56</f>
        <v>0.2978752717961175</v>
      </c>
      <c r="N56" s="11">
        <f>([1]statawealthcompo2!CZ56)/[1]statawealthcompo2!$DB56</f>
        <v>7.8552916504187303E-2</v>
      </c>
      <c r="O56" s="366">
        <f>([1]statawealthcompo2!DA56)/[1]statawealthcompo2!$DB56</f>
        <v>0.21932234620031796</v>
      </c>
      <c r="P56" s="19"/>
      <c r="Q56" s="16"/>
      <c r="R56" s="16"/>
      <c r="S56" s="16"/>
      <c r="T56" s="16"/>
      <c r="U56" s="18"/>
      <c r="V56" s="17"/>
      <c r="W56" s="16"/>
      <c r="X56" s="15"/>
    </row>
    <row r="57" spans="1:24" s="14" customFormat="1" x14ac:dyDescent="0.25">
      <c r="A57" s="20">
        <v>1998</v>
      </c>
      <c r="B57" s="12">
        <f>([1]statawealthcompo2!CN57)/[1]statawealthcompo2!$DB57</f>
        <v>7.3548421386035207E-2</v>
      </c>
      <c r="C57" s="11">
        <f>([1]statawealthcompo2!CO57)/[1]statawealthcompo2!$DB57</f>
        <v>0.9264516180610407</v>
      </c>
      <c r="D57" s="11">
        <f>([1]statawealthcompo2!CP57)/[1]statawealthcompo2!$DB57</f>
        <v>0.8670342292236719</v>
      </c>
      <c r="E57" s="11">
        <f>([1]statawealthcompo2!CQ57)/[1]statawealthcompo2!$DB57</f>
        <v>0.71698356340443781</v>
      </c>
      <c r="F57" s="11">
        <f>([1]statawealthcompo2!CR57)/[1]statawealthcompo2!$DB57</f>
        <v>0.63156382183850956</v>
      </c>
      <c r="G57" s="10">
        <f>([1]statawealthcompo2!CS57)/[1]statawealthcompo2!$DB57</f>
        <v>0.40286969052096672</v>
      </c>
      <c r="H57" s="12">
        <f>([1]statawealthcompo2!CT57)/[1]statawealthcompo2!$DB57</f>
        <v>1.5672695055283699E-3</v>
      </c>
      <c r="I57" s="11">
        <f>([1]statawealthcompo2!CU57)/[1]statawealthcompo2!$DB57</f>
        <v>7.1981151551157474E-2</v>
      </c>
      <c r="J57" s="11">
        <f>([1]statawealthcompo2!CV57)/[1]statawealthcompo2!$DB57</f>
        <v>0.20946802835855274</v>
      </c>
      <c r="K57" s="11">
        <f>([1]statawealthcompo2!CW57)/[1]statawealthcompo2!$DB57</f>
        <v>5.941738222994692E-2</v>
      </c>
      <c r="L57" s="11">
        <f>([1]statawealthcompo2!CX57)/[1]statawealthcompo2!$DB57</f>
        <v>0.15005065209242552</v>
      </c>
      <c r="M57" s="11">
        <f>([1]statawealthcompo2!CY57)/[1]statawealthcompo2!$DB57</f>
        <v>0.31411390463002398</v>
      </c>
      <c r="N57" s="11">
        <f>([1]statawealthcompo2!CZ57)/[1]statawealthcompo2!$DB57</f>
        <v>8.5419740606365827E-2</v>
      </c>
      <c r="O57" s="366">
        <f>([1]statawealthcompo2!DA57)/[1]statawealthcompo2!$DB57</f>
        <v>0.22869415399265516</v>
      </c>
      <c r="P57" s="19"/>
      <c r="Q57" s="16"/>
      <c r="R57" s="16"/>
      <c r="S57" s="16"/>
      <c r="T57" s="16"/>
      <c r="U57" s="18"/>
      <c r="V57" s="17"/>
      <c r="W57" s="16"/>
      <c r="X57" s="15"/>
    </row>
    <row r="58" spans="1:24" s="14" customFormat="1" x14ac:dyDescent="0.25">
      <c r="A58" s="21">
        <v>1999</v>
      </c>
      <c r="B58" s="12">
        <f>([1]statawealthcompo2!CN58)/[1]statawealthcompo2!$DB58</f>
        <v>6.6854829849967448E-2</v>
      </c>
      <c r="C58" s="11">
        <f>([1]statawealthcompo2!CO58)/[1]statawealthcompo2!$DB58</f>
        <v>0.93314518182737394</v>
      </c>
      <c r="D58" s="11">
        <f>([1]statawealthcompo2!CP58)/[1]statawealthcompo2!$DB58</f>
        <v>0.87680146301170336</v>
      </c>
      <c r="E58" s="11">
        <f>([1]statawealthcompo2!CQ58)/[1]statawealthcompo2!$DB58</f>
        <v>0.73105407878223749</v>
      </c>
      <c r="F58" s="11">
        <f>([1]statawealthcompo2!CR58)/[1]statawealthcompo2!$DB58</f>
        <v>0.64108438941625578</v>
      </c>
      <c r="G58" s="10">
        <f>([1]statawealthcompo2!CS58)/[1]statawealthcompo2!$DB58</f>
        <v>0.40006472710717683</v>
      </c>
      <c r="H58" s="12">
        <f>([1]statawealthcompo2!CT58)/[1]statawealthcompo2!$DB58</f>
        <v>1.4538833020812387E-3</v>
      </c>
      <c r="I58" s="11">
        <f>([1]statawealthcompo2!CU58)/[1]statawealthcompo2!$DB58</f>
        <v>6.540094644189684E-2</v>
      </c>
      <c r="J58" s="11">
        <f>([1]statawealthcompo2!CV58)/[1]statawealthcompo2!$DB58</f>
        <v>0.20209112639980917</v>
      </c>
      <c r="K58" s="11">
        <f>([1]statawealthcompo2!CW58)/[1]statawealthcompo2!$DB58</f>
        <v>5.6343718405548235E-2</v>
      </c>
      <c r="L58" s="11">
        <f>([1]statawealthcompo2!CX58)/[1]statawealthcompo2!$DB58</f>
        <v>0.14574741062275348</v>
      </c>
      <c r="M58" s="11">
        <f>([1]statawealthcompo2!CY58)/[1]statawealthcompo2!$DB58</f>
        <v>0.33098934895941856</v>
      </c>
      <c r="N58" s="11">
        <f>([1]statawealthcompo2!CZ58)/[1]statawealthcompo2!$DB58</f>
        <v>8.9969694429492889E-2</v>
      </c>
      <c r="O58" s="366">
        <f>([1]statawealthcompo2!DA58)/[1]statawealthcompo2!$DB58</f>
        <v>0.24101964944766499</v>
      </c>
      <c r="P58" s="19"/>
      <c r="Q58" s="16"/>
      <c r="R58" s="16"/>
      <c r="S58" s="16"/>
      <c r="T58" s="16"/>
      <c r="U58" s="18"/>
      <c r="V58" s="17"/>
      <c r="W58" s="16"/>
      <c r="X58" s="15"/>
    </row>
    <row r="59" spans="1:24" s="14" customFormat="1" x14ac:dyDescent="0.25">
      <c r="A59" s="20">
        <v>2000</v>
      </c>
      <c r="B59" s="12">
        <f>([1]statawealthcompo2!CN59)/[1]statawealthcompo2!$DB59</f>
        <v>6.1310393055108214E-2</v>
      </c>
      <c r="C59" s="11">
        <f>([1]statawealthcompo2!CO59)/[1]statawealthcompo2!$DB59</f>
        <v>0.9386895622097936</v>
      </c>
      <c r="D59" s="11">
        <f>([1]statawealthcompo2!CP59)/[1]statawealthcompo2!$DB59</f>
        <v>0.88478850944975385</v>
      </c>
      <c r="E59" s="11">
        <f>([1]statawealthcompo2!CQ59)/[1]statawealthcompo2!$DB59</f>
        <v>0.73810162669346935</v>
      </c>
      <c r="F59" s="11">
        <f>([1]statawealthcompo2!CR59)/[1]statawealthcompo2!$DB59</f>
        <v>0.64424707517447344</v>
      </c>
      <c r="G59" s="10">
        <f>([1]statawealthcompo2!CS59)/[1]statawealthcompo2!$DB59</f>
        <v>0.39757939896628075</v>
      </c>
      <c r="H59" s="12">
        <f>([1]statawealthcompo2!CT59)/[1]statawealthcompo2!$DB59</f>
        <v>1.4295959510691506E-3</v>
      </c>
      <c r="I59" s="11">
        <f>([1]statawealthcompo2!CU59)/[1]statawealthcompo2!$DB59</f>
        <v>5.9880796807117997E-2</v>
      </c>
      <c r="J59" s="11">
        <f>([1]statawealthcompo2!CV59)/[1]statawealthcompo2!$DB59</f>
        <v>0.20058793551632251</v>
      </c>
      <c r="K59" s="11">
        <f>([1]statawealthcompo2!CW59)/[1]statawealthcompo2!$DB59</f>
        <v>5.3901071760820242E-2</v>
      </c>
      <c r="L59" s="11">
        <f>([1]statawealthcompo2!CX59)/[1]statawealthcompo2!$DB59</f>
        <v>0.14668687141362277</v>
      </c>
      <c r="M59" s="11">
        <f>([1]statawealthcompo2!CY59)/[1]statawealthcompo2!$DB59</f>
        <v>0.34052223397065362</v>
      </c>
      <c r="N59" s="11">
        <f>([1]statawealthcompo2!CZ59)/[1]statawealthcompo2!$DB59</f>
        <v>9.3854553158788476E-2</v>
      </c>
      <c r="O59" s="366">
        <f>([1]statawealthcompo2!DA59)/[1]statawealthcompo2!$DB59</f>
        <v>0.24666769056453969</v>
      </c>
      <c r="P59" s="19"/>
      <c r="Q59" s="16"/>
      <c r="R59" s="16"/>
      <c r="S59" s="16"/>
      <c r="T59" s="16"/>
      <c r="U59" s="18"/>
      <c r="V59" s="17"/>
      <c r="W59" s="16"/>
      <c r="X59" s="15"/>
    </row>
    <row r="60" spans="1:24" s="14" customFormat="1" x14ac:dyDescent="0.25">
      <c r="A60" s="20">
        <v>2001</v>
      </c>
      <c r="B60" s="12">
        <f>([1]statawealthcompo2!CN60)/[1]statawealthcompo2!$DB60</f>
        <v>6.0623317116990608E-2</v>
      </c>
      <c r="C60" s="11">
        <f>([1]statawealthcompo2!CO60)/[1]statawealthcompo2!$DB60</f>
        <v>0.93937670175716803</v>
      </c>
      <c r="D60" s="11">
        <f>([1]statawealthcompo2!CP60)/[1]statawealthcompo2!$DB60</f>
        <v>0.88722825362078961</v>
      </c>
      <c r="E60" s="11">
        <f>([1]statawealthcompo2!CQ60)/[1]statawealthcompo2!$DB60</f>
        <v>0.73952954722047692</v>
      </c>
      <c r="F60" s="11">
        <f>([1]statawealthcompo2!CR60)/[1]statawealthcompo2!$DB60</f>
        <v>0.64225318412110244</v>
      </c>
      <c r="G60" s="10">
        <f>([1]statawealthcompo2!CS60)/[1]statawealthcompo2!$DB60</f>
        <v>0.40190044701327199</v>
      </c>
      <c r="H60" s="12">
        <f>([1]statawealthcompo2!CT60)/[1]statawealthcompo2!$DB60</f>
        <v>1.7909809152935185E-3</v>
      </c>
      <c r="I60" s="11">
        <f>([1]statawealthcompo2!CU60)/[1]statawealthcompo2!$DB60</f>
        <v>5.883233862381318E-2</v>
      </c>
      <c r="J60" s="11">
        <f>([1]statawealthcompo2!CV60)/[1]statawealthcompo2!$DB60</f>
        <v>0.19984712937114177</v>
      </c>
      <c r="K60" s="11">
        <f>([1]statawealthcompo2!CW60)/[1]statawealthcompo2!$DB60</f>
        <v>5.2148417941392085E-2</v>
      </c>
      <c r="L60" s="11">
        <f>([1]statawealthcompo2!CX60)/[1]statawealthcompo2!$DB60</f>
        <v>0.14769871435480564</v>
      </c>
      <c r="M60" s="11">
        <f>([1]statawealthcompo2!CY60)/[1]statawealthcompo2!$DB60</f>
        <v>0.33762910051189643</v>
      </c>
      <c r="N60" s="11">
        <f>([1]statawealthcompo2!CZ60)/[1]statawealthcompo2!$DB60</f>
        <v>9.7276341727346852E-2</v>
      </c>
      <c r="O60" s="366">
        <f>([1]statawealthcompo2!DA60)/[1]statawealthcompo2!$DB60</f>
        <v>0.24035275008545015</v>
      </c>
      <c r="P60" s="19"/>
      <c r="Q60" s="16"/>
      <c r="R60" s="16"/>
      <c r="S60" s="16"/>
      <c r="T60" s="16"/>
      <c r="U60" s="18"/>
      <c r="V60" s="17"/>
      <c r="W60" s="16"/>
      <c r="X60" s="15"/>
    </row>
    <row r="61" spans="1:24" s="14" customFormat="1" x14ac:dyDescent="0.25">
      <c r="A61" s="20">
        <v>2002</v>
      </c>
      <c r="B61" s="12">
        <f>([1]statawealthcompo2!CN61)/[1]statawealthcompo2!$DB61</f>
        <v>6.0546887107346445E-2</v>
      </c>
      <c r="C61" s="11">
        <f>([1]statawealthcompo2!CO61)/[1]statawealthcompo2!$DB61</f>
        <v>0.93945312041566542</v>
      </c>
      <c r="D61" s="11">
        <f>([1]statawealthcompo2!CP61)/[1]statawealthcompo2!$DB61</f>
        <v>0.88711029522884688</v>
      </c>
      <c r="E61" s="11">
        <f>([1]statawealthcompo2!CQ61)/[1]statawealthcompo2!$DB61</f>
        <v>0.7390165691012387</v>
      </c>
      <c r="F61" s="11">
        <f>([1]statawealthcompo2!CR61)/[1]statawealthcompo2!$DB61</f>
        <v>0.64261525870101199</v>
      </c>
      <c r="G61" s="10">
        <f>([1]statawealthcompo2!CS61)/[1]statawealthcompo2!$DB61</f>
        <v>0.40224791923280184</v>
      </c>
      <c r="H61" s="12">
        <f>([1]statawealthcompo2!CT61)/[1]statawealthcompo2!$DB61</f>
        <v>2.2117601178653786E-3</v>
      </c>
      <c r="I61" s="11">
        <f>([1]statawealthcompo2!CU61)/[1]statawealthcompo2!$DB61</f>
        <v>5.8335128609780185E-2</v>
      </c>
      <c r="J61" s="11">
        <f>([1]statawealthcompo2!CV61)/[1]statawealthcompo2!$DB61</f>
        <v>0.20043652122238503</v>
      </c>
      <c r="K61" s="11">
        <f>([1]statawealthcompo2!CW61)/[1]statawealthcompo2!$DB61</f>
        <v>5.2342813159399877E-2</v>
      </c>
      <c r="L61" s="11">
        <f>([1]statawealthcompo2!CX61)/[1]statawealthcompo2!$DB61</f>
        <v>0.14809370451986908</v>
      </c>
      <c r="M61" s="11">
        <f>([1]statawealthcompo2!CY61)/[1]statawealthcompo2!$DB61</f>
        <v>0.33676862112291933</v>
      </c>
      <c r="N61" s="11">
        <f>([1]statawealthcompo2!CZ61)/[1]statawealthcompo2!$DB61</f>
        <v>9.6401301059142214E-2</v>
      </c>
      <c r="O61" s="366">
        <f>([1]statawealthcompo2!DA61)/[1]statawealthcompo2!$DB61</f>
        <v>0.24036731398913683</v>
      </c>
      <c r="P61" s="19"/>
      <c r="Q61" s="16"/>
      <c r="R61" s="16"/>
      <c r="S61" s="16"/>
      <c r="T61" s="16"/>
      <c r="U61" s="18"/>
      <c r="V61" s="17"/>
      <c r="W61" s="16"/>
      <c r="X61" s="15"/>
    </row>
    <row r="62" spans="1:24" s="14" customFormat="1" x14ac:dyDescent="0.25">
      <c r="A62" s="20">
        <v>2003</v>
      </c>
      <c r="B62" s="12">
        <f>([1]statawealthcompo2!CN62)/[1]statawealthcompo2!$DB62</f>
        <v>5.4074525853479188E-2</v>
      </c>
      <c r="C62" s="11">
        <f>([1]statawealthcompo2!CO62)/[1]statawealthcompo2!$DB62</f>
        <v>0.94592546205024319</v>
      </c>
      <c r="D62" s="11">
        <f>([1]statawealthcompo2!CP62)/[1]statawealthcompo2!$DB62</f>
        <v>0.89744237028649487</v>
      </c>
      <c r="E62" s="11">
        <f>([1]statawealthcompo2!CQ62)/[1]statawealthcompo2!$DB62</f>
        <v>0.75488523345582914</v>
      </c>
      <c r="F62" s="11">
        <f>([1]statawealthcompo2!CR62)/[1]statawealthcompo2!$DB62</f>
        <v>0.65665639246789842</v>
      </c>
      <c r="G62" s="10">
        <f>([1]statawealthcompo2!CS62)/[1]statawealthcompo2!$DB62</f>
        <v>0.41022132979344089</v>
      </c>
      <c r="H62" s="12">
        <f>([1]statawealthcompo2!CT62)/[1]statawealthcompo2!$DB62</f>
        <v>2.3710758632935151E-3</v>
      </c>
      <c r="I62" s="11">
        <f>([1]statawealthcompo2!CU62)/[1]statawealthcompo2!$DB62</f>
        <v>5.1703450537622236E-2</v>
      </c>
      <c r="J62" s="11">
        <f>([1]statawealthcompo2!CV62)/[1]statawealthcompo2!$DB62</f>
        <v>0.19104024472278228</v>
      </c>
      <c r="K62" s="11">
        <f>([1]statawealthcompo2!CW62)/[1]statawealthcompo2!$DB62</f>
        <v>4.8483085427825888E-2</v>
      </c>
      <c r="L62" s="11">
        <f>([1]statawealthcompo2!CX62)/[1]statawealthcompo2!$DB62</f>
        <v>0.14255715418660259</v>
      </c>
      <c r="M62" s="11">
        <f>([1]statawealthcompo2!CY62)/[1]statawealthcompo2!$DB62</f>
        <v>0.34466387551327687</v>
      </c>
      <c r="N62" s="11">
        <f>([1]statawealthcompo2!CZ62)/[1]statawealthcompo2!$DB62</f>
        <v>9.8228838044223943E-2</v>
      </c>
      <c r="O62" s="366">
        <f>([1]statawealthcompo2!DA62)/[1]statawealthcompo2!$DB62</f>
        <v>0.24643503804028333</v>
      </c>
      <c r="P62" s="19"/>
      <c r="Q62" s="16"/>
      <c r="R62" s="16"/>
      <c r="S62" s="16"/>
      <c r="T62" s="16"/>
      <c r="U62" s="18"/>
      <c r="V62" s="17"/>
      <c r="W62" s="16"/>
      <c r="X62" s="15"/>
    </row>
    <row r="63" spans="1:24" s="14" customFormat="1" x14ac:dyDescent="0.25">
      <c r="A63" s="20">
        <v>2004</v>
      </c>
      <c r="B63" s="12">
        <f>([1]statawealthcompo2!CN63)/[1]statawealthcompo2!$DB63</f>
        <v>5.4103013408247934E-2</v>
      </c>
      <c r="C63" s="11">
        <f>([1]statawealthcompo2!CO63)/[1]statawealthcompo2!$DB63</f>
        <v>0.94589698659175514</v>
      </c>
      <c r="D63" s="11">
        <f>([1]statawealthcompo2!CP63)/[1]statawealthcompo2!$DB63</f>
        <v>0.90370892981136974</v>
      </c>
      <c r="E63" s="11">
        <f>([1]statawealthcompo2!CQ63)/[1]statawealthcompo2!$DB63</f>
        <v>0.76065370599258619</v>
      </c>
      <c r="F63" s="11">
        <f>([1]statawealthcompo2!CR63)/[1]statawealthcompo2!$DB63</f>
        <v>0.66134015005638391</v>
      </c>
      <c r="G63" s="10">
        <f>([1]statawealthcompo2!CS63)/[1]statawealthcompo2!$DB63</f>
        <v>0.41151939976165863</v>
      </c>
      <c r="H63" s="12">
        <f>([1]statawealthcompo2!CT63)/[1]statawealthcompo2!$DB63</f>
        <v>2.8766215714472214E-3</v>
      </c>
      <c r="I63" s="11">
        <f>([1]statawealthcompo2!CU63)/[1]statawealthcompo2!$DB63</f>
        <v>5.1226390173537924E-2</v>
      </c>
      <c r="J63" s="11">
        <f>([1]statawealthcompo2!CV63)/[1]statawealthcompo2!$DB63</f>
        <v>0.18524331341731201</v>
      </c>
      <c r="K63" s="11">
        <f>([1]statawealthcompo2!CW63)/[1]statawealthcompo2!$DB63</f>
        <v>4.2188075648050244E-2</v>
      </c>
      <c r="L63" s="11">
        <f>([1]statawealthcompo2!CX63)/[1]statawealthcompo2!$DB63</f>
        <v>0.1430552399750675</v>
      </c>
      <c r="M63" s="11">
        <f>([1]statawealthcompo2!CY63)/[1]statawealthcompo2!$DB63</f>
        <v>0.34913431962368269</v>
      </c>
      <c r="N63" s="11">
        <f>([1]statawealthcompo2!CZ63)/[1]statawealthcompo2!$DB63</f>
        <v>9.9313554491380837E-2</v>
      </c>
      <c r="O63" s="366">
        <f>([1]statawealthcompo2!DA63)/[1]statawealthcompo2!$DB63</f>
        <v>0.24982078145483977</v>
      </c>
      <c r="P63" s="19"/>
      <c r="Q63" s="16"/>
      <c r="R63" s="16"/>
      <c r="S63" s="16"/>
      <c r="T63" s="16"/>
      <c r="U63" s="18"/>
      <c r="V63" s="17"/>
      <c r="W63" s="16"/>
      <c r="X63" s="15"/>
    </row>
    <row r="64" spans="1:24" s="14" customFormat="1" x14ac:dyDescent="0.25">
      <c r="A64" s="20">
        <v>2005</v>
      </c>
      <c r="B64" s="12">
        <f>([1]statawealthcompo2!CN64)/[1]statawealthcompo2!$DB64</f>
        <v>3.5337962041136511E-2</v>
      </c>
      <c r="C64" s="11">
        <f>([1]statawealthcompo2!CO64)/[1]statawealthcompo2!$DB64</f>
        <v>0.96466208035418366</v>
      </c>
      <c r="D64" s="11">
        <f>([1]statawealthcompo2!CP64)/[1]statawealthcompo2!$DB64</f>
        <v>0.93469597365009838</v>
      </c>
      <c r="E64" s="11">
        <f>([1]statawealthcompo2!CQ64)/[1]statawealthcompo2!$DB64</f>
        <v>0.8044806711786745</v>
      </c>
      <c r="F64" s="11">
        <f>([1]statawealthcompo2!CR64)/[1]statawealthcompo2!$DB64</f>
        <v>0.69965194617730364</v>
      </c>
      <c r="G64" s="10">
        <f>([1]statawealthcompo2!CS64)/[1]statawealthcompo2!$DB64</f>
        <v>0.43232748097050794</v>
      </c>
      <c r="H64" s="12">
        <f>([1]statawealthcompo2!CT64)/[1]statawealthcompo2!$DB64</f>
        <v>2.1712297731218502E-3</v>
      </c>
      <c r="I64" s="11">
        <f>([1]statawealthcompo2!CU64)/[1]statawealthcompo2!$DB64</f>
        <v>3.3166733815663658E-2</v>
      </c>
      <c r="J64" s="11">
        <f>([1]statawealthcompo2!CV64)/[1]statawealthcompo2!$DB64</f>
        <v>0.16018140917550502</v>
      </c>
      <c r="K64" s="11">
        <f>([1]statawealthcompo2!CW64)/[1]statawealthcompo2!$DB64</f>
        <v>2.9966061861392071E-2</v>
      </c>
      <c r="L64" s="11">
        <f>([1]statawealthcompo2!CX64)/[1]statawealthcompo2!$DB64</f>
        <v>0.13021535313108459</v>
      </c>
      <c r="M64" s="11">
        <f>([1]statawealthcompo2!CY64)/[1]statawealthcompo2!$DB64</f>
        <v>0.37215320003514696</v>
      </c>
      <c r="N64" s="11">
        <f>([1]statawealthcompo2!CZ64)/[1]statawealthcompo2!$DB64</f>
        <v>0.10482872826633668</v>
      </c>
      <c r="O64" s="366">
        <f>([1]statawealthcompo2!DA64)/[1]statawealthcompo2!$DB64</f>
        <v>0.26732448122256375</v>
      </c>
      <c r="P64" s="19"/>
      <c r="Q64" s="16"/>
      <c r="R64" s="16"/>
      <c r="S64" s="16"/>
      <c r="T64" s="16"/>
      <c r="U64" s="18"/>
      <c r="V64" s="17"/>
      <c r="W64" s="16"/>
      <c r="X64" s="15"/>
    </row>
    <row r="65" spans="1:24" s="14" customFormat="1" x14ac:dyDescent="0.25">
      <c r="A65" s="20">
        <v>2006</v>
      </c>
      <c r="B65" s="12">
        <f>([1]statawealthcompo2!CN65)/[1]statawealthcompo2!$DB65</f>
        <v>3.9175339228680758E-2</v>
      </c>
      <c r="C65" s="11">
        <f>([1]statawealthcompo2!CO65)/[1]statawealthcompo2!$DB65</f>
        <v>0.9608246944677471</v>
      </c>
      <c r="D65" s="11">
        <f>([1]statawealthcompo2!CP65)/[1]statawealthcompo2!$DB65</f>
        <v>0.92533604773786649</v>
      </c>
      <c r="E65" s="11">
        <f>([1]statawealthcompo2!CQ65)/[1]statawealthcompo2!$DB65</f>
        <v>0.77400738410045977</v>
      </c>
      <c r="F65" s="11">
        <f>([1]statawealthcompo2!CR65)/[1]statawealthcompo2!$DB65</f>
        <v>0.66587651687840754</v>
      </c>
      <c r="G65" s="10">
        <f>([1]statawealthcompo2!CS65)/[1]statawealthcompo2!$DB65</f>
        <v>0.41194724632026442</v>
      </c>
      <c r="H65" s="12">
        <f>([1]statawealthcompo2!CT65)/[1]statawealthcompo2!$DB65</f>
        <v>2.380235618274103E-3</v>
      </c>
      <c r="I65" s="11">
        <f>([1]statawealthcompo2!CU65)/[1]statawealthcompo2!$DB65</f>
        <v>3.6795104064125651E-2</v>
      </c>
      <c r="J65" s="11">
        <f>([1]statawealthcompo2!CV65)/[1]statawealthcompo2!$DB65</f>
        <v>0.18681731036728594</v>
      </c>
      <c r="K65" s="11">
        <f>([1]statawealthcompo2!CW65)/[1]statawealthcompo2!$DB65</f>
        <v>3.5488618171157844E-2</v>
      </c>
      <c r="L65" s="11">
        <f>([1]statawealthcompo2!CX65)/[1]statawealthcompo2!$DB65</f>
        <v>0.15132868982549111</v>
      </c>
      <c r="M65" s="11">
        <f>([1]statawealthcompo2!CY65)/[1]statawealthcompo2!$DB65</f>
        <v>0.36206014030653549</v>
      </c>
      <c r="N65" s="11">
        <f>([1]statawealthcompo2!CZ65)/[1]statawealthcompo2!$DB65</f>
        <v>0.10813087813916254</v>
      </c>
      <c r="O65" s="366">
        <f>([1]statawealthcompo2!DA65)/[1]statawealthcompo2!$DB65</f>
        <v>0.25392927058627407</v>
      </c>
      <c r="P65" s="19"/>
      <c r="Q65" s="16"/>
      <c r="R65" s="16"/>
      <c r="S65" s="16"/>
      <c r="T65" s="16"/>
      <c r="U65" s="18"/>
      <c r="V65" s="17"/>
      <c r="W65" s="16"/>
      <c r="X65" s="15"/>
    </row>
    <row r="66" spans="1:24" s="14" customFormat="1" x14ac:dyDescent="0.25">
      <c r="A66" s="20">
        <v>2007</v>
      </c>
      <c r="B66" s="12">
        <f>([1]statawealthcompo2!CN66)/[1]statawealthcompo2!$DB66</f>
        <v>3.9994906779798473E-2</v>
      </c>
      <c r="C66" s="11">
        <f>([1]statawealthcompo2!CO66)/[1]statawealthcompo2!$DB66</f>
        <v>0.96000514115832347</v>
      </c>
      <c r="D66" s="11">
        <f>([1]statawealthcompo2!CP66)/[1]statawealthcompo2!$DB66</f>
        <v>0.92290979918802063</v>
      </c>
      <c r="E66" s="11">
        <f>([1]statawealthcompo2!CQ66)/[1]statawealthcompo2!$DB66</f>
        <v>0.76062407438331281</v>
      </c>
      <c r="F66" s="11">
        <f>([1]statawealthcompo2!CR66)/[1]statawealthcompo2!$DB66</f>
        <v>0.65144365522770009</v>
      </c>
      <c r="G66" s="10">
        <f>([1]statawealthcompo2!CS66)/[1]statawealthcompo2!$DB66</f>
        <v>0.38984574709541664</v>
      </c>
      <c r="H66" s="12">
        <f>([1]statawealthcompo2!CT66)/[1]statawealthcompo2!$DB66</f>
        <v>2.8015435124588775E-3</v>
      </c>
      <c r="I66" s="11">
        <f>([1]statawealthcompo2!CU66)/[1]statawealthcompo2!$DB66</f>
        <v>3.7193362233382127E-2</v>
      </c>
      <c r="J66" s="11">
        <f>([1]statawealthcompo2!CV66)/[1]statawealthcompo2!$DB66</f>
        <v>0.1993811352580464</v>
      </c>
      <c r="K66" s="11">
        <f>([1]statawealthcompo2!CW66)/[1]statawealthcompo2!$DB66</f>
        <v>3.7095371985693237E-2</v>
      </c>
      <c r="L66" s="11">
        <f>([1]statawealthcompo2!CX66)/[1]statawealthcompo2!$DB66</f>
        <v>0.16228576711405279</v>
      </c>
      <c r="M66" s="11">
        <f>([1]statawealthcompo2!CY66)/[1]statawealthcompo2!$DB66</f>
        <v>0.37077832228181584</v>
      </c>
      <c r="N66" s="11">
        <f>([1]statawealthcompo2!CZ66)/[1]statawealthcompo2!$DB66</f>
        <v>0.10918044137663623</v>
      </c>
      <c r="O66" s="366">
        <f>([1]statawealthcompo2!DA66)/[1]statawealthcompo2!$DB66</f>
        <v>0.26159788760962671</v>
      </c>
      <c r="P66" s="19"/>
      <c r="Q66" s="16"/>
      <c r="R66" s="16"/>
      <c r="S66" s="16"/>
      <c r="T66" s="16"/>
      <c r="U66" s="18"/>
      <c r="V66" s="17"/>
      <c r="W66" s="16"/>
      <c r="X66" s="15"/>
    </row>
    <row r="67" spans="1:24" s="14" customFormat="1" x14ac:dyDescent="0.25">
      <c r="A67" s="20">
        <v>2008</v>
      </c>
      <c r="B67" s="12">
        <f>([1]statawealthcompo2!CN67)/[1]statawealthcompo2!$DB67</f>
        <v>5.0703010168605928E-2</v>
      </c>
      <c r="C67" s="11">
        <f>([1]statawealthcompo2!CO67)/[1]statawealthcompo2!$DB67</f>
        <v>0.9492969937226684</v>
      </c>
      <c r="D67" s="11">
        <f>([1]statawealthcompo2!CP67)/[1]statawealthcompo2!$DB67</f>
        <v>0.90650385092585861</v>
      </c>
      <c r="E67" s="11">
        <f>([1]statawealthcompo2!CQ67)/[1]statawealthcompo2!$DB67</f>
        <v>0.74652967152944727</v>
      </c>
      <c r="F67" s="11">
        <f>([1]statawealthcompo2!CR67)/[1]statawealthcompo2!$DB67</f>
        <v>0.64336343495713277</v>
      </c>
      <c r="G67" s="10">
        <f>([1]statawealthcompo2!CS67)/[1]statawealthcompo2!$DB67</f>
        <v>0.40665974354184903</v>
      </c>
      <c r="H67" s="12">
        <f>([1]statawealthcompo2!CT67)/[1]statawealthcompo2!$DB67</f>
        <v>4.7574816661348123E-3</v>
      </c>
      <c r="I67" s="11">
        <f>([1]statawealthcompo2!CU67)/[1]statawealthcompo2!$DB67</f>
        <v>4.5945528658894695E-2</v>
      </c>
      <c r="J67" s="11">
        <f>([1]statawealthcompo2!CV67)/[1]statawealthcompo2!$DB67</f>
        <v>0.20276732219321694</v>
      </c>
      <c r="K67" s="11">
        <f>([1]statawealthcompo2!CW67)/[1]statawealthcompo2!$DB67</f>
        <v>4.2793156100311425E-2</v>
      </c>
      <c r="L67" s="11">
        <f>([1]statawealthcompo2!CX67)/[1]statawealthcompo2!$DB67</f>
        <v>0.15997416624546154</v>
      </c>
      <c r="M67" s="11">
        <f>([1]statawealthcompo2!CY67)/[1]statawealthcompo2!$DB67</f>
        <v>0.33986988960994619</v>
      </c>
      <c r="N67" s="11">
        <f>([1]statawealthcompo2!CZ67)/[1]statawealthcompo2!$DB67</f>
        <v>0.10316621497348703</v>
      </c>
      <c r="O67" s="366">
        <f>([1]statawealthcompo2!DA67)/[1]statawealthcompo2!$DB67</f>
        <v>0.23670368256345656</v>
      </c>
      <c r="P67" s="19"/>
      <c r="Q67" s="16"/>
      <c r="R67" s="16"/>
      <c r="S67" s="16"/>
      <c r="T67" s="16"/>
      <c r="U67" s="18"/>
      <c r="V67" s="17"/>
      <c r="W67" s="16"/>
      <c r="X67" s="15"/>
    </row>
    <row r="68" spans="1:24" s="14" customFormat="1" x14ac:dyDescent="0.25">
      <c r="A68" s="20">
        <v>2009</v>
      </c>
      <c r="B68" s="12">
        <f>([1]statawealthcompo2!CN68)/[1]statawealthcompo2!$DB68</f>
        <v>5.0965930050151625E-2</v>
      </c>
      <c r="C68" s="11">
        <f>([1]statawealthcompo2!CO68)/[1]statawealthcompo2!$DB68</f>
        <v>0.94903405773411154</v>
      </c>
      <c r="D68" s="11">
        <f>([1]statawealthcompo2!CP68)/[1]statawealthcompo2!$DB68</f>
        <v>0.90604254828995079</v>
      </c>
      <c r="E68" s="11">
        <f>([1]statawealthcompo2!CQ68)/[1]statawealthcompo2!$DB68</f>
        <v>0.74505119338299319</v>
      </c>
      <c r="F68" s="11">
        <f>([1]statawealthcompo2!CR68)/[1]statawealthcompo2!$DB68</f>
        <v>0.63719308043349177</v>
      </c>
      <c r="G68" s="10">
        <f>([1]statawealthcompo2!CS68)/[1]statawealthcompo2!$DB68</f>
        <v>0.38791956044356957</v>
      </c>
      <c r="H68" s="12">
        <f>([1]statawealthcompo2!CT68)/[1]statawealthcompo2!$DB68</f>
        <v>4.3910986194336653E-3</v>
      </c>
      <c r="I68" s="11">
        <f>([1]statawealthcompo2!CU68)/[1]statawealthcompo2!$DB68</f>
        <v>4.657482974671498E-2</v>
      </c>
      <c r="J68" s="11">
        <f>([1]statawealthcompo2!CV68)/[1]statawealthcompo2!$DB68</f>
        <v>0.2039828806387676</v>
      </c>
      <c r="K68" s="11">
        <f>([1]statawealthcompo2!CW68)/[1]statawealthcompo2!$DB68</f>
        <v>4.2991495838866557E-2</v>
      </c>
      <c r="L68" s="11">
        <f>([1]statawealthcompo2!CX68)/[1]statawealthcompo2!$DB68</f>
        <v>0.16099137775384759</v>
      </c>
      <c r="M68" s="11">
        <f>([1]statawealthcompo2!CY68)/[1]statawealthcompo2!$DB68</f>
        <v>0.35713165124052659</v>
      </c>
      <c r="N68" s="11">
        <f>([1]statawealthcompo2!CZ68)/[1]statawealthcompo2!$DB68</f>
        <v>0.10785811407532088</v>
      </c>
      <c r="O68" s="366">
        <f>([1]statawealthcompo2!DA68)/[1]statawealthcompo2!$DB68</f>
        <v>0.24927352169183353</v>
      </c>
      <c r="P68" s="19"/>
      <c r="Q68" s="16"/>
      <c r="R68" s="16"/>
      <c r="S68" s="16"/>
      <c r="T68" s="16"/>
      <c r="U68" s="18"/>
      <c r="V68" s="17"/>
      <c r="W68" s="16"/>
      <c r="X68" s="15"/>
    </row>
    <row r="69" spans="1:24" s="14" customFormat="1" x14ac:dyDescent="0.25">
      <c r="A69" s="20">
        <v>2010</v>
      </c>
      <c r="B69" s="12">
        <f>([1]statawealthcompo2!CN69)/[1]statawealthcompo2!$DB69</f>
        <v>3.4100437766967313E-2</v>
      </c>
      <c r="C69" s="11">
        <f>([1]statawealthcompo2!CO69)/[1]statawealthcompo2!$DB69</f>
        <v>0.96589953950306928</v>
      </c>
      <c r="D69" s="11">
        <f>([1]statawealthcompo2!CP69)/[1]statawealthcompo2!$DB69</f>
        <v>0.93603594413326574</v>
      </c>
      <c r="E69" s="11">
        <f>([1]statawealthcompo2!CQ69)/[1]statawealthcompo2!$DB69</f>
        <v>0.80237351730177775</v>
      </c>
      <c r="F69" s="11">
        <f>([1]statawealthcompo2!CR69)/[1]statawealthcompo2!$DB69</f>
        <v>0.70630426740813868</v>
      </c>
      <c r="G69" s="10">
        <f>([1]statawealthcompo2!CS69)/[1]statawealthcompo2!$DB69</f>
        <v>0.46659070607602282</v>
      </c>
      <c r="H69" s="12">
        <f>([1]statawealthcompo2!CT69)/[1]statawealthcompo2!$DB69</f>
        <v>3.0197180294023141E-3</v>
      </c>
      <c r="I69" s="11">
        <f>([1]statawealthcompo2!CU69)/[1]statawealthcompo2!$DB69</f>
        <v>3.10807212290732E-2</v>
      </c>
      <c r="J69" s="11">
        <f>([1]statawealthcompo2!CV69)/[1]statawealthcompo2!$DB69</f>
        <v>0.163526037354604</v>
      </c>
      <c r="K69" s="11">
        <f>([1]statawealthcompo2!CW69)/[1]statawealthcompo2!$DB69</f>
        <v>2.986362431664473E-2</v>
      </c>
      <c r="L69" s="11">
        <f>([1]statawealthcompo2!CX69)/[1]statawealthcompo2!$DB69</f>
        <v>0.13366241034741197</v>
      </c>
      <c r="M69" s="11">
        <f>([1]statawealthcompo2!CY69)/[1]statawealthcompo2!$DB69</f>
        <v>0.33578280507989894</v>
      </c>
      <c r="N69" s="11">
        <f>([1]statawealthcompo2!CZ69)/[1]statawealthcompo2!$DB69</f>
        <v>9.6069256446490711E-2</v>
      </c>
      <c r="O69" s="366">
        <f>([1]statawealthcompo2!DA69)/[1]statawealthcompo2!$DB69</f>
        <v>0.23971355484171133</v>
      </c>
      <c r="P69" s="19"/>
      <c r="Q69" s="16"/>
      <c r="R69" s="16"/>
      <c r="S69" s="16"/>
      <c r="T69" s="16"/>
      <c r="U69" s="18"/>
      <c r="V69" s="17"/>
      <c r="W69" s="16"/>
      <c r="X69" s="15"/>
    </row>
    <row r="70" spans="1:24" s="14" customFormat="1" x14ac:dyDescent="0.25">
      <c r="A70" s="20">
        <v>2011</v>
      </c>
      <c r="B70" s="12">
        <f>([1]statawealthcompo2!CN70)/[1]statawealthcompo2!$DB70</f>
        <v>3.45505979779967E-2</v>
      </c>
      <c r="C70" s="11">
        <f>([1]statawealthcompo2!CO70)/[1]statawealthcompo2!$DB70</f>
        <v>0.96544940991039063</v>
      </c>
      <c r="D70" s="11">
        <f>([1]statawealthcompo2!CP70)/[1]statawealthcompo2!$DB70</f>
        <v>0.93409639539600053</v>
      </c>
      <c r="E70" s="11">
        <f>([1]statawealthcompo2!CQ70)/[1]statawealthcompo2!$DB70</f>
        <v>0.79509023942090551</v>
      </c>
      <c r="F70" s="11">
        <f>([1]statawealthcompo2!CR70)/[1]statawealthcompo2!$DB70</f>
        <v>0.69025640935025401</v>
      </c>
      <c r="G70" s="10">
        <f>([1]statawealthcompo2!CS70)/[1]statawealthcompo2!$DB70</f>
        <v>0.44794652733153928</v>
      </c>
      <c r="H70" s="12">
        <f>([1]statawealthcompo2!CT70)/[1]statawealthcompo2!$DB70</f>
        <v>3.5183730338072356E-3</v>
      </c>
      <c r="I70" s="11">
        <f>([1]statawealthcompo2!CU70)/[1]statawealthcompo2!$DB70</f>
        <v>3.103222445831455E-2</v>
      </c>
      <c r="J70" s="11">
        <f>([1]statawealthcompo2!CV70)/[1]statawealthcompo2!$DB70</f>
        <v>0.17035917048948607</v>
      </c>
      <c r="K70" s="11">
        <f>([1]statawealthcompo2!CW70)/[1]statawealthcompo2!$DB70</f>
        <v>3.1352990261173642E-2</v>
      </c>
      <c r="L70" s="11">
        <f>([1]statawealthcompo2!CX70)/[1]statawealthcompo2!$DB70</f>
        <v>0.13900618117733671</v>
      </c>
      <c r="M70" s="11">
        <f>([1]statawealthcompo2!CY70)/[1]statawealthcompo2!$DB70</f>
        <v>0.3471437520020727</v>
      </c>
      <c r="N70" s="11">
        <f>([1]statawealthcompo2!CZ70)/[1]statawealthcompo2!$DB70</f>
        <v>0.10483384916408565</v>
      </c>
      <c r="O70" s="366">
        <f>([1]statawealthcompo2!DA70)/[1]statawealthcompo2!$DB70</f>
        <v>0.24230990799063823</v>
      </c>
      <c r="P70" s="19"/>
      <c r="Q70" s="16"/>
      <c r="R70" s="16"/>
      <c r="S70" s="16"/>
      <c r="T70" s="16"/>
      <c r="U70" s="18"/>
      <c r="V70" s="17"/>
      <c r="W70" s="16"/>
      <c r="X70" s="15"/>
    </row>
    <row r="71" spans="1:24" s="14" customFormat="1" x14ac:dyDescent="0.25">
      <c r="A71" s="20">
        <v>2012</v>
      </c>
      <c r="B71" s="12">
        <f>([1]statawealthcompo2!CN71)/[1]statawealthcompo2!$DB71</f>
        <v>3.3118854256260322E-2</v>
      </c>
      <c r="C71" s="11">
        <f>([1]statawealthcompo2!CO71)/[1]statawealthcompo2!$DB71</f>
        <v>0.96688112119561842</v>
      </c>
      <c r="D71" s="11">
        <f>([1]statawealthcompo2!CP71)/[1]statawealthcompo2!$DB71</f>
        <v>0.93473938835650494</v>
      </c>
      <c r="E71" s="11">
        <f>([1]statawealthcompo2!CQ71)/[1]statawealthcompo2!$DB71</f>
        <v>0.78909462683622122</v>
      </c>
      <c r="F71" s="11">
        <f>([1]statawealthcompo2!CR71)/[1]statawealthcompo2!$DB71</f>
        <v>0.6796623305091628</v>
      </c>
      <c r="G71" s="10">
        <f>([1]statawealthcompo2!CS71)/[1]statawealthcompo2!$DB71</f>
        <v>0.42161392836217704</v>
      </c>
      <c r="H71" s="12">
        <f>([1]statawealthcompo2!CT71)/[1]statawealthcompo2!$DB71</f>
        <v>3.3563212638218045E-3</v>
      </c>
      <c r="I71" s="11">
        <f>([1]statawealthcompo2!CU71)/[1]statawealthcompo2!$DB71</f>
        <v>2.9762533854925239E-2</v>
      </c>
      <c r="J71" s="11">
        <f>([1]statawealthcompo2!CV71)/[1]statawealthcompo2!$DB71</f>
        <v>0.17778649435939897</v>
      </c>
      <c r="K71" s="11">
        <f>([1]statawealthcompo2!CW71)/[1]statawealthcompo2!$DB71</f>
        <v>3.2141721738118294E-2</v>
      </c>
      <c r="L71" s="11">
        <f>([1]statawealthcompo2!CX71)/[1]statawealthcompo2!$DB71</f>
        <v>0.14564477546660501</v>
      </c>
      <c r="M71" s="11">
        <f>([1]statawealthcompo2!CY71)/[1]statawealthcompo2!$DB71</f>
        <v>0.36748072367324053</v>
      </c>
      <c r="N71" s="11">
        <f>([1]statawealthcompo2!CZ71)/[1]statawealthcompo2!$DB71</f>
        <v>0.10943231123376868</v>
      </c>
      <c r="O71" s="366">
        <f>([1]statawealthcompo2!DA71)/[1]statawealthcompo2!$DB71</f>
        <v>0.25804842750263823</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F0"/>
  </sheetPr>
  <dimension ref="A1:X76"/>
  <sheetViews>
    <sheetView workbookViewId="0">
      <pane xSplit="1" ySplit="7" topLeftCell="B65"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17</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161</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([1]statawealthcompo2!DC29)/([1]statawealthcompo2!$DQ29)</f>
        <v>0.12309609079516247</v>
      </c>
      <c r="C29" s="11">
        <f>([1]statawealthcompo2!DD29)/([1]statawealthcompo2!$DQ29)</f>
        <v>0.87690389528291357</v>
      </c>
      <c r="D29" s="11">
        <f>([1]statawealthcompo2!DE29)/([1]statawealthcompo2!$DQ29)</f>
        <v>0.75058357308871448</v>
      </c>
      <c r="E29" s="11">
        <f>([1]statawealthcompo2!DF29)/([1]statawealthcompo2!$DQ29)</f>
        <v>0.50511212329161592</v>
      </c>
      <c r="F29" s="11">
        <f>([1]statawealthcompo2!DG29)/([1]statawealthcompo2!$DQ29)</f>
        <v>0.42245466414313021</v>
      </c>
      <c r="G29" s="11">
        <f>([1]statawealthcompo2!DH29)/([1]statawealthcompo2!$DQ29)</f>
        <v>0.26198314602532319</v>
      </c>
      <c r="H29" s="11">
        <f>([1]statawealthcompo2!DI29)/([1]statawealthcompo2!$DQ29)</f>
        <v>1.1183821930110156E-3</v>
      </c>
      <c r="I29" s="11">
        <f>([1]statawealthcompo2!DJ29)/([1]statawealthcompo2!$DQ29)</f>
        <v>0.12197771232872652</v>
      </c>
      <c r="J29" s="11">
        <f>([1]statawealthcompo2!DK29)/([1]statawealthcompo2!$DQ29)</f>
        <v>0.37179177199129759</v>
      </c>
      <c r="K29" s="11">
        <f>([1]statawealthcompo2!DL29)/([1]statawealthcompo2!$DQ29)</f>
        <v>0.12632031195262</v>
      </c>
      <c r="L29" s="11">
        <f>([1]statawealthcompo2!DM29)/([1]statawealthcompo2!$DQ29)</f>
        <v>0.2454714764933385</v>
      </c>
      <c r="M29" s="11">
        <f>([1]statawealthcompo2!DN29)/([1]statawealthcompo2!$DQ29)</f>
        <v>0.24312898026495094</v>
      </c>
      <c r="N29" s="11">
        <f>([1]statawealthcompo2!DO29)/([1]statawealthcompo2!$DQ29)</f>
        <v>8.2657459243079975E-2</v>
      </c>
      <c r="O29" s="11">
        <f>([1]statawealthcompo2!DP29)/([1]statawealthcompo2!$DQ29)</f>
        <v>0.16047152004486034</v>
      </c>
      <c r="U29" s="23"/>
    </row>
    <row r="30" spans="1:21" s="22" customFormat="1" x14ac:dyDescent="0.25">
      <c r="A30" s="20">
        <v>1971</v>
      </c>
      <c r="B30" s="12">
        <f>([1]statawealthcompo2!DC30)/([1]statawealthcompo2!$DQ30)</f>
        <v>0.12955720058463441</v>
      </c>
      <c r="C30" s="11">
        <f>([1]statawealthcompo2!DD30)/([1]statawealthcompo2!$DQ30)</f>
        <v>0.8704428015183181</v>
      </c>
      <c r="D30" s="11">
        <f>([1]statawealthcompo2!DE30)/([1]statawealthcompo2!$DQ30)</f>
        <v>0.74460061461281524</v>
      </c>
      <c r="E30" s="11">
        <f>([1]statawealthcompo2!DF30)/([1]statawealthcompo2!$DQ30)</f>
        <v>0.4950123570974162</v>
      </c>
      <c r="F30" s="11">
        <f>([1]statawealthcompo2!DG30)/([1]statawealthcompo2!$DQ30)</f>
        <v>0.41489025294741982</v>
      </c>
      <c r="G30" s="11">
        <f>([1]statawealthcompo2!DH30)/([1]statawealthcompo2!$DQ30)</f>
        <v>0.25558925241365771</v>
      </c>
      <c r="H30" s="11">
        <f>([1]statawealthcompo2!DI30)/([1]statawealthcompo2!$DQ30)</f>
        <v>1.5109389836929592E-3</v>
      </c>
      <c r="I30" s="11">
        <f>([1]statawealthcompo2!DJ30)/([1]statawealthcompo2!$DQ30)</f>
        <v>0.12804626379600539</v>
      </c>
      <c r="J30" s="11">
        <f>([1]statawealthcompo2!DK30)/([1]statawealthcompo2!$DQ30)</f>
        <v>0.37543044442090179</v>
      </c>
      <c r="K30" s="11">
        <f>([1]statawealthcompo2!DL30)/([1]statawealthcompo2!$DQ30)</f>
        <v>0.12584217653768556</v>
      </c>
      <c r="L30" s="11">
        <f>([1]statawealthcompo2!DM30)/([1]statawealthcompo2!$DQ30)</f>
        <v>0.2495882807904824</v>
      </c>
      <c r="M30" s="11">
        <f>([1]statawealthcompo2!DN30)/([1]statawealthcompo2!$DQ30)</f>
        <v>0.23942310369857606</v>
      </c>
      <c r="N30" s="11">
        <f>([1]statawealthcompo2!DO30)/([1]statawealthcompo2!$DQ30)</f>
        <v>8.0122100542381697E-2</v>
      </c>
      <c r="O30" s="11">
        <f>([1]statawealthcompo2!DP30)/([1]statawealthcompo2!$DQ30)</f>
        <v>0.15930100079329743</v>
      </c>
      <c r="U30" s="23"/>
    </row>
    <row r="31" spans="1:21" s="22" customFormat="1" x14ac:dyDescent="0.25">
      <c r="A31" s="20">
        <v>1972</v>
      </c>
      <c r="B31" s="12">
        <f>([1]statawealthcompo2!DC31)/([1]statawealthcompo2!$DQ31)</f>
        <v>0.13601831037410606</v>
      </c>
      <c r="C31" s="11">
        <f>([1]statawealthcompo2!DD31)/([1]statawealthcompo2!$DQ31)</f>
        <v>0.86398170775372629</v>
      </c>
      <c r="D31" s="11">
        <f>([1]statawealthcompo2!DE31)/([1]statawealthcompo2!$DQ31)</f>
        <v>0.73861765613691965</v>
      </c>
      <c r="E31" s="11">
        <f>([1]statawealthcompo2!DF31)/([1]statawealthcompo2!$DQ31)</f>
        <v>0.48491259090321842</v>
      </c>
      <c r="F31" s="11">
        <f>([1]statawealthcompo2!DG31)/([1]statawealthcompo2!$DQ31)</f>
        <v>0.40732584175171049</v>
      </c>
      <c r="G31" s="11">
        <f>([1]statawealthcompo2!DH31)/([1]statawealthcompo2!$DQ31)</f>
        <v>0.24919535880199278</v>
      </c>
      <c r="H31" s="11">
        <f>([1]statawealthcompo2!DI31)/([1]statawealthcompo2!$DQ31)</f>
        <v>1.9034957743749048E-3</v>
      </c>
      <c r="I31" s="11">
        <f>([1]statawealthcompo2!DJ31)/([1]statawealthcompo2!$DQ31)</f>
        <v>0.1341148152632857</v>
      </c>
      <c r="J31" s="11">
        <f>([1]statawealthcompo2!DK31)/([1]statawealthcompo2!$DQ31)</f>
        <v>0.37906911685050787</v>
      </c>
      <c r="K31" s="11">
        <f>([1]statawealthcompo2!DL31)/([1]statawealthcompo2!$DQ31)</f>
        <v>0.12536404112275157</v>
      </c>
      <c r="L31" s="11">
        <f>([1]statawealthcompo2!DM31)/([1]statawealthcompo2!$DQ31)</f>
        <v>0.25370508508762796</v>
      </c>
      <c r="M31" s="11">
        <f>([1]statawealthcompo2!DN31)/([1]statawealthcompo2!$DQ31)</f>
        <v>0.23571722713220084</v>
      </c>
      <c r="N31" s="11">
        <f>([1]statawealthcompo2!DO31)/([1]statawealthcompo2!$DQ31)</f>
        <v>7.7586741841683765E-2</v>
      </c>
      <c r="O31" s="11">
        <f>([1]statawealthcompo2!DP31)/([1]statawealthcompo2!$DQ31)</f>
        <v>0.1581304815417359</v>
      </c>
      <c r="U31" s="23"/>
    </row>
    <row r="32" spans="1:21" s="22" customFormat="1" x14ac:dyDescent="0.25">
      <c r="A32" s="20">
        <v>1973</v>
      </c>
      <c r="B32" s="12">
        <f>([1]statawealthcompo2!DC32)/([1]statawealthcompo2!$DQ32)</f>
        <v>0.14247942016357809</v>
      </c>
      <c r="C32" s="11">
        <f>([1]statawealthcompo2!DD32)/([1]statawealthcompo2!$DQ32)</f>
        <v>0.85752061398913082</v>
      </c>
      <c r="D32" s="11">
        <f>([1]statawealthcompo2!DE32)/([1]statawealthcompo2!$DQ32)</f>
        <v>0.73263469766102141</v>
      </c>
      <c r="E32" s="11">
        <f>([1]statawealthcompo2!DF32)/([1]statawealthcompo2!$DQ32)</f>
        <v>0.47481282470901842</v>
      </c>
      <c r="F32" s="11">
        <f>([1]statawealthcompo2!DG32)/([1]statawealthcompo2!$DQ32)</f>
        <v>0.39976143055599955</v>
      </c>
      <c r="G32" s="11">
        <f>([1]statawealthcompo2!DH32)/([1]statawealthcompo2!$DQ32)</f>
        <v>0.242801465190327</v>
      </c>
      <c r="H32" s="11">
        <f>([1]statawealthcompo2!DI32)/([1]statawealthcompo2!$DQ32)</f>
        <v>2.2960525650568388E-3</v>
      </c>
      <c r="I32" s="11">
        <f>([1]statawealthcompo2!DJ32)/([1]statawealthcompo2!$DQ32)</f>
        <v>0.14018336673056467</v>
      </c>
      <c r="J32" s="11">
        <f>([1]statawealthcompo2!DK32)/([1]statawealthcompo2!$DQ32)</f>
        <v>0.3827077892801124</v>
      </c>
      <c r="K32" s="11">
        <f>([1]statawealthcompo2!DL32)/([1]statawealthcompo2!$DQ32)</f>
        <v>0.12488590570781676</v>
      </c>
      <c r="L32" s="11">
        <f>([1]statawealthcompo2!DM32)/([1]statawealthcompo2!$DQ32)</f>
        <v>0.25782188938477157</v>
      </c>
      <c r="M32" s="11">
        <f>([1]statawealthcompo2!DN32)/([1]statawealthcompo2!$DQ32)</f>
        <v>0.23201135056582556</v>
      </c>
      <c r="N32" s="11">
        <f>([1]statawealthcompo2!DO32)/([1]statawealthcompo2!$DQ32)</f>
        <v>7.5051383140985486E-2</v>
      </c>
      <c r="O32" s="11">
        <f>([1]statawealthcompo2!DP32)/([1]statawealthcompo2!$DQ32)</f>
        <v>0.15695996229017373</v>
      </c>
      <c r="U32" s="23"/>
    </row>
    <row r="33" spans="1:21" s="22" customFormat="1" x14ac:dyDescent="0.25">
      <c r="A33" s="20">
        <v>1974</v>
      </c>
      <c r="B33" s="12">
        <f>([1]statawealthcompo2!DC33)/([1]statawealthcompo2!$DQ33)</f>
        <v>0.14894052995304918</v>
      </c>
      <c r="C33" s="11">
        <f>([1]statawealthcompo2!DD33)/([1]statawealthcompo2!$DQ33)</f>
        <v>0.85105952022453257</v>
      </c>
      <c r="D33" s="11">
        <f>([1]statawealthcompo2!DE33)/([1]statawealthcompo2!$DQ33)</f>
        <v>0.72665173918511961</v>
      </c>
      <c r="E33" s="11">
        <f>([1]statawealthcompo2!DF33)/([1]statawealthcompo2!$DQ33)</f>
        <v>0.4647130585148172</v>
      </c>
      <c r="F33" s="11">
        <f>([1]statawealthcompo2!DG33)/([1]statawealthcompo2!$DQ33)</f>
        <v>0.39219701936028784</v>
      </c>
      <c r="G33" s="11">
        <f>([1]statawealthcompo2!DH33)/([1]statawealthcompo2!$DQ33)</f>
        <v>0.23640757157865938</v>
      </c>
      <c r="H33" s="11">
        <f>([1]statawealthcompo2!DI33)/([1]statawealthcompo2!$DQ33)</f>
        <v>2.6886093557387729E-3</v>
      </c>
      <c r="I33" s="11">
        <f>([1]statawealthcompo2!DJ33)/([1]statawealthcompo2!$DQ33)</f>
        <v>0.14625191819784356</v>
      </c>
      <c r="J33" s="11">
        <f>([1]statawealthcompo2!DK33)/([1]statawealthcompo2!$DQ33)</f>
        <v>0.38634646170971532</v>
      </c>
      <c r="K33" s="11">
        <f>([1]statawealthcompo2!DL33)/([1]statawealthcompo2!$DQ33)</f>
        <v>0.12440777029288203</v>
      </c>
      <c r="L33" s="11">
        <f>([1]statawealthcompo2!DM33)/([1]statawealthcompo2!$DQ33)</f>
        <v>0.2619386936819143</v>
      </c>
      <c r="M33" s="11">
        <f>([1]statawealthcompo2!DN33)/([1]statawealthcompo2!$DQ33)</f>
        <v>0.22830547399944942</v>
      </c>
      <c r="N33" s="11">
        <f>([1]statawealthcompo2!DO33)/([1]statawealthcompo2!$DQ33)</f>
        <v>7.2516024440286944E-2</v>
      </c>
      <c r="O33" s="11">
        <f>([1]statawealthcompo2!DP33)/([1]statawealthcompo2!$DQ33)</f>
        <v>0.15578944303861023</v>
      </c>
      <c r="U33" s="23"/>
    </row>
    <row r="34" spans="1:21" s="22" customFormat="1" x14ac:dyDescent="0.25">
      <c r="A34" s="20">
        <v>1975</v>
      </c>
      <c r="B34" s="12">
        <f>([1]statawealthcompo2!DC34)/([1]statawealthcompo2!$DQ34)</f>
        <v>0.15540163974252136</v>
      </c>
      <c r="C34" s="11">
        <f>([1]statawealthcompo2!DD34)/([1]statawealthcompo2!$DQ34)</f>
        <v>0.84459842645993766</v>
      </c>
      <c r="D34" s="11">
        <f>([1]statawealthcompo2!DE34)/([1]statawealthcompo2!$DQ34)</f>
        <v>0.7206687807092208</v>
      </c>
      <c r="E34" s="11">
        <f>([1]statawealthcompo2!DF34)/([1]statawealthcompo2!$DQ34)</f>
        <v>0.45461329232061776</v>
      </c>
      <c r="F34" s="11">
        <f>([1]statawealthcompo2!DG34)/([1]statawealthcompo2!$DQ34)</f>
        <v>0.38463260816457706</v>
      </c>
      <c r="G34" s="11">
        <f>([1]statawealthcompo2!DH34)/([1]statawealthcompo2!$DQ34)</f>
        <v>0.23001367796699401</v>
      </c>
      <c r="H34" s="11">
        <f>([1]statawealthcompo2!DI34)/([1]statawealthcompo2!$DQ34)</f>
        <v>3.0811661464207143E-3</v>
      </c>
      <c r="I34" s="11">
        <f>([1]statawealthcompo2!DJ34)/([1]statawealthcompo2!$DQ34)</f>
        <v>0.15232046966512255</v>
      </c>
      <c r="J34" s="11">
        <f>([1]statawealthcompo2!DK34)/([1]statawealthcompo2!$DQ34)</f>
        <v>0.3899851341393199</v>
      </c>
      <c r="K34" s="11">
        <f>([1]statawealthcompo2!DL34)/([1]statawealthcompo2!$DQ34)</f>
        <v>0.12392963487794718</v>
      </c>
      <c r="L34" s="11">
        <f>([1]statawealthcompo2!DM34)/([1]statawealthcompo2!$DQ34)</f>
        <v>0.2660554979790587</v>
      </c>
      <c r="M34" s="11">
        <f>([1]statawealthcompo2!DN34)/([1]statawealthcompo2!$DQ34)</f>
        <v>0.22459959743307456</v>
      </c>
      <c r="N34" s="11">
        <f>([1]statawealthcompo2!DO34)/([1]statawealthcompo2!$DQ34)</f>
        <v>6.9980665739588693E-2</v>
      </c>
      <c r="O34" s="11">
        <f>([1]statawealthcompo2!DP34)/([1]statawealthcompo2!$DQ34)</f>
        <v>0.15461892378704797</v>
      </c>
      <c r="U34" s="23"/>
    </row>
    <row r="35" spans="1:21" s="22" customFormat="1" x14ac:dyDescent="0.25">
      <c r="A35" s="20">
        <v>1976</v>
      </c>
      <c r="B35" s="12">
        <f>([1]statawealthcompo2!DC35)/([1]statawealthcompo2!$DQ35)</f>
        <v>0.15678493125090137</v>
      </c>
      <c r="C35" s="11">
        <f>([1]statawealthcompo2!DD35)/([1]statawealthcompo2!$DQ35)</f>
        <v>0.84321516067499203</v>
      </c>
      <c r="D35" s="11">
        <f>([1]statawealthcompo2!DE35)/([1]statawealthcompo2!$DQ35)</f>
        <v>0.71719211433890628</v>
      </c>
      <c r="E35" s="11">
        <f>([1]statawealthcompo2!DF35)/([1]statawealthcompo2!$DQ35)</f>
        <v>0.45906007099425761</v>
      </c>
      <c r="F35" s="11">
        <f>([1]statawealthcompo2!DG35)/([1]statawealthcompo2!$DQ35)</f>
        <v>0.38275928170658602</v>
      </c>
      <c r="G35" s="11">
        <f>([1]statawealthcompo2!DH35)/([1]statawealthcompo2!$DQ35)</f>
        <v>0.23446691318761936</v>
      </c>
      <c r="H35" s="11">
        <f>([1]statawealthcompo2!DI35)/([1]statawealthcompo2!$DQ35)</f>
        <v>3.0847696629525143E-3</v>
      </c>
      <c r="I35" s="11">
        <f>([1]statawealthcompo2!DJ35)/([1]statawealthcompo2!$DQ35)</f>
        <v>0.15370015987447649</v>
      </c>
      <c r="J35" s="11">
        <f>([1]statawealthcompo2!DK35)/([1]statawealthcompo2!$DQ35)</f>
        <v>0.38415508968073547</v>
      </c>
      <c r="K35" s="11">
        <f>([1]statawealthcompo2!DL35)/([1]statawealthcompo2!$DQ35)</f>
        <v>0.126023039720663</v>
      </c>
      <c r="L35" s="11">
        <f>([1]statawealthcompo2!DM35)/([1]statawealthcompo2!$DQ35)</f>
        <v>0.25813204982712235</v>
      </c>
      <c r="M35" s="11">
        <f>([1]statawealthcompo2!DN35)/([1]statawealthcompo2!$DQ35)</f>
        <v>0.22459314438375363</v>
      </c>
      <c r="N35" s="11">
        <f>([1]statawealthcompo2!DO35)/([1]statawealthcompo2!$DQ35)</f>
        <v>7.630077297329553E-2</v>
      </c>
      <c r="O35" s="11">
        <f>([1]statawealthcompo2!DP35)/([1]statawealthcompo2!$DQ35)</f>
        <v>0.14829236494062625</v>
      </c>
      <c r="U35" s="23"/>
    </row>
    <row r="36" spans="1:21" s="22" customFormat="1" x14ac:dyDescent="0.25">
      <c r="A36" s="20">
        <v>1977</v>
      </c>
      <c r="B36" s="12">
        <f>([1]statawealthcompo2!DC36)/([1]statawealthcompo2!$DQ36)</f>
        <v>0.1581682227592813</v>
      </c>
      <c r="C36" s="11">
        <f>([1]statawealthcompo2!DD36)/([1]statawealthcompo2!$DQ36)</f>
        <v>0.84183189489004684</v>
      </c>
      <c r="D36" s="11">
        <f>([1]statawealthcompo2!DE36)/([1]statawealthcompo2!$DQ36)</f>
        <v>0.71371544796859243</v>
      </c>
      <c r="E36" s="11">
        <f>([1]statawealthcompo2!DF36)/([1]statawealthcompo2!$DQ36)</f>
        <v>0.46350684966789724</v>
      </c>
      <c r="F36" s="11">
        <f>([1]statawealthcompo2!DG36)/([1]statawealthcompo2!$DQ36)</f>
        <v>0.38088595524859475</v>
      </c>
      <c r="G36" s="11">
        <f>([1]statawealthcompo2!DH36)/([1]statawealthcompo2!$DQ36)</f>
        <v>0.23892014840824477</v>
      </c>
      <c r="H36" s="11">
        <f>([1]statawealthcompo2!DI36)/([1]statawealthcompo2!$DQ36)</f>
        <v>3.0883731794843091E-3</v>
      </c>
      <c r="I36" s="11">
        <f>([1]statawealthcompo2!DJ36)/([1]statawealthcompo2!$DQ36)</f>
        <v>0.15507985008383024</v>
      </c>
      <c r="J36" s="11">
        <f>([1]statawealthcompo2!DK36)/([1]statawealthcompo2!$DQ36)</f>
        <v>0.37832504522215077</v>
      </c>
      <c r="K36" s="11">
        <f>([1]statawealthcompo2!DL36)/([1]statawealthcompo2!$DQ36)</f>
        <v>0.12811644456338045</v>
      </c>
      <c r="L36" s="11">
        <f>([1]statawealthcompo2!DM36)/([1]statawealthcompo2!$DQ36)</f>
        <v>0.2502086016751866</v>
      </c>
      <c r="M36" s="11">
        <f>([1]statawealthcompo2!DN36)/([1]statawealthcompo2!$DQ36)</f>
        <v>0.22458669133443424</v>
      </c>
      <c r="N36" s="11">
        <f>([1]statawealthcompo2!DO36)/([1]statawealthcompo2!$DQ36)</f>
        <v>8.2620880207002409E-2</v>
      </c>
      <c r="O36" s="11">
        <f>([1]statawealthcompo2!DP36)/([1]statawealthcompo2!$DQ36)</f>
        <v>0.14196580609420437</v>
      </c>
      <c r="U36" s="23"/>
    </row>
    <row r="37" spans="1:21" s="22" customFormat="1" x14ac:dyDescent="0.25">
      <c r="A37" s="20">
        <v>1978</v>
      </c>
      <c r="B37" s="12">
        <f>([1]statawealthcompo2!DC37)/([1]statawealthcompo2!$DQ37)</f>
        <v>0.15955151426766076</v>
      </c>
      <c r="C37" s="11">
        <f>([1]statawealthcompo2!DD37)/([1]statawealthcompo2!$DQ37)</f>
        <v>0.84044862910509721</v>
      </c>
      <c r="D37" s="11">
        <f>([1]statawealthcompo2!DE37)/([1]statawealthcompo2!$DQ37)</f>
        <v>0.71023878159827636</v>
      </c>
      <c r="E37" s="11">
        <f>([1]statawealthcompo2!DF37)/([1]statawealthcompo2!$DQ37)</f>
        <v>0.46795362834153487</v>
      </c>
      <c r="F37" s="11">
        <f>([1]statawealthcompo2!DG37)/([1]statawealthcompo2!$DQ37)</f>
        <v>0.37901262879060243</v>
      </c>
      <c r="G37" s="11">
        <f>([1]statawealthcompo2!DH37)/([1]statawealthcompo2!$DQ37)</f>
        <v>0.24337338362886787</v>
      </c>
      <c r="H37" s="11">
        <f>([1]statawealthcompo2!DI37)/([1]statawealthcompo2!$DQ37)</f>
        <v>3.0919766960160974E-3</v>
      </c>
      <c r="I37" s="11">
        <f>([1]statawealthcompo2!DJ37)/([1]statawealthcompo2!$DQ37)</f>
        <v>0.15645954029318376</v>
      </c>
      <c r="J37" s="11">
        <f>([1]statawealthcompo2!DK37)/([1]statawealthcompo2!$DQ37)</f>
        <v>0.37249500076356512</v>
      </c>
      <c r="K37" s="11">
        <f>([1]statawealthcompo2!DL37)/([1]statawealthcompo2!$DQ37)</f>
        <v>0.13020984940609601</v>
      </c>
      <c r="L37" s="11">
        <f>([1]statawealthcompo2!DM37)/([1]statawealthcompo2!$DQ37)</f>
        <v>0.24228515352324884</v>
      </c>
      <c r="M37" s="11">
        <f>([1]statawealthcompo2!DN37)/([1]statawealthcompo2!$DQ37)</f>
        <v>0.22458023828511217</v>
      </c>
      <c r="N37" s="11">
        <f>([1]statawealthcompo2!DO37)/([1]statawealthcompo2!$DQ37)</f>
        <v>8.8940987440708871E-2</v>
      </c>
      <c r="O37" s="11">
        <f>([1]statawealthcompo2!DP37)/([1]statawealthcompo2!$DQ37)</f>
        <v>0.13563924724778248</v>
      </c>
      <c r="U37" s="23"/>
    </row>
    <row r="38" spans="1:21" s="22" customFormat="1" x14ac:dyDescent="0.25">
      <c r="A38" s="20">
        <v>1979</v>
      </c>
      <c r="B38" s="12">
        <f>([1]statawealthcompo2!DC38)/([1]statawealthcompo2!$DQ38)</f>
        <v>0.16093480577604127</v>
      </c>
      <c r="C38" s="11">
        <f>([1]statawealthcompo2!DD38)/([1]statawealthcompo2!$DQ38)</f>
        <v>0.83906536332015325</v>
      </c>
      <c r="D38" s="11">
        <f>([1]statawealthcompo2!DE38)/([1]statawealthcompo2!$DQ38)</f>
        <v>0.70676211522796295</v>
      </c>
      <c r="E38" s="11">
        <f>([1]statawealthcompo2!DF38)/([1]statawealthcompo2!$DQ38)</f>
        <v>0.47240040701517538</v>
      </c>
      <c r="F38" s="11">
        <f>([1]statawealthcompo2!DG38)/([1]statawealthcompo2!$DQ38)</f>
        <v>0.37713930233261239</v>
      </c>
      <c r="G38" s="11">
        <f>([1]statawealthcompo2!DH38)/([1]statawealthcompo2!$DQ38)</f>
        <v>0.24782661884949381</v>
      </c>
      <c r="H38" s="11">
        <f>([1]statawealthcompo2!DI38)/([1]statawealthcompo2!$DQ38)</f>
        <v>3.0955802125478978E-3</v>
      </c>
      <c r="I38" s="11">
        <f>([1]statawealthcompo2!DJ38)/([1]statawealthcompo2!$DQ38)</f>
        <v>0.1578392305025379</v>
      </c>
      <c r="J38" s="11">
        <f>([1]statawealthcompo2!DK38)/([1]statawealthcompo2!$DQ38)</f>
        <v>0.36666495630498114</v>
      </c>
      <c r="K38" s="11">
        <f>([1]statawealthcompo2!DL38)/([1]statawealthcompo2!$DQ38)</f>
        <v>0.13230325424881234</v>
      </c>
      <c r="L38" s="11">
        <f>([1]statawealthcompo2!DM38)/([1]statawealthcompo2!$DQ38)</f>
        <v>0.23436170537131307</v>
      </c>
      <c r="M38" s="11">
        <f>([1]statawealthcompo2!DN38)/([1]statawealthcompo2!$DQ38)</f>
        <v>0.22457378523579236</v>
      </c>
      <c r="N38" s="11">
        <f>([1]statawealthcompo2!DO38)/([1]statawealthcompo2!$DQ38)</f>
        <v>9.5261094674415847E-2</v>
      </c>
      <c r="O38" s="11">
        <f>([1]statawealthcompo2!DP38)/([1]statawealthcompo2!$DQ38)</f>
        <v>0.12931268840136076</v>
      </c>
      <c r="U38" s="23"/>
    </row>
    <row r="39" spans="1:21" s="22" customFormat="1" x14ac:dyDescent="0.25">
      <c r="A39" s="20">
        <v>1980</v>
      </c>
      <c r="B39" s="12">
        <f>([1]statawealthcompo2!DC39)/([1]statawealthcompo2!$DQ39)</f>
        <v>0.17502437475210458</v>
      </c>
      <c r="C39" s="11">
        <f>([1]statawealthcompo2!DD39)/([1]statawealthcompo2!$DQ39)</f>
        <v>0.82497577569087588</v>
      </c>
      <c r="D39" s="11">
        <f>([1]statawealthcompo2!DE39)/([1]statawealthcompo2!$DQ39)</f>
        <v>0.69027706814983647</v>
      </c>
      <c r="E39" s="11">
        <f>([1]statawealthcompo2!DF39)/([1]statawealthcompo2!$DQ39)</f>
        <v>0.45106284176694589</v>
      </c>
      <c r="F39" s="11">
        <f>([1]statawealthcompo2!DG39)/([1]statawealthcompo2!$DQ39)</f>
        <v>0.36094875551799305</v>
      </c>
      <c r="G39" s="11">
        <f>([1]statawealthcompo2!DH39)/([1]statawealthcompo2!$DQ39)</f>
        <v>0.23239219974160338</v>
      </c>
      <c r="H39" s="11">
        <f>([1]statawealthcompo2!DI39)/([1]statawealthcompo2!$DQ39)</f>
        <v>3.5772288626305347E-3</v>
      </c>
      <c r="I39" s="11">
        <f>([1]statawealthcompo2!DJ39)/([1]statawealthcompo2!$DQ39)</f>
        <v>0.17144715033286462</v>
      </c>
      <c r="J39" s="11">
        <f>([1]statawealthcompo2!DK39)/([1]statawealthcompo2!$DQ39)</f>
        <v>0.37391292142269206</v>
      </c>
      <c r="K39" s="11">
        <f>([1]statawealthcompo2!DL39)/([1]statawealthcompo2!$DQ39)</f>
        <v>0.13469870771313819</v>
      </c>
      <c r="L39" s="11">
        <f>([1]statawealthcompo2!DM39)/([1]statawealthcompo2!$DQ39)</f>
        <v>0.23921421888694439</v>
      </c>
      <c r="M39" s="11">
        <f>([1]statawealthcompo2!DN39)/([1]statawealthcompo2!$DQ39)</f>
        <v>0.21867063848859492</v>
      </c>
      <c r="N39" s="11">
        <f>([1]statawealthcompo2!DO39)/([1]statawealthcompo2!$DQ39)</f>
        <v>9.0114079419936044E-2</v>
      </c>
      <c r="O39" s="11">
        <f>([1]statawealthcompo2!DP39)/([1]statawealthcompo2!$DQ39)</f>
        <v>0.12855655758298914</v>
      </c>
      <c r="U39" s="23"/>
    </row>
    <row r="40" spans="1:21" s="22" customFormat="1" x14ac:dyDescent="0.25">
      <c r="A40" s="20">
        <v>1981</v>
      </c>
      <c r="B40" s="12">
        <f>([1]statawealthcompo2!DC40)/([1]statawealthcompo2!$DQ40)</f>
        <v>0.18911394372816556</v>
      </c>
      <c r="C40" s="11">
        <f>([1]statawealthcompo2!DD40)/([1]statawealthcompo2!$DQ40)</f>
        <v>0.81088618806159618</v>
      </c>
      <c r="D40" s="11">
        <f>([1]statawealthcompo2!DE40)/([1]statawealthcompo2!$DQ40)</f>
        <v>0.67379202107170511</v>
      </c>
      <c r="E40" s="11">
        <f>([1]statawealthcompo2!DF40)/([1]statawealthcompo2!$DQ40)</f>
        <v>0.42972527651871306</v>
      </c>
      <c r="F40" s="11">
        <f>([1]statawealthcompo2!DG40)/([1]statawealthcompo2!$DQ40)</f>
        <v>0.34475820870337115</v>
      </c>
      <c r="G40" s="11">
        <f>([1]statawealthcompo2!DH40)/([1]statawealthcompo2!$DQ40)</f>
        <v>0.2169577806337116</v>
      </c>
      <c r="H40" s="11">
        <f>([1]statawealthcompo2!DI40)/([1]statawealthcompo2!$DQ40)</f>
        <v>4.0588775127131374E-3</v>
      </c>
      <c r="I40" s="11">
        <f>([1]statawealthcompo2!DJ40)/([1]statawealthcompo2!$DQ40)</f>
        <v>0.18505507016319003</v>
      </c>
      <c r="J40" s="11">
        <f>([1]statawealthcompo2!DK40)/([1]statawealthcompo2!$DQ40)</f>
        <v>0.3811608865403992</v>
      </c>
      <c r="K40" s="11">
        <f>([1]statawealthcompo2!DL40)/([1]statawealthcompo2!$DQ40)</f>
        <v>0.13709416117746298</v>
      </c>
      <c r="L40" s="11">
        <f>([1]statawealthcompo2!DM40)/([1]statawealthcompo2!$DQ40)</f>
        <v>0.24406673240257343</v>
      </c>
      <c r="M40" s="11">
        <f>([1]statawealthcompo2!DN40)/([1]statawealthcompo2!$DQ40)</f>
        <v>0.21276749174139531</v>
      </c>
      <c r="N40" s="11">
        <f>([1]statawealthcompo2!DO40)/([1]statawealthcompo2!$DQ40)</f>
        <v>8.4967064165455672E-2</v>
      </c>
      <c r="O40" s="11">
        <f>([1]statawealthcompo2!DP40)/([1]statawealthcompo2!$DQ40)</f>
        <v>0.12780042676461609</v>
      </c>
      <c r="U40" s="23"/>
    </row>
    <row r="41" spans="1:21" s="22" customFormat="1" x14ac:dyDescent="0.25">
      <c r="A41" s="20">
        <v>1982</v>
      </c>
      <c r="B41" s="12">
        <f>([1]statawealthcompo2!DC41)/([1]statawealthcompo2!$DQ41)</f>
        <v>0.20320351270422857</v>
      </c>
      <c r="C41" s="11">
        <f>([1]statawealthcompo2!DD41)/([1]statawealthcompo2!$DQ41)</f>
        <v>0.79679660043232292</v>
      </c>
      <c r="D41" s="11">
        <f>([1]statawealthcompo2!DE41)/([1]statawealthcompo2!$DQ41)</f>
        <v>0.65730697399357674</v>
      </c>
      <c r="E41" s="11">
        <f>([1]statawealthcompo2!DF41)/([1]statawealthcompo2!$DQ41)</f>
        <v>0.40838771127048273</v>
      </c>
      <c r="F41" s="11">
        <f>([1]statawealthcompo2!DG41)/([1]statawealthcompo2!$DQ41)</f>
        <v>0.32856766188875125</v>
      </c>
      <c r="G41" s="11">
        <f>([1]statawealthcompo2!DH41)/([1]statawealthcompo2!$DQ41)</f>
        <v>0.20152336152582026</v>
      </c>
      <c r="H41" s="11">
        <f>([1]statawealthcompo2!DI41)/([1]statawealthcompo2!$DQ41)</f>
        <v>4.5405261627957669E-3</v>
      </c>
      <c r="I41" s="11">
        <f>([1]statawealthcompo2!DJ41)/([1]statawealthcompo2!$DQ41)</f>
        <v>0.19866298999351645</v>
      </c>
      <c r="J41" s="11">
        <f>([1]statawealthcompo2!DK41)/([1]statawealthcompo2!$DQ41)</f>
        <v>0.3884088516581089</v>
      </c>
      <c r="K41" s="11">
        <f>([1]statawealthcompo2!DL41)/([1]statawealthcompo2!$DQ41)</f>
        <v>0.13948961464178838</v>
      </c>
      <c r="L41" s="11">
        <f>([1]statawealthcompo2!DM41)/([1]statawealthcompo2!$DQ41)</f>
        <v>0.24891924591820391</v>
      </c>
      <c r="M41" s="11">
        <f>([1]statawealthcompo2!DN41)/([1]statawealthcompo2!$DQ41)</f>
        <v>0.20686434499419701</v>
      </c>
      <c r="N41" s="11">
        <f>([1]statawealthcompo2!DO41)/([1]statawealthcompo2!$DQ41)</f>
        <v>7.982004891097548E-2</v>
      </c>
      <c r="O41" s="11">
        <f>([1]statawealthcompo2!DP41)/([1]statawealthcompo2!$DQ41)</f>
        <v>0.12704429594624356</v>
      </c>
      <c r="U41" s="23"/>
    </row>
    <row r="42" spans="1:21" s="22" customFormat="1" x14ac:dyDescent="0.25">
      <c r="A42" s="20">
        <v>1983</v>
      </c>
      <c r="B42" s="12">
        <f>([1]statawealthcompo2!DC42)/([1]statawealthcompo2!$DQ42)</f>
        <v>0.21729308168028927</v>
      </c>
      <c r="C42" s="11">
        <f>([1]statawealthcompo2!DD42)/([1]statawealthcompo2!$DQ42)</f>
        <v>0.78270701280303867</v>
      </c>
      <c r="D42" s="11">
        <f>([1]statawealthcompo2!DE42)/([1]statawealthcompo2!$DQ42)</f>
        <v>0.6408219269154426</v>
      </c>
      <c r="E42" s="11">
        <f>([1]statawealthcompo2!DF42)/([1]statawealthcompo2!$DQ42)</f>
        <v>0.38705014602224813</v>
      </c>
      <c r="F42" s="11">
        <f>([1]statawealthcompo2!DG42)/([1]statawealthcompo2!$DQ42)</f>
        <v>0.31237711507412758</v>
      </c>
      <c r="G42" s="11">
        <f>([1]statawealthcompo2!DH42)/([1]statawealthcompo2!$DQ42)</f>
        <v>0.18608894241792723</v>
      </c>
      <c r="H42" s="11">
        <f>([1]statawealthcompo2!DI42)/([1]statawealthcompo2!$DQ42)</f>
        <v>5.0221748128783453E-3</v>
      </c>
      <c r="I42" s="11">
        <f>([1]statawealthcompo2!DJ42)/([1]statawealthcompo2!$DQ42)</f>
        <v>0.21227090982384086</v>
      </c>
      <c r="J42" s="11">
        <f>([1]statawealthcompo2!DK42)/([1]statawealthcompo2!$DQ42)</f>
        <v>0.39565681677581488</v>
      </c>
      <c r="K42" s="11">
        <f>([1]statawealthcompo2!DL42)/([1]statawealthcompo2!$DQ42)</f>
        <v>0.14188506810611212</v>
      </c>
      <c r="L42" s="11">
        <f>([1]statawealthcompo2!DM42)/([1]statawealthcompo2!$DQ42)</f>
        <v>0.2537717594338314</v>
      </c>
      <c r="M42" s="11">
        <f>([1]statawealthcompo2!DN42)/([1]statawealthcompo2!$DQ42)</f>
        <v>0.20096119824699704</v>
      </c>
      <c r="N42" s="11">
        <f>([1]statawealthcompo2!DO42)/([1]statawealthcompo2!$DQ42)</f>
        <v>7.4673033656494608E-2</v>
      </c>
      <c r="O42" s="11">
        <f>([1]statawealthcompo2!DP42)/([1]statawealthcompo2!$DQ42)</f>
        <v>0.12628816512787036</v>
      </c>
      <c r="U42" s="23"/>
    </row>
    <row r="43" spans="1:21" s="22" customFormat="1" x14ac:dyDescent="0.25">
      <c r="A43" s="20">
        <v>1984</v>
      </c>
      <c r="B43" s="12">
        <f>([1]statawealthcompo2!DC43)/([1]statawealthcompo2!$DQ43)</f>
        <v>0.23138265065635183</v>
      </c>
      <c r="C43" s="11">
        <f>([1]statawealthcompo2!DD43)/([1]statawealthcompo2!$DQ43)</f>
        <v>0.76861742517376352</v>
      </c>
      <c r="D43" s="11">
        <f>([1]statawealthcompo2!DE43)/([1]statawealthcompo2!$DQ43)</f>
        <v>0.62433687983731501</v>
      </c>
      <c r="E43" s="11">
        <f>([1]statawealthcompo2!DF43)/([1]statawealthcompo2!$DQ43)</f>
        <v>0.36571258077401825</v>
      </c>
      <c r="F43" s="11">
        <f>([1]statawealthcompo2!DG43)/([1]statawealthcompo2!$DQ43)</f>
        <v>0.29618656825950757</v>
      </c>
      <c r="G43" s="11">
        <f>([1]statawealthcompo2!DH43)/([1]statawealthcompo2!$DQ43)</f>
        <v>0.1706545233100363</v>
      </c>
      <c r="H43" s="11">
        <f>([1]statawealthcompo2!DI43)/([1]statawealthcompo2!$DQ43)</f>
        <v>5.5038234629609783E-3</v>
      </c>
      <c r="I43" s="11">
        <f>([1]statawealthcompo2!DJ43)/([1]statawealthcompo2!$DQ43)</f>
        <v>0.22587882965416739</v>
      </c>
      <c r="J43" s="11">
        <f>([1]statawealthcompo2!DK43)/([1]statawealthcompo2!$DQ43)</f>
        <v>0.40290478189352502</v>
      </c>
      <c r="K43" s="11">
        <f>([1]statawealthcompo2!DL43)/([1]statawealthcompo2!$DQ43)</f>
        <v>0.14428052157043791</v>
      </c>
      <c r="L43" s="11">
        <f>([1]statawealthcompo2!DM43)/([1]statawealthcompo2!$DQ43)</f>
        <v>0.25862427294946205</v>
      </c>
      <c r="M43" s="11">
        <f>([1]statawealthcompo2!DN43)/([1]statawealthcompo2!$DQ43)</f>
        <v>0.19505805149979857</v>
      </c>
      <c r="N43" s="11">
        <f>([1]statawealthcompo2!DO43)/([1]statawealthcompo2!$DQ43)</f>
        <v>6.9526018402014583E-2</v>
      </c>
      <c r="O43" s="11">
        <f>([1]statawealthcompo2!DP43)/([1]statawealthcompo2!$DQ43)</f>
        <v>0.12553203430949827</v>
      </c>
      <c r="U43" s="23"/>
    </row>
    <row r="44" spans="1:21" s="22" customFormat="1" x14ac:dyDescent="0.25">
      <c r="A44" s="20">
        <v>1985</v>
      </c>
      <c r="B44" s="12">
        <f>([1]statawealthcompo2!DC44)/([1]statawealthcompo2!$DQ44)</f>
        <v>0.24246402744869541</v>
      </c>
      <c r="C44" s="11">
        <f>([1]statawealthcompo2!DD44)/([1]statawealthcompo2!$DQ44)</f>
        <v>0.75753602275389309</v>
      </c>
      <c r="D44" s="11">
        <f>([1]statawealthcompo2!DE44)/([1]statawealthcompo2!$DQ44)</f>
        <v>0.60096223514649616</v>
      </c>
      <c r="E44" s="11">
        <f>([1]statawealthcompo2!DF44)/([1]statawealthcompo2!$DQ44)</f>
        <v>0.32860937399763479</v>
      </c>
      <c r="F44" s="11">
        <f>([1]statawealthcompo2!DG44)/([1]statawealthcompo2!$DQ44)</f>
        <v>0.25923004459104665</v>
      </c>
      <c r="G44" s="11">
        <f>([1]statawealthcompo2!DH44)/([1]statawealthcompo2!$DQ44)</f>
        <v>0.14520203687078634</v>
      </c>
      <c r="H44" s="11">
        <f>([1]statawealthcompo2!DI44)/([1]statawealthcompo2!$DQ44)</f>
        <v>5.5868600300041137E-3</v>
      </c>
      <c r="I44" s="11">
        <f>([1]statawealthcompo2!DJ44)/([1]statawealthcompo2!$DQ44)</f>
        <v>0.23687716942447884</v>
      </c>
      <c r="J44" s="11">
        <f>([1]statawealthcompo2!DK44)/([1]statawealthcompo2!$DQ44)</f>
        <v>0.42892659284625217</v>
      </c>
      <c r="K44" s="11">
        <f>([1]statawealthcompo2!DL44)/([1]statawealthcompo2!$DQ44)</f>
        <v>0.15657376391702268</v>
      </c>
      <c r="L44" s="11">
        <f>([1]statawealthcompo2!DM44)/([1]statawealthcompo2!$DQ44)</f>
        <v>0.27235283961075057</v>
      </c>
      <c r="M44" s="11">
        <f>([1]statawealthcompo2!DN44)/([1]statawealthcompo2!$DQ44)</f>
        <v>0.18340733231616888</v>
      </c>
      <c r="N44" s="11">
        <f>([1]statawealthcompo2!DO44)/([1]statawealthcompo2!$DQ44)</f>
        <v>6.9379334208574034E-2</v>
      </c>
      <c r="O44" s="11">
        <f>([1]statawealthcompo2!DP44)/([1]statawealthcompo2!$DQ44)</f>
        <v>0.11402800000394556</v>
      </c>
      <c r="U44" s="23"/>
    </row>
    <row r="45" spans="1:21" s="22" customFormat="1" x14ac:dyDescent="0.25">
      <c r="A45" s="20">
        <v>1986</v>
      </c>
      <c r="B45" s="12">
        <f>([1]statawealthcompo2!DC45)/([1]statawealthcompo2!$DQ45)</f>
        <v>0.25354540424103772</v>
      </c>
      <c r="C45" s="11">
        <f>([1]statawealthcompo2!DD45)/([1]statawealthcompo2!$DQ45)</f>
        <v>0.74645462033401788</v>
      </c>
      <c r="D45" s="11">
        <f>([1]statawealthcompo2!DE45)/([1]statawealthcompo2!$DQ45)</f>
        <v>0.57758759045567365</v>
      </c>
      <c r="E45" s="11">
        <f>([1]statawealthcompo2!DF45)/([1]statawealthcompo2!$DQ45)</f>
        <v>0.29150616722125011</v>
      </c>
      <c r="F45" s="11">
        <f>([1]statawealthcompo2!DG45)/([1]statawealthcompo2!$DQ45)</f>
        <v>0.22227352092258382</v>
      </c>
      <c r="G45" s="11">
        <f>([1]statawealthcompo2!DH45)/([1]statawealthcompo2!$DQ45)</f>
        <v>0.11974955043153601</v>
      </c>
      <c r="H45" s="11">
        <f>([1]statawealthcompo2!DI45)/([1]statawealthcompo2!$DQ45)</f>
        <v>5.6698965970472135E-3</v>
      </c>
      <c r="I45" s="11">
        <f>([1]statawealthcompo2!DJ45)/([1]statawealthcompo2!$DQ45)</f>
        <v>0.24787550919478918</v>
      </c>
      <c r="J45" s="11">
        <f>([1]statawealthcompo2!DK45)/([1]statawealthcompo2!$DQ45)</f>
        <v>0.45494840379897716</v>
      </c>
      <c r="K45" s="11">
        <f>([1]statawealthcompo2!DL45)/([1]statawealthcompo2!$DQ45)</f>
        <v>0.1688670062636074</v>
      </c>
      <c r="L45" s="11">
        <f>([1]statawealthcompo2!DM45)/([1]statawealthcompo2!$DQ45)</f>
        <v>0.28608140627203743</v>
      </c>
      <c r="M45" s="11">
        <f>([1]statawealthcompo2!DN45)/([1]statawealthcompo2!$DQ45)</f>
        <v>0.17175661313253845</v>
      </c>
      <c r="N45" s="11">
        <f>([1]statawealthcompo2!DO45)/([1]statawealthcompo2!$DQ45)</f>
        <v>6.9232650015133027E-2</v>
      </c>
      <c r="O45" s="11">
        <f>([1]statawealthcompo2!DP45)/([1]statawealthcompo2!$DQ45)</f>
        <v>0.10252396569839149</v>
      </c>
      <c r="U45" s="23"/>
    </row>
    <row r="46" spans="1:21" s="22" customFormat="1" x14ac:dyDescent="0.25">
      <c r="A46" s="20">
        <v>1987</v>
      </c>
      <c r="B46" s="12">
        <f>([1]statawealthcompo2!DC46)/([1]statawealthcompo2!$DQ46)</f>
        <v>0.26462678103338111</v>
      </c>
      <c r="C46" s="11">
        <f>([1]statawealthcompo2!DD46)/([1]statawealthcompo2!$DQ46)</f>
        <v>0.73537321791414756</v>
      </c>
      <c r="D46" s="11">
        <f>([1]statawealthcompo2!DE46)/([1]statawealthcompo2!$DQ46)</f>
        <v>0.55421294576485536</v>
      </c>
      <c r="E46" s="11">
        <f>([1]statawealthcompo2!DF46)/([1]statawealthcompo2!$DQ46)</f>
        <v>0.25440296044486704</v>
      </c>
      <c r="F46" s="11">
        <f>([1]statawealthcompo2!DG46)/([1]statawealthcompo2!$DQ46)</f>
        <v>0.18531699725412265</v>
      </c>
      <c r="G46" s="11">
        <f>([1]statawealthcompo2!DH46)/([1]statawealthcompo2!$DQ46)</f>
        <v>9.4297063992286642E-2</v>
      </c>
      <c r="H46" s="11">
        <f>([1]statawealthcompo2!DI46)/([1]statawealthcompo2!$DQ46)</f>
        <v>5.7529331640903498E-3</v>
      </c>
      <c r="I46" s="11">
        <f>([1]statawealthcompo2!DJ46)/([1]statawealthcompo2!$DQ46)</f>
        <v>0.25887384896510074</v>
      </c>
      <c r="J46" s="11">
        <f>([1]statawealthcompo2!DK46)/([1]statawealthcompo2!$DQ46)</f>
        <v>0.48097021475170371</v>
      </c>
      <c r="K46" s="11">
        <f>([1]statawealthcompo2!DL46)/([1]statawealthcompo2!$DQ46)</f>
        <v>0.18116024861019209</v>
      </c>
      <c r="L46" s="11">
        <f>([1]statawealthcompo2!DM46)/([1]statawealthcompo2!$DQ46)</f>
        <v>0.29980997293332523</v>
      </c>
      <c r="M46" s="11">
        <f>([1]statawealthcompo2!DN46)/([1]statawealthcompo2!$DQ46)</f>
        <v>0.16010589394890848</v>
      </c>
      <c r="N46" s="11">
        <f>([1]statawealthcompo2!DO46)/([1]statawealthcompo2!$DQ46)</f>
        <v>6.9085965821692505E-2</v>
      </c>
      <c r="O46" s="11">
        <f>([1]statawealthcompo2!DP46)/([1]statawealthcompo2!$DQ46)</f>
        <v>9.1019931392838288E-2</v>
      </c>
      <c r="U46" s="23"/>
    </row>
    <row r="47" spans="1:21" s="22" customFormat="1" x14ac:dyDescent="0.25">
      <c r="A47" s="20">
        <v>1988</v>
      </c>
      <c r="B47" s="12">
        <f>([1]statawealthcompo2!DC47)/([1]statawealthcompo2!$DQ47)</f>
        <v>0.27570815782572566</v>
      </c>
      <c r="C47" s="11">
        <f>([1]statawealthcompo2!DD47)/([1]statawealthcompo2!$DQ47)</f>
        <v>0.72429181549427957</v>
      </c>
      <c r="D47" s="11">
        <f>([1]statawealthcompo2!DE47)/([1]statawealthcompo2!$DQ47)</f>
        <v>0.53083830107403773</v>
      </c>
      <c r="E47" s="11">
        <f>([1]statawealthcompo2!DF47)/([1]statawealthcompo2!$DQ47)</f>
        <v>0.21729975366848411</v>
      </c>
      <c r="F47" s="11">
        <f>([1]statawealthcompo2!DG47)/([1]statawealthcompo2!$DQ47)</f>
        <v>0.14836047358566151</v>
      </c>
      <c r="G47" s="11">
        <f>([1]statawealthcompo2!DH47)/([1]statawealthcompo2!$DQ47)</f>
        <v>6.8844577553037162E-2</v>
      </c>
      <c r="H47" s="11">
        <f>([1]statawealthcompo2!DI47)/([1]statawealthcompo2!$DQ47)</f>
        <v>5.8359697311335086E-3</v>
      </c>
      <c r="I47" s="11">
        <f>([1]statawealthcompo2!DJ47)/([1]statawealthcompo2!$DQ47)</f>
        <v>0.26987218873541269</v>
      </c>
      <c r="J47" s="11">
        <f>([1]statawealthcompo2!DK47)/([1]statawealthcompo2!$DQ47)</f>
        <v>0.50699202570443291</v>
      </c>
      <c r="K47" s="11">
        <f>([1]statawealthcompo2!DL47)/([1]statawealthcompo2!$DQ47)</f>
        <v>0.19345349095677775</v>
      </c>
      <c r="L47" s="11">
        <f>([1]statawealthcompo2!DM47)/([1]statawealthcompo2!$DQ47)</f>
        <v>0.31353853959461486</v>
      </c>
      <c r="M47" s="11">
        <f>([1]statawealthcompo2!DN47)/([1]statawealthcompo2!$DQ47)</f>
        <v>0.14845517476527961</v>
      </c>
      <c r="N47" s="11">
        <f>([1]statawealthcompo2!DO47)/([1]statawealthcompo2!$DQ47)</f>
        <v>6.8939281628252108E-2</v>
      </c>
      <c r="O47" s="11">
        <f>([1]statawealthcompo2!DP47)/([1]statawealthcompo2!$DQ47)</f>
        <v>7.9515897087285431E-2</v>
      </c>
      <c r="U47" s="23"/>
    </row>
    <row r="48" spans="1:21" s="22" customFormat="1" x14ac:dyDescent="0.25">
      <c r="A48" s="20">
        <v>1989</v>
      </c>
      <c r="B48" s="12">
        <f>([1]statawealthcompo2!DC48)/([1]statawealthcompo2!$DQ48)</f>
        <v>0.27457855629174377</v>
      </c>
      <c r="C48" s="11">
        <f>([1]statawealthcompo2!DD48)/([1]statawealthcompo2!$DQ48)</f>
        <v>0.72542145089624543</v>
      </c>
      <c r="D48" s="11">
        <f>([1]statawealthcompo2!DE48)/([1]statawealthcompo2!$DQ48)</f>
        <v>0.53620972583518278</v>
      </c>
      <c r="E48" s="11">
        <f>([1]statawealthcompo2!DF48)/([1]statawealthcompo2!$DQ48)</f>
        <v>0.23348150122506506</v>
      </c>
      <c r="F48" s="11">
        <f>([1]statawealthcompo2!DG48)/([1]statawealthcompo2!$DQ48)</f>
        <v>0.16763171422496392</v>
      </c>
      <c r="G48" s="11">
        <f>([1]statawealthcompo2!DH48)/([1]statawealthcompo2!$DQ48)</f>
        <v>8.3107725049217582E-2</v>
      </c>
      <c r="H48" s="11">
        <f>([1]statawealthcompo2!DI48)/([1]statawealthcompo2!$DQ48)</f>
        <v>5.1136234526978231E-3</v>
      </c>
      <c r="I48" s="11">
        <f>([1]statawealthcompo2!DJ48)/([1]statawealthcompo2!$DQ48)</f>
        <v>0.26946492936274397</v>
      </c>
      <c r="J48" s="11">
        <f>([1]statawealthcompo2!DK48)/([1]statawealthcompo2!$DQ48)</f>
        <v>0.49193991147949562</v>
      </c>
      <c r="K48" s="11">
        <f>([1]statawealthcompo2!DL48)/([1]statawealthcompo2!$DQ48)</f>
        <v>0.1892116998065847</v>
      </c>
      <c r="L48" s="11">
        <f>([1]statawealthcompo2!DM48)/([1]statawealthcompo2!$DQ48)</f>
        <v>0.30272821863948129</v>
      </c>
      <c r="M48" s="11">
        <f>([1]statawealthcompo2!DN48)/([1]statawealthcompo2!$DQ48)</f>
        <v>0.15037377528339174</v>
      </c>
      <c r="N48" s="11">
        <f>([1]statawealthcompo2!DO48)/([1]statawealthcompo2!$DQ48)</f>
        <v>6.5849786890281134E-2</v>
      </c>
      <c r="O48" s="11">
        <f>([1]statawealthcompo2!DP48)/([1]statawealthcompo2!$DQ48)</f>
        <v>8.4523990847122546E-2</v>
      </c>
      <c r="U48" s="23"/>
    </row>
    <row r="49" spans="1:24" s="22" customFormat="1" x14ac:dyDescent="0.25">
      <c r="A49" s="20">
        <v>1990</v>
      </c>
      <c r="B49" s="12">
        <f>([1]statawealthcompo2!DC49)/([1]statawealthcompo2!$DQ49)</f>
        <v>0.27344895475776226</v>
      </c>
      <c r="C49" s="11">
        <f>([1]statawealthcompo2!DD49)/([1]statawealthcompo2!$DQ49)</f>
        <v>0.7265510862982133</v>
      </c>
      <c r="D49" s="11">
        <f>([1]statawealthcompo2!DE49)/([1]statawealthcompo2!$DQ49)</f>
        <v>0.54158115059632983</v>
      </c>
      <c r="E49" s="11">
        <f>([1]statawealthcompo2!DF49)/([1]statawealthcompo2!$DQ49)</f>
        <v>0.24966324878164675</v>
      </c>
      <c r="F49" s="11">
        <f>([1]statawealthcompo2!DG49)/([1]statawealthcompo2!$DQ49)</f>
        <v>0.18690295486426736</v>
      </c>
      <c r="G49" s="11">
        <f>([1]statawealthcompo2!DH49)/([1]statawealthcompo2!$DQ49)</f>
        <v>9.7370872545398141E-2</v>
      </c>
      <c r="H49" s="11">
        <f>([1]statawealthcompo2!DI49)/([1]statawealthcompo2!$DQ49)</f>
        <v>4.391277174262161E-3</v>
      </c>
      <c r="I49" s="11">
        <f>([1]statawealthcompo2!DJ49)/([1]statawealthcompo2!$DQ49)</f>
        <v>0.26905766999007535</v>
      </c>
      <c r="J49" s="11">
        <f>([1]statawealthcompo2!DK49)/([1]statawealthcompo2!$DQ49)</f>
        <v>0.47688779725456071</v>
      </c>
      <c r="K49" s="11">
        <f>([1]statawealthcompo2!DL49)/([1]statawealthcompo2!$DQ49)</f>
        <v>0.18496990865639301</v>
      </c>
      <c r="L49" s="11">
        <f>([1]statawealthcompo2!DM49)/([1]statawealthcompo2!$DQ49)</f>
        <v>0.29191789768434789</v>
      </c>
      <c r="M49" s="11">
        <f>([1]statawealthcompo2!DN49)/([1]statawealthcompo2!$DQ49)</f>
        <v>0.15229237580150431</v>
      </c>
      <c r="N49" s="11">
        <f>([1]statawealthcompo2!DO49)/([1]statawealthcompo2!$DQ49)</f>
        <v>6.2760292152310437E-2</v>
      </c>
      <c r="O49" s="11">
        <f>([1]statawealthcompo2!DP49)/([1]statawealthcompo2!$DQ49)</f>
        <v>8.9532084606960022E-2</v>
      </c>
      <c r="U49" s="23"/>
    </row>
    <row r="50" spans="1:24" s="22" customFormat="1" x14ac:dyDescent="0.25">
      <c r="A50" s="20">
        <v>1991</v>
      </c>
      <c r="B50" s="12">
        <f>([1]statawealthcompo2!DC50)/([1]statawealthcompo2!$DQ50)</f>
        <v>0.26602923164582365</v>
      </c>
      <c r="C50" s="11">
        <f>([1]statawealthcompo2!DD50)/([1]statawealthcompo2!$DQ50)</f>
        <v>0.73397078788610781</v>
      </c>
      <c r="D50" s="11">
        <f>([1]statawealthcompo2!DE50)/([1]statawealthcompo2!$DQ50)</f>
        <v>0.56058106091673665</v>
      </c>
      <c r="E50" s="11">
        <f>([1]statawealthcompo2!DF50)/([1]statawealthcompo2!$DQ50)</f>
        <v>0.28520230354919468</v>
      </c>
      <c r="F50" s="11">
        <f>([1]statawealthcompo2!DG50)/([1]statawealthcompo2!$DQ50)</f>
        <v>0.22556465448441876</v>
      </c>
      <c r="G50" s="11">
        <f>([1]statawealthcompo2!DH50)/([1]statawealthcompo2!$DQ50)</f>
        <v>0.13121594121336846</v>
      </c>
      <c r="H50" s="11">
        <f>([1]statawealthcompo2!DI50)/([1]statawealthcompo2!$DQ50)</f>
        <v>6.0995742478631284E-3</v>
      </c>
      <c r="I50" s="11">
        <f>([1]statawealthcompo2!DJ50)/([1]statawealthcompo2!$DQ50)</f>
        <v>0.25992964922436301</v>
      </c>
      <c r="J50" s="11">
        <f>([1]statawealthcompo2!DK50)/([1]statawealthcompo2!$DQ50)</f>
        <v>0.4487684452730501</v>
      </c>
      <c r="K50" s="11">
        <f>([1]statawealthcompo2!DL50)/([1]statawealthcompo2!$DQ50)</f>
        <v>0.17338971230509737</v>
      </c>
      <c r="L50" s="11">
        <f>([1]statawealthcompo2!DM50)/([1]statawealthcompo2!$DQ50)</f>
        <v>0.27537874807085289</v>
      </c>
      <c r="M50" s="11">
        <f>([1]statawealthcompo2!DN50)/([1]statawealthcompo2!$DQ50)</f>
        <v>0.15398637358663955</v>
      </c>
      <c r="N50" s="11">
        <f>([1]statawealthcompo2!DO50)/([1]statawealthcompo2!$DQ50)</f>
        <v>5.9637656619323923E-2</v>
      </c>
      <c r="O50" s="11">
        <f>([1]statawealthcompo2!DP50)/([1]statawealthcompo2!$DQ50)</f>
        <v>9.4348718114748653E-2</v>
      </c>
      <c r="U50" s="23"/>
    </row>
    <row r="51" spans="1:24" s="22" customFormat="1" x14ac:dyDescent="0.25">
      <c r="A51" s="20">
        <v>1992</v>
      </c>
      <c r="B51" s="12">
        <f>([1]statawealthcompo2!DC51)/([1]statawealthcompo2!$DQ51)</f>
        <v>0.2763870654149358</v>
      </c>
      <c r="C51" s="11">
        <f>([1]statawealthcompo2!DD51)/([1]statawealthcompo2!$DQ51)</f>
        <v>0.72361297146431269</v>
      </c>
      <c r="D51" s="11">
        <f>([1]statawealthcompo2!DE51)/([1]statawealthcompo2!$DQ51)</f>
        <v>0.53648349727388578</v>
      </c>
      <c r="E51" s="11">
        <f>([1]statawealthcompo2!DF51)/([1]statawealthcompo2!$DQ51)</f>
        <v>0.27177420901387855</v>
      </c>
      <c r="F51" s="11">
        <f>([1]statawealthcompo2!DG51)/([1]statawealthcompo2!$DQ51)</f>
        <v>0.20436925052516022</v>
      </c>
      <c r="G51" s="11">
        <f>([1]statawealthcompo2!DH51)/([1]statawealthcompo2!$DQ51)</f>
        <v>0.11927830305050784</v>
      </c>
      <c r="H51" s="11">
        <f>([1]statawealthcompo2!DI51)/([1]statawealthcompo2!$DQ51)</f>
        <v>3.2343913381733661E-3</v>
      </c>
      <c r="I51" s="11">
        <f>([1]statawealthcompo2!DJ51)/([1]statawealthcompo2!$DQ51)</f>
        <v>0.27315266490366913</v>
      </c>
      <c r="J51" s="11">
        <f>([1]statawealthcompo2!DK51)/([1]statawealthcompo2!$DQ51)</f>
        <v>0.45183876245043414</v>
      </c>
      <c r="K51" s="11">
        <f>([1]statawealthcompo2!DL51)/([1]statawealthcompo2!$DQ51)</f>
        <v>0.18712945884615562</v>
      </c>
      <c r="L51" s="11">
        <f>([1]statawealthcompo2!DM51)/([1]statawealthcompo2!$DQ51)</f>
        <v>0.26470929067597204</v>
      </c>
      <c r="M51" s="11">
        <f>([1]statawealthcompo2!DN51)/([1]statawealthcompo2!$DQ51)</f>
        <v>0.15249591377926733</v>
      </c>
      <c r="N51" s="11">
        <f>([1]statawealthcompo2!DO51)/([1]statawealthcompo2!$DQ51)</f>
        <v>6.74049582718972E-2</v>
      </c>
      <c r="O51" s="11">
        <f>([1]statawealthcompo2!DP51)/([1]statawealthcompo2!$DQ51)</f>
        <v>8.5090951249508481E-2</v>
      </c>
      <c r="U51" s="23"/>
    </row>
    <row r="52" spans="1:24" s="22" customFormat="1" x14ac:dyDescent="0.25">
      <c r="A52" s="20">
        <v>1993</v>
      </c>
      <c r="B52" s="12">
        <f>([1]statawealthcompo2!DC52)/([1]statawealthcompo2!$DQ52)</f>
        <v>0.26123213461347727</v>
      </c>
      <c r="C52" s="11">
        <f>([1]statawealthcompo2!DD52)/([1]statawealthcompo2!$DQ52)</f>
        <v>0.73876788269735894</v>
      </c>
      <c r="D52" s="11">
        <f>([1]statawealthcompo2!DE52)/([1]statawealthcompo2!$DQ52)</f>
        <v>0.5810720017826021</v>
      </c>
      <c r="E52" s="11">
        <f>([1]statawealthcompo2!DF52)/([1]statawealthcompo2!$DQ52)</f>
        <v>0.32375929963966521</v>
      </c>
      <c r="F52" s="11">
        <f>([1]statawealthcompo2!DG52)/([1]statawealthcompo2!$DQ52)</f>
        <v>0.25418319764755498</v>
      </c>
      <c r="G52" s="11">
        <f>([1]statawealthcompo2!DH52)/([1]statawealthcompo2!$DQ52)</f>
        <v>0.14042854292393797</v>
      </c>
      <c r="H52" s="11">
        <f>([1]statawealthcompo2!DI52)/([1]statawealthcompo2!$DQ52)</f>
        <v>2.6574304877540348E-3</v>
      </c>
      <c r="I52" s="11">
        <f>([1]statawealthcompo2!DJ52)/([1]statawealthcompo2!$DQ52)</f>
        <v>0.25857470323126119</v>
      </c>
      <c r="J52" s="11">
        <f>([1]statawealthcompo2!DK52)/([1]statawealthcompo2!$DQ52)</f>
        <v>0.41500861767936165</v>
      </c>
      <c r="K52" s="11">
        <f>([1]statawealthcompo2!DL52)/([1]statawealthcompo2!$DQ52)</f>
        <v>0.15769590438747416</v>
      </c>
      <c r="L52" s="11">
        <f>([1]statawealthcompo2!DM52)/([1]statawealthcompo2!$DQ52)</f>
        <v>0.25731271663555955</v>
      </c>
      <c r="M52" s="11">
        <f>([1]statawealthcompo2!DN52)/([1]statawealthcompo2!$DQ52)</f>
        <v>0.18333078517857537</v>
      </c>
      <c r="N52" s="11">
        <f>([1]statawealthcompo2!DO52)/([1]statawealthcompo2!$DQ52)</f>
        <v>6.9576118787665397E-2</v>
      </c>
      <c r="O52" s="11">
        <f>([1]statawealthcompo2!DP52)/([1]statawealthcompo2!$DQ52)</f>
        <v>0.11375466111613386</v>
      </c>
      <c r="U52" s="23"/>
    </row>
    <row r="53" spans="1:24" s="22" customFormat="1" x14ac:dyDescent="0.25">
      <c r="A53" s="20">
        <v>1994</v>
      </c>
      <c r="B53" s="12">
        <f>([1]statawealthcompo2!DC53)/([1]statawealthcompo2!$DQ53)</f>
        <v>0.2536588318070867</v>
      </c>
      <c r="C53" s="11">
        <f>([1]statawealthcompo2!DD53)/([1]statawealthcompo2!$DQ53)</f>
        <v>0.74634115154354941</v>
      </c>
      <c r="D53" s="11">
        <f>([1]statawealthcompo2!DE53)/([1]statawealthcompo2!$DQ53)</f>
        <v>0.58360776486564081</v>
      </c>
      <c r="E53" s="11">
        <f>([1]statawealthcompo2!DF53)/([1]statawealthcompo2!$DQ53)</f>
        <v>0.34290259087474972</v>
      </c>
      <c r="F53" s="11">
        <f>([1]statawealthcompo2!DG53)/([1]statawealthcompo2!$DQ53)</f>
        <v>0.28091809276828122</v>
      </c>
      <c r="G53" s="11">
        <f>([1]statawealthcompo2!DH53)/([1]statawealthcompo2!$DQ53)</f>
        <v>0.16992979377727413</v>
      </c>
      <c r="H53" s="11">
        <f>([1]statawealthcompo2!DI53)/([1]statawealthcompo2!$DQ53)</f>
        <v>3.3439739655303988E-3</v>
      </c>
      <c r="I53" s="11">
        <f>([1]statawealthcompo2!DJ53)/([1]statawealthcompo2!$DQ53)</f>
        <v>0.25031486194379793</v>
      </c>
      <c r="J53" s="11">
        <f>([1]statawealthcompo2!DK53)/([1]statawealthcompo2!$DQ53)</f>
        <v>0.40343856066880052</v>
      </c>
      <c r="K53" s="11">
        <f>([1]statawealthcompo2!DL53)/([1]statawealthcompo2!$DQ53)</f>
        <v>0.16273340524725219</v>
      </c>
      <c r="L53" s="11">
        <f>([1]statawealthcompo2!DM53)/([1]statawealthcompo2!$DQ53)</f>
        <v>0.24070514679206903</v>
      </c>
      <c r="M53" s="11">
        <f>([1]statawealthcompo2!DN53)/([1]statawealthcompo2!$DQ53)</f>
        <v>0.17297278128025059</v>
      </c>
      <c r="N53" s="11">
        <f>([1]statawealthcompo2!DO53)/([1]statawealthcompo2!$DQ53)</f>
        <v>6.1984483396847277E-2</v>
      </c>
      <c r="O53" s="11">
        <f>([1]statawealthcompo2!DP53)/([1]statawealthcompo2!$DQ53)</f>
        <v>0.11098829203432679</v>
      </c>
      <c r="U53" s="23"/>
    </row>
    <row r="54" spans="1:24" s="14" customFormat="1" x14ac:dyDescent="0.25">
      <c r="A54" s="20">
        <v>1995</v>
      </c>
      <c r="B54" s="12">
        <f>([1]statawealthcompo2!DC54)/([1]statawealthcompo2!$DQ54)</f>
        <v>0.25360843890840762</v>
      </c>
      <c r="C54" s="11">
        <f>([1]statawealthcompo2!DD54)/([1]statawealthcompo2!$DQ54)</f>
        <v>0.74639157691550884</v>
      </c>
      <c r="D54" s="11">
        <f>([1]statawealthcompo2!DE54)/([1]statawealthcompo2!$DQ54)</f>
        <v>0.59136509020772732</v>
      </c>
      <c r="E54" s="11">
        <f>([1]statawealthcompo2!DF54)/([1]statawealthcompo2!$DQ54)</f>
        <v>0.36583162160731975</v>
      </c>
      <c r="F54" s="11">
        <f>([1]statawealthcompo2!DG54)/([1]statawealthcompo2!$DQ54)</f>
        <v>0.30284169726590487</v>
      </c>
      <c r="G54" s="11">
        <f>([1]statawealthcompo2!DH54)/([1]statawealthcompo2!$DQ54)</f>
        <v>0.18544526322596969</v>
      </c>
      <c r="H54" s="11">
        <f>([1]statawealthcompo2!DI54)/([1]statawealthcompo2!$DQ54)</f>
        <v>4.0623362182945367E-3</v>
      </c>
      <c r="I54" s="11">
        <f>([1]statawealthcompo2!DJ54)/([1]statawealthcompo2!$DQ54)</f>
        <v>0.24954609545347162</v>
      </c>
      <c r="J54" s="11">
        <f>([1]statawealthcompo2!DK54)/([1]statawealthcompo2!$DQ54)</f>
        <v>0.38055992366035285</v>
      </c>
      <c r="K54" s="11">
        <f>([1]statawealthcompo2!DL54)/([1]statawealthcompo2!$DQ54)</f>
        <v>0.15502646927817471</v>
      </c>
      <c r="L54" s="11">
        <f>([1]statawealthcompo2!DM54)/([1]statawealthcompo2!$DQ54)</f>
        <v>0.22553346459511883</v>
      </c>
      <c r="M54" s="11">
        <f>([1]statawealthcompo2!DN54)/([1]statawealthcompo2!$DQ54)</f>
        <v>0.18038637325155144</v>
      </c>
      <c r="N54" s="11">
        <f>([1]statawealthcompo2!DO54)/([1]statawealthcompo2!$DQ54)</f>
        <v>6.2989931451235756E-2</v>
      </c>
      <c r="O54" s="11">
        <f>([1]statawealthcompo2!DP54)/([1]statawealthcompo2!$DQ54)</f>
        <v>0.11739644460710021</v>
      </c>
      <c r="P54" s="19"/>
      <c r="Q54" s="16"/>
      <c r="R54" s="16"/>
      <c r="S54" s="16"/>
      <c r="T54" s="16"/>
      <c r="U54" s="18"/>
      <c r="V54" s="17"/>
      <c r="W54" s="16"/>
      <c r="X54" s="15"/>
    </row>
    <row r="55" spans="1:24" s="14" customFormat="1" x14ac:dyDescent="0.25">
      <c r="A55" s="20">
        <v>1996</v>
      </c>
      <c r="B55" s="12">
        <f>([1]statawealthcompo2!DC55)/([1]statawealthcompo2!$DQ55)</f>
        <v>0.15671186622548192</v>
      </c>
      <c r="C55" s="11">
        <f>([1]statawealthcompo2!DD55)/([1]statawealthcompo2!$DQ55)</f>
        <v>0.84328810356522133</v>
      </c>
      <c r="D55" s="11">
        <f>([1]statawealthcompo2!DE55)/([1]statawealthcompo2!$DQ55)</f>
        <v>0.72786144612890191</v>
      </c>
      <c r="E55" s="11">
        <f>([1]statawealthcompo2!DF55)/([1]statawealthcompo2!$DQ55)</f>
        <v>0.50835957816698929</v>
      </c>
      <c r="F55" s="11">
        <f>([1]statawealthcompo2!DG55)/([1]statawealthcompo2!$DQ55)</f>
        <v>0.43381658749211693</v>
      </c>
      <c r="G55" s="11">
        <f>([1]statawealthcompo2!DH55)/([1]statawealthcompo2!$DQ55)</f>
        <v>0.271199967440377</v>
      </c>
      <c r="H55" s="11">
        <f>([1]statawealthcompo2!DI55)/([1]statawealthcompo2!$DQ55)</f>
        <v>2.908658078456269E-3</v>
      </c>
      <c r="I55" s="11">
        <f>([1]statawealthcompo2!DJ55)/([1]statawealthcompo2!$DQ55)</f>
        <v>0.15380320394953911</v>
      </c>
      <c r="J55" s="11">
        <f>([1]statawealthcompo2!DK55)/([1]statawealthcompo2!$DQ55)</f>
        <v>0.33492852539822798</v>
      </c>
      <c r="K55" s="11">
        <f>([1]statawealthcompo2!DL55)/([1]statawealthcompo2!$DQ55)</f>
        <v>0.11542665065239621</v>
      </c>
      <c r="L55" s="11">
        <f>([1]statawealthcompo2!DM55)/([1]statawealthcompo2!$DQ55)</f>
        <v>0.21950188068978199</v>
      </c>
      <c r="M55" s="11">
        <f>([1]statawealthcompo2!DN55)/([1]statawealthcompo2!$DQ55)</f>
        <v>0.23715959706592799</v>
      </c>
      <c r="N55" s="11">
        <f>([1]statawealthcompo2!DO55)/([1]statawealthcompo2!$DQ55)</f>
        <v>7.4542980864167455E-2</v>
      </c>
      <c r="O55" s="11">
        <f>([1]statawealthcompo2!DP55)/([1]statawealthcompo2!$DQ55)</f>
        <v>0.16261661118835519</v>
      </c>
      <c r="P55" s="19"/>
      <c r="Q55" s="16"/>
      <c r="R55" s="16"/>
      <c r="S55" s="16"/>
      <c r="T55" s="16"/>
      <c r="U55" s="18"/>
      <c r="V55" s="17"/>
      <c r="W55" s="16"/>
      <c r="X55" s="15"/>
    </row>
    <row r="56" spans="1:24" s="14" customFormat="1" x14ac:dyDescent="0.25">
      <c r="A56" s="20">
        <v>1997</v>
      </c>
      <c r="B56" s="12">
        <f>([1]statawealthcompo2!DC56)/([1]statawealthcompo2!$DQ56)</f>
        <v>0.12111998005255419</v>
      </c>
      <c r="C56" s="11">
        <f>([1]statawealthcompo2!DD56)/([1]statawealthcompo2!$DQ56)</f>
        <v>0.87887998270538059</v>
      </c>
      <c r="D56" s="11">
        <f>([1]statawealthcompo2!DE56)/([1]statawealthcompo2!$DQ56)</f>
        <v>0.78268521611541209</v>
      </c>
      <c r="E56" s="11">
        <f>([1]statawealthcompo2!DF56)/([1]statawealthcompo2!$DQ56)</f>
        <v>0.57888751454079346</v>
      </c>
      <c r="F56" s="11">
        <f>([1]statawealthcompo2!DG56)/([1]statawealthcompo2!$DQ56)</f>
        <v>0.49878498504775809</v>
      </c>
      <c r="G56" s="11">
        <f>([1]statawealthcompo2!DH56)/([1]statawealthcompo2!$DQ56)</f>
        <v>0.31469683694419509</v>
      </c>
      <c r="H56" s="11">
        <f>([1]statawealthcompo2!DI56)/([1]statawealthcompo2!$DQ56)</f>
        <v>1.9928093340277502E-3</v>
      </c>
      <c r="I56" s="11">
        <f>([1]statawealthcompo2!DJ56)/([1]statawealthcompo2!$DQ56)</f>
        <v>0.1191271677966506</v>
      </c>
      <c r="J56" s="11">
        <f>([1]statawealthcompo2!DK56)/([1]statawealthcompo2!$DQ56)</f>
        <v>0.29999246816458869</v>
      </c>
      <c r="K56" s="11">
        <f>([1]statawealthcompo2!DL56)/([1]statawealthcompo2!$DQ56)</f>
        <v>9.619476822085879E-2</v>
      </c>
      <c r="L56" s="11">
        <f>([1]statawealthcompo2!DM56)/([1]statawealthcompo2!$DQ56)</f>
        <v>0.20379768991992595</v>
      </c>
      <c r="M56" s="11">
        <f>([1]statawealthcompo2!DN56)/([1]statawealthcompo2!$DQ56)</f>
        <v>0.26419068700468873</v>
      </c>
      <c r="N56" s="11">
        <f>([1]statawealthcompo2!DO56)/([1]statawealthcompo2!$DQ56)</f>
        <v>8.0102548525597922E-2</v>
      </c>
      <c r="O56" s="11">
        <f>([1]statawealthcompo2!DP56)/([1]statawealthcompo2!$DQ56)</f>
        <v>0.18408814573440038</v>
      </c>
      <c r="P56" s="19"/>
      <c r="Q56" s="16"/>
      <c r="R56" s="16"/>
      <c r="S56" s="16"/>
      <c r="T56" s="16"/>
      <c r="U56" s="18"/>
      <c r="V56" s="17"/>
      <c r="W56" s="16"/>
      <c r="X56" s="15"/>
    </row>
    <row r="57" spans="1:24" s="14" customFormat="1" x14ac:dyDescent="0.25">
      <c r="A57" s="20">
        <v>1998</v>
      </c>
      <c r="B57" s="12">
        <f>([1]statawealthcompo2!DC57)/([1]statawealthcompo2!$DQ57)</f>
        <v>9.3497362409846643E-2</v>
      </c>
      <c r="C57" s="11">
        <f>([1]statawealthcompo2!DD57)/([1]statawealthcompo2!$DQ57)</f>
        <v>0.90650262224390754</v>
      </c>
      <c r="D57" s="11">
        <f>([1]statawealthcompo2!DE57)/([1]statawealthcompo2!$DQ57)</f>
        <v>0.82921444157953772</v>
      </c>
      <c r="E57" s="11">
        <f>([1]statawealthcompo2!DF57)/([1]statawealthcompo2!$DQ57)</f>
        <v>0.63467375229487755</v>
      </c>
      <c r="F57" s="11">
        <f>([1]statawealthcompo2!DG57)/([1]statawealthcompo2!$DQ57)</f>
        <v>0.55271435821872594</v>
      </c>
      <c r="G57" s="11">
        <f>([1]statawealthcompo2!DH57)/([1]statawealthcompo2!$DQ57)</f>
        <v>0.34447454902411229</v>
      </c>
      <c r="H57" s="11">
        <f>([1]statawealthcompo2!DI57)/([1]statawealthcompo2!$DQ57)</f>
        <v>1.3742048455534523E-3</v>
      </c>
      <c r="I57" s="11">
        <f>([1]statawealthcompo2!DJ57)/([1]statawealthcompo2!$DQ57)</f>
        <v>9.2123157095486616E-2</v>
      </c>
      <c r="J57" s="11">
        <f>([1]statawealthcompo2!DK57)/([1]statawealthcompo2!$DQ57)</f>
        <v>0.27182890064152232</v>
      </c>
      <c r="K57" s="11">
        <f>([1]statawealthcompo2!DL57)/([1]statawealthcompo2!$DQ57)</f>
        <v>7.7288199088018567E-2</v>
      </c>
      <c r="L57" s="11">
        <f>([1]statawealthcompo2!DM57)/([1]statawealthcompo2!$DQ57)</f>
        <v>0.19454071387408814</v>
      </c>
      <c r="M57" s="11">
        <f>([1]statawealthcompo2!DN57)/([1]statawealthcompo2!$DQ57)</f>
        <v>0.29019915622651254</v>
      </c>
      <c r="N57" s="11">
        <f>([1]statawealthcompo2!DO57)/([1]statawealthcompo2!$DQ57)</f>
        <v>8.195937708546279E-2</v>
      </c>
      <c r="O57" s="11">
        <f>([1]statawealthcompo2!DP57)/([1]statawealthcompo2!$DQ57)</f>
        <v>0.20823978006779542</v>
      </c>
      <c r="P57" s="19"/>
      <c r="Q57" s="16"/>
      <c r="R57" s="16"/>
      <c r="S57" s="16"/>
      <c r="T57" s="16"/>
      <c r="U57" s="18"/>
      <c r="V57" s="17"/>
      <c r="W57" s="16"/>
      <c r="X57" s="15"/>
    </row>
    <row r="58" spans="1:24" s="14" customFormat="1" x14ac:dyDescent="0.25">
      <c r="A58" s="21">
        <v>1999</v>
      </c>
      <c r="B58" s="12">
        <f>([1]statawealthcompo2!DC58)/([1]statawealthcompo2!$DQ58)</f>
        <v>8.2505787771569944E-2</v>
      </c>
      <c r="C58" s="11">
        <f>([1]statawealthcompo2!DD58)/([1]statawealthcompo2!$DQ58)</f>
        <v>0.91749419558877743</v>
      </c>
      <c r="D58" s="11">
        <f>([1]statawealthcompo2!DE58)/([1]statawealthcompo2!$DQ58)</f>
        <v>0.84702272291464908</v>
      </c>
      <c r="E58" s="11">
        <f>([1]statawealthcompo2!DF58)/([1]statawealthcompo2!$DQ58)</f>
        <v>0.67481466251882172</v>
      </c>
      <c r="F58" s="11">
        <f>([1]statawealthcompo2!DG58)/([1]statawealthcompo2!$DQ58)</f>
        <v>0.58872467619062829</v>
      </c>
      <c r="G58" s="11">
        <f>([1]statawealthcompo2!DH58)/([1]statawealthcompo2!$DQ58)</f>
        <v>0.36873961109813808</v>
      </c>
      <c r="H58" s="11">
        <f>([1]statawealthcompo2!DI58)/([1]statawealthcompo2!$DQ58)</f>
        <v>1.3818562359580492E-3</v>
      </c>
      <c r="I58" s="11">
        <f>([1]statawealthcompo2!DJ58)/([1]statawealthcompo2!$DQ58)</f>
        <v>8.1123927657722569E-2</v>
      </c>
      <c r="J58" s="11">
        <f>([1]statawealthcompo2!DK58)/([1]statawealthcompo2!$DQ58)</f>
        <v>0.24267954970960776</v>
      </c>
      <c r="K58" s="11">
        <f>([1]statawealthcompo2!DL58)/([1]statawealthcompo2!$DQ58)</f>
        <v>7.0471481512547104E-2</v>
      </c>
      <c r="L58" s="11">
        <f>([1]statawealthcompo2!DM58)/([1]statawealthcompo2!$DQ58)</f>
        <v>0.17220807054799944</v>
      </c>
      <c r="M58" s="11">
        <f>([1]statawealthcompo2!DN58)/([1]statawealthcompo2!$DQ58)</f>
        <v>0.30607505855994155</v>
      </c>
      <c r="N58" s="11">
        <f>([1]statawealthcompo2!DO58)/([1]statawealthcompo2!$DQ58)</f>
        <v>8.6089971629050369E-2</v>
      </c>
      <c r="O58" s="11">
        <f>([1]statawealthcompo2!DP58)/([1]statawealthcompo2!$DQ58)</f>
        <v>0.21998509618598111</v>
      </c>
      <c r="P58" s="19"/>
      <c r="Q58" s="16"/>
      <c r="R58" s="16"/>
      <c r="S58" s="16"/>
      <c r="T58" s="16"/>
      <c r="U58" s="18"/>
      <c r="V58" s="17"/>
      <c r="W58" s="16"/>
      <c r="X58" s="15"/>
    </row>
    <row r="59" spans="1:24" s="14" customFormat="1" x14ac:dyDescent="0.25">
      <c r="A59" s="20">
        <v>2000</v>
      </c>
      <c r="B59" s="12">
        <f>([1]statawealthcompo2!DC59)/([1]statawealthcompo2!$DQ59)</f>
        <v>7.0993201325844343E-2</v>
      </c>
      <c r="C59" s="11">
        <f>([1]statawealthcompo2!DD59)/([1]statawealthcompo2!$DQ59)</f>
        <v>0.92900677189619074</v>
      </c>
      <c r="D59" s="11">
        <f>([1]statawealthcompo2!DE59)/([1]statawealthcompo2!$DQ59)</f>
        <v>0.86668174801382092</v>
      </c>
      <c r="E59" s="11">
        <f>([1]statawealthcompo2!DF59)/([1]statawealthcompo2!$DQ59)</f>
        <v>0.70052207739272898</v>
      </c>
      <c r="F59" s="11">
        <f>([1]statawealthcompo2!DG59)/([1]statawealthcompo2!$DQ59)</f>
        <v>0.6124153048824259</v>
      </c>
      <c r="G59" s="11">
        <f>([1]statawealthcompo2!DH59)/([1]statawealthcompo2!$DQ59)</f>
        <v>0.37813933832898061</v>
      </c>
      <c r="H59" s="11">
        <f>([1]statawealthcompo2!DI59)/([1]statawealthcompo2!$DQ59)</f>
        <v>1.3412504098779545E-3</v>
      </c>
      <c r="I59" s="11">
        <f>([1]statawealthcompo2!DJ59)/([1]statawealthcompo2!$DQ59)</f>
        <v>6.9651950248810338E-2</v>
      </c>
      <c r="J59" s="11">
        <f>([1]statawealthcompo2!DK59)/([1]statawealthcompo2!$DQ59)</f>
        <v>0.2284846945034617</v>
      </c>
      <c r="K59" s="11">
        <f>([1]statawealthcompo2!DL59)/([1]statawealthcompo2!$DQ59)</f>
        <v>6.2325021620818148E-2</v>
      </c>
      <c r="L59" s="11">
        <f>([1]statawealthcompo2!DM59)/([1]statawealthcompo2!$DQ59)</f>
        <v>0.16615966415962782</v>
      </c>
      <c r="M59" s="11">
        <f>([1]statawealthcompo2!DN59)/([1]statawealthcompo2!$DQ59)</f>
        <v>0.32238268290025002</v>
      </c>
      <c r="N59" s="11">
        <f>([1]statawealthcompo2!DO59)/([1]statawealthcompo2!$DQ59)</f>
        <v>8.8106756660354349E-2</v>
      </c>
      <c r="O59" s="11">
        <f>([1]statawealthcompo2!DP59)/([1]statawealthcompo2!$DQ59)</f>
        <v>0.23427593238863073</v>
      </c>
      <c r="P59" s="19"/>
      <c r="Q59" s="16"/>
      <c r="R59" s="16"/>
      <c r="S59" s="16"/>
      <c r="T59" s="16"/>
      <c r="U59" s="18"/>
      <c r="V59" s="17"/>
      <c r="W59" s="16"/>
      <c r="X59" s="15"/>
    </row>
    <row r="60" spans="1:24" s="14" customFormat="1" x14ac:dyDescent="0.25">
      <c r="A60" s="20">
        <v>2001</v>
      </c>
      <c r="B60" s="12">
        <f>([1]statawealthcompo2!DC60)/([1]statawealthcompo2!$DQ60)</f>
        <v>6.5528821005161136E-2</v>
      </c>
      <c r="C60" s="11">
        <f>([1]statawealthcompo2!DD60)/([1]statawealthcompo2!$DQ60)</f>
        <v>0.93447118840162624</v>
      </c>
      <c r="D60" s="11">
        <f>([1]statawealthcompo2!DE60)/([1]statawealthcompo2!$DQ60)</f>
        <v>0.87621570501578161</v>
      </c>
      <c r="E60" s="11">
        <f>([1]statawealthcompo2!DF60)/([1]statawealthcompo2!$DQ60)</f>
        <v>0.72218730840725198</v>
      </c>
      <c r="F60" s="11">
        <f>([1]statawealthcompo2!DG60)/([1]statawealthcompo2!$DQ60)</f>
        <v>0.63218150855825761</v>
      </c>
      <c r="G60" s="11">
        <f>([1]statawealthcompo2!DH60)/([1]statawealthcompo2!$DQ60)</f>
        <v>0.38948152936227609</v>
      </c>
      <c r="H60" s="11">
        <f>([1]statawealthcompo2!DI60)/([1]statawealthcompo2!$DQ60)</f>
        <v>1.6394607002416519E-3</v>
      </c>
      <c r="I60" s="11">
        <f>([1]statawealthcompo2!DJ60)/([1]statawealthcompo2!$DQ60)</f>
        <v>6.3889361466174827E-2</v>
      </c>
      <c r="J60" s="11">
        <f>([1]statawealthcompo2!DK60)/([1]statawealthcompo2!$DQ60)</f>
        <v>0.21228387999437429</v>
      </c>
      <c r="K60" s="11">
        <f>([1]statawealthcompo2!DL60)/([1]statawealthcompo2!$DQ60)</f>
        <v>5.8255491584064456E-2</v>
      </c>
      <c r="L60" s="11">
        <f>([1]statawealthcompo2!DM60)/([1]statawealthcompo2!$DQ60)</f>
        <v>0.15402839186158251</v>
      </c>
      <c r="M60" s="11">
        <f>([1]statawealthcompo2!DN60)/([1]statawealthcompo2!$DQ60)</f>
        <v>0.33270573754595884</v>
      </c>
      <c r="N60" s="11">
        <f>([1]statawealthcompo2!DO60)/([1]statawealthcompo2!$DQ60)</f>
        <v>9.0005808865127462E-2</v>
      </c>
      <c r="O60" s="11">
        <f>([1]statawealthcompo2!DP60)/([1]statawealthcompo2!$DQ60)</f>
        <v>0.24269994590541749</v>
      </c>
      <c r="P60" s="19"/>
      <c r="Q60" s="16"/>
      <c r="R60" s="16"/>
      <c r="S60" s="16"/>
      <c r="T60" s="16"/>
      <c r="U60" s="18"/>
      <c r="V60" s="17"/>
      <c r="W60" s="16"/>
      <c r="X60" s="15"/>
    </row>
    <row r="61" spans="1:24" s="14" customFormat="1" x14ac:dyDescent="0.25">
      <c r="A61" s="20">
        <v>2002</v>
      </c>
      <c r="B61" s="12">
        <f>([1]statawealthcompo2!DC61)/([1]statawealthcompo2!$DQ61)</f>
        <v>5.8949993007360126E-2</v>
      </c>
      <c r="C61" s="11">
        <f>([1]statawealthcompo2!DD61)/([1]statawealthcompo2!$DQ61)</f>
        <v>0.94105000198358491</v>
      </c>
      <c r="D61" s="11">
        <f>([1]statawealthcompo2!DE61)/([1]statawealthcompo2!$DQ61)</f>
        <v>0.88781858086677468</v>
      </c>
      <c r="E61" s="11">
        <f>([1]statawealthcompo2!DF61)/([1]statawealthcompo2!$DQ61)</f>
        <v>0.74201662925904788</v>
      </c>
      <c r="F61" s="11">
        <f>([1]statawealthcompo2!DG61)/([1]statawealthcompo2!$DQ61)</f>
        <v>0.65011098060854755</v>
      </c>
      <c r="G61" s="11">
        <f>([1]statawealthcompo2!DH61)/([1]statawealthcompo2!$DQ61)</f>
        <v>0.40428061228672496</v>
      </c>
      <c r="H61" s="11">
        <f>([1]statawealthcompo2!DI61)/([1]statawealthcompo2!$DQ61)</f>
        <v>1.9882946872638672E-3</v>
      </c>
      <c r="I61" s="11">
        <f>([1]statawealthcompo2!DJ61)/([1]statawealthcompo2!$DQ61)</f>
        <v>5.6961696074666869E-2</v>
      </c>
      <c r="J61" s="11">
        <f>([1]statawealthcompo2!DK61)/([1]statawealthcompo2!$DQ61)</f>
        <v>0.19903343283318897</v>
      </c>
      <c r="K61" s="11">
        <f>([1]statawealthcompo2!DL61)/([1]statawealthcompo2!$DQ61)</f>
        <v>5.3231451066895065E-2</v>
      </c>
      <c r="L61" s="11">
        <f>([1]statawealthcompo2!DM61)/([1]statawealthcompo2!$DQ61)</f>
        <v>0.14580198220369514</v>
      </c>
      <c r="M61" s="11">
        <f>([1]statawealthcompo2!DN61)/([1]statawealthcompo2!$DQ61)</f>
        <v>0.33773601161459438</v>
      </c>
      <c r="N61" s="11">
        <f>([1]statawealthcompo2!DO61)/([1]statawealthcompo2!$DQ61)</f>
        <v>9.1905668147271663E-2</v>
      </c>
      <c r="O61" s="11">
        <f>([1]statawealthcompo2!DP61)/([1]statawealthcompo2!$DQ61)</f>
        <v>0.24583035719094515</v>
      </c>
      <c r="P61" s="19"/>
      <c r="Q61" s="16"/>
      <c r="R61" s="16"/>
      <c r="S61" s="16"/>
      <c r="T61" s="16"/>
      <c r="U61" s="18"/>
      <c r="V61" s="17"/>
      <c r="W61" s="16"/>
      <c r="X61" s="15"/>
    </row>
    <row r="62" spans="1:24" s="14" customFormat="1" x14ac:dyDescent="0.25">
      <c r="A62" s="20">
        <v>2003</v>
      </c>
      <c r="B62" s="12">
        <f>([1]statawealthcompo2!DC62)/([1]statawealthcompo2!$DQ62)</f>
        <v>5.1792610117587484E-2</v>
      </c>
      <c r="C62" s="11">
        <f>([1]statawealthcompo2!DD62)/([1]statawealthcompo2!$DQ62)</f>
        <v>0.94820737331992255</v>
      </c>
      <c r="D62" s="11">
        <f>([1]statawealthcompo2!DE62)/([1]statawealthcompo2!$DQ62)</f>
        <v>0.90079987548541329</v>
      </c>
      <c r="E62" s="11">
        <f>([1]statawealthcompo2!DF62)/([1]statawealthcompo2!$DQ62)</f>
        <v>0.76492704289693547</v>
      </c>
      <c r="F62" s="11">
        <f>([1]statawealthcompo2!DG62)/([1]statawealthcompo2!$DQ62)</f>
        <v>0.67184770777797498</v>
      </c>
      <c r="G62" s="11">
        <f>([1]statawealthcompo2!DH62)/([1]statawealthcompo2!$DQ62)</f>
        <v>0.42280818565674239</v>
      </c>
      <c r="H62" s="11">
        <f>([1]statawealthcompo2!DI62)/([1]statawealthcompo2!$DQ62)</f>
        <v>2.1858950928824584E-3</v>
      </c>
      <c r="I62" s="11">
        <f>([1]statawealthcompo2!DJ62)/([1]statawealthcompo2!$DQ62)</f>
        <v>4.9606716694328368E-2</v>
      </c>
      <c r="J62" s="11">
        <f>([1]statawealthcompo2!DK62)/([1]statawealthcompo2!$DQ62)</f>
        <v>0.18328026417303017</v>
      </c>
      <c r="K62" s="11">
        <f>([1]statawealthcompo2!DL62)/([1]statawealthcompo2!$DQ62)</f>
        <v>4.7407464766154081E-2</v>
      </c>
      <c r="L62" s="11">
        <f>([1]statawealthcompo2!DM62)/([1]statawealthcompo2!$DQ62)</f>
        <v>0.13587279685884426</v>
      </c>
      <c r="M62" s="11">
        <f>([1]statawealthcompo2!DN62)/([1]statawealthcompo2!$DQ62)</f>
        <v>0.34211879907023868</v>
      </c>
      <c r="N62" s="11">
        <f>([1]statawealthcompo2!DO62)/([1]statawealthcompo2!$DQ62)</f>
        <v>9.3079302243872258E-2</v>
      </c>
      <c r="O62" s="11">
        <f>([1]statawealthcompo2!DP62)/([1]statawealthcompo2!$DQ62)</f>
        <v>0.24903950529796298</v>
      </c>
      <c r="P62" s="19"/>
      <c r="Q62" s="16"/>
      <c r="R62" s="16"/>
      <c r="S62" s="16"/>
      <c r="T62" s="16"/>
      <c r="U62" s="18"/>
      <c r="V62" s="17"/>
      <c r="W62" s="16"/>
      <c r="X62" s="15"/>
    </row>
    <row r="63" spans="1:24" s="14" customFormat="1" x14ac:dyDescent="0.25">
      <c r="A63" s="20">
        <v>2004</v>
      </c>
      <c r="B63" s="12">
        <f>([1]statawealthcompo2!DC63)/([1]statawealthcompo2!$DQ63)</f>
        <v>5.0047225144857405E-2</v>
      </c>
      <c r="C63" s="11">
        <f>([1]statawealthcompo2!DD63)/([1]statawealthcompo2!$DQ63)</f>
        <v>0.94995272810683029</v>
      </c>
      <c r="D63" s="11">
        <f>([1]statawealthcompo2!DE63)/([1]statawealthcompo2!$DQ63)</f>
        <v>0.90933799403616222</v>
      </c>
      <c r="E63" s="11">
        <f>([1]statawealthcompo2!DF63)/([1]statawealthcompo2!$DQ63)</f>
        <v>0.77306190224491589</v>
      </c>
      <c r="F63" s="11">
        <f>([1]statawealthcompo2!DG63)/([1]statawealthcompo2!$DQ63)</f>
        <v>0.67874644712828236</v>
      </c>
      <c r="G63" s="11">
        <f>([1]statawealthcompo2!DH63)/([1]statawealthcompo2!$DQ63)</f>
        <v>0.42165628129017746</v>
      </c>
      <c r="H63" s="11">
        <f>([1]statawealthcompo2!DI63)/([1]statawealthcompo2!$DQ63)</f>
        <v>2.735088100622301E-3</v>
      </c>
      <c r="I63" s="11">
        <f>([1]statawealthcompo2!DJ63)/([1]statawealthcompo2!$DQ63)</f>
        <v>4.7312138160715653E-2</v>
      </c>
      <c r="J63" s="11">
        <f>([1]statawealthcompo2!DK63)/([1]statawealthcompo2!$DQ63)</f>
        <v>0.1768908258619144</v>
      </c>
      <c r="K63" s="11">
        <f>([1]statawealthcompo2!DL63)/([1]statawealthcompo2!$DQ63)</f>
        <v>4.0614733630783474E-2</v>
      </c>
      <c r="L63" s="11">
        <f>([1]statawealthcompo2!DM63)/([1]statawealthcompo2!$DQ63)</f>
        <v>0.13627609487885381</v>
      </c>
      <c r="M63" s="11">
        <f>([1]statawealthcompo2!DN63)/([1]statawealthcompo2!$DQ63)</f>
        <v>0.35140564071366648</v>
      </c>
      <c r="N63" s="11">
        <f>([1]statawealthcompo2!DO63)/([1]statawealthcompo2!$DQ63)</f>
        <v>9.4315455169227805E-2</v>
      </c>
      <c r="O63" s="11">
        <f>([1]statawealthcompo2!DP63)/([1]statawealthcompo2!$DQ63)</f>
        <v>0.25709018729841548</v>
      </c>
      <c r="P63" s="19"/>
      <c r="Q63" s="16"/>
      <c r="R63" s="16"/>
      <c r="S63" s="16"/>
      <c r="T63" s="16"/>
      <c r="U63" s="18"/>
      <c r="V63" s="17"/>
      <c r="W63" s="16"/>
      <c r="X63" s="15"/>
    </row>
    <row r="64" spans="1:24" s="14" customFormat="1" x14ac:dyDescent="0.25">
      <c r="A64" s="20">
        <v>2005</v>
      </c>
      <c r="B64" s="12">
        <f>([1]statawealthcompo2!DC64)/([1]statawealthcompo2!$DQ64)</f>
        <v>0.1727811865526564</v>
      </c>
      <c r="C64" s="11">
        <f>([1]statawealthcompo2!DD64)/([1]statawealthcompo2!$DQ64)</f>
        <v>0.82721886735332795</v>
      </c>
      <c r="D64" s="11">
        <f>([1]statawealthcompo2!DE64)/([1]statawealthcompo2!$DQ64)</f>
        <v>0.67999989865674915</v>
      </c>
      <c r="E64" s="11">
        <f>([1]statawealthcompo2!DF64)/([1]statawealthcompo2!$DQ64)</f>
        <v>0.35292334310253654</v>
      </c>
      <c r="F64" s="11">
        <f>([1]statawealthcompo2!DG64)/([1]statawealthcompo2!$DQ64)</f>
        <v>0.26517784985846471</v>
      </c>
      <c r="G64" s="11">
        <f>([1]statawealthcompo2!DH64)/([1]statawealthcompo2!$DQ64)</f>
        <v>0.13435507084974899</v>
      </c>
      <c r="H64" s="11">
        <f>([1]statawealthcompo2!DI64)/([1]statawealthcompo2!$DQ64)</f>
        <v>9.8251937998730405E-3</v>
      </c>
      <c r="I64" s="11">
        <f>([1]statawealthcompo2!DJ64)/([1]statawealthcompo2!$DQ64)</f>
        <v>0.16295599167372521</v>
      </c>
      <c r="J64" s="11">
        <f>([1]statawealthcompo2!DK64)/([1]statawealthcompo2!$DQ64)</f>
        <v>0.47429552425079424</v>
      </c>
      <c r="K64" s="11">
        <f>([1]statawealthcompo2!DL64)/([1]statawealthcompo2!$DQ64)</f>
        <v>0.14721899029219254</v>
      </c>
      <c r="L64" s="11">
        <f>([1]statawealthcompo2!DM64)/([1]statawealthcompo2!$DQ64)</f>
        <v>0.32707655314562911</v>
      </c>
      <c r="M64" s="11">
        <f>([1]statawealthcompo2!DN64)/([1]statawealthcompo2!$DQ64)</f>
        <v>0.21856829640270289</v>
      </c>
      <c r="N64" s="11">
        <f>([1]statawealthcompo2!DO64)/([1]statawealthcompo2!$DQ64)</f>
        <v>8.7745504655865808E-2</v>
      </c>
      <c r="O64" s="11">
        <f>([1]statawealthcompo2!DP64)/([1]statawealthcompo2!$DQ64)</f>
        <v>0.13082278924677393</v>
      </c>
      <c r="P64" s="19"/>
      <c r="Q64" s="16"/>
      <c r="R64" s="16"/>
      <c r="S64" s="16"/>
      <c r="T64" s="16"/>
      <c r="U64" s="18"/>
      <c r="V64" s="17"/>
      <c r="W64" s="16"/>
      <c r="X64" s="15"/>
    </row>
    <row r="65" spans="1:24" s="14" customFormat="1" x14ac:dyDescent="0.25">
      <c r="A65" s="20">
        <v>2006</v>
      </c>
      <c r="B65" s="12">
        <f>([1]statawealthcompo2!DC65)/([1]statawealthcompo2!$DQ65)</f>
        <v>0.20777118042582496</v>
      </c>
      <c r="C65" s="11">
        <f>([1]statawealthcompo2!DD65)/([1]statawealthcompo2!$DQ65)</f>
        <v>0.79222881957417479</v>
      </c>
      <c r="D65" s="11">
        <f>([1]statawealthcompo2!DE65)/([1]statawealthcompo2!$DQ65)</f>
        <v>0.62732263194655302</v>
      </c>
      <c r="E65" s="11">
        <f>([1]statawealthcompo2!DF65)/([1]statawealthcompo2!$DQ65)</f>
        <v>0.2819040448094412</v>
      </c>
      <c r="F65" s="11">
        <f>([1]statawealthcompo2!DG65)/([1]statawealthcompo2!$DQ65)</f>
        <v>0.20239931636097508</v>
      </c>
      <c r="G65" s="11">
        <f>([1]statawealthcompo2!DH65)/([1]statawealthcompo2!$DQ65)</f>
        <v>0.10139231598556217</v>
      </c>
      <c r="H65" s="11">
        <f>([1]statawealthcompo2!DI65)/([1]statawealthcompo2!$DQ65)</f>
        <v>1.148445108087885E-2</v>
      </c>
      <c r="I65" s="11">
        <f>([1]statawealthcompo2!DJ65)/([1]statawealthcompo2!$DQ65)</f>
        <v>0.19628672645529244</v>
      </c>
      <c r="J65" s="11">
        <f>([1]statawealthcompo2!DK65)/([1]statawealthcompo2!$DQ65)</f>
        <v>0.51032480044691209</v>
      </c>
      <c r="K65" s="11">
        <f>([1]statawealthcompo2!DL65)/([1]statawealthcompo2!$DQ65)</f>
        <v>0.1649061753398407</v>
      </c>
      <c r="L65" s="11">
        <f>([1]statawealthcompo2!DM65)/([1]statawealthcompo2!$DQ65)</f>
        <v>0.34541860112332307</v>
      </c>
      <c r="M65" s="11">
        <f>([1]statawealthcompo2!DN65)/([1]statawealthcompo2!$DQ65)</f>
        <v>0.18051171893178164</v>
      </c>
      <c r="N65" s="11">
        <f>([1]statawealthcompo2!DO65)/([1]statawealthcompo2!$DQ65)</f>
        <v>7.9504721320625624E-2</v>
      </c>
      <c r="O65" s="11">
        <f>([1]statawealthcompo2!DP65)/([1]statawealthcompo2!$DQ65)</f>
        <v>0.10100700144635612</v>
      </c>
      <c r="P65" s="19"/>
      <c r="Q65" s="16"/>
      <c r="R65" s="16"/>
      <c r="S65" s="16"/>
      <c r="T65" s="16"/>
      <c r="U65" s="18"/>
      <c r="V65" s="17"/>
      <c r="W65" s="16"/>
      <c r="X65" s="15"/>
    </row>
    <row r="66" spans="1:24" s="14" customFormat="1" x14ac:dyDescent="0.25">
      <c r="A66" s="20">
        <v>2007</v>
      </c>
      <c r="B66" s="12">
        <f>([1]statawealthcompo2!DC66)/([1]statawealthcompo2!$DQ66)</f>
        <v>0.21018637598920686</v>
      </c>
      <c r="C66" s="11">
        <f>([1]statawealthcompo2!DD66)/([1]statawealthcompo2!$DQ66)</f>
        <v>0.78981361127542693</v>
      </c>
      <c r="D66" s="11">
        <f>([1]statawealthcompo2!DE66)/([1]statawealthcompo2!$DQ66)</f>
        <v>0.62156702888768622</v>
      </c>
      <c r="E66" s="11">
        <f>([1]statawealthcompo2!DF66)/([1]statawealthcompo2!$DQ66)</f>
        <v>0.27497280744348546</v>
      </c>
      <c r="F66" s="11">
        <f>([1]statawealthcompo2!DG66)/([1]statawealthcompo2!$DQ66)</f>
        <v>0.20334566252743447</v>
      </c>
      <c r="G66" s="11">
        <f>([1]statawealthcompo2!DH66)/([1]statawealthcompo2!$DQ66)</f>
        <v>0.10055399790386559</v>
      </c>
      <c r="H66" s="11">
        <f>([1]statawealthcompo2!DI66)/([1]statawealthcompo2!$DQ66)</f>
        <v>1.44936904411901E-2</v>
      </c>
      <c r="I66" s="11">
        <f>([1]statawealthcompo2!DJ66)/([1]statawealthcompo2!$DQ66)</f>
        <v>0.19569268259032568</v>
      </c>
      <c r="J66" s="11">
        <f>([1]statawealthcompo2!DK66)/([1]statawealthcompo2!$DQ66)</f>
        <v>0.51484082930267439</v>
      </c>
      <c r="K66" s="11">
        <f>([1]statawealthcompo2!DL66)/([1]statawealthcompo2!$DQ66)</f>
        <v>0.16824657930873974</v>
      </c>
      <c r="L66" s="11">
        <f>([1]statawealthcompo2!DM66)/([1]statawealthcompo2!$DQ66)</f>
        <v>0.34659423978536547</v>
      </c>
      <c r="M66" s="11">
        <f>([1]statawealthcompo2!DN66)/([1]statawealthcompo2!$DQ66)</f>
        <v>0.17441880367830015</v>
      </c>
      <c r="N66" s="11">
        <f>([1]statawealthcompo2!DO66)/([1]statawealthcompo2!$DQ66)</f>
        <v>7.1627140549404611E-2</v>
      </c>
      <c r="O66" s="11">
        <f>([1]statawealthcompo2!DP66)/([1]statawealthcompo2!$DQ66)</f>
        <v>0.10279166208268031</v>
      </c>
      <c r="P66" s="19"/>
      <c r="Q66" s="16"/>
      <c r="R66" s="16"/>
      <c r="S66" s="16"/>
      <c r="T66" s="16"/>
      <c r="U66" s="18"/>
      <c r="V66" s="17"/>
      <c r="W66" s="16"/>
      <c r="X66" s="15"/>
    </row>
    <row r="67" spans="1:24" s="14" customFormat="1" x14ac:dyDescent="0.25">
      <c r="A67" s="20">
        <v>2008</v>
      </c>
      <c r="B67" s="12">
        <f>([1]statawealthcompo2!DC67)/([1]statawealthcompo2!$DQ67)</f>
        <v>0.29440129647661706</v>
      </c>
      <c r="C67" s="11">
        <f>([1]statawealthcompo2!DD67)/([1]statawealthcompo2!$DQ67)</f>
        <v>0.70559870352338283</v>
      </c>
      <c r="D67" s="11">
        <f>([1]statawealthcompo2!DE67)/([1]statawealthcompo2!$DQ67)</f>
        <v>0.53179614452986124</v>
      </c>
      <c r="E67" s="11">
        <f>([1]statawealthcompo2!DF67)/([1]statawealthcompo2!$DQ67)</f>
        <v>0.21459142686565358</v>
      </c>
      <c r="F67" s="11">
        <f>([1]statawealthcompo2!DG67)/([1]statawealthcompo2!$DQ67)</f>
        <v>0.15163985236421321</v>
      </c>
      <c r="G67" s="11">
        <f>([1]statawealthcompo2!DH67)/([1]statawealthcompo2!$DQ67)</f>
        <v>6.8110406929494993E-2</v>
      </c>
      <c r="H67" s="11">
        <f>([1]statawealthcompo2!DI67)/([1]statawealthcompo2!$DQ67)</f>
        <v>2.905125595657345E-2</v>
      </c>
      <c r="I67" s="11">
        <f>([1]statawealthcompo2!DJ67)/([1]statawealthcompo2!$DQ67)</f>
        <v>0.26535004900855413</v>
      </c>
      <c r="J67" s="11">
        <f>([1]statawealthcompo2!DK67)/([1]statawealthcompo2!$DQ67)</f>
        <v>0.49100727665772931</v>
      </c>
      <c r="K67" s="11">
        <f>([1]statawealthcompo2!DL67)/([1]statawealthcompo2!$DQ67)</f>
        <v>0.17380255899784963</v>
      </c>
      <c r="L67" s="11">
        <f>([1]statawealthcompo2!DM67)/([1]statawealthcompo2!$DQ67)</f>
        <v>0.31720472915094694</v>
      </c>
      <c r="M67" s="11">
        <f>([1]statawealthcompo2!DN67)/([1]statawealthcompo2!$DQ67)</f>
        <v>0.14648101322008594</v>
      </c>
      <c r="N67" s="11">
        <f>([1]statawealthcompo2!DO67)/([1]statawealthcompo2!$DQ67)</f>
        <v>6.2951567885711435E-2</v>
      </c>
      <c r="O67" s="11">
        <f>([1]statawealthcompo2!DP67)/([1]statawealthcompo2!$DQ67)</f>
        <v>8.3529447539081564E-2</v>
      </c>
      <c r="P67" s="19"/>
      <c r="Q67" s="16"/>
      <c r="R67" s="16"/>
      <c r="S67" s="16"/>
      <c r="T67" s="16"/>
      <c r="U67" s="18"/>
      <c r="V67" s="17"/>
      <c r="W67" s="16"/>
      <c r="X67" s="15"/>
    </row>
    <row r="68" spans="1:24" s="14" customFormat="1" x14ac:dyDescent="0.25">
      <c r="A68" s="20">
        <v>2009</v>
      </c>
      <c r="B68" s="12">
        <f>([1]statawealthcompo2!DC68)/([1]statawealthcompo2!$DQ68)</f>
        <v>0.27971705424463827</v>
      </c>
      <c r="C68" s="11">
        <f>([1]statawealthcompo2!DD68)/([1]statawealthcompo2!$DQ68)</f>
        <v>0.72028299097083137</v>
      </c>
      <c r="D68" s="11">
        <f>([1]statawealthcompo2!DE68)/([1]statawealthcompo2!$DQ68)</f>
        <v>0.54498315361992333</v>
      </c>
      <c r="E68" s="11">
        <f>([1]statawealthcompo2!DF68)/([1]statawealthcompo2!$DQ68)</f>
        <v>0.22112691512386959</v>
      </c>
      <c r="F68" s="11">
        <f>([1]statawealthcompo2!DG68)/([1]statawealthcompo2!$DQ68)</f>
        <v>0.15471227270861099</v>
      </c>
      <c r="G68" s="11">
        <f>([1]statawealthcompo2!DH68)/([1]statawealthcompo2!$DQ68)</f>
        <v>7.2327868670309034E-2</v>
      </c>
      <c r="H68" s="11">
        <f>([1]statawealthcompo2!DI68)/([1]statawealthcompo2!$DQ68)</f>
        <v>2.5006783160398595E-2</v>
      </c>
      <c r="I68" s="11">
        <f>([1]statawealthcompo2!DJ68)/([1]statawealthcompo2!$DQ68)</f>
        <v>0.25471027844902722</v>
      </c>
      <c r="J68" s="11">
        <f>([1]statawealthcompo2!DK68)/([1]statawealthcompo2!$DQ68)</f>
        <v>0.49915609845469916</v>
      </c>
      <c r="K68" s="11">
        <f>([1]statawealthcompo2!DL68)/([1]statawealthcompo2!$DQ68)</f>
        <v>0.17529985142905757</v>
      </c>
      <c r="L68" s="11">
        <f>([1]statawealthcompo2!DM68)/([1]statawealthcompo2!$DQ68)</f>
        <v>0.3238562387201972</v>
      </c>
      <c r="M68" s="11">
        <f>([1]statawealthcompo2!DN68)/([1]statawealthcompo2!$DQ68)</f>
        <v>0.14879903866483421</v>
      </c>
      <c r="N68" s="11">
        <f>([1]statawealthcompo2!DO68)/([1]statawealthcompo2!$DQ68)</f>
        <v>6.6414637118127617E-2</v>
      </c>
      <c r="O68" s="11">
        <f>([1]statawealthcompo2!DP68)/([1]statawealthcompo2!$DQ68)</f>
        <v>8.2384404543548187E-2</v>
      </c>
      <c r="P68" s="19"/>
      <c r="Q68" s="16"/>
      <c r="R68" s="16"/>
      <c r="S68" s="16"/>
      <c r="T68" s="16"/>
      <c r="U68" s="18"/>
      <c r="V68" s="17"/>
      <c r="W68" s="16"/>
      <c r="X68" s="15"/>
    </row>
    <row r="69" spans="1:24" s="14" customFormat="1" x14ac:dyDescent="0.25">
      <c r="A69" s="20">
        <v>2010</v>
      </c>
      <c r="B69" s="12">
        <f>([1]statawealthcompo2!DC69)/([1]statawealthcompo2!$DQ69)</f>
        <v>0.25631343013232138</v>
      </c>
      <c r="C69" s="11">
        <f>([1]statawealthcompo2!DD69)/([1]statawealthcompo2!$DQ69)</f>
        <v>0.74368654625786179</v>
      </c>
      <c r="D69" s="11">
        <f>([1]statawealthcompo2!DE69)/([1]statawealthcompo2!$DQ69)</f>
        <v>0.5770985632387976</v>
      </c>
      <c r="E69" s="11">
        <f>([1]statawealthcompo2!DF69)/([1]statawealthcompo2!$DQ69)</f>
        <v>0.24511432628539381</v>
      </c>
      <c r="F69" s="11">
        <f>([1]statawealthcompo2!DG69)/([1]statawealthcompo2!$DQ69)</f>
        <v>0.1740552484810389</v>
      </c>
      <c r="G69" s="11">
        <f>([1]statawealthcompo2!DH69)/([1]statawealthcompo2!$DQ69)</f>
        <v>7.8548110878040048E-2</v>
      </c>
      <c r="H69" s="11">
        <f>([1]statawealthcompo2!DI69)/([1]statawealthcompo2!$DQ69)</f>
        <v>2.3414058671852409E-2</v>
      </c>
      <c r="I69" s="11">
        <f>([1]statawealthcompo2!DJ69)/([1]statawealthcompo2!$DQ69)</f>
        <v>0.23289936848034784</v>
      </c>
      <c r="J69" s="11">
        <f>([1]statawealthcompo2!DK69)/([1]statawealthcompo2!$DQ69)</f>
        <v>0.49857221997246776</v>
      </c>
      <c r="K69" s="11">
        <f>([1]statawealthcompo2!DL69)/([1]statawealthcompo2!$DQ69)</f>
        <v>0.16658798459027455</v>
      </c>
      <c r="L69" s="11">
        <f>([1]statawealthcompo2!DM69)/([1]statawealthcompo2!$DQ69)</f>
        <v>0.33198423221906936</v>
      </c>
      <c r="M69" s="11">
        <f>([1]statawealthcompo2!DN69)/([1]statawealthcompo2!$DQ69)</f>
        <v>0.16656620296357963</v>
      </c>
      <c r="N69" s="11">
        <f>([1]statawealthcompo2!DO69)/([1]statawealthcompo2!$DQ69)</f>
        <v>7.1059073918103524E-2</v>
      </c>
      <c r="O69" s="11">
        <f>([1]statawealthcompo2!DP69)/([1]statawealthcompo2!$DQ69)</f>
        <v>9.5507134006258668E-2</v>
      </c>
      <c r="P69" s="19"/>
      <c r="Q69" s="16"/>
      <c r="R69" s="16"/>
      <c r="S69" s="16"/>
      <c r="T69" s="16"/>
      <c r="U69" s="18"/>
      <c r="V69" s="17"/>
      <c r="W69" s="16"/>
      <c r="X69" s="15"/>
    </row>
    <row r="70" spans="1:24" s="14" customFormat="1" x14ac:dyDescent="0.25">
      <c r="A70" s="20">
        <v>2011</v>
      </c>
      <c r="B70" s="12">
        <f>([1]statawealthcompo2!DC70)/([1]statawealthcompo2!$DQ70)</f>
        <v>0.26295958447246026</v>
      </c>
      <c r="C70" s="11">
        <f>([1]statawealthcompo2!DD70)/([1]statawealthcompo2!$DQ70)</f>
        <v>0.73704044074991715</v>
      </c>
      <c r="D70" s="11">
        <f>([1]statawealthcompo2!DE70)/([1]statawealthcompo2!$DQ70)</f>
        <v>0.56750688116851067</v>
      </c>
      <c r="E70" s="11">
        <f>([1]statawealthcompo2!DF70)/([1]statawealthcompo2!$DQ70)</f>
        <v>0.24601940468333133</v>
      </c>
      <c r="F70" s="11">
        <f>([1]statawealthcompo2!DG70)/([1]statawealthcompo2!$DQ70)</f>
        <v>0.17555817621643</v>
      </c>
      <c r="G70" s="11">
        <f>([1]statawealthcompo2!DH70)/([1]statawealthcompo2!$DQ70)</f>
        <v>7.6948839837656061E-2</v>
      </c>
      <c r="H70" s="11">
        <f>([1]statawealthcompo2!DI70)/([1]statawealthcompo2!$DQ70)</f>
        <v>2.6272501458730581E-2</v>
      </c>
      <c r="I70" s="11">
        <f>([1]statawealthcompo2!DJ70)/([1]statawealthcompo2!$DQ70)</f>
        <v>0.23668708130886243</v>
      </c>
      <c r="J70" s="11">
        <f>([1]statawealthcompo2!DK70)/([1]statawealthcompo2!$DQ70)</f>
        <v>0.49102103606658631</v>
      </c>
      <c r="K70" s="11">
        <f>([1]statawealthcompo2!DL70)/([1]statawealthcompo2!$DQ70)</f>
        <v>0.16953356311483159</v>
      </c>
      <c r="L70" s="11">
        <f>([1]statawealthcompo2!DM70)/([1]statawealthcompo2!$DQ70)</f>
        <v>0.32148749318100195</v>
      </c>
      <c r="M70" s="11">
        <f>([1]statawealthcompo2!DN70)/([1]statawealthcompo2!$DQ70)</f>
        <v>0.16907055243257724</v>
      </c>
      <c r="N70" s="11">
        <f>([1]statawealthcompo2!DO70)/([1]statawealthcompo2!$DQ70)</f>
        <v>7.0461219058814445E-2</v>
      </c>
      <c r="O70" s="11">
        <f>([1]statawealthcompo2!DP70)/([1]statawealthcompo2!$DQ70)</f>
        <v>9.8609336292801636E-2</v>
      </c>
      <c r="P70" s="19"/>
      <c r="Q70" s="16"/>
      <c r="R70" s="16"/>
      <c r="S70" s="16"/>
      <c r="T70" s="16"/>
      <c r="U70" s="18"/>
      <c r="V70" s="17"/>
      <c r="W70" s="16"/>
      <c r="X70" s="15"/>
    </row>
    <row r="71" spans="1:24" s="14" customFormat="1" x14ac:dyDescent="0.25">
      <c r="A71" s="20">
        <v>2012</v>
      </c>
      <c r="B71" s="12">
        <f>([1]statawealthcompo2!DC71)/([1]statawealthcompo2!$DQ71)</f>
        <v>0.2733993383537654</v>
      </c>
      <c r="C71" s="11">
        <f>([1]statawealthcompo2!DD71)/([1]statawealthcompo2!$DQ71)</f>
        <v>0.72660063849297096</v>
      </c>
      <c r="D71" s="11">
        <f>([1]statawealthcompo2!DE71)/([1]statawealthcompo2!$DQ71)</f>
        <v>0.56128437831583688</v>
      </c>
      <c r="E71" s="11">
        <f>([1]statawealthcompo2!DF71)/([1]statawealthcompo2!$DQ71)</f>
        <v>0.2359621983117938</v>
      </c>
      <c r="F71" s="11">
        <f>([1]statawealthcompo2!DG71)/([1]statawealthcompo2!$DQ71)</f>
        <v>0.16782426819705443</v>
      </c>
      <c r="G71" s="11">
        <f>([1]statawealthcompo2!DH71)/([1]statawealthcompo2!$DQ71)</f>
        <v>6.8194054834624832E-2</v>
      </c>
      <c r="H71" s="11">
        <f>([1]statawealthcompo2!DI71)/([1]statawealthcompo2!$DQ71)</f>
        <v>2.7132994718859667E-2</v>
      </c>
      <c r="I71" s="11">
        <f>([1]statawealthcompo2!DJ71)/([1]statawealthcompo2!$DQ71)</f>
        <v>0.24626634340812531</v>
      </c>
      <c r="J71" s="11">
        <f>([1]statawealthcompo2!DK71)/([1]statawealthcompo2!$DQ71)</f>
        <v>0.49063844018117647</v>
      </c>
      <c r="K71" s="11">
        <f>([1]statawealthcompo2!DL71)/([1]statawealthcompo2!$DQ71)</f>
        <v>0.1653162483704923</v>
      </c>
      <c r="L71" s="11">
        <f>([1]statawealthcompo2!DM71)/([1]statawealthcompo2!$DQ71)</f>
        <v>0.32532218828923737</v>
      </c>
      <c r="M71" s="11">
        <f>([1]statawealthcompo2!DN71)/([1]statawealthcompo2!$DQ71)</f>
        <v>0.16776813310497449</v>
      </c>
      <c r="N71" s="11">
        <f>([1]statawealthcompo2!DO71)/([1]statawealthcompo2!$DQ71)</f>
        <v>6.8137922282332411E-2</v>
      </c>
      <c r="O71" s="11">
        <f>([1]statawealthcompo2!DP71)/([1]statawealthcompo2!$DQ71)</f>
        <v>9.9630211700527813E-2</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X76"/>
  <sheetViews>
    <sheetView workbookViewId="0">
      <pane xSplit="1" ySplit="7" topLeftCell="B80"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18</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162</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[1]statawealthcompo2!DR29/[1]statawealthcompo2!$EF29</f>
        <v>0.6933801204940262</v>
      </c>
      <c r="C29" s="11">
        <f>[1]statawealthcompo2!DS29/[1]statawealthcompo2!$EF29</f>
        <v>0.30661989391977607</v>
      </c>
      <c r="D29" s="11">
        <f>[1]statawealthcompo2!DT29/[1]statawealthcompo2!$EF29</f>
        <v>0.20426076245410996</v>
      </c>
      <c r="E29" s="11">
        <f>[1]statawealthcompo2!DU29/[1]statawealthcompo2!$EF29</f>
        <v>8.201981569706282E-2</v>
      </c>
      <c r="F29" s="11">
        <f>[1]statawealthcompo2!DV29/[1]statawealthcompo2!$EF29</f>
        <v>5.4763905357439267E-2</v>
      </c>
      <c r="G29" s="11">
        <f>[1]statawealthcompo2!DW29/[1]statawealthcompo2!$EF29</f>
        <v>2.6400583496903225E-2</v>
      </c>
      <c r="H29" s="11">
        <f>[1]statawealthcompo2!DX29/[1]statawealthcompo2!$EF29</f>
        <v>0.19277472939893489</v>
      </c>
      <c r="I29" s="11">
        <f>[1]statawealthcompo2!DY29/[1]statawealthcompo2!$EF29</f>
        <v>0.50060538551293743</v>
      </c>
      <c r="J29" s="11">
        <f>[1]statawealthcompo2!DZ29/[1]statawealthcompo2!$EF29</f>
        <v>0.22460007822271327</v>
      </c>
      <c r="K29" s="11">
        <f>[1]statawealthcompo2!EA29/[1]statawealthcompo2!$EF29</f>
        <v>0.10235913812550171</v>
      </c>
      <c r="L29" s="11">
        <f>[1]statawealthcompo2!EB29/[1]statawealthcompo2!$EF29</f>
        <v>0.12224093904965906</v>
      </c>
      <c r="M29" s="11">
        <f>[1]statawealthcompo2!EC29/[1]statawealthcompo2!$EF29</f>
        <v>5.5619230755492133E-2</v>
      </c>
      <c r="N29" s="11">
        <f>[1]statawealthcompo2!ED29/[1]statawealthcompo2!$EF29</f>
        <v>2.7255911975328111E-2</v>
      </c>
      <c r="O29" s="11">
        <f>[1]statawealthcompo2!EE29/[1]statawealthcompo2!$EF29</f>
        <v>2.8363321009133656E-2</v>
      </c>
      <c r="U29" s="23"/>
    </row>
    <row r="30" spans="1:21" s="22" customFormat="1" x14ac:dyDescent="0.25">
      <c r="A30" s="20">
        <v>1971</v>
      </c>
      <c r="B30" s="12">
        <f>[1]statawealthcompo2!DR30/[1]statawealthcompo2!$EF30</f>
        <v>0.69091168773816602</v>
      </c>
      <c r="C30" s="11">
        <f>[1]statawealthcompo2!DS30/[1]statawealthcompo2!$EF30</f>
        <v>0.30908832673426695</v>
      </c>
      <c r="D30" s="11">
        <f>[1]statawealthcompo2!DT30/[1]statawealthcompo2!$EF30</f>
        <v>0.20532981965288954</v>
      </c>
      <c r="E30" s="11">
        <f>[1]statawealthcompo2!DU30/[1]statawealthcompo2!$EF30</f>
        <v>8.2657111673666475E-2</v>
      </c>
      <c r="F30" s="11">
        <f>[1]statawealthcompo2!DV30/[1]statawealthcompo2!$EF30</f>
        <v>5.5026003560614906E-2</v>
      </c>
      <c r="G30" s="11">
        <f>[1]statawealthcompo2!DW30/[1]statawealthcompo2!$EF30</f>
        <v>2.6237030656151347E-2</v>
      </c>
      <c r="H30" s="11">
        <f>[1]statawealthcompo2!DX30/[1]statawealthcompo2!$EF30</f>
        <v>0.19219316265489556</v>
      </c>
      <c r="I30" s="11">
        <f>[1]statawealthcompo2!DY30/[1]statawealthcompo2!$EF30</f>
        <v>0.49871852400530059</v>
      </c>
      <c r="J30" s="11">
        <f>[1]statawealthcompo2!DZ30/[1]statawealthcompo2!$EF30</f>
        <v>0.22643121730188276</v>
      </c>
      <c r="K30" s="11">
        <f>[1]statawealthcompo2!EA30/[1]statawealthcompo2!$EF30</f>
        <v>0.10375851320689951</v>
      </c>
      <c r="L30" s="11">
        <f>[1]statawealthcompo2!EB30/[1]statawealthcompo2!$EF30</f>
        <v>0.12267270117805452</v>
      </c>
      <c r="M30" s="11">
        <f>[1]statawealthcompo2!EC30/[1]statawealthcompo2!$EF30</f>
        <v>5.6420080167121377E-2</v>
      </c>
      <c r="N30" s="11">
        <f>[1]statawealthcompo2!ED30/[1]statawealthcompo2!$EF30</f>
        <v>2.7631109697439E-2</v>
      </c>
      <c r="O30" s="11">
        <f>[1]statawealthcompo2!EE30/[1]statawealthcompo2!$EF30</f>
        <v>2.8788972520813878E-2</v>
      </c>
      <c r="U30" s="23"/>
    </row>
    <row r="31" spans="1:21" s="22" customFormat="1" x14ac:dyDescent="0.25">
      <c r="A31" s="20">
        <v>1972</v>
      </c>
      <c r="B31" s="12">
        <f>[1]statawealthcompo2!DR31/[1]statawealthcompo2!$EF31</f>
        <v>0.68844325498230374</v>
      </c>
      <c r="C31" s="11">
        <f>[1]statawealthcompo2!DS31/[1]statawealthcompo2!$EF31</f>
        <v>0.31155675954876044</v>
      </c>
      <c r="D31" s="11">
        <f>[1]statawealthcompo2!DT31/[1]statawealthcompo2!$EF31</f>
        <v>0.20639887685167035</v>
      </c>
      <c r="E31" s="11">
        <f>[1]statawealthcompo2!DU31/[1]statawealthcompo2!$EF31</f>
        <v>8.3294407650270699E-2</v>
      </c>
      <c r="F31" s="11">
        <f>[1]statawealthcompo2!DV31/[1]statawealthcompo2!$EF31</f>
        <v>5.5288101763791044E-2</v>
      </c>
      <c r="G31" s="11">
        <f>[1]statawealthcompo2!DW31/[1]statawealthcompo2!$EF31</f>
        <v>2.6073477815399679E-2</v>
      </c>
      <c r="H31" s="11">
        <f>[1]statawealthcompo2!DX31/[1]statawealthcompo2!$EF31</f>
        <v>0.19161159591085841</v>
      </c>
      <c r="I31" s="11">
        <f>[1]statawealthcompo2!DY31/[1]statawealthcompo2!$EF31</f>
        <v>0.49683166249766758</v>
      </c>
      <c r="J31" s="11">
        <f>[1]statawealthcompo2!DZ31/[1]statawealthcompo2!$EF31</f>
        <v>0.22826235638105435</v>
      </c>
      <c r="K31" s="11">
        <f>[1]statawealthcompo2!EA31/[1]statawealthcompo2!$EF31</f>
        <v>0.10515788828829856</v>
      </c>
      <c r="L31" s="11">
        <f>[1]statawealthcompo2!EB31/[1]statawealthcompo2!$EF31</f>
        <v>0.12310446330645126</v>
      </c>
      <c r="M31" s="11">
        <f>[1]statawealthcompo2!EC31/[1]statawealthcompo2!$EF31</f>
        <v>5.7220929578751106E-2</v>
      </c>
      <c r="N31" s="11">
        <f>[1]statawealthcompo2!ED31/[1]statawealthcompo2!$EF31</f>
        <v>2.8006307419550156E-2</v>
      </c>
      <c r="O31" s="11">
        <f>[1]statawealthcompo2!EE31/[1]statawealthcompo2!$EF31</f>
        <v>2.9214624032494328E-2</v>
      </c>
      <c r="U31" s="23"/>
    </row>
    <row r="32" spans="1:21" s="22" customFormat="1" x14ac:dyDescent="0.25">
      <c r="A32" s="20">
        <v>1973</v>
      </c>
      <c r="B32" s="12">
        <f>[1]statawealthcompo2!DR32/[1]statawealthcompo2!$EF32</f>
        <v>0.68597482222644401</v>
      </c>
      <c r="C32" s="11">
        <f>[1]statawealthcompo2!DS32/[1]statawealthcompo2!$EF32</f>
        <v>0.31402519236325155</v>
      </c>
      <c r="D32" s="11">
        <f>[1]statawealthcompo2!DT32/[1]statawealthcompo2!$EF32</f>
        <v>0.20746793405045019</v>
      </c>
      <c r="E32" s="11">
        <f>[1]statawealthcompo2!DU32/[1]statawealthcompo2!$EF32</f>
        <v>8.3931703626874007E-2</v>
      </c>
      <c r="F32" s="11">
        <f>[1]statawealthcompo2!DV32/[1]statawealthcompo2!$EF32</f>
        <v>5.5550199966966675E-2</v>
      </c>
      <c r="G32" s="11">
        <f>[1]statawealthcompo2!DW32/[1]statawealthcompo2!$EF32</f>
        <v>2.590992497464778E-2</v>
      </c>
      <c r="H32" s="11">
        <f>[1]statawealthcompo2!DX32/[1]statawealthcompo2!$EF32</f>
        <v>0.19103002916681944</v>
      </c>
      <c r="I32" s="11">
        <f>[1]statawealthcompo2!DY32/[1]statawealthcompo2!$EF32</f>
        <v>0.49494480099003069</v>
      </c>
      <c r="J32" s="11">
        <f>[1]statawealthcompo2!DZ32/[1]statawealthcompo2!$EF32</f>
        <v>0.23009349546022373</v>
      </c>
      <c r="K32" s="11">
        <f>[1]statawealthcompo2!EA32/[1]statawealthcompo2!$EF32</f>
        <v>0.10655726336969691</v>
      </c>
      <c r="L32" s="11">
        <f>[1]statawealthcompo2!EB32/[1]statawealthcompo2!$EF32</f>
        <v>0.12353622543484624</v>
      </c>
      <c r="M32" s="11">
        <f>[1]statawealthcompo2!EC32/[1]statawealthcompo2!$EF32</f>
        <v>5.8021778990380343E-2</v>
      </c>
      <c r="N32" s="11">
        <f>[1]statawealthcompo2!ED32/[1]statawealthcompo2!$EF32</f>
        <v>2.8381505141661073E-2</v>
      </c>
      <c r="O32" s="11">
        <f>[1]statawealthcompo2!EE32/[1]statawealthcompo2!$EF32</f>
        <v>2.964027554417455E-2</v>
      </c>
      <c r="U32" s="23"/>
    </row>
    <row r="33" spans="1:21" s="22" customFormat="1" x14ac:dyDescent="0.25">
      <c r="A33" s="20">
        <v>1974</v>
      </c>
      <c r="B33" s="12">
        <f>[1]statawealthcompo2!DR33/[1]statawealthcompo2!$EF33</f>
        <v>0.68350638947058784</v>
      </c>
      <c r="C33" s="11">
        <f>[1]statawealthcompo2!DS33/[1]statawealthcompo2!$EF33</f>
        <v>0.3164936251777441</v>
      </c>
      <c r="D33" s="11">
        <f>[1]statawealthcompo2!DT33/[1]statawealthcompo2!$EF33</f>
        <v>0.20853699124923045</v>
      </c>
      <c r="E33" s="11">
        <f>[1]statawealthcompo2!DU33/[1]statawealthcompo2!$EF33</f>
        <v>8.4568999603478204E-2</v>
      </c>
      <c r="F33" s="11">
        <f>[1]statawealthcompo2!DV33/[1]statawealthcompo2!$EF33</f>
        <v>5.5812298170142605E-2</v>
      </c>
      <c r="G33" s="11">
        <f>[1]statawealthcompo2!DW33/[1]statawealthcompo2!$EF33</f>
        <v>2.5746372133896057E-2</v>
      </c>
      <c r="H33" s="11">
        <f>[1]statawealthcompo2!DX33/[1]statawealthcompo2!$EF33</f>
        <v>0.19044846242278132</v>
      </c>
      <c r="I33" s="11">
        <f>[1]statawealthcompo2!DY33/[1]statawealthcompo2!$EF33</f>
        <v>0.49305793948239579</v>
      </c>
      <c r="J33" s="11">
        <f>[1]statawealthcompo2!DZ33/[1]statawealthcompo2!$EF33</f>
        <v>0.23192463453939435</v>
      </c>
      <c r="K33" s="11">
        <f>[1]statawealthcompo2!EA33/[1]statawealthcompo2!$EF33</f>
        <v>0.10795663845109538</v>
      </c>
      <c r="L33" s="11">
        <f>[1]statawealthcompo2!EB33/[1]statawealthcompo2!$EF33</f>
        <v>0.12396798756324259</v>
      </c>
      <c r="M33" s="11">
        <f>[1]statawealthcompo2!EC33/[1]statawealthcompo2!$EF33</f>
        <v>5.8822628402009844E-2</v>
      </c>
      <c r="N33" s="11">
        <f>[1]statawealthcompo2!ED33/[1]statawealthcompo2!$EF33</f>
        <v>2.8756702863772073E-2</v>
      </c>
      <c r="O33" s="11">
        <f>[1]statawealthcompo2!EE33/[1]statawealthcompo2!$EF33</f>
        <v>3.0065927055854903E-2</v>
      </c>
      <c r="U33" s="23"/>
    </row>
    <row r="34" spans="1:21" s="22" customFormat="1" x14ac:dyDescent="0.25">
      <c r="A34" s="20">
        <v>1975</v>
      </c>
      <c r="B34" s="12">
        <f>[1]statawealthcompo2!DR34/[1]statawealthcompo2!$EF34</f>
        <v>0.68103795671472644</v>
      </c>
      <c r="C34" s="11">
        <f>[1]statawealthcompo2!DS34/[1]statawealthcompo2!$EF34</f>
        <v>0.31896205799223715</v>
      </c>
      <c r="D34" s="11">
        <f>[1]statawealthcompo2!DT34/[1]statawealthcompo2!$EF34</f>
        <v>0.20960604844801078</v>
      </c>
      <c r="E34" s="11">
        <f>[1]statawealthcompo2!DU34/[1]statawealthcompo2!$EF34</f>
        <v>8.5206295580082053E-2</v>
      </c>
      <c r="F34" s="11">
        <f>[1]statawealthcompo2!DV34/[1]statawealthcompo2!$EF34</f>
        <v>5.6074396373318562E-2</v>
      </c>
      <c r="G34" s="11">
        <f>[1]statawealthcompo2!DW34/[1]statawealthcompo2!$EF34</f>
        <v>2.55828192931443E-2</v>
      </c>
      <c r="H34" s="11">
        <f>[1]statawealthcompo2!DX34/[1]statawealthcompo2!$EF34</f>
        <v>0.18986689567874296</v>
      </c>
      <c r="I34" s="11">
        <f>[1]statawealthcompo2!DY34/[1]statawealthcompo2!$EF34</f>
        <v>0.49117107797476156</v>
      </c>
      <c r="J34" s="11">
        <f>[1]statawealthcompo2!DZ34/[1]statawealthcompo2!$EF34</f>
        <v>0.23375577361856537</v>
      </c>
      <c r="K34" s="11">
        <f>[1]statawealthcompo2!EA34/[1]statawealthcompo2!$EF34</f>
        <v>0.109356013532494</v>
      </c>
      <c r="L34" s="11">
        <f>[1]statawealthcompo2!EB34/[1]statawealthcompo2!$EF34</f>
        <v>0.12439974969163869</v>
      </c>
      <c r="M34" s="11">
        <f>[1]statawealthcompo2!EC34/[1]statawealthcompo2!$EF34</f>
        <v>5.9623477813639414E-2</v>
      </c>
      <c r="N34" s="11">
        <f>[1]statawealthcompo2!ED34/[1]statawealthcompo2!$EF34</f>
        <v>2.9131900585883153E-2</v>
      </c>
      <c r="O34" s="11">
        <f>[1]statawealthcompo2!EE34/[1]statawealthcompo2!$EF34</f>
        <v>3.0491578567535246E-2</v>
      </c>
      <c r="U34" s="23"/>
    </row>
    <row r="35" spans="1:21" s="22" customFormat="1" x14ac:dyDescent="0.25">
      <c r="A35" s="20">
        <v>1976</v>
      </c>
      <c r="B35" s="12">
        <f>[1]statawealthcompo2!DR35/[1]statawealthcompo2!$EF35</f>
        <v>0.67972932963445176</v>
      </c>
      <c r="C35" s="11">
        <f>[1]statawealthcompo2!DS35/[1]statawealthcompo2!$EF35</f>
        <v>0.32027072643964843</v>
      </c>
      <c r="D35" s="11">
        <f>[1]statawealthcompo2!DT35/[1]statawealthcompo2!$EF35</f>
        <v>0.21097600166113001</v>
      </c>
      <c r="E35" s="11">
        <f>[1]statawealthcompo2!DU35/[1]statawealthcompo2!$EF35</f>
        <v>8.5355831779581198E-2</v>
      </c>
      <c r="F35" s="11">
        <f>[1]statawealthcompo2!DV35/[1]statawealthcompo2!$EF35</f>
        <v>5.5564609089119282E-2</v>
      </c>
      <c r="G35" s="11">
        <f>[1]statawealthcompo2!DW35/[1]statawealthcompo2!$EF35</f>
        <v>2.5964755346927312E-2</v>
      </c>
      <c r="H35" s="11">
        <f>[1]statawealthcompo2!DX35/[1]statawealthcompo2!$EF35</f>
        <v>0.19231954622533756</v>
      </c>
      <c r="I35" s="11">
        <f>[1]statawealthcompo2!DY35/[1]statawealthcompo2!$EF35</f>
        <v>0.4874097965073152</v>
      </c>
      <c r="J35" s="11">
        <f>[1]statawealthcompo2!DZ35/[1]statawealthcompo2!$EF35</f>
        <v>0.23491489995533896</v>
      </c>
      <c r="K35" s="11">
        <f>[1]statawealthcompo2!EA35/[1]statawealthcompo2!$EF35</f>
        <v>0.10929472831058686</v>
      </c>
      <c r="L35" s="11">
        <f>[1]statawealthcompo2!EB35/[1]statawealthcompo2!$EF35</f>
        <v>0.12562016504046092</v>
      </c>
      <c r="M35" s="11">
        <f>[1]statawealthcompo2!EC35/[1]statawealthcompo2!$EF35</f>
        <v>5.93910765448444E-2</v>
      </c>
      <c r="N35" s="11">
        <f>[1]statawealthcompo2!ED35/[1]statawealthcompo2!$EF35</f>
        <v>2.9791223450070039E-2</v>
      </c>
      <c r="O35" s="11">
        <f>[1]statawealthcompo2!EE35/[1]statawealthcompo2!$EF35</f>
        <v>2.9599854327869643E-2</v>
      </c>
      <c r="U35" s="23"/>
    </row>
    <row r="36" spans="1:21" s="22" customFormat="1" x14ac:dyDescent="0.25">
      <c r="A36" s="20">
        <v>1977</v>
      </c>
      <c r="B36" s="12">
        <f>[1]statawealthcompo2!DR36/[1]statawealthcompo2!$EF36</f>
        <v>0.67842070255418174</v>
      </c>
      <c r="C36" s="11">
        <f>[1]statawealthcompo2!DS36/[1]statawealthcompo2!$EF36</f>
        <v>0.32157939488706155</v>
      </c>
      <c r="D36" s="11">
        <f>[1]statawealthcompo2!DT36/[1]statawealthcompo2!$EF36</f>
        <v>0.21234595487425031</v>
      </c>
      <c r="E36" s="11">
        <f>[1]statawealthcompo2!DU36/[1]statawealthcompo2!$EF36</f>
        <v>8.5505367979080968E-2</v>
      </c>
      <c r="F36" s="11">
        <f>[1]statawealthcompo2!DV36/[1]statawealthcompo2!$EF36</f>
        <v>5.5054821804920363E-2</v>
      </c>
      <c r="G36" s="11">
        <f>[1]statawealthcompo2!DW36/[1]statawealthcompo2!$EF36</f>
        <v>2.6346691400710481E-2</v>
      </c>
      <c r="H36" s="11">
        <f>[1]statawealthcompo2!DX36/[1]statawealthcompo2!$EF36</f>
        <v>0.19477219677193286</v>
      </c>
      <c r="I36" s="11">
        <f>[1]statawealthcompo2!DY36/[1]statawealthcompo2!$EF36</f>
        <v>0.48364851503987155</v>
      </c>
      <c r="J36" s="11">
        <f>[1]statawealthcompo2!DZ36/[1]statawealthcompo2!$EF36</f>
        <v>0.23607402629211441</v>
      </c>
      <c r="K36" s="11">
        <f>[1]statawealthcompo2!EA36/[1]statawealthcompo2!$EF36</f>
        <v>0.10923344308868048</v>
      </c>
      <c r="L36" s="11">
        <f>[1]statawealthcompo2!EB36/[1]statawealthcompo2!$EF36</f>
        <v>0.12684058038928347</v>
      </c>
      <c r="M36" s="11">
        <f>[1]statawealthcompo2!EC36/[1]statawealthcompo2!$EF36</f>
        <v>5.9158675276050086E-2</v>
      </c>
      <c r="N36" s="11">
        <f>[1]statawealthcompo2!ED36/[1]statawealthcompo2!$EF36</f>
        <v>3.0450546314257077E-2</v>
      </c>
      <c r="O36" s="11">
        <f>[1]statawealthcompo2!EE36/[1]statawealthcompo2!$EF36</f>
        <v>2.8708130088204283E-2</v>
      </c>
      <c r="U36" s="23"/>
    </row>
    <row r="37" spans="1:21" s="22" customFormat="1" x14ac:dyDescent="0.25">
      <c r="A37" s="20">
        <v>1978</v>
      </c>
      <c r="B37" s="12">
        <f>[1]statawealthcompo2!DR37/[1]statawealthcompo2!$EF37</f>
        <v>0.67711207547391317</v>
      </c>
      <c r="C37" s="11">
        <f>[1]statawealthcompo2!DS37/[1]statawealthcompo2!$EF37</f>
        <v>0.32288806333447317</v>
      </c>
      <c r="D37" s="11">
        <f>[1]statawealthcompo2!DT37/[1]statawealthcompo2!$EF37</f>
        <v>0.21371590808736973</v>
      </c>
      <c r="E37" s="11">
        <f>[1]statawealthcompo2!DU37/[1]statawealthcompo2!$EF37</f>
        <v>8.5654904178580238E-2</v>
      </c>
      <c r="F37" s="11">
        <f>[1]statawealthcompo2!DV37/[1]statawealthcompo2!$EF37</f>
        <v>5.4545034520721257E-2</v>
      </c>
      <c r="G37" s="11">
        <f>[1]statawealthcompo2!DW37/[1]statawealthcompo2!$EF37</f>
        <v>2.6728627454493538E-2</v>
      </c>
      <c r="H37" s="11">
        <f>[1]statawealthcompo2!DX37/[1]statawealthcompo2!$EF37</f>
        <v>0.19722484731852769</v>
      </c>
      <c r="I37" s="11">
        <f>[1]statawealthcompo2!DY37/[1]statawealthcompo2!$EF37</f>
        <v>0.47988723357242663</v>
      </c>
      <c r="J37" s="11">
        <f>[1]statawealthcompo2!DZ37/[1]statawealthcompo2!$EF37</f>
        <v>0.2372331526288885</v>
      </c>
      <c r="K37" s="11">
        <f>[1]statawealthcompo2!EA37/[1]statawealthcompo2!$EF37</f>
        <v>0.10917215786677406</v>
      </c>
      <c r="L37" s="11">
        <f>[1]statawealthcompo2!EB37/[1]statawealthcompo2!$EF37</f>
        <v>0.12806099573810623</v>
      </c>
      <c r="M37" s="11">
        <f>[1]statawealthcompo2!EC37/[1]statawealthcompo2!$EF37</f>
        <v>5.8926274007255676E-2</v>
      </c>
      <c r="N37" s="11">
        <f>[1]statawealthcompo2!ED37/[1]statawealthcompo2!$EF37</f>
        <v>3.1109869178443984E-2</v>
      </c>
      <c r="O37" s="11">
        <f>[1]statawealthcompo2!EE37/[1]statawealthcompo2!$EF37</f>
        <v>2.7816405848538738E-2</v>
      </c>
      <c r="U37" s="23"/>
    </row>
    <row r="38" spans="1:21" s="22" customFormat="1" x14ac:dyDescent="0.25">
      <c r="A38" s="20">
        <v>1979</v>
      </c>
      <c r="B38" s="12">
        <f>[1]statawealthcompo2!DR38/[1]statawealthcompo2!$EF38</f>
        <v>0.67580344839364137</v>
      </c>
      <c r="C38" s="11">
        <f>[1]statawealthcompo2!DS38/[1]statawealthcompo2!$EF38</f>
        <v>0.32419673178188663</v>
      </c>
      <c r="D38" s="11">
        <f>[1]statawealthcompo2!DT38/[1]statawealthcompo2!$EF38</f>
        <v>0.21508586130049023</v>
      </c>
      <c r="E38" s="11">
        <f>[1]statawealthcompo2!DU38/[1]statawealthcompo2!$EF38</f>
        <v>8.5804440378079633E-2</v>
      </c>
      <c r="F38" s="11">
        <f>[1]statawealthcompo2!DV38/[1]statawealthcompo2!$EF38</f>
        <v>5.4035247236522289E-2</v>
      </c>
      <c r="G38" s="11">
        <f>[1]statawealthcompo2!DW38/[1]statawealthcompo2!$EF38</f>
        <v>2.7110563508276685E-2</v>
      </c>
      <c r="H38" s="11">
        <f>[1]statawealthcompo2!DX38/[1]statawealthcompo2!$EF38</f>
        <v>0.19967749786512307</v>
      </c>
      <c r="I38" s="11">
        <f>[1]statawealthcompo2!DY38/[1]statawealthcompo2!$EF38</f>
        <v>0.47612595210498293</v>
      </c>
      <c r="J38" s="11">
        <f>[1]statawealthcompo2!DZ38/[1]statawealthcompo2!$EF38</f>
        <v>0.23839227896566392</v>
      </c>
      <c r="K38" s="11">
        <f>[1]statawealthcompo2!EA38/[1]statawealthcompo2!$EF38</f>
        <v>0.10911087264486755</v>
      </c>
      <c r="L38" s="11">
        <f>[1]statawealthcompo2!EB38/[1]statawealthcompo2!$EF38</f>
        <v>0.12928141108692892</v>
      </c>
      <c r="M38" s="11">
        <f>[1]statawealthcompo2!EC38/[1]statawealthcompo2!$EF38</f>
        <v>5.8693872738461272E-2</v>
      </c>
      <c r="N38" s="11">
        <f>[1]statawealthcompo2!ED38/[1]statawealthcompo2!$EF38</f>
        <v>3.1769192042631067E-2</v>
      </c>
      <c r="O38" s="11">
        <f>[1]statawealthcompo2!EE38/[1]statawealthcompo2!$EF38</f>
        <v>2.6924681608873329E-2</v>
      </c>
      <c r="U38" s="23"/>
    </row>
    <row r="39" spans="1:21" s="22" customFormat="1" x14ac:dyDescent="0.25">
      <c r="A39" s="20">
        <v>1980</v>
      </c>
      <c r="B39" s="12">
        <f>[1]statawealthcompo2!DR39/[1]statawealthcompo2!$EF39</f>
        <v>0.67409720344112112</v>
      </c>
      <c r="C39" s="11">
        <f>[1]statawealthcompo2!DS39/[1]statawealthcompo2!$EF39</f>
        <v>0.32590294657256996</v>
      </c>
      <c r="D39" s="11">
        <f>[1]statawealthcompo2!DT39/[1]statawealthcompo2!$EF39</f>
        <v>0.21725490228004188</v>
      </c>
      <c r="E39" s="11">
        <f>[1]statawealthcompo2!DU39/[1]statawealthcompo2!$EF39</f>
        <v>8.6024591070925888E-2</v>
      </c>
      <c r="F39" s="11">
        <f>[1]statawealthcompo2!DV39/[1]statawealthcompo2!$EF39</f>
        <v>5.4594324480475763E-2</v>
      </c>
      <c r="G39" s="11">
        <f>[1]statawealthcompo2!DW39/[1]statawealthcompo2!$EF39</f>
        <v>2.6935352312622691E-2</v>
      </c>
      <c r="H39" s="11">
        <f>[1]statawealthcompo2!DX39/[1]statawealthcompo2!$EF39</f>
        <v>0.19880039566881583</v>
      </c>
      <c r="I39" s="11">
        <f>[1]statawealthcompo2!DY39/[1]statawealthcompo2!$EF39</f>
        <v>0.47529680728957124</v>
      </c>
      <c r="J39" s="11">
        <f>[1]statawealthcompo2!DZ39/[1]statawealthcompo2!$EF39</f>
        <v>0.23987834319940657</v>
      </c>
      <c r="K39" s="11">
        <f>[1]statawealthcompo2!EA39/[1]statawealthcompo2!$EF39</f>
        <v>0.10864804379419866</v>
      </c>
      <c r="L39" s="11">
        <f>[1]statawealthcompo2!EB39/[1]statawealthcompo2!$EF39</f>
        <v>0.13123030553619128</v>
      </c>
      <c r="M39" s="11">
        <f>[1]statawealthcompo2!EC39/[1]statawealthcompo2!$EF39</f>
        <v>5.9089235382730365E-2</v>
      </c>
      <c r="N39" s="11">
        <f>[1]statawealthcompo2!ED39/[1]statawealthcompo2!$EF39</f>
        <v>3.1430266241655583E-2</v>
      </c>
      <c r="O39" s="11">
        <f>[1]statawealthcompo2!EE39/[1]statawealthcompo2!$EF39</f>
        <v>2.7658969889586636E-2</v>
      </c>
      <c r="U39" s="23"/>
    </row>
    <row r="40" spans="1:21" s="22" customFormat="1" x14ac:dyDescent="0.25">
      <c r="A40" s="20">
        <v>1981</v>
      </c>
      <c r="B40" s="12">
        <f>[1]statawealthcompo2!DR40/[1]statawealthcompo2!$EF40</f>
        <v>0.67239095848860453</v>
      </c>
      <c r="C40" s="11">
        <f>[1]statawealthcompo2!DS40/[1]statawealthcompo2!$EF40</f>
        <v>0.32760916136325602</v>
      </c>
      <c r="D40" s="11">
        <f>[1]statawealthcompo2!DT40/[1]statawealthcompo2!$EF40</f>
        <v>0.21942394325959508</v>
      </c>
      <c r="E40" s="11">
        <f>[1]statawealthcompo2!DU40/[1]statawealthcompo2!$EF40</f>
        <v>8.6244741763772739E-2</v>
      </c>
      <c r="F40" s="11">
        <f>[1]statawealthcompo2!DV40/[1]statawealthcompo2!$EF40</f>
        <v>5.5153401724429514E-2</v>
      </c>
      <c r="G40" s="11">
        <f>[1]statawealthcompo2!DW40/[1]statawealthcompo2!$EF40</f>
        <v>2.6760141116968821E-2</v>
      </c>
      <c r="H40" s="11">
        <f>[1]statawealthcompo2!DX40/[1]statawealthcompo2!$EF40</f>
        <v>0.19792329347250989</v>
      </c>
      <c r="I40" s="11">
        <f>[1]statawealthcompo2!DY40/[1]statawealthcompo2!$EF40</f>
        <v>0.47446766247416194</v>
      </c>
      <c r="J40" s="11">
        <f>[1]statawealthcompo2!DZ40/[1]statawealthcompo2!$EF40</f>
        <v>0.24136440743315032</v>
      </c>
      <c r="K40" s="11">
        <f>[1]statawealthcompo2!EA40/[1]statawealthcompo2!$EF40</f>
        <v>0.10818521494353101</v>
      </c>
      <c r="L40" s="11">
        <f>[1]statawealthcompo2!EB40/[1]statawealthcompo2!$EF40</f>
        <v>0.13317919998545411</v>
      </c>
      <c r="M40" s="11">
        <f>[1]statawealthcompo2!EC40/[1]statawealthcompo2!$EF40</f>
        <v>5.9484598026999826E-2</v>
      </c>
      <c r="N40" s="11">
        <f>[1]statawealthcompo2!ED40/[1]statawealthcompo2!$EF40</f>
        <v>3.109134044068031E-2</v>
      </c>
      <c r="O40" s="11">
        <f>[1]statawealthcompo2!EE40/[1]statawealthcompo2!$EF40</f>
        <v>2.8393258170300154E-2</v>
      </c>
      <c r="U40" s="23"/>
    </row>
    <row r="41" spans="1:21" s="22" customFormat="1" x14ac:dyDescent="0.25">
      <c r="A41" s="20">
        <v>1982</v>
      </c>
      <c r="B41" s="12">
        <f>[1]statawealthcompo2!DR41/[1]statawealthcompo2!$EF41</f>
        <v>0.67068471353608394</v>
      </c>
      <c r="C41" s="11">
        <f>[1]statawealthcompo2!DS41/[1]statawealthcompo2!$EF41</f>
        <v>0.32931537615393874</v>
      </c>
      <c r="D41" s="11">
        <f>[1]statawealthcompo2!DT41/[1]statawealthcompo2!$EF41</f>
        <v>0.22159298423914653</v>
      </c>
      <c r="E41" s="11">
        <f>[1]statawealthcompo2!DU41/[1]statawealthcompo2!$EF41</f>
        <v>8.6464892456618564E-2</v>
      </c>
      <c r="F41" s="11">
        <f>[1]statawealthcompo2!DV41/[1]statawealthcompo2!$EF41</f>
        <v>5.5712478968382863E-2</v>
      </c>
      <c r="G41" s="11">
        <f>[1]statawealthcompo2!DW41/[1]statawealthcompo2!$EF41</f>
        <v>2.6584929921314802E-2</v>
      </c>
      <c r="H41" s="11">
        <f>[1]statawealthcompo2!DX41/[1]statawealthcompo2!$EF41</f>
        <v>0.19704619127620202</v>
      </c>
      <c r="I41" s="11">
        <f>[1]statawealthcompo2!DY41/[1]statawealthcompo2!$EF41</f>
        <v>0.4736385176587497</v>
      </c>
      <c r="J41" s="11">
        <f>[1]statawealthcompo2!DZ41/[1]statawealthcompo2!$EF41</f>
        <v>0.24285047166689283</v>
      </c>
      <c r="K41" s="11">
        <f>[1]statawealthcompo2!EA41/[1]statawealthcompo2!$EF41</f>
        <v>0.1077223860928616</v>
      </c>
      <c r="L41" s="11">
        <f>[1]statawealthcompo2!EB41/[1]statawealthcompo2!$EF41</f>
        <v>0.13512809443471568</v>
      </c>
      <c r="M41" s="11">
        <f>[1]statawealthcompo2!EC41/[1]statawealthcompo2!$EF41</f>
        <v>5.987996067126878E-2</v>
      </c>
      <c r="N41" s="11">
        <f>[1]statawealthcompo2!ED41/[1]statawealthcompo2!$EF41</f>
        <v>3.0752414639704878E-2</v>
      </c>
      <c r="O41" s="11">
        <f>[1]statawealthcompo2!EE41/[1]statawealthcompo2!$EF41</f>
        <v>2.9127546451013439E-2</v>
      </c>
      <c r="U41" s="23"/>
    </row>
    <row r="42" spans="1:21" s="22" customFormat="1" x14ac:dyDescent="0.25">
      <c r="A42" s="20">
        <v>1983</v>
      </c>
      <c r="B42" s="12">
        <f>[1]statawealthcompo2!DR42/[1]statawealthcompo2!$EF42</f>
        <v>0.66897846858356158</v>
      </c>
      <c r="C42" s="11">
        <f>[1]statawealthcompo2!DS42/[1]statawealthcompo2!$EF42</f>
        <v>0.33102159094462213</v>
      </c>
      <c r="D42" s="11">
        <f>[1]statawealthcompo2!DT42/[1]statawealthcompo2!$EF42</f>
        <v>0.22376202521869817</v>
      </c>
      <c r="E42" s="11">
        <f>[1]statawealthcompo2!DU42/[1]statawealthcompo2!$EF42</f>
        <v>8.6685043149464971E-2</v>
      </c>
      <c r="F42" s="11">
        <f>[1]statawealthcompo2!DV42/[1]statawealthcompo2!$EF42</f>
        <v>5.6271556212336232E-2</v>
      </c>
      <c r="G42" s="11">
        <f>[1]statawealthcompo2!DW42/[1]statawealthcompo2!$EF42</f>
        <v>2.6409718725660787E-2</v>
      </c>
      <c r="H42" s="11">
        <f>[1]statawealthcompo2!DX42/[1]statawealthcompo2!$EF42</f>
        <v>0.19616908907989467</v>
      </c>
      <c r="I42" s="11">
        <f>[1]statawealthcompo2!DY42/[1]statawealthcompo2!$EF42</f>
        <v>0.47280937284333768</v>
      </c>
      <c r="J42" s="11">
        <f>[1]statawealthcompo2!DZ42/[1]statawealthcompo2!$EF42</f>
        <v>0.24433653590063503</v>
      </c>
      <c r="K42" s="11">
        <f>[1]statawealthcompo2!EA42/[1]statawealthcompo2!$EF42</f>
        <v>0.10725955724219297</v>
      </c>
      <c r="L42" s="11">
        <f>[1]statawealthcompo2!EB42/[1]statawealthcompo2!$EF42</f>
        <v>0.13707698888397751</v>
      </c>
      <c r="M42" s="11">
        <f>[1]statawealthcompo2!EC42/[1]statawealthcompo2!$EF42</f>
        <v>6.0275323315537789E-2</v>
      </c>
      <c r="N42" s="11">
        <f>[1]statawealthcompo2!ED42/[1]statawealthcompo2!$EF42</f>
        <v>3.0413488838729363E-2</v>
      </c>
      <c r="O42" s="11">
        <f>[1]statawealthcompo2!EE42/[1]statawealthcompo2!$EF42</f>
        <v>2.9861834731726718E-2</v>
      </c>
      <c r="U42" s="23"/>
    </row>
    <row r="43" spans="1:21" s="22" customFormat="1" x14ac:dyDescent="0.25">
      <c r="A43" s="20">
        <v>1984</v>
      </c>
      <c r="B43" s="12">
        <f>[1]statawealthcompo2!DR43/[1]statawealthcompo2!$EF43</f>
        <v>0.66727222363104277</v>
      </c>
      <c r="C43" s="11">
        <f>[1]statawealthcompo2!DS43/[1]statawealthcompo2!$EF43</f>
        <v>0.33272780573530636</v>
      </c>
      <c r="D43" s="11">
        <f>[1]statawealthcompo2!DT43/[1]statawealthcompo2!$EF43</f>
        <v>0.22593106619825054</v>
      </c>
      <c r="E43" s="11">
        <f>[1]statawealthcompo2!DU43/[1]statawealthcompo2!$EF43</f>
        <v>8.690519384231149E-2</v>
      </c>
      <c r="F43" s="11">
        <f>[1]statawealthcompo2!DV43/[1]statawealthcompo2!$EF43</f>
        <v>5.6830633456289831E-2</v>
      </c>
      <c r="G43" s="11">
        <f>[1]statawealthcompo2!DW43/[1]statawealthcompo2!$EF43</f>
        <v>2.6234507530006834E-2</v>
      </c>
      <c r="H43" s="11">
        <f>[1]statawealthcompo2!DX43/[1]statawealthcompo2!$EF43</f>
        <v>0.19529198688358779</v>
      </c>
      <c r="I43" s="11">
        <f>[1]statawealthcompo2!DY43/[1]statawealthcompo2!$EF43</f>
        <v>0.47198022802792694</v>
      </c>
      <c r="J43" s="11">
        <f>[1]statawealthcompo2!DZ43/[1]statawealthcompo2!$EF43</f>
        <v>0.24582260013437815</v>
      </c>
      <c r="K43" s="11">
        <f>[1]statawealthcompo2!EA43/[1]statawealthcompo2!$EF43</f>
        <v>0.10679672839152443</v>
      </c>
      <c r="L43" s="11">
        <f>[1]statawealthcompo2!EB43/[1]statawealthcompo2!$EF43</f>
        <v>0.13902588333324031</v>
      </c>
      <c r="M43" s="11">
        <f>[1]statawealthcompo2!EC43/[1]statawealthcompo2!$EF43</f>
        <v>6.0670685959807041E-2</v>
      </c>
      <c r="N43" s="11">
        <f>[1]statawealthcompo2!ED43/[1]statawealthcompo2!$EF43</f>
        <v>3.0074563037753965E-2</v>
      </c>
      <c r="O43" s="11">
        <f>[1]statawealthcompo2!EE43/[1]statawealthcompo2!$EF43</f>
        <v>3.0596123012440149E-2</v>
      </c>
      <c r="U43" s="23"/>
    </row>
    <row r="44" spans="1:21" s="22" customFormat="1" x14ac:dyDescent="0.25">
      <c r="A44" s="20">
        <v>1985</v>
      </c>
      <c r="B44" s="12">
        <f>[1]statawealthcompo2!DR44/[1]statawealthcompo2!$EF44</f>
        <v>0.66180414728862647</v>
      </c>
      <c r="C44" s="11">
        <f>[1]statawealthcompo2!DS44/[1]statawealthcompo2!$EF44</f>
        <v>0.33819585977435007</v>
      </c>
      <c r="D44" s="11">
        <f>[1]statawealthcompo2!DT44/[1]statawealthcompo2!$EF44</f>
        <v>0.2268157964371324</v>
      </c>
      <c r="E44" s="11">
        <f>[1]statawealthcompo2!DU44/[1]statawealthcompo2!$EF44</f>
        <v>8.6383713170713444E-2</v>
      </c>
      <c r="F44" s="11">
        <f>[1]statawealthcompo2!DV44/[1]statawealthcompo2!$EF44</f>
        <v>5.6868618175620778E-2</v>
      </c>
      <c r="G44" s="11">
        <f>[1]statawealthcompo2!DW44/[1]statawealthcompo2!$EF44</f>
        <v>2.6266564976739973E-2</v>
      </c>
      <c r="H44" s="11">
        <f>[1]statawealthcompo2!DX44/[1]statawealthcompo2!$EF44</f>
        <v>0.19130942780984631</v>
      </c>
      <c r="I44" s="11">
        <f>[1]statawealthcompo2!DY44/[1]statawealthcompo2!$EF44</f>
        <v>0.47049471250090397</v>
      </c>
      <c r="J44" s="11">
        <f>[1]statawealthcompo2!DZ44/[1]statawealthcompo2!$EF44</f>
        <v>0.25181214418738285</v>
      </c>
      <c r="K44" s="11">
        <f>[1]statawealthcompo2!EA44/[1]statawealthcompo2!$EF44</f>
        <v>0.11138005663794259</v>
      </c>
      <c r="L44" s="11">
        <f>[1]statawealthcompo2!EB44/[1]statawealthcompo2!$EF44</f>
        <v>0.14043209317156141</v>
      </c>
      <c r="M44" s="11">
        <f>[1]statawealthcompo2!EC44/[1]statawealthcompo2!$EF44</f>
        <v>6.0117146254408449E-2</v>
      </c>
      <c r="N44" s="11">
        <f>[1]statawealthcompo2!ED44/[1]statawealthcompo2!$EF44</f>
        <v>2.9515096325227804E-2</v>
      </c>
      <c r="O44" s="11">
        <f>[1]statawealthcompo2!EE44/[1]statawealthcompo2!$EF44</f>
        <v>3.0602050502862941E-2</v>
      </c>
      <c r="U44" s="23"/>
    </row>
    <row r="45" spans="1:21" s="22" customFormat="1" x14ac:dyDescent="0.25">
      <c r="A45" s="20">
        <v>1986</v>
      </c>
      <c r="B45" s="12">
        <f>[1]statawealthcompo2!DR45/[1]statawealthcompo2!$EF45</f>
        <v>0.6563360709462015</v>
      </c>
      <c r="C45" s="11">
        <f>[1]statawealthcompo2!DS45/[1]statawealthcompo2!$EF45</f>
        <v>0.34366391381339184</v>
      </c>
      <c r="D45" s="11">
        <f>[1]statawealthcompo2!DT45/[1]statawealthcompo2!$EF45</f>
        <v>0.22770052667601293</v>
      </c>
      <c r="E45" s="11">
        <f>[1]statawealthcompo2!DU45/[1]statawealthcompo2!$EF45</f>
        <v>8.5862232499114885E-2</v>
      </c>
      <c r="F45" s="11">
        <f>[1]statawealthcompo2!DV45/[1]statawealthcompo2!$EF45</f>
        <v>5.6906602894951495E-2</v>
      </c>
      <c r="G45" s="11">
        <f>[1]statawealthcompo2!DW45/[1]statawealthcompo2!$EF45</f>
        <v>2.6298622423473021E-2</v>
      </c>
      <c r="H45" s="11">
        <f>[1]statawealthcompo2!DX45/[1]statawealthcompo2!$EF45</f>
        <v>0.18732686873610421</v>
      </c>
      <c r="I45" s="11">
        <f>[1]statawealthcompo2!DY45/[1]statawealthcompo2!$EF45</f>
        <v>0.46900919697387888</v>
      </c>
      <c r="J45" s="11">
        <f>[1]statawealthcompo2!DZ45/[1]statawealthcompo2!$EF45</f>
        <v>0.25780168824038668</v>
      </c>
      <c r="K45" s="11">
        <f>[1]statawealthcompo2!EA45/[1]statawealthcompo2!$EF45</f>
        <v>0.11596338488435995</v>
      </c>
      <c r="L45" s="11">
        <f>[1]statawealthcompo2!EB45/[1]statawealthcompo2!$EF45</f>
        <v>0.14183830300988137</v>
      </c>
      <c r="M45" s="11">
        <f>[1]statawealthcompo2!EC45/[1]statawealthcompo2!$EF45</f>
        <v>5.9563606549009558E-2</v>
      </c>
      <c r="N45" s="11">
        <f>[1]statawealthcompo2!ED45/[1]statawealthcompo2!$EF45</f>
        <v>2.8955629612701581E-2</v>
      </c>
      <c r="O45" s="11">
        <f>[1]statawealthcompo2!EE45/[1]statawealthcompo2!$EF45</f>
        <v>3.0607977993285639E-2</v>
      </c>
      <c r="U45" s="23"/>
    </row>
    <row r="46" spans="1:21" s="22" customFormat="1" x14ac:dyDescent="0.25">
      <c r="A46" s="20">
        <v>1987</v>
      </c>
      <c r="B46" s="12">
        <f>[1]statawealthcompo2!DR46/[1]statawealthcompo2!$EF46</f>
        <v>0.65086799460378286</v>
      </c>
      <c r="C46" s="11">
        <f>[1]statawealthcompo2!DS46/[1]statawealthcompo2!$EF46</f>
        <v>0.34913196785243528</v>
      </c>
      <c r="D46" s="11">
        <f>[1]statawealthcompo2!DT46/[1]statawealthcompo2!$EF46</f>
        <v>0.22858525691489423</v>
      </c>
      <c r="E46" s="11">
        <f>[1]statawealthcompo2!DU46/[1]statawealthcompo2!$EF46</f>
        <v>8.5340751827516728E-2</v>
      </c>
      <c r="F46" s="11">
        <f>[1]statawealthcompo2!DV46/[1]statawealthcompo2!$EF46</f>
        <v>5.6944587614282359E-2</v>
      </c>
      <c r="G46" s="11">
        <f>[1]statawealthcompo2!DW46/[1]statawealthcompo2!$EF46</f>
        <v>2.6330679870206108E-2</v>
      </c>
      <c r="H46" s="11">
        <f>[1]statawealthcompo2!DX46/[1]statawealthcompo2!$EF46</f>
        <v>0.18334430966236259</v>
      </c>
      <c r="I46" s="11">
        <f>[1]statawealthcompo2!DY46/[1]statawealthcompo2!$EF46</f>
        <v>0.46752368144685469</v>
      </c>
      <c r="J46" s="11">
        <f>[1]statawealthcompo2!DZ46/[1]statawealthcompo2!$EF46</f>
        <v>0.26379123229339047</v>
      </c>
      <c r="K46" s="11">
        <f>[1]statawealthcompo2!EA46/[1]statawealthcompo2!$EF46</f>
        <v>0.12054671313077804</v>
      </c>
      <c r="L46" s="11">
        <f>[1]statawealthcompo2!EB46/[1]statawealthcompo2!$EF46</f>
        <v>0.14324451284820211</v>
      </c>
      <c r="M46" s="11">
        <f>[1]statawealthcompo2!EC46/[1]statawealthcompo2!$EF46</f>
        <v>5.9010066843610758E-2</v>
      </c>
      <c r="N46" s="11">
        <f>[1]statawealthcompo2!ED46/[1]statawealthcompo2!$EF46</f>
        <v>2.839616290017534E-2</v>
      </c>
      <c r="O46" s="11">
        <f>[1]statawealthcompo2!EE46/[1]statawealthcompo2!$EF46</f>
        <v>3.0613905483708355E-2</v>
      </c>
      <c r="U46" s="23"/>
    </row>
    <row r="47" spans="1:21" s="22" customFormat="1" x14ac:dyDescent="0.25">
      <c r="A47" s="20">
        <v>1988</v>
      </c>
      <c r="B47" s="12">
        <f>[1]statawealthcompo2!DR47/[1]statawealthcompo2!$EF47</f>
        <v>0.64539991826136511</v>
      </c>
      <c r="C47" s="11">
        <f>[1]statawealthcompo2!DS47/[1]statawealthcompo2!$EF47</f>
        <v>0.35460002189147893</v>
      </c>
      <c r="D47" s="11">
        <f>[1]statawealthcompo2!DT47/[1]statawealthcompo2!$EF47</f>
        <v>0.2294699871537762</v>
      </c>
      <c r="E47" s="11">
        <f>[1]statawealthcompo2!DU47/[1]statawealthcompo2!$EF47</f>
        <v>8.481927115591878E-2</v>
      </c>
      <c r="F47" s="11">
        <f>[1]statawealthcompo2!DV47/[1]statawealthcompo2!$EF47</f>
        <v>5.6982572333613347E-2</v>
      </c>
      <c r="G47" s="11">
        <f>[1]statawealthcompo2!DW47/[1]statawealthcompo2!$EF47</f>
        <v>2.636273731693925E-2</v>
      </c>
      <c r="H47" s="11">
        <f>[1]statawealthcompo2!DX47/[1]statawealthcompo2!$EF47</f>
        <v>0.17936175058862106</v>
      </c>
      <c r="I47" s="11">
        <f>[1]statawealthcompo2!DY47/[1]statawealthcompo2!$EF47</f>
        <v>0.46603816591983172</v>
      </c>
      <c r="J47" s="11">
        <f>[1]statawealthcompo2!DZ47/[1]statawealthcompo2!$EF47</f>
        <v>0.26978077634639569</v>
      </c>
      <c r="K47" s="11">
        <f>[1]statawealthcompo2!EA47/[1]statawealthcompo2!$EF47</f>
        <v>0.12513004137719633</v>
      </c>
      <c r="L47" s="11">
        <f>[1]statawealthcompo2!EB47/[1]statawealthcompo2!$EF47</f>
        <v>0.14465072268652338</v>
      </c>
      <c r="M47" s="11">
        <f>[1]statawealthcompo2!EC47/[1]statawealthcompo2!$EF47</f>
        <v>5.8456527138212179E-2</v>
      </c>
      <c r="N47" s="11">
        <f>[1]statawealthcompo2!ED47/[1]statawealthcompo2!$EF47</f>
        <v>2.7836696187649224E-2</v>
      </c>
      <c r="O47" s="11">
        <f>[1]statawealthcompo2!EE47/[1]statawealthcompo2!$EF47</f>
        <v>3.0619832974131195E-2</v>
      </c>
      <c r="U47" s="23"/>
    </row>
    <row r="48" spans="1:21" s="22" customFormat="1" x14ac:dyDescent="0.25">
      <c r="A48" s="20">
        <v>1989</v>
      </c>
      <c r="B48" s="12">
        <f>[1]statawealthcompo2!DR48/[1]statawealthcompo2!$EF48</f>
        <v>0.6457747383164405</v>
      </c>
      <c r="C48" s="11">
        <f>[1]statawealthcompo2!DS48/[1]statawealthcompo2!$EF48</f>
        <v>0.3542252560374442</v>
      </c>
      <c r="D48" s="11">
        <f>[1]statawealthcompo2!DT48/[1]statawealthcompo2!$EF48</f>
        <v>0.23412421124101848</v>
      </c>
      <c r="E48" s="11">
        <f>[1]statawealthcompo2!DU48/[1]statawealthcompo2!$EF48</f>
        <v>8.608992885341793E-2</v>
      </c>
      <c r="F48" s="11">
        <f>[1]statawealthcompo2!DV48/[1]statawealthcompo2!$EF48</f>
        <v>5.6486305797357299E-2</v>
      </c>
      <c r="G48" s="11">
        <f>[1]statawealthcompo2!DW48/[1]statawealthcompo2!$EF48</f>
        <v>2.590940928584046E-2</v>
      </c>
      <c r="H48" s="11">
        <f>[1]statawealthcompo2!DX48/[1]statawealthcompo2!$EF48</f>
        <v>0.18026589947193825</v>
      </c>
      <c r="I48" s="11">
        <f>[1]statawealthcompo2!DY48/[1]statawealthcompo2!$EF48</f>
        <v>0.4655088242157473</v>
      </c>
      <c r="J48" s="11">
        <f>[1]statawealthcompo2!DZ48/[1]statawealthcompo2!$EF48</f>
        <v>0.26813532929248857</v>
      </c>
      <c r="K48" s="11">
        <f>[1]statawealthcompo2!EA48/[1]statawealthcompo2!$EF48</f>
        <v>0.12010104305024959</v>
      </c>
      <c r="L48" s="11">
        <f>[1]statawealthcompo2!EB48/[1]statawealthcompo2!$EF48</f>
        <v>0.14803428240056896</v>
      </c>
      <c r="M48" s="11">
        <f>[1]statawealthcompo2!EC48/[1]statawealthcompo2!$EF48</f>
        <v>6.0180517117576174E-2</v>
      </c>
      <c r="N48" s="11">
        <f>[1]statawealthcompo2!ED48/[1]statawealthcompo2!$EF48</f>
        <v>2.9603621983634771E-2</v>
      </c>
      <c r="O48" s="11">
        <f>[1]statawealthcompo2!EE48/[1]statawealthcompo2!$EF48</f>
        <v>3.0576894772444636E-2</v>
      </c>
      <c r="U48" s="23"/>
    </row>
    <row r="49" spans="1:24" s="22" customFormat="1" x14ac:dyDescent="0.25">
      <c r="A49" s="20">
        <v>1990</v>
      </c>
      <c r="B49" s="12">
        <f>[1]statawealthcompo2!DR49/[1]statawealthcompo2!$EF49</f>
        <v>0.646149558371516</v>
      </c>
      <c r="C49" s="11">
        <f>[1]statawealthcompo2!DS49/[1]statawealthcompo2!$EF49</f>
        <v>0.3538504901834103</v>
      </c>
      <c r="D49" s="11">
        <f>[1]statawealthcompo2!DT49/[1]statawealthcompo2!$EF49</f>
        <v>0.23877843532826054</v>
      </c>
      <c r="E49" s="11">
        <f>[1]statawealthcompo2!DU49/[1]statawealthcompo2!$EF49</f>
        <v>8.7360586550917635E-2</v>
      </c>
      <c r="F49" s="11">
        <f>[1]statawealthcompo2!DV49/[1]statawealthcompo2!$EF49</f>
        <v>5.5990039261101243E-2</v>
      </c>
      <c r="G49" s="11">
        <f>[1]statawealthcompo2!DW49/[1]statawealthcompo2!$EF49</f>
        <v>2.5456081254741712E-2</v>
      </c>
      <c r="H49" s="11">
        <f>[1]statawealthcompo2!DX49/[1]statawealthcompo2!$EF49</f>
        <v>0.18117004835525605</v>
      </c>
      <c r="I49" s="11">
        <f>[1]statawealthcompo2!DY49/[1]statawealthcompo2!$EF49</f>
        <v>0.46497948251166266</v>
      </c>
      <c r="J49" s="11">
        <f>[1]statawealthcompo2!DZ49/[1]statawealthcompo2!$EF49</f>
        <v>0.26648988223858211</v>
      </c>
      <c r="K49" s="11">
        <f>[1]statawealthcompo2!EA49/[1]statawealthcompo2!$EF49</f>
        <v>0.11507204472330233</v>
      </c>
      <c r="L49" s="11">
        <f>[1]statawealthcompo2!EB49/[1]statawealthcompo2!$EF49</f>
        <v>0.15141784211461407</v>
      </c>
      <c r="M49" s="11">
        <f>[1]statawealthcompo2!EC49/[1]statawealthcompo2!$EF49</f>
        <v>6.1904507096940259E-2</v>
      </c>
      <c r="N49" s="11">
        <f>[1]statawealthcompo2!ED49/[1]statawealthcompo2!$EF49</f>
        <v>3.1370547779620318E-2</v>
      </c>
      <c r="O49" s="11">
        <f>[1]statawealthcompo2!EE49/[1]statawealthcompo2!$EF49</f>
        <v>3.0533956570758174E-2</v>
      </c>
      <c r="U49" s="23"/>
    </row>
    <row r="50" spans="1:24" s="22" customFormat="1" x14ac:dyDescent="0.25">
      <c r="A50" s="20">
        <v>1991</v>
      </c>
      <c r="B50" s="12">
        <f>[1]statawealthcompo2!DR50/[1]statawealthcompo2!$EF50</f>
        <v>0.64680767327032851</v>
      </c>
      <c r="C50" s="11">
        <f>[1]statawealthcompo2!DS50/[1]statawealthcompo2!$EF50</f>
        <v>0.35319232672966999</v>
      </c>
      <c r="D50" s="11">
        <f>[1]statawealthcompo2!DT50/[1]statawealthcompo2!$EF50</f>
        <v>0.23249695132135451</v>
      </c>
      <c r="E50" s="11">
        <f>[1]statawealthcompo2!DU50/[1]statawealthcompo2!$EF50</f>
        <v>7.9856810852967156E-2</v>
      </c>
      <c r="F50" s="11">
        <f>[1]statawealthcompo2!DV50/[1]statawealthcompo2!$EF50</f>
        <v>5.3884677959919212E-2</v>
      </c>
      <c r="G50" s="11">
        <f>[1]statawealthcompo2!DW50/[1]statawealthcompo2!$EF50</f>
        <v>2.5509163772019079E-2</v>
      </c>
      <c r="H50" s="11">
        <f>[1]statawealthcompo2!DX50/[1]statawealthcompo2!$EF50</f>
        <v>0.18861854889314361</v>
      </c>
      <c r="I50" s="11">
        <f>[1]statawealthcompo2!DY50/[1]statawealthcompo2!$EF50</f>
        <v>0.45818910486021375</v>
      </c>
      <c r="J50" s="11">
        <f>[1]statawealthcompo2!DZ50/[1]statawealthcompo2!$EF50</f>
        <v>0.27333550093732639</v>
      </c>
      <c r="K50" s="11">
        <f>[1]statawealthcompo2!EA50/[1]statawealthcompo2!$EF50</f>
        <v>0.12069537002504396</v>
      </c>
      <c r="L50" s="11">
        <f>[1]statawealthcompo2!EB50/[1]statawealthcompo2!$EF50</f>
        <v>0.15264013333778381</v>
      </c>
      <c r="M50" s="11">
        <f>[1]statawealthcompo2!EC50/[1]statawealthcompo2!$EF50</f>
        <v>5.4347649250201545E-2</v>
      </c>
      <c r="N50" s="11">
        <f>[1]statawealthcompo2!ED50/[1]statawealthcompo2!$EF50</f>
        <v>2.5972136185187011E-2</v>
      </c>
      <c r="O50" s="11">
        <f>[1]statawealthcompo2!EE50/[1]statawealthcompo2!$EF50</f>
        <v>2.8375512803425533E-2</v>
      </c>
      <c r="U50" s="23"/>
    </row>
    <row r="51" spans="1:24" s="22" customFormat="1" x14ac:dyDescent="0.25">
      <c r="A51" s="20">
        <v>1992</v>
      </c>
      <c r="B51" s="12">
        <f>[1]statawealthcompo2!DR51/[1]statawealthcompo2!$EF51</f>
        <v>0.63762768426205607</v>
      </c>
      <c r="C51" s="11">
        <f>[1]statawealthcompo2!DS51/[1]statawealthcompo2!$EF51</f>
        <v>0.36237234682395969</v>
      </c>
      <c r="D51" s="11">
        <f>[1]statawealthcompo2!DT51/[1]statawealthcompo2!$EF51</f>
        <v>0.22883228733029601</v>
      </c>
      <c r="E51" s="11">
        <f>[1]statawealthcompo2!DU51/[1]statawealthcompo2!$EF51</f>
        <v>8.4524008104249246E-2</v>
      </c>
      <c r="F51" s="11">
        <f>[1]statawealthcompo2!DV51/[1]statawealthcompo2!$EF51</f>
        <v>5.2603564310317492E-2</v>
      </c>
      <c r="G51" s="11">
        <f>[1]statawealthcompo2!DW51/[1]statawealthcompo2!$EF51</f>
        <v>2.4866085320227709E-2</v>
      </c>
      <c r="H51" s="11">
        <f>[1]statawealthcompo2!DX51/[1]statawealthcompo2!$EF51</f>
        <v>0.18921848182688722</v>
      </c>
      <c r="I51" s="11">
        <f>[1]statawealthcompo2!DY51/[1]statawealthcompo2!$EF51</f>
        <v>0.44840917507417943</v>
      </c>
      <c r="J51" s="11">
        <f>[1]statawealthcompo2!DZ51/[1]statawealthcompo2!$EF51</f>
        <v>0.27784834649121498</v>
      </c>
      <c r="K51" s="11">
        <f>[1]statawealthcompo2!EA51/[1]statawealthcompo2!$EF51</f>
        <v>0.13354007045655805</v>
      </c>
      <c r="L51" s="11">
        <f>[1]statawealthcompo2!EB51/[1]statawealthcompo2!$EF51</f>
        <v>0.1443082719542037</v>
      </c>
      <c r="M51" s="11">
        <f>[1]statawealthcompo2!EC51/[1]statawealthcompo2!$EF51</f>
        <v>5.965792588993974E-2</v>
      </c>
      <c r="N51" s="11">
        <f>[1]statawealthcompo2!ED51/[1]statawealthcompo2!$EF51</f>
        <v>3.1920447578236109E-2</v>
      </c>
      <c r="O51" s="11">
        <f>[1]statawealthcompo2!EE51/[1]statawealthcompo2!$EF51</f>
        <v>2.7737480244430835E-2</v>
      </c>
      <c r="U51" s="23"/>
    </row>
    <row r="52" spans="1:24" s="22" customFormat="1" x14ac:dyDescent="0.25">
      <c r="A52" s="20">
        <v>1993</v>
      </c>
      <c r="B52" s="12">
        <f>[1]statawealthcompo2!DR52/[1]statawealthcompo2!$EF52</f>
        <v>0.65467009728745895</v>
      </c>
      <c r="C52" s="11">
        <f>[1]statawealthcompo2!DS52/[1]statawealthcompo2!$EF52</f>
        <v>0.34532987115479846</v>
      </c>
      <c r="D52" s="11">
        <f>[1]statawealthcompo2!DT52/[1]statawealthcompo2!$EF52</f>
        <v>0.23273509221865579</v>
      </c>
      <c r="E52" s="11">
        <f>[1]statawealthcompo2!DU52/[1]statawealthcompo2!$EF52</f>
        <v>8.4588263651530576E-2</v>
      </c>
      <c r="F52" s="11">
        <f>[1]statawealthcompo2!DV52/[1]statawealthcompo2!$EF52</f>
        <v>5.5238189452974179E-2</v>
      </c>
      <c r="G52" s="11">
        <f>[1]statawealthcompo2!DW52/[1]statawealthcompo2!$EF52</f>
        <v>2.6208430334488317E-2</v>
      </c>
      <c r="H52" s="11">
        <f>[1]statawealthcompo2!DX52/[1]statawealthcompo2!$EF52</f>
        <v>0.19238515534546233</v>
      </c>
      <c r="I52" s="11">
        <f>[1]statawealthcompo2!DY52/[1]statawealthcompo2!$EF52</f>
        <v>0.46228492491640322</v>
      </c>
      <c r="J52" s="11">
        <f>[1]statawealthcompo2!DZ52/[1]statawealthcompo2!$EF52</f>
        <v>0.26074160750326802</v>
      </c>
      <c r="K52" s="11">
        <f>[1]statawealthcompo2!EA52/[1]statawealthcompo2!$EF52</f>
        <v>0.11259477913812185</v>
      </c>
      <c r="L52" s="11">
        <f>[1]statawealthcompo2!EB52/[1]statawealthcompo2!$EF52</f>
        <v>0.14814682649995381</v>
      </c>
      <c r="M52" s="11">
        <f>[1]statawealthcompo2!EC52/[1]statawealthcompo2!$EF52</f>
        <v>5.8379837343837893E-2</v>
      </c>
      <c r="N52" s="11">
        <f>[1]statawealthcompo2!ED52/[1]statawealthcompo2!$EF52</f>
        <v>2.9350077493081727E-2</v>
      </c>
      <c r="O52" s="11">
        <f>[1]statawealthcompo2!EE52/[1]statawealthcompo2!$EF52</f>
        <v>2.9029758592480182E-2</v>
      </c>
      <c r="U52" s="23"/>
    </row>
    <row r="53" spans="1:24" s="22" customFormat="1" x14ac:dyDescent="0.25">
      <c r="A53" s="20">
        <v>1994</v>
      </c>
      <c r="B53" s="12">
        <f>[1]statawealthcompo2!DR53/[1]statawealthcompo2!$EF53</f>
        <v>0.64442990080167839</v>
      </c>
      <c r="C53" s="11">
        <f>[1]statawealthcompo2!DS53/[1]statawealthcompo2!$EF53</f>
        <v>0.35557009919831828</v>
      </c>
      <c r="D53" s="11">
        <f>[1]statawealthcompo2!DT53/[1]statawealthcompo2!$EF53</f>
        <v>0.23291514631242657</v>
      </c>
      <c r="E53" s="11">
        <f>[1]statawealthcompo2!DU53/[1]statawealthcompo2!$EF53</f>
        <v>8.5920091828682987E-2</v>
      </c>
      <c r="F53" s="11">
        <f>[1]statawealthcompo2!DV53/[1]statawealthcompo2!$EF53</f>
        <v>5.5174529896450102E-2</v>
      </c>
      <c r="G53" s="11">
        <f>[1]statawealthcompo2!DW53/[1]statawealthcompo2!$EF53</f>
        <v>2.5758023093132063E-2</v>
      </c>
      <c r="H53" s="11">
        <f>[1]statawealthcompo2!DX53/[1]statawealthcompo2!$EF53</f>
        <v>0.18496188615888065</v>
      </c>
      <c r="I53" s="11">
        <f>[1]statawealthcompo2!DY53/[1]statawealthcompo2!$EF53</f>
        <v>0.45946799961666862</v>
      </c>
      <c r="J53" s="11">
        <f>[1]statawealthcompo2!DZ53/[1]statawealthcompo2!$EF53</f>
        <v>0.2696500152297413</v>
      </c>
      <c r="K53" s="11">
        <f>[1]statawealthcompo2!EA53/[1]statawealthcompo2!$EF53</f>
        <v>0.12265494726833454</v>
      </c>
      <c r="L53" s="11">
        <f>[1]statawealthcompo2!EB53/[1]statawealthcompo2!$EF53</f>
        <v>0.14699505821677336</v>
      </c>
      <c r="M53" s="11">
        <f>[1]statawealthcompo2!EC53/[1]statawealthcompo2!$EF53</f>
        <v>6.0162066282456059E-2</v>
      </c>
      <c r="N53" s="11">
        <f>[1]statawealthcompo2!ED53/[1]statawealthcompo2!$EF53</f>
        <v>3.0745560197307745E-2</v>
      </c>
      <c r="O53" s="11">
        <f>[1]statawealthcompo2!EE53/[1]statawealthcompo2!$EF53</f>
        <v>2.9416506059212616E-2</v>
      </c>
      <c r="U53" s="23"/>
    </row>
    <row r="54" spans="1:24" s="14" customFormat="1" x14ac:dyDescent="0.25">
      <c r="A54" s="20">
        <v>1995</v>
      </c>
      <c r="B54" s="12">
        <f>[1]statawealthcompo2!DR54/[1]statawealthcompo2!$EF54</f>
        <v>0.6469392138266884</v>
      </c>
      <c r="C54" s="11">
        <f>[1]statawealthcompo2!DS54/[1]statawealthcompo2!$EF54</f>
        <v>0.35306078617331155</v>
      </c>
      <c r="D54" s="11">
        <f>[1]statawealthcompo2!DT54/[1]statawealthcompo2!$EF54</f>
        <v>0.23243283150774491</v>
      </c>
      <c r="E54" s="11">
        <f>[1]statawealthcompo2!DU54/[1]statawealthcompo2!$EF54</f>
        <v>8.5900619469240005E-2</v>
      </c>
      <c r="F54" s="11">
        <f>[1]statawealthcompo2!DV54/[1]statawealthcompo2!$EF54</f>
        <v>5.5640160948581888E-2</v>
      </c>
      <c r="G54" s="11">
        <f>[1]statawealthcompo2!DW54/[1]statawealthcompo2!$EF54</f>
        <v>2.5983947461677408E-2</v>
      </c>
      <c r="H54" s="11">
        <f>[1]statawealthcompo2!DX54/[1]statawealthcompo2!$EF54</f>
        <v>0.18486375267683608</v>
      </c>
      <c r="I54" s="11">
        <f>[1]statawealthcompo2!DY54/[1]statawealthcompo2!$EF54</f>
        <v>0.46207543499276826</v>
      </c>
      <c r="J54" s="11">
        <f>[1]statawealthcompo2!DZ54/[1]statawealthcompo2!$EF54</f>
        <v>0.26716016670407156</v>
      </c>
      <c r="K54" s="11">
        <f>[1]statawealthcompo2!EA54/[1]statawealthcompo2!$EF54</f>
        <v>0.12062795239539882</v>
      </c>
      <c r="L54" s="11">
        <f>[1]statawealthcompo2!EB54/[1]statawealthcompo2!$EF54</f>
        <v>0.1465322045637891</v>
      </c>
      <c r="M54" s="11">
        <f>[1]statawealthcompo2!EC54/[1]statawealthcompo2!$EF54</f>
        <v>5.9916669833995705E-2</v>
      </c>
      <c r="N54" s="11">
        <f>[1]statawealthcompo2!ED54/[1]statawealthcompo2!$EF54</f>
        <v>3.0260455907605715E-2</v>
      </c>
      <c r="O54" s="11">
        <f>[1]statawealthcompo2!EE54/[1]statawealthcompo2!$EF54</f>
        <v>2.9656212153687585E-2</v>
      </c>
      <c r="P54" s="19"/>
      <c r="Q54" s="16"/>
      <c r="R54" s="16"/>
      <c r="S54" s="16"/>
      <c r="T54" s="16"/>
      <c r="U54" s="18"/>
      <c r="V54" s="17"/>
      <c r="W54" s="16"/>
      <c r="X54" s="15"/>
    </row>
    <row r="55" spans="1:24" s="14" customFormat="1" x14ac:dyDescent="0.25">
      <c r="A55" s="20">
        <v>1996</v>
      </c>
      <c r="B55" s="12">
        <f>[1]statawealthcompo2!DR55/[1]statawealthcompo2!$EF55</f>
        <v>0.64911632740984171</v>
      </c>
      <c r="C55" s="11">
        <f>[1]statawealthcompo2!DS55/[1]statawealthcompo2!$EF55</f>
        <v>0.35088367259015579</v>
      </c>
      <c r="D55" s="11">
        <f>[1]statawealthcompo2!DT55/[1]statawealthcompo2!$EF55</f>
        <v>0.23693567394720416</v>
      </c>
      <c r="E55" s="11">
        <f>[1]statawealthcompo2!DU55/[1]statawealthcompo2!$EF55</f>
        <v>8.830085433962602E-2</v>
      </c>
      <c r="F55" s="11">
        <f>[1]statawealthcompo2!DV55/[1]statawealthcompo2!$EF55</f>
        <v>5.5299735139253368E-2</v>
      </c>
      <c r="G55" s="11">
        <f>[1]statawealthcompo2!DW55/[1]statawealthcompo2!$EF55</f>
        <v>2.552309179492546E-2</v>
      </c>
      <c r="H55" s="11">
        <f>[1]statawealthcompo2!DX55/[1]statawealthcompo2!$EF55</f>
        <v>0.19075529515436079</v>
      </c>
      <c r="I55" s="11">
        <f>[1]statawealthcompo2!DY55/[1]statawealthcompo2!$EF55</f>
        <v>0.45836100875149599</v>
      </c>
      <c r="J55" s="11">
        <f>[1]statawealthcompo2!DZ55/[1]statawealthcompo2!$EF55</f>
        <v>0.26258284098926127</v>
      </c>
      <c r="K55" s="11">
        <f>[1]statawealthcompo2!EA55/[1]statawealthcompo2!$EF55</f>
        <v>0.11394800329443511</v>
      </c>
      <c r="L55" s="11">
        <f>[1]statawealthcompo2!EB55/[1]statawealthcompo2!$EF55</f>
        <v>0.14863482678831816</v>
      </c>
      <c r="M55" s="11">
        <f>[1]statawealthcompo2!EC55/[1]statawealthcompo2!$EF55</f>
        <v>6.2777761186925254E-2</v>
      </c>
      <c r="N55" s="11">
        <f>[1]statawealthcompo2!ED55/[1]statawealthcompo2!$EF55</f>
        <v>3.3001116375684474E-2</v>
      </c>
      <c r="O55" s="11">
        <f>[1]statawealthcompo2!EE55/[1]statawealthcompo2!$EF55</f>
        <v>2.9776644481316693E-2</v>
      </c>
      <c r="P55" s="19"/>
      <c r="Q55" s="16"/>
      <c r="R55" s="16"/>
      <c r="S55" s="16"/>
      <c r="T55" s="16"/>
      <c r="U55" s="18"/>
      <c r="V55" s="17"/>
      <c r="W55" s="16"/>
      <c r="X55" s="15"/>
    </row>
    <row r="56" spans="1:24" s="14" customFormat="1" x14ac:dyDescent="0.25">
      <c r="A56" s="20">
        <v>1997</v>
      </c>
      <c r="B56" s="12">
        <f>[1]statawealthcompo2!DR56/[1]statawealthcompo2!$EF56</f>
        <v>0.64809253824754531</v>
      </c>
      <c r="C56" s="11">
        <f>[1]statawealthcompo2!DS56/[1]statawealthcompo2!$EF56</f>
        <v>0.35190743081860593</v>
      </c>
      <c r="D56" s="11">
        <f>[1]statawealthcompo2!DT56/[1]statawealthcompo2!$EF56</f>
        <v>0.23656944940589106</v>
      </c>
      <c r="E56" s="11">
        <f>[1]statawealthcompo2!DU56/[1]statawealthcompo2!$EF56</f>
        <v>8.7681833823099409E-2</v>
      </c>
      <c r="F56" s="11">
        <f>[1]statawealthcompo2!DV56/[1]statawealthcompo2!$EF56</f>
        <v>5.5515441653125039E-2</v>
      </c>
      <c r="G56" s="11">
        <f>[1]statawealthcompo2!DW56/[1]statawealthcompo2!$EF56</f>
        <v>2.5452612915036404E-2</v>
      </c>
      <c r="H56" s="11">
        <f>[1]statawealthcompo2!DX56/[1]statawealthcompo2!$EF56</f>
        <v>0.19166882303577601</v>
      </c>
      <c r="I56" s="11">
        <f>[1]statawealthcompo2!DY56/[1]statawealthcompo2!$EF56</f>
        <v>0.45642374432957789</v>
      </c>
      <c r="J56" s="11">
        <f>[1]statawealthcompo2!DZ56/[1]statawealthcompo2!$EF56</f>
        <v>0.26422558152858089</v>
      </c>
      <c r="K56" s="11">
        <f>[1]statawealthcompo2!EA56/[1]statawealthcompo2!$EF56</f>
        <v>0.11533798185587565</v>
      </c>
      <c r="L56" s="11">
        <f>[1]statawealthcompo2!EB56/[1]statawealthcompo2!$EF56</f>
        <v>0.14888761292270428</v>
      </c>
      <c r="M56" s="11">
        <f>[1]statawealthcompo2!EC56/[1]statawealthcompo2!$EF56</f>
        <v>6.2229216658349802E-2</v>
      </c>
      <c r="N56" s="11">
        <f>[1]statawealthcompo2!ED56/[1]statawealthcompo2!$EF56</f>
        <v>3.2166389024868861E-2</v>
      </c>
      <c r="O56" s="11">
        <f>[1]statawealthcompo2!EE56/[1]statawealthcompo2!$EF56</f>
        <v>3.006282920142345E-2</v>
      </c>
      <c r="P56" s="19"/>
      <c r="Q56" s="16"/>
      <c r="R56" s="16"/>
      <c r="S56" s="16"/>
      <c r="T56" s="16"/>
      <c r="U56" s="18"/>
      <c r="V56" s="17"/>
      <c r="W56" s="16"/>
      <c r="X56" s="15"/>
    </row>
    <row r="57" spans="1:24" s="14" customFormat="1" x14ac:dyDescent="0.25">
      <c r="A57" s="20">
        <v>1998</v>
      </c>
      <c r="B57" s="12">
        <f>[1]statawealthcompo2!DR57/[1]statawealthcompo2!$EF57</f>
        <v>0.64937130263829013</v>
      </c>
      <c r="C57" s="11">
        <f>[1]statawealthcompo2!DS57/[1]statawealthcompo2!$EF57</f>
        <v>0.35062872839807202</v>
      </c>
      <c r="D57" s="11">
        <f>[1]statawealthcompo2!DT57/[1]statawealthcompo2!$EF57</f>
        <v>0.23605517669124604</v>
      </c>
      <c r="E57" s="11">
        <f>[1]statawealthcompo2!DU57/[1]statawealthcompo2!$EF57</f>
        <v>8.8465834490782519E-2</v>
      </c>
      <c r="F57" s="11">
        <f>[1]statawealthcompo2!DV57/[1]statawealthcompo2!$EF57</f>
        <v>5.4786657294513263E-2</v>
      </c>
      <c r="G57" s="11">
        <f>[1]statawealthcompo2!DW57/[1]statawealthcompo2!$EF57</f>
        <v>2.51892821964971E-2</v>
      </c>
      <c r="H57" s="11">
        <f>[1]statawealthcompo2!DX57/[1]statawealthcompo2!$EF57</f>
        <v>0.19366375208949288</v>
      </c>
      <c r="I57" s="11">
        <f>[1]statawealthcompo2!DY57/[1]statawealthcompo2!$EF57</f>
        <v>0.45570757102860998</v>
      </c>
      <c r="J57" s="11">
        <f>[1]statawealthcompo2!DZ57/[1]statawealthcompo2!$EF57</f>
        <v>0.26216287063001881</v>
      </c>
      <c r="K57" s="11">
        <f>[1]statawealthcompo2!EA57/[1]statawealthcompo2!$EF57</f>
        <v>0.11457354649978946</v>
      </c>
      <c r="L57" s="11">
        <f>[1]statawealthcompo2!EB57/[1]statawealthcompo2!$EF57</f>
        <v>0.14758933481951056</v>
      </c>
      <c r="M57" s="11">
        <f>[1]statawealthcompo2!EC57/[1]statawealthcompo2!$EF57</f>
        <v>6.3276549155140652E-2</v>
      </c>
      <c r="N57" s="11">
        <f>[1]statawealthcompo2!ED57/[1]statawealthcompo2!$EF57</f>
        <v>3.3679174721583771E-2</v>
      </c>
      <c r="O57" s="11">
        <f>[1]statawealthcompo2!EE57/[1]statawealthcompo2!$EF57</f>
        <v>2.9597375705595612E-2</v>
      </c>
      <c r="P57" s="19"/>
      <c r="Q57" s="16"/>
      <c r="R57" s="16"/>
      <c r="S57" s="16"/>
      <c r="T57" s="16"/>
      <c r="U57" s="18"/>
      <c r="V57" s="17"/>
      <c r="W57" s="16"/>
      <c r="X57" s="15"/>
    </row>
    <row r="58" spans="1:24" s="14" customFormat="1" x14ac:dyDescent="0.25">
      <c r="A58" s="21">
        <v>1999</v>
      </c>
      <c r="B58" s="12">
        <f>[1]statawealthcompo2!DR58/[1]statawealthcompo2!$EF58</f>
        <v>0.64959354471397668</v>
      </c>
      <c r="C58" s="11">
        <f>[1]statawealthcompo2!DS58/[1]statawealthcompo2!$EF58</f>
        <v>0.35040645528602254</v>
      </c>
      <c r="D58" s="11">
        <f>[1]statawealthcompo2!DT58/[1]statawealthcompo2!$EF58</f>
        <v>0.23428912596399656</v>
      </c>
      <c r="E58" s="11">
        <f>[1]statawealthcompo2!DU58/[1]statawealthcompo2!$EF58</f>
        <v>8.6312577984663297E-2</v>
      </c>
      <c r="F58" s="11">
        <f>[1]statawealthcompo2!DV58/[1]statawealthcompo2!$EF58</f>
        <v>5.453864896538179E-2</v>
      </c>
      <c r="G58" s="11">
        <f>[1]statawealthcompo2!DW58/[1]statawealthcompo2!$EF58</f>
        <v>2.5363147277733093E-2</v>
      </c>
      <c r="H58" s="11">
        <f>[1]statawealthcompo2!DX58/[1]statawealthcompo2!$EF58</f>
        <v>0.19496509119784622</v>
      </c>
      <c r="I58" s="11">
        <f>[1]statawealthcompo2!DY58/[1]statawealthcompo2!$EF58</f>
        <v>0.45462844929134594</v>
      </c>
      <c r="J58" s="11">
        <f>[1]statawealthcompo2!DZ58/[1]statawealthcompo2!$EF58</f>
        <v>0.26409387730135869</v>
      </c>
      <c r="K58" s="11">
        <f>[1]statawealthcompo2!EA58/[1]statawealthcompo2!$EF58</f>
        <v>0.11611734131928086</v>
      </c>
      <c r="L58" s="11">
        <f>[1]statawealthcompo2!EB58/[1]statawealthcompo2!$EF58</f>
        <v>0.14797654016178741</v>
      </c>
      <c r="M58" s="11">
        <f>[1]statawealthcompo2!EC58/[1]statawealthcompo2!$EF58</f>
        <v>6.0949429835360745E-2</v>
      </c>
      <c r="N58" s="11">
        <f>[1]statawealthcompo2!ED58/[1]statawealthcompo2!$EF58</f>
        <v>3.1773926193701292E-2</v>
      </c>
      <c r="O58" s="11">
        <f>[1]statawealthcompo2!EE58/[1]statawealthcompo2!$EF58</f>
        <v>2.9175503172783075E-2</v>
      </c>
      <c r="P58" s="19"/>
      <c r="Q58" s="16"/>
      <c r="R58" s="16"/>
      <c r="S58" s="16"/>
      <c r="T58" s="16"/>
      <c r="U58" s="18"/>
      <c r="V58" s="17"/>
      <c r="W58" s="16"/>
      <c r="X58" s="15"/>
    </row>
    <row r="59" spans="1:24" s="14" customFormat="1" x14ac:dyDescent="0.25">
      <c r="A59" s="20">
        <v>2000</v>
      </c>
      <c r="B59" s="12">
        <f>[1]statawealthcompo2!DR59/[1]statawealthcompo2!$EF59</f>
        <v>0.65317276973400562</v>
      </c>
      <c r="C59" s="11">
        <f>[1]statawealthcompo2!DS59/[1]statawealthcompo2!$EF59</f>
        <v>0.34682719521721583</v>
      </c>
      <c r="D59" s="11">
        <f>[1]statawealthcompo2!DT59/[1]statawealthcompo2!$EF59</f>
        <v>0.23122969624204212</v>
      </c>
      <c r="E59" s="11">
        <f>[1]statawealthcompo2!DU59/[1]statawealthcompo2!$EF59</f>
        <v>8.5156600049685144E-2</v>
      </c>
      <c r="F59" s="11">
        <f>[1]statawealthcompo2!DV59/[1]statawealthcompo2!$EF59</f>
        <v>5.4494442560377908E-2</v>
      </c>
      <c r="G59" s="11">
        <f>[1]statawealthcompo2!DW59/[1]statawealthcompo2!$EF59</f>
        <v>2.53531049461392E-2</v>
      </c>
      <c r="H59" s="11">
        <f>[1]statawealthcompo2!DX59/[1]statawealthcompo2!$EF59</f>
        <v>0.19778349515350602</v>
      </c>
      <c r="I59" s="11">
        <f>[1]statawealthcompo2!DY59/[1]statawealthcompo2!$EF59</f>
        <v>0.45538927983968747</v>
      </c>
      <c r="J59" s="11">
        <f>[1]statawealthcompo2!DZ59/[1]statawealthcompo2!$EF59</f>
        <v>0.26167059516753088</v>
      </c>
      <c r="K59" s="11">
        <f>[1]statawealthcompo2!EA59/[1]statawealthcompo2!$EF59</f>
        <v>0.11559749497715818</v>
      </c>
      <c r="L59" s="11">
        <f>[1]statawealthcompo2!EB59/[1]statawealthcompo2!$EF59</f>
        <v>0.14607310391892131</v>
      </c>
      <c r="M59" s="11">
        <f>[1]statawealthcompo2!EC59/[1]statawealthcompo2!$EF59</f>
        <v>5.9803491482305425E-2</v>
      </c>
      <c r="N59" s="11">
        <f>[1]statawealthcompo2!ED59/[1]statawealthcompo2!$EF59</f>
        <v>3.0662153368054074E-2</v>
      </c>
      <c r="O59" s="11">
        <f>[1]statawealthcompo2!EE59/[1]statawealthcompo2!$EF59</f>
        <v>2.9141338225176092E-2</v>
      </c>
      <c r="P59" s="19"/>
      <c r="Q59" s="16"/>
      <c r="R59" s="16"/>
      <c r="S59" s="16"/>
      <c r="T59" s="16"/>
      <c r="U59" s="18"/>
      <c r="V59" s="17"/>
      <c r="W59" s="16"/>
      <c r="X59" s="15"/>
    </row>
    <row r="60" spans="1:24" s="14" customFormat="1" x14ac:dyDescent="0.25">
      <c r="A60" s="20">
        <v>2001</v>
      </c>
      <c r="B60" s="12">
        <f>[1]statawealthcompo2!DR60/[1]statawealthcompo2!$EF60</f>
        <v>0.65774400610172967</v>
      </c>
      <c r="C60" s="11">
        <f>[1]statawealthcompo2!DS60/[1]statawealthcompo2!$EF60</f>
        <v>0.34225603086591833</v>
      </c>
      <c r="D60" s="11">
        <f>[1]statawealthcompo2!DT60/[1]statawealthcompo2!$EF60</f>
        <v>0.22737307932711073</v>
      </c>
      <c r="E60" s="11">
        <f>[1]statawealthcompo2!DU60/[1]statawealthcompo2!$EF60</f>
        <v>8.3489050329093081E-2</v>
      </c>
      <c r="F60" s="11">
        <f>[1]statawealthcompo2!DV60/[1]statawealthcompo2!$EF60</f>
        <v>5.4141553615887211E-2</v>
      </c>
      <c r="G60" s="11">
        <f>[1]statawealthcompo2!DW60/[1]statawealthcompo2!$EF60</f>
        <v>2.5505167247547901E-2</v>
      </c>
      <c r="H60" s="11">
        <f>[1]statawealthcompo2!DX60/[1]statawealthcompo2!$EF60</f>
        <v>0.20581993867369175</v>
      </c>
      <c r="I60" s="11">
        <f>[1]statawealthcompo2!DY60/[1]statawealthcompo2!$EF60</f>
        <v>0.45192409145744894</v>
      </c>
      <c r="J60" s="11">
        <f>[1]statawealthcompo2!DZ60/[1]statawealthcompo2!$EF60</f>
        <v>0.2587669897787388</v>
      </c>
      <c r="K60" s="11">
        <f>[1]statawealthcompo2!EA60/[1]statawealthcompo2!$EF60</f>
        <v>0.11488296858812848</v>
      </c>
      <c r="L60" s="11">
        <f>[1]statawealthcompo2!EB60/[1]statawealthcompo2!$EF60</f>
        <v>0.14388402257233665</v>
      </c>
      <c r="M60" s="11">
        <f>[1]statawealthcompo2!EC60/[1]statawealthcompo2!$EF60</f>
        <v>5.7983879035037475E-2</v>
      </c>
      <c r="N60" s="11">
        <f>[1]statawealthcompo2!ED60/[1]statawealthcompo2!$EF60</f>
        <v>2.9347496358398836E-2</v>
      </c>
      <c r="O60" s="11">
        <f>[1]statawealthcompo2!EE60/[1]statawealthcompo2!$EF60</f>
        <v>2.8636384522710865E-2</v>
      </c>
      <c r="P60" s="19"/>
      <c r="Q60" s="16"/>
      <c r="R60" s="16"/>
      <c r="S60" s="16"/>
      <c r="T60" s="16"/>
      <c r="U60" s="18"/>
      <c r="V60" s="17"/>
      <c r="W60" s="16"/>
      <c r="X60" s="15"/>
    </row>
    <row r="61" spans="1:24" s="14" customFormat="1" x14ac:dyDescent="0.25">
      <c r="A61" s="20">
        <v>2002</v>
      </c>
      <c r="B61" s="12">
        <f>[1]statawealthcompo2!DR61/[1]statawealthcompo2!$EF61</f>
        <v>0.66111759494273914</v>
      </c>
      <c r="C61" s="11">
        <f>[1]statawealthcompo2!DS61/[1]statawealthcompo2!$EF61</f>
        <v>0.33888244192980271</v>
      </c>
      <c r="D61" s="11">
        <f>[1]statawealthcompo2!DT61/[1]statawealthcompo2!$EF61</f>
        <v>0.22379000173005953</v>
      </c>
      <c r="E61" s="11">
        <f>[1]statawealthcompo2!DU61/[1]statawealthcompo2!$EF61</f>
        <v>8.2447971368618742E-2</v>
      </c>
      <c r="F61" s="11">
        <f>[1]statawealthcompo2!DV61/[1]statawealthcompo2!$EF61</f>
        <v>5.3922506527546051E-2</v>
      </c>
      <c r="G61" s="11">
        <f>[1]statawealthcompo2!DW61/[1]statawealthcompo2!$EF61</f>
        <v>2.553830691636054E-2</v>
      </c>
      <c r="H61" s="11">
        <f>[1]statawealthcompo2!DX61/[1]statawealthcompo2!$EF61</f>
        <v>0.21202923746983235</v>
      </c>
      <c r="I61" s="11">
        <f>[1]statawealthcompo2!DY61/[1]statawealthcompo2!$EF61</f>
        <v>0.44908834529147712</v>
      </c>
      <c r="J61" s="11">
        <f>[1]statawealthcompo2!DZ61/[1]statawealthcompo2!$EF61</f>
        <v>0.25643447977931932</v>
      </c>
      <c r="K61" s="11">
        <f>[1]statawealthcompo2!EA61/[1]statawealthcompo2!$EF61</f>
        <v>0.11509244722171655</v>
      </c>
      <c r="L61" s="11">
        <f>[1]statawealthcompo2!EB61/[1]statawealthcompo2!$EF61</f>
        <v>0.14134203118987174</v>
      </c>
      <c r="M61" s="11">
        <f>[1]statawealthcompo2!EC61/[1]statawealthcompo2!$EF61</f>
        <v>5.6909661756374873E-2</v>
      </c>
      <c r="N61" s="11">
        <f>[1]statawealthcompo2!ED61/[1]statawealthcompo2!$EF61</f>
        <v>2.8525461275116862E-2</v>
      </c>
      <c r="O61" s="11">
        <f>[1]statawealthcompo2!EE61/[1]statawealthcompo2!$EF61</f>
        <v>2.838419979212323E-2</v>
      </c>
      <c r="P61" s="19"/>
      <c r="Q61" s="16"/>
      <c r="R61" s="16"/>
      <c r="S61" s="16"/>
      <c r="T61" s="16"/>
      <c r="U61" s="18"/>
      <c r="V61" s="17"/>
      <c r="W61" s="16"/>
      <c r="X61" s="15"/>
    </row>
    <row r="62" spans="1:24" s="14" customFormat="1" x14ac:dyDescent="0.25">
      <c r="A62" s="20">
        <v>2003</v>
      </c>
      <c r="B62" s="12">
        <f>[1]statawealthcompo2!DR62/[1]statawealthcompo2!$EF62</f>
        <v>0.6642920895633746</v>
      </c>
      <c r="C62" s="11">
        <f>[1]statawealthcompo2!DS62/[1]statawealthcompo2!$EF62</f>
        <v>0.33570791043662535</v>
      </c>
      <c r="D62" s="11">
        <f>[1]statawealthcompo2!DT62/[1]statawealthcompo2!$EF62</f>
        <v>0.22081924030311476</v>
      </c>
      <c r="E62" s="11">
        <f>[1]statawealthcompo2!DU62/[1]statawealthcompo2!$EF62</f>
        <v>8.0983068722057697E-2</v>
      </c>
      <c r="F62" s="11">
        <f>[1]statawealthcompo2!DV62/[1]statawealthcompo2!$EF62</f>
        <v>5.3621362956373091E-2</v>
      </c>
      <c r="G62" s="11">
        <f>[1]statawealthcompo2!DW62/[1]statawealthcompo2!$EF62</f>
        <v>2.5376823872686249E-2</v>
      </c>
      <c r="H62" s="11">
        <f>[1]statawealthcompo2!DX62/[1]statawealthcompo2!$EF62</f>
        <v>0.22159439456100044</v>
      </c>
      <c r="I62" s="11">
        <f>[1]statawealthcompo2!DY62/[1]statawealthcompo2!$EF62</f>
        <v>0.44269771729988999</v>
      </c>
      <c r="J62" s="11">
        <f>[1]statawealthcompo2!DZ62/[1]statawealthcompo2!$EF62</f>
        <v>0.25472485104996745</v>
      </c>
      <c r="K62" s="11">
        <f>[1]statawealthcompo2!EA62/[1]statawealthcompo2!$EF62</f>
        <v>0.11488868356446318</v>
      </c>
      <c r="L62" s="11">
        <f>[1]statawealthcompo2!EB62/[1]statawealthcompo2!$EF62</f>
        <v>0.13983617112768229</v>
      </c>
      <c r="M62" s="11">
        <f>[1]statawealthcompo2!EC62/[1]statawealthcompo2!$EF62</f>
        <v>5.560625092373777E-2</v>
      </c>
      <c r="N62" s="11">
        <f>[1]statawealthcompo2!ED62/[1]statawealthcompo2!$EF62</f>
        <v>2.736170838919285E-2</v>
      </c>
      <c r="O62" s="11">
        <f>[1]statawealthcompo2!EE62/[1]statawealthcompo2!$EF62</f>
        <v>2.8244540326395357E-2</v>
      </c>
      <c r="P62" s="19"/>
      <c r="Q62" s="16"/>
      <c r="R62" s="16"/>
      <c r="S62" s="16"/>
      <c r="T62" s="16"/>
      <c r="U62" s="18"/>
      <c r="V62" s="17"/>
      <c r="W62" s="16"/>
      <c r="X62" s="15"/>
    </row>
    <row r="63" spans="1:24" s="14" customFormat="1" x14ac:dyDescent="0.25">
      <c r="A63" s="20">
        <v>2004</v>
      </c>
      <c r="B63" s="12">
        <f>[1]statawealthcompo2!DR63/[1]statawealthcompo2!$EF63</f>
        <v>0.67126320497741443</v>
      </c>
      <c r="C63" s="11">
        <f>[1]statawealthcompo2!DS63/[1]statawealthcompo2!$EF63</f>
        <v>0.32873679502258563</v>
      </c>
      <c r="D63" s="11">
        <f>[1]statawealthcompo2!DT63/[1]statawealthcompo2!$EF63</f>
        <v>0.21827742530870867</v>
      </c>
      <c r="E63" s="11">
        <f>[1]statawealthcompo2!DU63/[1]statawealthcompo2!$EF63</f>
        <v>8.0317807656108769E-2</v>
      </c>
      <c r="F63" s="11">
        <f>[1]statawealthcompo2!DV63/[1]statawealthcompo2!$EF63</f>
        <v>5.3344085974395224E-2</v>
      </c>
      <c r="G63" s="11">
        <f>[1]statawealthcompo2!DW63/[1]statawealthcompo2!$EF63</f>
        <v>2.5406006129709807E-2</v>
      </c>
      <c r="H63" s="11">
        <f>[1]statawealthcompo2!DX63/[1]statawealthcompo2!$EF63</f>
        <v>0.23131998475484181</v>
      </c>
      <c r="I63" s="11">
        <f>[1]statawealthcompo2!DY63/[1]statawealthcompo2!$EF63</f>
        <v>0.43994324275407476</v>
      </c>
      <c r="J63" s="11">
        <f>[1]statawealthcompo2!DZ63/[1]statawealthcompo2!$EF63</f>
        <v>0.24841896745171932</v>
      </c>
      <c r="K63" s="11">
        <f>[1]statawealthcompo2!EA63/[1]statawealthcompo2!$EF63</f>
        <v>0.11045936544471359</v>
      </c>
      <c r="L63" s="11">
        <f>[1]statawealthcompo2!EB63/[1]statawealthcompo2!$EF63</f>
        <v>0.13795961101456683</v>
      </c>
      <c r="M63" s="11">
        <f>[1]statawealthcompo2!EC63/[1]statawealthcompo2!$EF63</f>
        <v>5.491180052901555E-2</v>
      </c>
      <c r="N63" s="11">
        <f>[1]statawealthcompo2!ED63/[1]statawealthcompo2!$EF63</f>
        <v>2.6973720779279176E-2</v>
      </c>
      <c r="O63" s="11">
        <f>[1]statawealthcompo2!EE63/[1]statawealthcompo2!$EF63</f>
        <v>2.7938081412839991E-2</v>
      </c>
      <c r="P63" s="19"/>
      <c r="Q63" s="16"/>
      <c r="R63" s="16"/>
      <c r="S63" s="16"/>
      <c r="T63" s="16"/>
      <c r="U63" s="18"/>
      <c r="V63" s="17"/>
      <c r="W63" s="16"/>
      <c r="X63" s="15"/>
    </row>
    <row r="64" spans="1:24" s="14" customFormat="1" x14ac:dyDescent="0.25">
      <c r="A64" s="20">
        <v>2005</v>
      </c>
      <c r="B64" s="12">
        <f>[1]statawealthcompo2!DR64/[1]statawealthcompo2!$EF64</f>
        <v>0.67466778460615828</v>
      </c>
      <c r="C64" s="11">
        <f>[1]statawealthcompo2!DS64/[1]statawealthcompo2!$EF64</f>
        <v>0.32533219389720958</v>
      </c>
      <c r="D64" s="11">
        <f>[1]statawealthcompo2!DT64/[1]statawealthcompo2!$EF64</f>
        <v>0.21733354663724275</v>
      </c>
      <c r="E64" s="11">
        <f>[1]statawealthcompo2!DU64/[1]statawealthcompo2!$EF64</f>
        <v>7.9653790728915472E-2</v>
      </c>
      <c r="F64" s="11">
        <f>[1]statawealthcompo2!DV64/[1]statawealthcompo2!$EF64</f>
        <v>5.3130204065804099E-2</v>
      </c>
      <c r="G64" s="11">
        <f>[1]statawealthcompo2!DW64/[1]statawealthcompo2!$EF64</f>
        <v>2.5198296371244107E-2</v>
      </c>
      <c r="H64" s="11">
        <f>[1]statawealthcompo2!DX64/[1]statawealthcompo2!$EF64</f>
        <v>0.23817776379103353</v>
      </c>
      <c r="I64" s="11">
        <f>[1]statawealthcompo2!DY64/[1]statawealthcompo2!$EF64</f>
        <v>0.43649001961134948</v>
      </c>
      <c r="J64" s="11">
        <f>[1]statawealthcompo2!DZ64/[1]statawealthcompo2!$EF64</f>
        <v>0.2456784031682939</v>
      </c>
      <c r="K64" s="11">
        <f>[1]statawealthcompo2!EA64/[1]statawealthcompo2!$EF64</f>
        <v>0.10799864757563479</v>
      </c>
      <c r="L64" s="11">
        <f>[1]statawealthcompo2!EB64/[1]statawealthcompo2!$EF64</f>
        <v>0.13767976282961647</v>
      </c>
      <c r="M64" s="11">
        <f>[1]statawealthcompo2!EC64/[1]statawealthcompo2!$EF64</f>
        <v>5.4455498275153197E-2</v>
      </c>
      <c r="N64" s="11">
        <f>[1]statawealthcompo2!ED64/[1]statawealthcompo2!$EF64</f>
        <v>2.6523587271492267E-2</v>
      </c>
      <c r="O64" s="11">
        <f>[1]statawealthcompo2!EE64/[1]statawealthcompo2!$EF64</f>
        <v>2.7931909633304077E-2</v>
      </c>
      <c r="P64" s="19"/>
      <c r="Q64" s="16"/>
      <c r="R64" s="16"/>
      <c r="S64" s="16"/>
      <c r="T64" s="16"/>
      <c r="U64" s="18"/>
      <c r="V64" s="17"/>
      <c r="W64" s="16"/>
      <c r="X64" s="15"/>
    </row>
    <row r="65" spans="1:24" s="14" customFormat="1" x14ac:dyDescent="0.25">
      <c r="A65" s="20">
        <v>2006</v>
      </c>
      <c r="B65" s="12">
        <f>[1]statawealthcompo2!DR65/[1]statawealthcompo2!$EF65</f>
        <v>0.67774955373900292</v>
      </c>
      <c r="C65" s="11">
        <f>[1]statawealthcompo2!DS65/[1]statawealthcompo2!$EF65</f>
        <v>0.32225040055158422</v>
      </c>
      <c r="D65" s="11">
        <f>[1]statawealthcompo2!DT65/[1]statawealthcompo2!$EF65</f>
        <v>0.21462857079647593</v>
      </c>
      <c r="E65" s="11">
        <f>[1]statawealthcompo2!DU65/[1]statawealthcompo2!$EF65</f>
        <v>7.8760775079886339E-2</v>
      </c>
      <c r="F65" s="11">
        <f>[1]statawealthcompo2!DV65/[1]statawealthcompo2!$EF65</f>
        <v>5.2902760263454439E-2</v>
      </c>
      <c r="G65" s="11">
        <f>[1]statawealthcompo2!DW65/[1]statawealthcompo2!$EF65</f>
        <v>2.5473070249670098E-2</v>
      </c>
      <c r="H65" s="11">
        <f>[1]statawealthcompo2!DX65/[1]statawealthcompo2!$EF65</f>
        <v>0.24105794257860505</v>
      </c>
      <c r="I65" s="11">
        <f>[1]statawealthcompo2!DY65/[1]statawealthcompo2!$EF65</f>
        <v>0.43669159616173886</v>
      </c>
      <c r="J65" s="11">
        <f>[1]statawealthcompo2!DZ65/[1]statawealthcompo2!$EF65</f>
        <v>0.24348963118537467</v>
      </c>
      <c r="K65" s="11">
        <f>[1]statawealthcompo2!EA65/[1]statawealthcompo2!$EF65</f>
        <v>0.1076218396759359</v>
      </c>
      <c r="L65" s="11">
        <f>[1]statawealthcompo2!EB65/[1]statawealthcompo2!$EF65</f>
        <v>0.1358677903385091</v>
      </c>
      <c r="M65" s="11">
        <f>[1]statawealthcompo2!EC65/[1]statawealthcompo2!$EF65</f>
        <v>5.3287707797276151E-2</v>
      </c>
      <c r="N65" s="11">
        <f>[1]statawealthcompo2!ED65/[1]statawealthcompo2!$EF65</f>
        <v>2.5858013993053822E-2</v>
      </c>
      <c r="O65" s="11">
        <f>[1]statawealthcompo2!EE65/[1]statawealthcompo2!$EF65</f>
        <v>2.742969166007633E-2</v>
      </c>
      <c r="P65" s="19"/>
      <c r="Q65" s="16"/>
      <c r="R65" s="16"/>
      <c r="S65" s="16"/>
      <c r="T65" s="16"/>
      <c r="U65" s="18"/>
      <c r="V65" s="17"/>
      <c r="W65" s="16"/>
      <c r="X65" s="15"/>
    </row>
    <row r="66" spans="1:24" s="14" customFormat="1" x14ac:dyDescent="0.25">
      <c r="A66" s="20">
        <v>2007</v>
      </c>
      <c r="B66" s="12">
        <f>[1]statawealthcompo2!DR66/[1]statawealthcompo2!$EF66</f>
        <v>0.68052685793750134</v>
      </c>
      <c r="C66" s="11">
        <f>[1]statawealthcompo2!DS66/[1]statawealthcompo2!$EF66</f>
        <v>0.31947316575777901</v>
      </c>
      <c r="D66" s="11">
        <f>[1]statawealthcompo2!DT66/[1]statawealthcompo2!$EF66</f>
        <v>0.21400461716766675</v>
      </c>
      <c r="E66" s="11">
        <f>[1]statawealthcompo2!DU66/[1]statawealthcompo2!$EF66</f>
        <v>7.7433861968732823E-2</v>
      </c>
      <c r="F66" s="11">
        <f>[1]statawealthcompo2!DV66/[1]statawealthcompo2!$EF66</f>
        <v>5.2048135968071667E-2</v>
      </c>
      <c r="G66" s="11">
        <f>[1]statawealthcompo2!DW66/[1]statawealthcompo2!$EF66</f>
        <v>2.5302091215502507E-2</v>
      </c>
      <c r="H66" s="11">
        <f>[1]statawealthcompo2!DX66/[1]statawealthcompo2!$EF66</f>
        <v>0.24300465704113169</v>
      </c>
      <c r="I66" s="11">
        <f>[1]statawealthcompo2!DY66/[1]statawealthcompo2!$EF66</f>
        <v>0.43752217782419173</v>
      </c>
      <c r="J66" s="11">
        <f>[1]statawealthcompo2!DZ66/[1]statawealthcompo2!$EF66</f>
        <v>0.24203930971286575</v>
      </c>
      <c r="K66" s="11">
        <f>[1]statawealthcompo2!EA66/[1]statawealthcompo2!$EF66</f>
        <v>0.10546854816581724</v>
      </c>
      <c r="L66" s="11">
        <f>[1]statawealthcompo2!EB66/[1]statawealthcompo2!$EF66</f>
        <v>0.13657075416678091</v>
      </c>
      <c r="M66" s="11">
        <f>[1]statawealthcompo2!EC66/[1]statawealthcompo2!$EF66</f>
        <v>5.2131768462225558E-2</v>
      </c>
      <c r="N66" s="11">
        <f>[1]statawealthcompo2!ED66/[1]statawealthcompo2!$EF66</f>
        <v>2.5385727908310327E-2</v>
      </c>
      <c r="O66" s="11">
        <f>[1]statawealthcompo2!EE66/[1]statawealthcompo2!$EF66</f>
        <v>2.6746042145383824E-2</v>
      </c>
      <c r="P66" s="19"/>
      <c r="Q66" s="16"/>
      <c r="R66" s="16"/>
      <c r="S66" s="16"/>
      <c r="T66" s="16"/>
      <c r="U66" s="18"/>
      <c r="V66" s="17"/>
      <c r="W66" s="16"/>
      <c r="X66" s="15"/>
    </row>
    <row r="67" spans="1:24" s="14" customFormat="1" x14ac:dyDescent="0.25">
      <c r="A67" s="20">
        <v>2008</v>
      </c>
      <c r="B67" s="12">
        <f>[1]statawealthcompo2!DR67/[1]statawealthcompo2!$EF67</f>
        <v>0.67634830556703096</v>
      </c>
      <c r="C67" s="11">
        <f>[1]statawealthcompo2!DS67/[1]statawealthcompo2!$EF67</f>
        <v>0.32365167165453668</v>
      </c>
      <c r="D67" s="11">
        <f>[1]statawealthcompo2!DT67/[1]statawealthcompo2!$EF67</f>
        <v>0.21568130657821055</v>
      </c>
      <c r="E67" s="11">
        <f>[1]statawealthcompo2!DU67/[1]statawealthcompo2!$EF67</f>
        <v>7.7843922677606592E-2</v>
      </c>
      <c r="F67" s="11">
        <f>[1]statawealthcompo2!DV67/[1]statawealthcompo2!$EF67</f>
        <v>5.2536901289386914E-2</v>
      </c>
      <c r="G67" s="11">
        <f>[1]statawealthcompo2!DW67/[1]statawealthcompo2!$EF67</f>
        <v>2.5305761071449471E-2</v>
      </c>
      <c r="H67" s="11">
        <f>[1]statawealthcompo2!DX67/[1]statawealthcompo2!$EF67</f>
        <v>0.22489742407109606</v>
      </c>
      <c r="I67" s="11">
        <f>[1]statawealthcompo2!DY67/[1]statawealthcompo2!$EF67</f>
        <v>0.45145089452236237</v>
      </c>
      <c r="J67" s="11">
        <f>[1]statawealthcompo2!DZ67/[1]statawealthcompo2!$EF67</f>
        <v>0.24580774328232102</v>
      </c>
      <c r="K67" s="11">
        <f>[1]statawealthcompo2!EA67/[1]statawealthcompo2!$EF67</f>
        <v>0.1079703646359422</v>
      </c>
      <c r="L67" s="11">
        <f>[1]statawealthcompo2!EB67/[1]statawealthcompo2!$EF67</f>
        <v>0.13783737639046109</v>
      </c>
      <c r="M67" s="11">
        <f>[1]statawealthcompo2!EC67/[1]statawealthcompo2!$EF67</f>
        <v>5.2538165492423267E-2</v>
      </c>
      <c r="N67" s="11">
        <f>[1]statawealthcompo2!ED67/[1]statawealthcompo2!$EF67</f>
        <v>2.5307023706939477E-2</v>
      </c>
      <c r="O67" s="11">
        <f>[1]statawealthcompo2!EE67/[1]statawealthcompo2!$EF67</f>
        <v>2.7231142892411884E-2</v>
      </c>
      <c r="P67" s="19"/>
      <c r="Q67" s="16"/>
      <c r="R67" s="16"/>
      <c r="S67" s="16"/>
      <c r="T67" s="16"/>
      <c r="U67" s="18"/>
      <c r="V67" s="17"/>
      <c r="W67" s="16"/>
      <c r="X67" s="15"/>
    </row>
    <row r="68" spans="1:24" s="14" customFormat="1" x14ac:dyDescent="0.25">
      <c r="A68" s="20">
        <v>2009</v>
      </c>
      <c r="B68" s="12">
        <f>[1]statawealthcompo2!DR68/[1]statawealthcompo2!$EF68</f>
        <v>0.67714388092969757</v>
      </c>
      <c r="C68" s="11">
        <f>[1]statawealthcompo2!DS68/[1]statawealthcompo2!$EF68</f>
        <v>0.32285611907030237</v>
      </c>
      <c r="D68" s="11">
        <f>[1]statawealthcompo2!DT68/[1]statawealthcompo2!$EF68</f>
        <v>0.21405124751394697</v>
      </c>
      <c r="E68" s="11">
        <f>[1]statawealthcompo2!DU68/[1]statawealthcompo2!$EF68</f>
        <v>7.7379530116874748E-2</v>
      </c>
      <c r="F68" s="11">
        <f>[1]statawealthcompo2!DV68/[1]statawealthcompo2!$EF68</f>
        <v>5.1528818115460527E-2</v>
      </c>
      <c r="G68" s="11">
        <f>[1]statawealthcompo2!DW68/[1]statawealthcompo2!$EF68</f>
        <v>2.5276270358744454E-2</v>
      </c>
      <c r="H68" s="11">
        <f>[1]statawealthcompo2!DX68/[1]statawealthcompo2!$EF68</f>
        <v>0.22196981030669086</v>
      </c>
      <c r="I68" s="11">
        <f>[1]statawealthcompo2!DY68/[1]statawealthcompo2!$EF68</f>
        <v>0.45517407631884121</v>
      </c>
      <c r="J68" s="11">
        <f>[1]statawealthcompo2!DZ68/[1]statawealthcompo2!$EF68</f>
        <v>0.24547658895342778</v>
      </c>
      <c r="K68" s="11">
        <f>[1]statawealthcompo2!EA68/[1]statawealthcompo2!$EF68</f>
        <v>0.10880486874307341</v>
      </c>
      <c r="L68" s="11">
        <f>[1]statawealthcompo2!EB68/[1]statawealthcompo2!$EF68</f>
        <v>0.13667172137969613</v>
      </c>
      <c r="M68" s="11">
        <f>[1]statawealthcompo2!EC68/[1]statawealthcompo2!$EF68</f>
        <v>5.2103262770706898E-2</v>
      </c>
      <c r="N68" s="11">
        <f>[1]statawealthcompo2!ED68/[1]statawealthcompo2!$EF68</f>
        <v>2.5850713845775419E-2</v>
      </c>
      <c r="O68" s="11">
        <f>[1]statawealthcompo2!EE68/[1]statawealthcompo2!$EF68</f>
        <v>2.6252550122746295E-2</v>
      </c>
      <c r="P68" s="19"/>
      <c r="Q68" s="16"/>
      <c r="R68" s="16"/>
      <c r="S68" s="16"/>
      <c r="T68" s="16"/>
      <c r="U68" s="18"/>
      <c r="V68" s="17"/>
      <c r="W68" s="16"/>
      <c r="X68" s="15"/>
    </row>
    <row r="69" spans="1:24" s="14" customFormat="1" x14ac:dyDescent="0.25">
      <c r="A69" s="20">
        <v>2010</v>
      </c>
      <c r="B69" s="12">
        <f>[1]statawealthcompo2!DR69/[1]statawealthcompo2!$EF69</f>
        <v>0.67976556540869493</v>
      </c>
      <c r="C69" s="11">
        <f>[1]statawealthcompo2!DS69/[1]statawealthcompo2!$EF69</f>
        <v>0.32023443459130507</v>
      </c>
      <c r="D69" s="11">
        <f>[1]statawealthcompo2!DT69/[1]statawealthcompo2!$EF69</f>
        <v>0.21030661801586717</v>
      </c>
      <c r="E69" s="11">
        <f>[1]statawealthcompo2!DU69/[1]statawealthcompo2!$EF69</f>
        <v>7.608720113668567E-2</v>
      </c>
      <c r="F69" s="11">
        <f>[1]statawealthcompo2!DV69/[1]statawealthcompo2!$EF69</f>
        <v>5.0553800085039957E-2</v>
      </c>
      <c r="G69" s="11">
        <f>[1]statawealthcompo2!DW69/[1]statawealthcompo2!$EF69</f>
        <v>2.50261294721166E-2</v>
      </c>
      <c r="H69" s="11">
        <f>[1]statawealthcompo2!DX69/[1]statawealthcompo2!$EF69</f>
        <v>0.22520845405194578</v>
      </c>
      <c r="I69" s="11">
        <f>[1]statawealthcompo2!DY69/[1]statawealthcompo2!$EF69</f>
        <v>0.45455710558869072</v>
      </c>
      <c r="J69" s="11">
        <f>[1]statawealthcompo2!DZ69/[1]statawealthcompo2!$EF69</f>
        <v>0.24414723345461928</v>
      </c>
      <c r="K69" s="11">
        <f>[1]statawealthcompo2!EA69/[1]statawealthcompo2!$EF69</f>
        <v>0.10992781258156603</v>
      </c>
      <c r="L69" s="11">
        <f>[1]statawealthcompo2!EB69/[1]statawealthcompo2!$EF69</f>
        <v>0.13421942685759922</v>
      </c>
      <c r="M69" s="11">
        <f>[1]statawealthcompo2!EC69/[1]statawealthcompo2!$EF69</f>
        <v>5.1061074731556251E-2</v>
      </c>
      <c r="N69" s="11">
        <f>[1]statawealthcompo2!ED69/[1]statawealthcompo2!$EF69</f>
        <v>2.5533403067443027E-2</v>
      </c>
      <c r="O69" s="11">
        <f>[1]statawealthcompo2!EE69/[1]statawealthcompo2!$EF69</f>
        <v>2.5527669900375655E-2</v>
      </c>
      <c r="P69" s="19"/>
      <c r="Q69" s="16"/>
      <c r="R69" s="16"/>
      <c r="S69" s="16"/>
      <c r="T69" s="16"/>
      <c r="U69" s="18"/>
      <c r="V69" s="17"/>
      <c r="W69" s="16"/>
      <c r="X69" s="15"/>
    </row>
    <row r="70" spans="1:24" s="14" customFormat="1" x14ac:dyDescent="0.25">
      <c r="A70" s="20">
        <v>2011</v>
      </c>
      <c r="B70" s="12">
        <f>[1]statawealthcompo2!DR70/[1]statawealthcompo2!$EF70</f>
        <v>0.68481813280102621</v>
      </c>
      <c r="C70" s="11">
        <f>[1]statawealthcompo2!DS70/[1]statawealthcompo2!$EF70</f>
        <v>0.31518191027892861</v>
      </c>
      <c r="D70" s="11">
        <f>[1]statawealthcompo2!DT70/[1]statawealthcompo2!$EF70</f>
        <v>0.20523245254355235</v>
      </c>
      <c r="E70" s="11">
        <f>[1]statawealthcompo2!DU70/[1]statawealthcompo2!$EF70</f>
        <v>7.5179706954638423E-2</v>
      </c>
      <c r="F70" s="11">
        <f>[1]statawealthcompo2!DV70/[1]statawealthcompo2!$EF70</f>
        <v>5.0584192189673076E-2</v>
      </c>
      <c r="G70" s="11">
        <f>[1]statawealthcompo2!DW70/[1]statawealthcompo2!$EF70</f>
        <v>2.5009508153543449E-2</v>
      </c>
      <c r="H70" s="11">
        <f>[1]statawealthcompo2!DX70/[1]statawealthcompo2!$EF70</f>
        <v>0.23202356799089574</v>
      </c>
      <c r="I70" s="11">
        <f>[1]statawealthcompo2!DY70/[1]statawealthcompo2!$EF70</f>
        <v>0.45279454456496565</v>
      </c>
      <c r="J70" s="11">
        <f>[1]statawealthcompo2!DZ70/[1]statawealthcompo2!$EF70</f>
        <v>0.24000219793929589</v>
      </c>
      <c r="K70" s="11">
        <f>[1]statawealthcompo2!EA70/[1]statawealthcompo2!$EF70</f>
        <v>0.10994945191841921</v>
      </c>
      <c r="L70" s="11">
        <f>[1]statawealthcompo2!EB70/[1]statawealthcompo2!$EF70</f>
        <v>0.13005273622917432</v>
      </c>
      <c r="M70" s="11">
        <f>[1]statawealthcompo2!EC70/[1]statawealthcompo2!$EF70</f>
        <v>5.017019920860398E-2</v>
      </c>
      <c r="N70" s="11">
        <f>[1]statawealthcompo2!ED70/[1]statawealthcompo2!$EF70</f>
        <v>2.4595515535394397E-2</v>
      </c>
      <c r="O70" s="11">
        <f>[1]statawealthcompo2!EE70/[1]statawealthcompo2!$EF70</f>
        <v>2.5574682209597122E-2</v>
      </c>
      <c r="P70" s="19"/>
      <c r="Q70" s="16"/>
      <c r="R70" s="16"/>
      <c r="S70" s="16"/>
      <c r="T70" s="16"/>
      <c r="U70" s="18"/>
      <c r="V70" s="17"/>
      <c r="W70" s="16"/>
      <c r="X70" s="15"/>
    </row>
    <row r="71" spans="1:24" s="14" customFormat="1" x14ac:dyDescent="0.25">
      <c r="A71" s="20">
        <v>2012</v>
      </c>
      <c r="B71" s="12">
        <f>[1]statawealthcompo2!DR71/[1]statawealthcompo2!$EF71</f>
        <v>0.68670714487456674</v>
      </c>
      <c r="C71" s="11">
        <f>[1]statawealthcompo2!DS71/[1]statawealthcompo2!$EF71</f>
        <v>0.31329287618414164</v>
      </c>
      <c r="D71" s="11">
        <f>[1]statawealthcompo2!DT71/[1]statawealthcompo2!$EF71</f>
        <v>0.20411338918608363</v>
      </c>
      <c r="E71" s="11">
        <f>[1]statawealthcompo2!DU71/[1]statawealthcompo2!$EF71</f>
        <v>7.4432190873104986E-2</v>
      </c>
      <c r="F71" s="11">
        <f>[1]statawealthcompo2!DV71/[1]statawealthcompo2!$EF71</f>
        <v>4.9735468922273388E-2</v>
      </c>
      <c r="G71" s="11">
        <f>[1]statawealthcompo2!DW71/[1]statawealthcompo2!$EF71</f>
        <v>2.4562964172235538E-2</v>
      </c>
      <c r="H71" s="11">
        <f>[1]statawealthcompo2!DX71/[1]statawealthcompo2!$EF71</f>
        <v>0.232536664148458</v>
      </c>
      <c r="I71" s="11">
        <f>[1]statawealthcompo2!DY71/[1]statawealthcompo2!$EF71</f>
        <v>0.45417048320999248</v>
      </c>
      <c r="J71" s="11">
        <f>[1]statawealthcompo2!DZ71/[1]statawealthcompo2!$EF71</f>
        <v>0.23886068004635894</v>
      </c>
      <c r="K71" s="11">
        <f>[1]statawealthcompo2!EA71/[1]statawealthcompo2!$EF71</f>
        <v>0.10917948931323929</v>
      </c>
      <c r="L71" s="11">
        <f>[1]statawealthcompo2!EB71/[1]statawealthcompo2!$EF71</f>
        <v>0.12968119166031511</v>
      </c>
      <c r="M71" s="11">
        <f>[1]statawealthcompo2!EC71/[1]statawealthcompo2!$EF71</f>
        <v>4.9869223311855969E-2</v>
      </c>
      <c r="N71" s="11">
        <f>[1]statawealthcompo2!ED71/[1]statawealthcompo2!$EF71</f>
        <v>2.4696720463683659E-2</v>
      </c>
      <c r="O71" s="11">
        <f>[1]statawealthcompo2!EE71/[1]statawealthcompo2!$EF71</f>
        <v>2.5172504438109592E-2</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F0"/>
  </sheetPr>
  <dimension ref="A1:X76"/>
  <sheetViews>
    <sheetView workbookViewId="0">
      <pane xSplit="1" ySplit="7" topLeftCell="B68"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163</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[1]statawealthcompo2!EG29/[1]statawealthcompo2!$EU29</f>
        <v>0.30243274195009262</v>
      </c>
      <c r="C29" s="11">
        <f>[1]statawealthcompo2!EH29/[1]statawealthcompo2!$EU29</f>
        <v>0.69756726010197201</v>
      </c>
      <c r="D29" s="11">
        <f>[1]statawealthcompo2!EI29/[1]statawealthcompo2!$EU29</f>
        <v>0.54841553611223193</v>
      </c>
      <c r="E29" s="11">
        <f>[1]statawealthcompo2!EJ29/[1]statawealthcompo2!$EU29</f>
        <v>0.29561720043223488</v>
      </c>
      <c r="F29" s="11">
        <f>[1]statawealthcompo2!EK29/[1]statawealthcompo2!$EU29</f>
        <v>0.22103020808880489</v>
      </c>
      <c r="G29" s="11">
        <f>[1]statawealthcompo2!EL29/[1]statawealthcompo2!$EU29</f>
        <v>0.10050123100884788</v>
      </c>
      <c r="H29" s="11">
        <f>[1]statawealthcompo2!EM29/[1]statawealthcompo2!$EU29</f>
        <v>3.153823232462355E-2</v>
      </c>
      <c r="I29" s="11">
        <f>[1]statawealthcompo2!EN29/[1]statawealthcompo2!$EU29</f>
        <v>0.27089451921173957</v>
      </c>
      <c r="J29" s="11">
        <f>[1]statawealthcompo2!EO29/[1]statawealthcompo2!$EU29</f>
        <v>0.40195008145124361</v>
      </c>
      <c r="K29" s="11">
        <f>[1]statawealthcompo2!EP29/[1]statawealthcompo2!$EU29</f>
        <v>0.14915174021957298</v>
      </c>
      <c r="L29" s="11">
        <f>[1]statawealthcompo2!EQ29/[1]statawealthcompo2!$EU29</f>
        <v>0.25279832506866667</v>
      </c>
      <c r="M29" s="11">
        <f>[1]statawealthcompo2!ER29/[1]statawealthcompo2!$EU29</f>
        <v>0.19511594683113426</v>
      </c>
      <c r="N29" s="11">
        <f>[1]statawealthcompo2!ES29/[1]statawealthcompo2!$EU29</f>
        <v>7.4586986324789883E-2</v>
      </c>
      <c r="O29" s="11">
        <f>[1]statawealthcompo2!ET29/[1]statawealthcompo2!$EU29</f>
        <v>0.12052897007098159</v>
      </c>
      <c r="U29" s="23"/>
    </row>
    <row r="30" spans="1:21" s="22" customFormat="1" x14ac:dyDescent="0.25">
      <c r="A30" s="20">
        <v>1971</v>
      </c>
      <c r="B30" s="12">
        <f>[1]statawealthcompo2!EG30/[1]statawealthcompo2!$EU30</f>
        <v>0.30041725808749459</v>
      </c>
      <c r="C30" s="11">
        <f>[1]statawealthcompo2!EH30/[1]statawealthcompo2!$EU30</f>
        <v>0.69958275507662171</v>
      </c>
      <c r="D30" s="11">
        <f>[1]statawealthcompo2!EI30/[1]statawealthcompo2!$EU30</f>
        <v>0.54915890157398761</v>
      </c>
      <c r="E30" s="11">
        <f>[1]statawealthcompo2!EJ30/[1]statawealthcompo2!$EU30</f>
        <v>0.29720579334414976</v>
      </c>
      <c r="F30" s="11">
        <f>[1]statawealthcompo2!EK30/[1]statawealthcompo2!$EU30</f>
        <v>0.2223320759391324</v>
      </c>
      <c r="G30" s="11">
        <f>[1]statawealthcompo2!EL30/[1]statawealthcompo2!$EU30</f>
        <v>9.8064348397559536E-2</v>
      </c>
      <c r="H30" s="11">
        <f>[1]statawealthcompo2!EM30/[1]statawealthcompo2!$EU30</f>
        <v>3.1212502107712876E-2</v>
      </c>
      <c r="I30" s="11">
        <f>[1]statawealthcompo2!EN30/[1]statawealthcompo2!$EU30</f>
        <v>0.26920476231961044</v>
      </c>
      <c r="J30" s="11">
        <f>[1]statawealthcompo2!EO30/[1]statawealthcompo2!$EU30</f>
        <v>0.40237698338293981</v>
      </c>
      <c r="K30" s="11">
        <f>[1]statawealthcompo2!EP30/[1]statawealthcompo2!$EU30</f>
        <v>0.15042386769248633</v>
      </c>
      <c r="L30" s="11">
        <f>[1]statawealthcompo2!EQ30/[1]statawealthcompo2!$EU30</f>
        <v>0.25195309857170362</v>
      </c>
      <c r="M30" s="11">
        <f>[1]statawealthcompo2!ER30/[1]statawealthcompo2!$EU30</f>
        <v>0.19914142571444596</v>
      </c>
      <c r="N30" s="11">
        <f>[1]statawealthcompo2!ES30/[1]statawealthcompo2!$EU30</f>
        <v>7.4873711202665144E-2</v>
      </c>
      <c r="O30" s="11">
        <f>[1]statawealthcompo2!ET30/[1]statawealthcompo2!$EU30</f>
        <v>0.12426772012611692</v>
      </c>
      <c r="U30" s="23"/>
    </row>
    <row r="31" spans="1:21" s="22" customFormat="1" x14ac:dyDescent="0.25">
      <c r="A31" s="20">
        <v>1972</v>
      </c>
      <c r="B31" s="12">
        <f>[1]statawealthcompo2!EG31/[1]statawealthcompo2!$EU31</f>
        <v>0.29840177422489605</v>
      </c>
      <c r="C31" s="11">
        <f>[1]statawealthcompo2!EH31/[1]statawealthcompo2!$EU31</f>
        <v>0.70159825005127485</v>
      </c>
      <c r="D31" s="11">
        <f>[1]statawealthcompo2!EI31/[1]statawealthcompo2!$EU31</f>
        <v>0.54990226703574074</v>
      </c>
      <c r="E31" s="11">
        <f>[1]statawealthcompo2!EJ31/[1]statawealthcompo2!$EU31</f>
        <v>0.2987943862560643</v>
      </c>
      <c r="F31" s="11">
        <f>[1]statawealthcompo2!EK31/[1]statawealthcompo2!$EU31</f>
        <v>0.22363394378945992</v>
      </c>
      <c r="G31" s="11">
        <f>[1]statawealthcompo2!EL31/[1]statawealthcompo2!$EU31</f>
        <v>9.5627465786270835E-2</v>
      </c>
      <c r="H31" s="11">
        <f>[1]statawealthcompo2!EM31/[1]statawealthcompo2!$EU31</f>
        <v>3.088677189080213E-2</v>
      </c>
      <c r="I31" s="11">
        <f>[1]statawealthcompo2!EN31/[1]statawealthcompo2!$EU31</f>
        <v>0.26751500542748108</v>
      </c>
      <c r="J31" s="11">
        <f>[1]statawealthcompo2!EO31/[1]statawealthcompo2!$EU31</f>
        <v>0.40280388531463546</v>
      </c>
      <c r="K31" s="11">
        <f>[1]statawealthcompo2!EP31/[1]statawealthcompo2!$EU31</f>
        <v>0.15169599516539944</v>
      </c>
      <c r="L31" s="11">
        <f>[1]statawealthcompo2!EQ31/[1]statawealthcompo2!$EU31</f>
        <v>0.25110787207474028</v>
      </c>
      <c r="M31" s="11">
        <f>[1]statawealthcompo2!ER31/[1]statawealthcompo2!$EU31</f>
        <v>0.20316690459775713</v>
      </c>
      <c r="N31" s="11">
        <f>[1]statawealthcompo2!ES31/[1]statawealthcompo2!$EU31</f>
        <v>7.5160436080540183E-2</v>
      </c>
      <c r="O31" s="11">
        <f>[1]statawealthcompo2!ET31/[1]statawealthcompo2!$EU31</f>
        <v>0.1280064701812515</v>
      </c>
      <c r="U31" s="23"/>
    </row>
    <row r="32" spans="1:21" s="22" customFormat="1" x14ac:dyDescent="0.25">
      <c r="A32" s="20">
        <v>1973</v>
      </c>
      <c r="B32" s="12">
        <f>[1]statawealthcompo2!EG32/[1]statawealthcompo2!$EU32</f>
        <v>0.29638629036229758</v>
      </c>
      <c r="C32" s="11">
        <f>[1]statawealthcompo2!EH32/[1]statawealthcompo2!$EU32</f>
        <v>0.70361374502592633</v>
      </c>
      <c r="D32" s="11">
        <f>[1]statawealthcompo2!EI32/[1]statawealthcompo2!$EU32</f>
        <v>0.5506456324974961</v>
      </c>
      <c r="E32" s="11">
        <f>[1]statawealthcompo2!EJ32/[1]statawealthcompo2!$EU32</f>
        <v>0.30038297916797874</v>
      </c>
      <c r="F32" s="11">
        <f>[1]statawealthcompo2!EK32/[1]statawealthcompo2!$EU32</f>
        <v>0.22493581163978729</v>
      </c>
      <c r="G32" s="11">
        <f>[1]statawealthcompo2!EL32/[1]statawealthcompo2!$EU32</f>
        <v>9.3190583174982425E-2</v>
      </c>
      <c r="H32" s="11">
        <f>[1]statawealthcompo2!EM32/[1]statawealthcompo2!$EU32</f>
        <v>3.0561041673891398E-2</v>
      </c>
      <c r="I32" s="11">
        <f>[1]statawealthcompo2!EN32/[1]statawealthcompo2!$EU32</f>
        <v>0.26582524853535183</v>
      </c>
      <c r="J32" s="11">
        <f>[1]statawealthcompo2!EO32/[1]statawealthcompo2!$EU32</f>
        <v>0.4032307872463311</v>
      </c>
      <c r="K32" s="11">
        <f>[1]statawealthcompo2!EP32/[1]statawealthcompo2!$EU32</f>
        <v>0.15296812263831255</v>
      </c>
      <c r="L32" s="11">
        <f>[1]statawealthcompo2!EQ32/[1]statawealthcompo2!$EU32</f>
        <v>0.25026264557777689</v>
      </c>
      <c r="M32" s="11">
        <f>[1]statawealthcompo2!ER32/[1]statawealthcompo2!$EU32</f>
        <v>0.20719238348106861</v>
      </c>
      <c r="N32" s="11">
        <f>[1]statawealthcompo2!ES32/[1]statawealthcompo2!$EU32</f>
        <v>7.544716095841536E-2</v>
      </c>
      <c r="O32" s="11">
        <f>[1]statawealthcompo2!ET32/[1]statawealthcompo2!$EU32</f>
        <v>0.13174522023638646</v>
      </c>
      <c r="U32" s="23"/>
    </row>
    <row r="33" spans="1:21" s="22" customFormat="1" x14ac:dyDescent="0.25">
      <c r="A33" s="20">
        <v>1974</v>
      </c>
      <c r="B33" s="12">
        <f>[1]statawealthcompo2!EG33/[1]statawealthcompo2!$EU33</f>
        <v>0.29437080649969871</v>
      </c>
      <c r="C33" s="11">
        <f>[1]statawealthcompo2!EH33/[1]statawealthcompo2!$EU33</f>
        <v>0.70562924000057337</v>
      </c>
      <c r="D33" s="11">
        <f>[1]statawealthcompo2!EI33/[1]statawealthcompo2!$EU33</f>
        <v>0.55138899795925134</v>
      </c>
      <c r="E33" s="11">
        <f>[1]statawealthcompo2!EJ33/[1]statawealthcompo2!$EU33</f>
        <v>0.30197157207989278</v>
      </c>
      <c r="F33" s="11">
        <f>[1]statawealthcompo2!EK33/[1]statawealthcompo2!$EU33</f>
        <v>0.22623767949011456</v>
      </c>
      <c r="G33" s="11">
        <f>[1]statawealthcompo2!EL33/[1]statawealthcompo2!$EU33</f>
        <v>9.0753700563693751E-2</v>
      </c>
      <c r="H33" s="11">
        <f>[1]statawealthcompo2!EM33/[1]statawealthcompo2!$EU33</f>
        <v>3.0235311456980621E-2</v>
      </c>
      <c r="I33" s="11">
        <f>[1]statawealthcompo2!EN33/[1]statawealthcompo2!$EU33</f>
        <v>0.2641354916432222</v>
      </c>
      <c r="J33" s="11">
        <f>[1]statawealthcompo2!EO33/[1]statawealthcompo2!$EU33</f>
        <v>0.40365768917802597</v>
      </c>
      <c r="K33" s="11">
        <f>[1]statawealthcompo2!EP33/[1]statawealthcompo2!$EU33</f>
        <v>0.15424025011122502</v>
      </c>
      <c r="L33" s="11">
        <f>[1]statawealthcompo2!EQ33/[1]statawealthcompo2!$EU33</f>
        <v>0.24941741908081291</v>
      </c>
      <c r="M33" s="11">
        <f>[1]statawealthcompo2!ER33/[1]statawealthcompo2!$EU33</f>
        <v>0.21121786236437953</v>
      </c>
      <c r="N33" s="11">
        <f>[1]statawealthcompo2!ES33/[1]statawealthcompo2!$EU33</f>
        <v>7.5733885836290454E-2</v>
      </c>
      <c r="O33" s="11">
        <f>[1]statawealthcompo2!ET33/[1]statawealthcompo2!$EU33</f>
        <v>0.13548397029152121</v>
      </c>
      <c r="U33" s="23"/>
    </row>
    <row r="34" spans="1:21" s="22" customFormat="1" x14ac:dyDescent="0.25">
      <c r="A34" s="20">
        <v>1975</v>
      </c>
      <c r="B34" s="12">
        <f>[1]statawealthcompo2!EG34/[1]statawealthcompo2!$EU34</f>
        <v>0.29235532263710079</v>
      </c>
      <c r="C34" s="11">
        <f>[1]statawealthcompo2!EH34/[1]statawealthcompo2!$EU34</f>
        <v>0.70764473497522573</v>
      </c>
      <c r="D34" s="11">
        <f>[1]statawealthcompo2!EI34/[1]statawealthcompo2!$EU34</f>
        <v>0.55213236342100491</v>
      </c>
      <c r="E34" s="11">
        <f>[1]statawealthcompo2!EJ34/[1]statawealthcompo2!$EU34</f>
        <v>0.30356016499180749</v>
      </c>
      <c r="F34" s="11">
        <f>[1]statawealthcompo2!EK34/[1]statawealthcompo2!$EU34</f>
        <v>0.22753954734044224</v>
      </c>
      <c r="G34" s="11">
        <f>[1]statawealthcompo2!EL34/[1]statawealthcompo2!$EU34</f>
        <v>8.8316817952405466E-2</v>
      </c>
      <c r="H34" s="11">
        <f>[1]statawealthcompo2!EM34/[1]statawealthcompo2!$EU34</f>
        <v>2.9909581240069934E-2</v>
      </c>
      <c r="I34" s="11">
        <f>[1]statawealthcompo2!EN34/[1]statawealthcompo2!$EU34</f>
        <v>0.26244573475109323</v>
      </c>
      <c r="J34" s="11">
        <f>[1]statawealthcompo2!EO34/[1]statawealthcompo2!$EU34</f>
        <v>0.40408459110972234</v>
      </c>
      <c r="K34" s="11">
        <f>[1]statawealthcompo2!EP34/[1]statawealthcompo2!$EU34</f>
        <v>0.15551237758413838</v>
      </c>
      <c r="L34" s="11">
        <f>[1]statawealthcompo2!EQ34/[1]statawealthcompo2!$EU34</f>
        <v>0.24857219258384983</v>
      </c>
      <c r="M34" s="11">
        <f>[1]statawealthcompo2!ER34/[1]statawealthcompo2!$EU34</f>
        <v>0.21524334124769121</v>
      </c>
      <c r="N34" s="11">
        <f>[1]statawealthcompo2!ES34/[1]statawealthcompo2!$EU34</f>
        <v>7.6020610714165604E-2</v>
      </c>
      <c r="O34" s="11">
        <f>[1]statawealthcompo2!ET34/[1]statawealthcompo2!$EU34</f>
        <v>0.1392227203466565</v>
      </c>
      <c r="U34" s="23"/>
    </row>
    <row r="35" spans="1:21" s="22" customFormat="1" x14ac:dyDescent="0.25">
      <c r="A35" s="20">
        <v>1976</v>
      </c>
      <c r="B35" s="12">
        <f>[1]statawealthcompo2!EG35/[1]statawealthcompo2!$EU35</f>
        <v>0.29088811312161517</v>
      </c>
      <c r="C35" s="11">
        <f>[1]statawealthcompo2!EH35/[1]statawealthcompo2!$EU35</f>
        <v>0.70911027672198002</v>
      </c>
      <c r="D35" s="11">
        <f>[1]statawealthcompo2!EI35/[1]statawealthcompo2!$EU35</f>
        <v>0.55597670690256729</v>
      </c>
      <c r="E35" s="11">
        <f>[1]statawealthcompo2!EJ35/[1]statawealthcompo2!$EU35</f>
        <v>0.30206043689156781</v>
      </c>
      <c r="F35" s="11">
        <f>[1]statawealthcompo2!EK35/[1]statawealthcompo2!$EU35</f>
        <v>0.22587963263312838</v>
      </c>
      <c r="G35" s="11">
        <f>[1]statawealthcompo2!EL35/[1]statawealthcompo2!$EU35</f>
        <v>9.1085026038165304E-2</v>
      </c>
      <c r="H35" s="11">
        <f>[1]statawealthcompo2!EM35/[1]statawealthcompo2!$EU35</f>
        <v>3.0576314321995882E-2</v>
      </c>
      <c r="I35" s="11">
        <f>[1]statawealthcompo2!EN35/[1]statawealthcompo2!$EU35</f>
        <v>0.2603117924747928</v>
      </c>
      <c r="J35" s="11">
        <f>[1]statawealthcompo2!EO35/[1]statawealthcompo2!$EU35</f>
        <v>0.40704986547585226</v>
      </c>
      <c r="K35" s="11">
        <f>[1]statawealthcompo2!EP35/[1]statawealthcompo2!$EU35</f>
        <v>0.15313357948984019</v>
      </c>
      <c r="L35" s="11">
        <f>[1]statawealthcompo2!EQ35/[1]statawealthcompo2!$EU35</f>
        <v>0.25391626737072182</v>
      </c>
      <c r="M35" s="11">
        <f>[1]statawealthcompo2!ER35/[1]statawealthcompo2!$EU35</f>
        <v>0.21097540610973042</v>
      </c>
      <c r="N35" s="11">
        <f>[1]statawealthcompo2!ES35/[1]statawealthcompo2!$EU35</f>
        <v>7.6180798436438393E-2</v>
      </c>
      <c r="O35" s="11">
        <f>[1]statawealthcompo2!ET35/[1]statawealthcompo2!$EU35</f>
        <v>0.13479460101656246</v>
      </c>
      <c r="U35" s="23"/>
    </row>
    <row r="36" spans="1:21" s="22" customFormat="1" x14ac:dyDescent="0.25">
      <c r="A36" s="20">
        <v>1977</v>
      </c>
      <c r="B36" s="12">
        <f>[1]statawealthcompo2!EG36/[1]statawealthcompo2!$EU36</f>
        <v>0.28942090360612976</v>
      </c>
      <c r="C36" s="11">
        <f>[1]statawealthcompo2!EH36/[1]statawealthcompo2!$EU36</f>
        <v>0.71057581846873175</v>
      </c>
      <c r="D36" s="11">
        <f>[1]statawealthcompo2!EI36/[1]statawealthcompo2!$EU36</f>
        <v>0.55982105038413188</v>
      </c>
      <c r="E36" s="11">
        <f>[1]statawealthcompo2!EJ36/[1]statawealthcompo2!$EU36</f>
        <v>0.30056070879132857</v>
      </c>
      <c r="F36" s="11">
        <f>[1]statawealthcompo2!EK36/[1]statawealthcompo2!$EU36</f>
        <v>0.22421971792581477</v>
      </c>
      <c r="G36" s="11">
        <f>[1]statawealthcompo2!EL36/[1]statawealthcompo2!$EU36</f>
        <v>9.3853234123925683E-2</v>
      </c>
      <c r="H36" s="11">
        <f>[1]statawealthcompo2!EM36/[1]statawealthcompo2!$EU36</f>
        <v>3.1243047403921878E-2</v>
      </c>
      <c r="I36" s="11">
        <f>[1]statawealthcompo2!EN36/[1]statawealthcompo2!$EU36</f>
        <v>0.25817785019849226</v>
      </c>
      <c r="J36" s="11">
        <f>[1]statawealthcompo2!EO36/[1]statawealthcompo2!$EU36</f>
        <v>0.41001513984198312</v>
      </c>
      <c r="K36" s="11">
        <f>[1]statawealthcompo2!EP36/[1]statawealthcompo2!$EU36</f>
        <v>0.15075478139554244</v>
      </c>
      <c r="L36" s="11">
        <f>[1]statawealthcompo2!EQ36/[1]statawealthcompo2!$EU36</f>
        <v>0.25926034215759414</v>
      </c>
      <c r="M36" s="11">
        <f>[1]statawealthcompo2!ER36/[1]statawealthcompo2!$EU36</f>
        <v>0.20670747097177017</v>
      </c>
      <c r="N36" s="11">
        <f>[1]statawealthcompo2!ES36/[1]statawealthcompo2!$EU36</f>
        <v>7.634098615871128E-2</v>
      </c>
      <c r="O36" s="11">
        <f>[1]statawealthcompo2!ET36/[1]statawealthcompo2!$EU36</f>
        <v>0.13036648168646867</v>
      </c>
      <c r="U36" s="23"/>
    </row>
    <row r="37" spans="1:21" s="22" customFormat="1" x14ac:dyDescent="0.25">
      <c r="A37" s="20">
        <v>1978</v>
      </c>
      <c r="B37" s="12">
        <f>[1]statawealthcompo2!EG37/[1]statawealthcompo2!$EU37</f>
        <v>0.28795369409064431</v>
      </c>
      <c r="C37" s="11">
        <f>[1]statawealthcompo2!EH37/[1]statawealthcompo2!$EU37</f>
        <v>0.71204136021548414</v>
      </c>
      <c r="D37" s="11">
        <f>[1]statawealthcompo2!EI37/[1]statawealthcompo2!$EU37</f>
        <v>0.56366539386569769</v>
      </c>
      <c r="E37" s="11">
        <f>[1]statawealthcompo2!EJ37/[1]statawealthcompo2!$EU37</f>
        <v>0.29906098069108955</v>
      </c>
      <c r="F37" s="11">
        <f>[1]statawealthcompo2!EK37/[1]statawealthcompo2!$EU37</f>
        <v>0.22255980321850127</v>
      </c>
      <c r="G37" s="11">
        <f>[1]statawealthcompo2!EL37/[1]statawealthcompo2!$EU37</f>
        <v>9.6621442209685826E-2</v>
      </c>
      <c r="H37" s="11">
        <f>[1]statawealthcompo2!EM37/[1]statawealthcompo2!$EU37</f>
        <v>3.1909780485847909E-2</v>
      </c>
      <c r="I37" s="11">
        <f>[1]statawealthcompo2!EN37/[1]statawealthcompo2!$EU37</f>
        <v>0.256043907922192</v>
      </c>
      <c r="J37" s="11">
        <f>[1]statawealthcompo2!EO37/[1]statawealthcompo2!$EU37</f>
        <v>0.41298041420811538</v>
      </c>
      <c r="K37" s="11">
        <f>[1]statawealthcompo2!EP37/[1]statawealthcompo2!$EU37</f>
        <v>0.1483759833012443</v>
      </c>
      <c r="L37" s="11">
        <f>[1]statawealthcompo2!EQ37/[1]statawealthcompo2!$EU37</f>
        <v>0.26460441694446635</v>
      </c>
      <c r="M37" s="11">
        <f>[1]statawealthcompo2!ER37/[1]statawealthcompo2!$EU37</f>
        <v>0.20243953583380983</v>
      </c>
      <c r="N37" s="11">
        <f>[1]statawealthcompo2!ES37/[1]statawealthcompo2!$EU37</f>
        <v>7.6501173880984333E-2</v>
      </c>
      <c r="O37" s="11">
        <f>[1]statawealthcompo2!ET37/[1]statawealthcompo2!$EU37</f>
        <v>0.12593836235637532</v>
      </c>
      <c r="U37" s="23"/>
    </row>
    <row r="38" spans="1:21" s="22" customFormat="1" x14ac:dyDescent="0.25">
      <c r="A38" s="20">
        <v>1979</v>
      </c>
      <c r="B38" s="12">
        <f>[1]statawealthcompo2!EG38/[1]statawealthcompo2!$EU38</f>
        <v>0.2864864845751588</v>
      </c>
      <c r="C38" s="11">
        <f>[1]statawealthcompo2!EH38/[1]statawealthcompo2!$EU38</f>
        <v>0.7135069019622382</v>
      </c>
      <c r="D38" s="11">
        <f>[1]statawealthcompo2!EI38/[1]statawealthcompo2!$EU38</f>
        <v>0.56750973734726284</v>
      </c>
      <c r="E38" s="11">
        <f>[1]statawealthcompo2!EJ38/[1]statawealthcompo2!$EU38</f>
        <v>0.29756125259084987</v>
      </c>
      <c r="F38" s="11">
        <f>[1]statawealthcompo2!EK38/[1]statawealthcompo2!$EU38</f>
        <v>0.2208998885111873</v>
      </c>
      <c r="G38" s="11">
        <f>[1]statawealthcompo2!EL38/[1]statawealthcompo2!$EU38</f>
        <v>9.9389650295445955E-2</v>
      </c>
      <c r="H38" s="11">
        <f>[1]statawealthcompo2!EM38/[1]statawealthcompo2!$EU38</f>
        <v>3.2576513567773864E-2</v>
      </c>
      <c r="I38" s="11">
        <f>[1]statawealthcompo2!EN38/[1]statawealthcompo2!$EU38</f>
        <v>0.25390996564589147</v>
      </c>
      <c r="J38" s="11">
        <f>[1]statawealthcompo2!EO38/[1]statawealthcompo2!$EU38</f>
        <v>0.41594568857424391</v>
      </c>
      <c r="K38" s="11">
        <f>[1]statawealthcompo2!EP38/[1]statawealthcompo2!$EU38</f>
        <v>0.14599718520694624</v>
      </c>
      <c r="L38" s="11">
        <f>[1]statawealthcompo2!EQ38/[1]statawealthcompo2!$EU38</f>
        <v>0.26994849173133856</v>
      </c>
      <c r="M38" s="11">
        <f>[1]statawealthcompo2!ER38/[1]statawealthcompo2!$EU38</f>
        <v>0.1981716006958491</v>
      </c>
      <c r="N38" s="11">
        <f>[1]statawealthcompo2!ES38/[1]statawealthcompo2!$EU38</f>
        <v>7.6661361603257122E-2</v>
      </c>
      <c r="O38" s="11">
        <f>[1]statawealthcompo2!ET38/[1]statawealthcompo2!$EU38</f>
        <v>0.12151024302628131</v>
      </c>
      <c r="U38" s="23"/>
    </row>
    <row r="39" spans="1:21" s="22" customFormat="1" x14ac:dyDescent="0.25">
      <c r="A39" s="20">
        <v>1980</v>
      </c>
      <c r="B39" s="12">
        <f>[1]statawealthcompo2!EG39/[1]statawealthcompo2!$EU39</f>
        <v>0.28357067000852498</v>
      </c>
      <c r="C39" s="11">
        <f>[1]statawealthcompo2!EH39/[1]statawealthcompo2!$EU39</f>
        <v>0.71642404024236028</v>
      </c>
      <c r="D39" s="11">
        <f>[1]statawealthcompo2!EI39/[1]statawealthcompo2!$EU39</f>
        <v>0.5734616530067862</v>
      </c>
      <c r="E39" s="11">
        <f>[1]statawealthcompo2!EJ39/[1]statawealthcompo2!$EU39</f>
        <v>0.30148614053774614</v>
      </c>
      <c r="F39" s="11">
        <f>[1]statawealthcompo2!EK39/[1]statawealthcompo2!$EU39</f>
        <v>0.22300876454521079</v>
      </c>
      <c r="G39" s="11">
        <f>[1]statawealthcompo2!EL39/[1]statawealthcompo2!$EU39</f>
        <v>9.9798854231836417E-2</v>
      </c>
      <c r="H39" s="11">
        <f>[1]statawealthcompo2!EM39/[1]statawealthcompo2!$EU39</f>
        <v>3.1734767470354031E-2</v>
      </c>
      <c r="I39" s="11">
        <f>[1]statawealthcompo2!EN39/[1]statawealthcompo2!$EU39</f>
        <v>0.2518358996758927</v>
      </c>
      <c r="J39" s="11">
        <f>[1]statawealthcompo2!EO39/[1]statawealthcompo2!$EU39</f>
        <v>0.41493793744800989</v>
      </c>
      <c r="K39" s="11">
        <f>[1]statawealthcompo2!EP39/[1]statawealthcompo2!$EU39</f>
        <v>0.14296240529571586</v>
      </c>
      <c r="L39" s="11">
        <f>[1]statawealthcompo2!EQ39/[1]statawealthcompo2!$EU39</f>
        <v>0.27197552113968043</v>
      </c>
      <c r="M39" s="11">
        <f>[1]statawealthcompo2!ER39/[1]statawealthcompo2!$EU39</f>
        <v>0.20168728238339759</v>
      </c>
      <c r="N39" s="11">
        <f>[1]statawealthcompo2!ES39/[1]statawealthcompo2!$EU39</f>
        <v>7.8477371024819165E-2</v>
      </c>
      <c r="O39" s="11">
        <f>[1]statawealthcompo2!ET39/[1]statawealthcompo2!$EU39</f>
        <v>0.12320991350275813</v>
      </c>
      <c r="U39" s="23"/>
    </row>
    <row r="40" spans="1:21" s="22" customFormat="1" x14ac:dyDescent="0.25">
      <c r="A40" s="20">
        <v>1981</v>
      </c>
      <c r="B40" s="12">
        <f>[1]statawealthcompo2!EG40/[1]statawealthcompo2!$EU40</f>
        <v>0.28065485544188989</v>
      </c>
      <c r="C40" s="11">
        <f>[1]statawealthcompo2!EH40/[1]statawealthcompo2!$EU40</f>
        <v>0.71934117852248158</v>
      </c>
      <c r="D40" s="11">
        <f>[1]statawealthcompo2!EI40/[1]statawealthcompo2!$EU40</f>
        <v>0.57941356866630978</v>
      </c>
      <c r="E40" s="11">
        <f>[1]statawealthcompo2!EJ40/[1]statawealthcompo2!$EU40</f>
        <v>0.3054110284846408</v>
      </c>
      <c r="F40" s="11">
        <f>[1]statawealthcompo2!EK40/[1]statawealthcompo2!$EU40</f>
        <v>0.22511764057923361</v>
      </c>
      <c r="G40" s="11">
        <f>[1]statawealthcompo2!EL40/[1]statawealthcompo2!$EU40</f>
        <v>0.10020805816822623</v>
      </c>
      <c r="H40" s="11">
        <f>[1]statawealthcompo2!EM40/[1]statawealthcompo2!$EU40</f>
        <v>3.0893021372934107E-2</v>
      </c>
      <c r="I40" s="11">
        <f>[1]statawealthcompo2!EN40/[1]statawealthcompo2!$EU40</f>
        <v>0.24976183370589275</v>
      </c>
      <c r="J40" s="11">
        <f>[1]statawealthcompo2!EO40/[1]statawealthcompo2!$EU40</f>
        <v>0.4139301863217737</v>
      </c>
      <c r="K40" s="11">
        <f>[1]statawealthcompo2!EP40/[1]statawealthcompo2!$EU40</f>
        <v>0.13992762538448528</v>
      </c>
      <c r="L40" s="11">
        <f>[1]statawealthcompo2!EQ40/[1]statawealthcompo2!$EU40</f>
        <v>0.27400255054802131</v>
      </c>
      <c r="M40" s="11">
        <f>[1]statawealthcompo2!ER40/[1]statawealthcompo2!$EU40</f>
        <v>0.20520296407094568</v>
      </c>
      <c r="N40" s="11">
        <f>[1]statawealthcompo2!ES40/[1]statawealthcompo2!$EU40</f>
        <v>8.0293380446380624E-2</v>
      </c>
      <c r="O40" s="11">
        <f>[1]statawealthcompo2!ET40/[1]statawealthcompo2!$EU40</f>
        <v>0.12490958397923481</v>
      </c>
      <c r="U40" s="23"/>
    </row>
    <row r="41" spans="1:21" s="22" customFormat="1" x14ac:dyDescent="0.25">
      <c r="A41" s="20">
        <v>1982</v>
      </c>
      <c r="B41" s="12">
        <f>[1]statawealthcompo2!EG41/[1]statawealthcompo2!$EU41</f>
        <v>0.27773904087525636</v>
      </c>
      <c r="C41" s="11">
        <f>[1]statawealthcompo2!EH41/[1]statawealthcompo2!$EU41</f>
        <v>0.72225831680261021</v>
      </c>
      <c r="D41" s="11">
        <f>[1]statawealthcompo2!EI41/[1]statawealthcompo2!$EU41</f>
        <v>0.58536548432583557</v>
      </c>
      <c r="E41" s="11">
        <f>[1]statawealthcompo2!EJ41/[1]statawealthcompo2!$EU41</f>
        <v>0.30933591643153785</v>
      </c>
      <c r="F41" s="11">
        <f>[1]statawealthcompo2!EK41/[1]statawealthcompo2!$EU41</f>
        <v>0.22722651661325807</v>
      </c>
      <c r="G41" s="11">
        <f>[1]statawealthcompo2!EL41/[1]statawealthcompo2!$EU41</f>
        <v>0.10061726210461701</v>
      </c>
      <c r="H41" s="11">
        <f>[1]statawealthcompo2!EM41/[1]statawealthcompo2!$EU41</f>
        <v>3.0051275275514367E-2</v>
      </c>
      <c r="I41" s="11">
        <f>[1]statawealthcompo2!EN41/[1]statawealthcompo2!$EU41</f>
        <v>0.24768776773589432</v>
      </c>
      <c r="J41" s="11">
        <f>[1]statawealthcompo2!EO41/[1]statawealthcompo2!$EU41</f>
        <v>0.41292243519554278</v>
      </c>
      <c r="K41" s="11">
        <f>[1]statawealthcompo2!EP41/[1]statawealthcompo2!$EU41</f>
        <v>0.13689284547325548</v>
      </c>
      <c r="L41" s="11">
        <f>[1]statawealthcompo2!EQ41/[1]statawealthcompo2!$EU41</f>
        <v>0.27602957995636429</v>
      </c>
      <c r="M41" s="11">
        <f>[1]statawealthcompo2!ER41/[1]statawealthcompo2!$EU41</f>
        <v>0.20871864575849444</v>
      </c>
      <c r="N41" s="11">
        <f>[1]statawealthcompo2!ES41/[1]statawealthcompo2!$EU41</f>
        <v>8.2109389867942556E-2</v>
      </c>
      <c r="O41" s="11">
        <f>[1]statawealthcompo2!ET41/[1]statawealthcompo2!$EU41</f>
        <v>0.12660925445571203</v>
      </c>
      <c r="U41" s="23"/>
    </row>
    <row r="42" spans="1:21" s="22" customFormat="1" x14ac:dyDescent="0.25">
      <c r="A42" s="20">
        <v>1983</v>
      </c>
      <c r="B42" s="12">
        <f>[1]statawealthcompo2!EG42/[1]statawealthcompo2!$EU42</f>
        <v>0.27482322630862183</v>
      </c>
      <c r="C42" s="11">
        <f>[1]statawealthcompo2!EH42/[1]statawealthcompo2!$EU42</f>
        <v>0.72517545508273062</v>
      </c>
      <c r="D42" s="11">
        <f>[1]statawealthcompo2!EI42/[1]statawealthcompo2!$EU42</f>
        <v>0.59131739998535893</v>
      </c>
      <c r="E42" s="11">
        <f>[1]statawealthcompo2!EJ42/[1]statawealthcompo2!$EU42</f>
        <v>0.31326080437843318</v>
      </c>
      <c r="F42" s="11">
        <f>[1]statawealthcompo2!EK42/[1]statawealthcompo2!$EU42</f>
        <v>0.22933539264728101</v>
      </c>
      <c r="G42" s="11">
        <f>[1]statawealthcompo2!EL42/[1]statawealthcompo2!$EU42</f>
        <v>0.10102646604100719</v>
      </c>
      <c r="H42" s="11">
        <f>[1]statawealthcompo2!EM42/[1]statawealthcompo2!$EU42</f>
        <v>2.9209529178094436E-2</v>
      </c>
      <c r="I42" s="11">
        <f>[1]statawealthcompo2!EN42/[1]statawealthcompo2!$EU42</f>
        <v>0.24561370176589464</v>
      </c>
      <c r="J42" s="11">
        <f>[1]statawealthcompo2!EO42/[1]statawealthcompo2!$EU42</f>
        <v>0.41191468406930515</v>
      </c>
      <c r="K42" s="11">
        <f>[1]statawealthcompo2!EP42/[1]statawealthcompo2!$EU42</f>
        <v>0.13385806556202456</v>
      </c>
      <c r="L42" s="11">
        <f>[1]statawealthcompo2!EQ42/[1]statawealthcompo2!$EU42</f>
        <v>0.27805660936470533</v>
      </c>
      <c r="M42" s="11">
        <f>[1]statawealthcompo2!ER42/[1]statawealthcompo2!$EU42</f>
        <v>0.21223432744604256</v>
      </c>
      <c r="N42" s="11">
        <f>[1]statawealthcompo2!ES42/[1]statawealthcompo2!$EU42</f>
        <v>8.3925399289504196E-2</v>
      </c>
      <c r="O42" s="11">
        <f>[1]statawealthcompo2!ET42/[1]statawealthcompo2!$EU42</f>
        <v>0.12830892493218832</v>
      </c>
      <c r="U42" s="23"/>
    </row>
    <row r="43" spans="1:21" s="22" customFormat="1" x14ac:dyDescent="0.25">
      <c r="A43" s="20">
        <v>1984</v>
      </c>
      <c r="B43" s="12">
        <f>[1]statawealthcompo2!EG43/[1]statawealthcompo2!$EU43</f>
        <v>0.27190741174198801</v>
      </c>
      <c r="C43" s="11">
        <f>[1]statawealthcompo2!EH43/[1]statawealthcompo2!$EU43</f>
        <v>0.72809259336285415</v>
      </c>
      <c r="D43" s="11">
        <f>[1]statawealthcompo2!EI43/[1]statawealthcompo2!$EU43</f>
        <v>0.5972693156448835</v>
      </c>
      <c r="E43" s="11">
        <f>[1]statawealthcompo2!EJ43/[1]statawealthcompo2!$EU43</f>
        <v>0.31718569232532928</v>
      </c>
      <c r="F43" s="11">
        <f>[1]statawealthcompo2!EK43/[1]statawealthcompo2!$EU43</f>
        <v>0.23144426868130458</v>
      </c>
      <c r="G43" s="11">
        <f>[1]statawealthcompo2!EL43/[1]statawealthcompo2!$EU43</f>
        <v>0.10143566997739757</v>
      </c>
      <c r="H43" s="11">
        <f>[1]statawealthcompo2!EM43/[1]statawealthcompo2!$EU43</f>
        <v>2.8367783080674638E-2</v>
      </c>
      <c r="I43" s="11">
        <f>[1]statawealthcompo2!EN43/[1]statawealthcompo2!$EU43</f>
        <v>0.24353963579589591</v>
      </c>
      <c r="J43" s="11">
        <f>[1]statawealthcompo2!EO43/[1]statawealthcompo2!$EU43</f>
        <v>0.41090693294307151</v>
      </c>
      <c r="K43" s="11">
        <f>[1]statawealthcompo2!EP43/[1]statawealthcompo2!$EU43</f>
        <v>0.13082328565079443</v>
      </c>
      <c r="L43" s="11">
        <f>[1]statawealthcompo2!EQ43/[1]statawealthcompo2!$EU43</f>
        <v>0.28008363877304743</v>
      </c>
      <c r="M43" s="11">
        <f>[1]statawealthcompo2!ER43/[1]statawealthcompo2!$EU43</f>
        <v>0.21575000913359119</v>
      </c>
      <c r="N43" s="11">
        <f>[1]statawealthcompo2!ES43/[1]statawealthcompo2!$EU43</f>
        <v>8.5741408711066142E-2</v>
      </c>
      <c r="O43" s="11">
        <f>[1]statawealthcompo2!ET43/[1]statawealthcompo2!$EU43</f>
        <v>0.13000859540866549</v>
      </c>
      <c r="U43" s="23"/>
    </row>
    <row r="44" spans="1:21" s="22" customFormat="1" x14ac:dyDescent="0.25">
      <c r="A44" s="20">
        <v>1985</v>
      </c>
      <c r="B44" s="12">
        <f>[1]statawealthcompo2!EG44/[1]statawealthcompo2!$EU44</f>
        <v>0.26177692013841819</v>
      </c>
      <c r="C44" s="11">
        <f>[1]statawealthcompo2!EH44/[1]statawealthcompo2!$EU44</f>
        <v>0.73822307608821891</v>
      </c>
      <c r="D44" s="11">
        <f>[1]statawealthcompo2!EI44/[1]statawealthcompo2!$EU44</f>
        <v>0.60341360436030744</v>
      </c>
      <c r="E44" s="11">
        <f>[1]statawealthcompo2!EJ44/[1]statawealthcompo2!$EU44</f>
        <v>0.31856099586015191</v>
      </c>
      <c r="F44" s="11">
        <f>[1]statawealthcompo2!EK44/[1]statawealthcompo2!$EU44</f>
        <v>0.23057168985340257</v>
      </c>
      <c r="G44" s="11">
        <f>[1]statawealthcompo2!EL44/[1]statawealthcompo2!$EU44</f>
        <v>0.10049137102221874</v>
      </c>
      <c r="H44" s="11">
        <f>[1]statawealthcompo2!EM44/[1]statawealthcompo2!$EU44</f>
        <v>2.6250695306313215E-2</v>
      </c>
      <c r="I44" s="11">
        <f>[1]statawealthcompo2!EN44/[1]statawealthcompo2!$EU44</f>
        <v>0.23552623272257175</v>
      </c>
      <c r="J44" s="11">
        <f>[1]statawealthcompo2!EO44/[1]statawealthcompo2!$EU44</f>
        <v>0.41966209360554085</v>
      </c>
      <c r="K44" s="11">
        <f>[1]statawealthcompo2!EP44/[1]statawealthcompo2!$EU44</f>
        <v>0.1348094684171815</v>
      </c>
      <c r="L44" s="11">
        <f>[1]statawealthcompo2!EQ44/[1]statawealthcompo2!$EU44</f>
        <v>0.284852621949789</v>
      </c>
      <c r="M44" s="11">
        <f>[1]statawealthcompo2!ER44/[1]statawealthcompo2!$EU44</f>
        <v>0.21806961578750492</v>
      </c>
      <c r="N44" s="11">
        <f>[1]statawealthcompo2!ES44/[1]statawealthcompo2!$EU44</f>
        <v>8.7989295169464979E-2</v>
      </c>
      <c r="O44" s="11">
        <f>[1]statawealthcompo2!ET44/[1]statawealthcompo2!$EU44</f>
        <v>0.13008031484450561</v>
      </c>
      <c r="U44" s="23"/>
    </row>
    <row r="45" spans="1:21" s="22" customFormat="1" x14ac:dyDescent="0.25">
      <c r="A45" s="20">
        <v>1986</v>
      </c>
      <c r="B45" s="12">
        <f>[1]statawealthcompo2!EG45/[1]statawealthcompo2!$EU45</f>
        <v>0.25164642853484781</v>
      </c>
      <c r="C45" s="11">
        <f>[1]statawealthcompo2!EH45/[1]statawealthcompo2!$EU45</f>
        <v>0.74835355881358068</v>
      </c>
      <c r="D45" s="11">
        <f>[1]statawealthcompo2!EI45/[1]statawealthcompo2!$EU45</f>
        <v>0.60955789307573316</v>
      </c>
      <c r="E45" s="11">
        <f>[1]statawealthcompo2!EJ45/[1]statawealthcompo2!$EU45</f>
        <v>0.31993629939497564</v>
      </c>
      <c r="F45" s="11">
        <f>[1]statawealthcompo2!EK45/[1]statawealthcompo2!$EU45</f>
        <v>0.22969911102550025</v>
      </c>
      <c r="G45" s="11">
        <f>[1]statawealthcompo2!EL45/[1]statawealthcompo2!$EU45</f>
        <v>9.9547072067039499E-2</v>
      </c>
      <c r="H45" s="11">
        <f>[1]statawealthcompo2!EM45/[1]statawealthcompo2!$EU45</f>
        <v>2.4133607531951734E-2</v>
      </c>
      <c r="I45" s="11">
        <f>[1]statawealthcompo2!EN45/[1]statawealthcompo2!$EU45</f>
        <v>0.22751282964924743</v>
      </c>
      <c r="J45" s="11">
        <f>[1]statawealthcompo2!EO45/[1]statawealthcompo2!$EU45</f>
        <v>0.42841725426801081</v>
      </c>
      <c r="K45" s="11">
        <f>[1]statawealthcompo2!EP45/[1]statawealthcompo2!$EU45</f>
        <v>0.13879565118356813</v>
      </c>
      <c r="L45" s="11">
        <f>[1]statawealthcompo2!EQ45/[1]statawealthcompo2!$EU45</f>
        <v>0.2896216051265314</v>
      </c>
      <c r="M45" s="11">
        <f>[1]statawealthcompo2!ER45/[1]statawealthcompo2!$EU45</f>
        <v>0.22038922244141829</v>
      </c>
      <c r="N45" s="11">
        <f>[1]statawealthcompo2!ES45/[1]statawealthcompo2!$EU45</f>
        <v>9.0237181627863608E-2</v>
      </c>
      <c r="O45" s="11">
        <f>[1]statawealthcompo2!ET45/[1]statawealthcompo2!$EU45</f>
        <v>0.13015203428034527</v>
      </c>
      <c r="U45" s="23"/>
    </row>
    <row r="46" spans="1:21" s="22" customFormat="1" x14ac:dyDescent="0.25">
      <c r="A46" s="20">
        <v>1987</v>
      </c>
      <c r="B46" s="12">
        <f>[1]statawealthcompo2!EG46/[1]statawealthcompo2!$EU46</f>
        <v>0.24151593693127776</v>
      </c>
      <c r="C46" s="11">
        <f>[1]statawealthcompo2!EH46/[1]statawealthcompo2!$EU46</f>
        <v>0.75848404153894478</v>
      </c>
      <c r="D46" s="11">
        <f>[1]statawealthcompo2!EI46/[1]statawealthcompo2!$EU46</f>
        <v>0.61570218179115888</v>
      </c>
      <c r="E46" s="11">
        <f>[1]statawealthcompo2!EJ46/[1]statawealthcompo2!$EU46</f>
        <v>0.32131160292979993</v>
      </c>
      <c r="F46" s="11">
        <f>[1]statawealthcompo2!EK46/[1]statawealthcompo2!$EU46</f>
        <v>0.22882653219759788</v>
      </c>
      <c r="G46" s="11">
        <f>[1]statawealthcompo2!EL46/[1]statawealthcompo2!$EU46</f>
        <v>9.8602773111860442E-2</v>
      </c>
      <c r="H46" s="11">
        <f>[1]statawealthcompo2!EM46/[1]statawealthcompo2!$EU46</f>
        <v>2.201651975759027E-2</v>
      </c>
      <c r="I46" s="11">
        <f>[1]statawealthcompo2!EN46/[1]statawealthcompo2!$EU46</f>
        <v>0.21949942657592328</v>
      </c>
      <c r="J46" s="11">
        <f>[1]statawealthcompo2!EO46/[1]statawealthcompo2!$EU46</f>
        <v>0.43717241493048026</v>
      </c>
      <c r="K46" s="11">
        <f>[1]statawealthcompo2!EP46/[1]statawealthcompo2!$EU46</f>
        <v>0.14278183394995489</v>
      </c>
      <c r="L46" s="11">
        <f>[1]statawealthcompo2!EQ46/[1]statawealthcompo2!$EU46</f>
        <v>0.29439058830327247</v>
      </c>
      <c r="M46" s="11">
        <f>[1]statawealthcompo2!ER46/[1]statawealthcompo2!$EU46</f>
        <v>0.22270882909533168</v>
      </c>
      <c r="N46" s="11">
        <f>[1]statawealthcompo2!ES46/[1]statawealthcompo2!$EU46</f>
        <v>9.2485068086262223E-2</v>
      </c>
      <c r="O46" s="11">
        <f>[1]statawealthcompo2!ET46/[1]statawealthcompo2!$EU46</f>
        <v>0.13022375371618522</v>
      </c>
      <c r="U46" s="23"/>
    </row>
    <row r="47" spans="1:21" s="22" customFormat="1" x14ac:dyDescent="0.25">
      <c r="A47" s="20">
        <v>1988</v>
      </c>
      <c r="B47" s="12">
        <f>[1]statawealthcompo2!EG47/[1]statawealthcompo2!$EU47</f>
        <v>0.23138544532770774</v>
      </c>
      <c r="C47" s="11">
        <f>[1]statawealthcompo2!EH47/[1]statawealthcompo2!$EU47</f>
        <v>0.76861452426430943</v>
      </c>
      <c r="D47" s="11">
        <f>[1]statawealthcompo2!EI47/[1]statawealthcompo2!$EU47</f>
        <v>0.62184647050658315</v>
      </c>
      <c r="E47" s="11">
        <f>[1]statawealthcompo2!EJ47/[1]statawealthcompo2!$EU47</f>
        <v>0.32268690646462372</v>
      </c>
      <c r="F47" s="11">
        <f>[1]statawealthcompo2!EK47/[1]statawealthcompo2!$EU47</f>
        <v>0.22795395336969568</v>
      </c>
      <c r="G47" s="11">
        <f>[1]statawealthcompo2!EL47/[1]statawealthcompo2!$EU47</f>
        <v>9.7658474156681524E-2</v>
      </c>
      <c r="H47" s="11">
        <f>[1]statawealthcompo2!EM47/[1]statawealthcompo2!$EU47</f>
        <v>1.989943198322882E-2</v>
      </c>
      <c r="I47" s="11">
        <f>[1]statawealthcompo2!EN47/[1]statawealthcompo2!$EU47</f>
        <v>0.21148602350259907</v>
      </c>
      <c r="J47" s="11">
        <f>[1]statawealthcompo2!EO47/[1]statawealthcompo2!$EU47</f>
        <v>0.44592757559294977</v>
      </c>
      <c r="K47" s="11">
        <f>[1]statawealthcompo2!EP47/[1]statawealthcompo2!$EU47</f>
        <v>0.14676801671634185</v>
      </c>
      <c r="L47" s="11">
        <f>[1]statawealthcompo2!EQ47/[1]statawealthcompo2!$EU47</f>
        <v>0.29915957148001254</v>
      </c>
      <c r="M47" s="11">
        <f>[1]statawealthcompo2!ER47/[1]statawealthcompo2!$EU47</f>
        <v>0.22502843574924539</v>
      </c>
      <c r="N47" s="11">
        <f>[1]statawealthcompo2!ES47/[1]statawealthcompo2!$EU47</f>
        <v>9.4732954544660936E-2</v>
      </c>
      <c r="O47" s="11">
        <f>[1]statawealthcompo2!ET47/[1]statawealthcompo2!$EU47</f>
        <v>0.13029547315202514</v>
      </c>
      <c r="U47" s="23"/>
    </row>
    <row r="48" spans="1:21" s="22" customFormat="1" x14ac:dyDescent="0.25">
      <c r="A48" s="20">
        <v>1989</v>
      </c>
      <c r="B48" s="12">
        <f>[1]statawealthcompo2!EG48/[1]statawealthcompo2!$EU48</f>
        <v>0.23398117836214738</v>
      </c>
      <c r="C48" s="11">
        <f>[1]statawealthcompo2!EH48/[1]statawealthcompo2!$EU48</f>
        <v>0.76601879649724181</v>
      </c>
      <c r="D48" s="11">
        <f>[1]statawealthcompo2!EI48/[1]statawealthcompo2!$EU48</f>
        <v>0.6196214559402935</v>
      </c>
      <c r="E48" s="11">
        <f>[1]statawealthcompo2!EJ48/[1]statawealthcompo2!$EU48</f>
        <v>0.33293813802384603</v>
      </c>
      <c r="F48" s="11">
        <f>[1]statawealthcompo2!EK48/[1]statawealthcompo2!$EU48</f>
        <v>0.23040669082044449</v>
      </c>
      <c r="G48" s="11">
        <f>[1]statawealthcompo2!EL48/[1]statawealthcompo2!$EU48</f>
        <v>9.6151441511412722E-2</v>
      </c>
      <c r="H48" s="11">
        <f>[1]statawealthcompo2!EM48/[1]statawealthcompo2!$EU48</f>
        <v>2.0628172655215844E-2</v>
      </c>
      <c r="I48" s="11">
        <f>[1]statawealthcompo2!EN48/[1]statawealthcompo2!$EU48</f>
        <v>0.21335301182331454</v>
      </c>
      <c r="J48" s="11">
        <f>[1]statawealthcompo2!EO48/[1]statawealthcompo2!$EU48</f>
        <v>0.43308063737002844</v>
      </c>
      <c r="K48" s="11">
        <f>[1]statawealthcompo2!EP48/[1]statawealthcompo2!$EU48</f>
        <v>0.14639731407805578</v>
      </c>
      <c r="L48" s="11">
        <f>[1]statawealthcompo2!EQ48/[1]statawealthcompo2!$EU48</f>
        <v>0.28668333549998443</v>
      </c>
      <c r="M48" s="11">
        <f>[1]statawealthcompo2!ER48/[1]statawealthcompo2!$EU48</f>
        <v>0.23678670518530434</v>
      </c>
      <c r="N48" s="11">
        <f>[1]statawealthcompo2!ES48/[1]statawealthcompo2!$EU48</f>
        <v>0.10253145272991195</v>
      </c>
      <c r="O48" s="11">
        <f>[1]statawealthcompo2!ET48/[1]statawealthcompo2!$EU48</f>
        <v>0.13425524447297377</v>
      </c>
      <c r="U48" s="23"/>
    </row>
    <row r="49" spans="1:24" s="22" customFormat="1" x14ac:dyDescent="0.25">
      <c r="A49" s="20">
        <v>1990</v>
      </c>
      <c r="B49" s="12">
        <f>[1]statawealthcompo2!EG49/[1]statawealthcompo2!$EU49</f>
        <v>0.23657691139658699</v>
      </c>
      <c r="C49" s="11">
        <f>[1]statawealthcompo2!EH49/[1]statawealthcompo2!$EU49</f>
        <v>0.76342306873017585</v>
      </c>
      <c r="D49" s="11">
        <f>[1]statawealthcompo2!EI49/[1]statawealthcompo2!$EU49</f>
        <v>0.61739644137400229</v>
      </c>
      <c r="E49" s="11">
        <f>[1]statawealthcompo2!EJ49/[1]statawealthcompo2!$EU49</f>
        <v>0.34318936958306984</v>
      </c>
      <c r="F49" s="11">
        <f>[1]statawealthcompo2!EK49/[1]statawealthcompo2!$EU49</f>
        <v>0.2328594282711931</v>
      </c>
      <c r="G49" s="11">
        <f>[1]statawealthcompo2!EL49/[1]statawealthcompo2!$EU49</f>
        <v>9.4644408866144128E-2</v>
      </c>
      <c r="H49" s="11">
        <f>[1]statawealthcompo2!EM49/[1]statawealthcompo2!$EU49</f>
        <v>2.1356913327202843E-2</v>
      </c>
      <c r="I49" s="11">
        <f>[1]statawealthcompo2!EN49/[1]statawealthcompo2!$EU49</f>
        <v>0.21522000014403128</v>
      </c>
      <c r="J49" s="11">
        <f>[1]statawealthcompo2!EO49/[1]statawealthcompo2!$EU49</f>
        <v>0.42023369914710595</v>
      </c>
      <c r="K49" s="11">
        <f>[1]statawealthcompo2!EP49/[1]statawealthcompo2!$EU49</f>
        <v>0.1460266114397698</v>
      </c>
      <c r="L49" s="11">
        <f>[1]statawealthcompo2!EQ49/[1]statawealthcompo2!$EU49</f>
        <v>0.27420709951995781</v>
      </c>
      <c r="M49" s="11">
        <f>[1]statawealthcompo2!ER49/[1]statawealthcompo2!$EU49</f>
        <v>0.24854497462136452</v>
      </c>
      <c r="N49" s="11">
        <f>[1]statawealthcompo2!ES49/[1]statawealthcompo2!$EU49</f>
        <v>0.11032995091516318</v>
      </c>
      <c r="O49" s="11">
        <f>[1]statawealthcompo2!ET49/[1]statawealthcompo2!$EU49</f>
        <v>0.13821501579392265</v>
      </c>
      <c r="U49" s="23"/>
    </row>
    <row r="50" spans="1:24" s="22" customFormat="1" x14ac:dyDescent="0.25">
      <c r="A50" s="20">
        <v>1991</v>
      </c>
      <c r="B50" s="12">
        <f>[1]statawealthcompo2!EG50/[1]statawealthcompo2!$EU50</f>
        <v>0.23991735869478398</v>
      </c>
      <c r="C50" s="11">
        <f>[1]statawealthcompo2!EH50/[1]statawealthcompo2!$EU50</f>
        <v>0.76008265597926472</v>
      </c>
      <c r="D50" s="11">
        <f>[1]statawealthcompo2!EI50/[1]statawealthcompo2!$EU50</f>
        <v>0.61693907569930639</v>
      </c>
      <c r="E50" s="11">
        <f>[1]statawealthcompo2!EJ50/[1]statawealthcompo2!$EU50</f>
        <v>0.33223503951427735</v>
      </c>
      <c r="F50" s="11">
        <f>[1]statawealthcompo2!EK50/[1]statawealthcompo2!$EU50</f>
        <v>0.23969337402153443</v>
      </c>
      <c r="G50" s="11">
        <f>[1]statawealthcompo2!EL50/[1]statawealthcompo2!$EU50</f>
        <v>9.6388505913863595E-2</v>
      </c>
      <c r="H50" s="11">
        <f>[1]statawealthcompo2!EM50/[1]statawealthcompo2!$EU50</f>
        <v>2.1756593175126772E-2</v>
      </c>
      <c r="I50" s="11">
        <f>[1]statawealthcompo2!EN50/[1]statawealthcompo2!$EU50</f>
        <v>0.21816076321686134</v>
      </c>
      <c r="J50" s="11">
        <f>[1]statawealthcompo2!EO50/[1]statawealthcompo2!$EU50</f>
        <v>0.42784758711688997</v>
      </c>
      <c r="K50" s="11">
        <f>[1]statawealthcompo2!EP50/[1]statawealthcompo2!$EU50</f>
        <v>0.14314356573793871</v>
      </c>
      <c r="L50" s="11">
        <f>[1]statawealthcompo2!EQ50/[1]statawealthcompo2!$EU50</f>
        <v>0.28470402678169887</v>
      </c>
      <c r="M50" s="11">
        <f>[1]statawealthcompo2!ER50/[1]statawealthcompo2!$EU50</f>
        <v>0.23584651356351702</v>
      </c>
      <c r="N50" s="11">
        <f>[1]statawealthcompo2!ES50/[1]statawealthcompo2!$EU50</f>
        <v>9.2541651791349655E-2</v>
      </c>
      <c r="O50" s="11">
        <f>[1]statawealthcompo2!ET50/[1]statawealthcompo2!$EU50</f>
        <v>0.14330486440416693</v>
      </c>
      <c r="U50" s="23"/>
    </row>
    <row r="51" spans="1:24" s="22" customFormat="1" x14ac:dyDescent="0.25">
      <c r="A51" s="20">
        <v>1992</v>
      </c>
      <c r="B51" s="12">
        <f>[1]statawealthcompo2!EG51/[1]statawealthcompo2!$EU51</f>
        <v>0.22800003687997908</v>
      </c>
      <c r="C51" s="11">
        <f>[1]statawealthcompo2!EH51/[1]statawealthcompo2!$EU51</f>
        <v>0.77199998887419674</v>
      </c>
      <c r="D51" s="11">
        <f>[1]statawealthcompo2!EI51/[1]statawealthcompo2!$EU51</f>
        <v>0.61074439455231178</v>
      </c>
      <c r="E51" s="11">
        <f>[1]statawealthcompo2!EJ51/[1]statawealthcompo2!$EU51</f>
        <v>0.34892788975235128</v>
      </c>
      <c r="F51" s="11">
        <f>[1]statawealthcompo2!EK51/[1]statawealthcompo2!$EU51</f>
        <v>0.25146821976016914</v>
      </c>
      <c r="G51" s="11">
        <f>[1]statawealthcompo2!EL51/[1]statawealthcompo2!$EU51</f>
        <v>9.4610440464984125E-2</v>
      </c>
      <c r="H51" s="11">
        <f>[1]statawealthcompo2!EM51/[1]statawealthcompo2!$EU51</f>
        <v>2.0390797105576234E-2</v>
      </c>
      <c r="I51" s="11">
        <f>[1]statawealthcompo2!EN51/[1]statawealthcompo2!$EU51</f>
        <v>0.20760924246965792</v>
      </c>
      <c r="J51" s="11">
        <f>[1]statawealthcompo2!EO51/[1]statawealthcompo2!$EU51</f>
        <v>0.42307212487601964</v>
      </c>
      <c r="K51" s="11">
        <f>[1]statawealthcompo2!EP51/[1]statawealthcompo2!$EU51</f>
        <v>0.16125559570426953</v>
      </c>
      <c r="L51" s="11">
        <f>[1]statawealthcompo2!EQ51/[1]statawealthcompo2!$EU51</f>
        <v>0.26181651647852516</v>
      </c>
      <c r="M51" s="11">
        <f>[1]statawealthcompo2!ER51/[1]statawealthcompo2!$EU51</f>
        <v>0.25431742988992528</v>
      </c>
      <c r="N51" s="11">
        <f>[1]statawealthcompo2!ES51/[1]statawealthcompo2!$EU51</f>
        <v>9.7459657377713102E-2</v>
      </c>
      <c r="O51" s="11">
        <f>[1]statawealthcompo2!ET51/[1]statawealthcompo2!$EU51</f>
        <v>0.15685777682855537</v>
      </c>
      <c r="U51" s="23"/>
    </row>
    <row r="52" spans="1:24" s="22" customFormat="1" x14ac:dyDescent="0.25">
      <c r="A52" s="20">
        <v>1993</v>
      </c>
      <c r="B52" s="12">
        <f>[1]statawealthcompo2!EG52/[1]statawealthcompo2!$EU52</f>
        <v>0.22112138189079752</v>
      </c>
      <c r="C52" s="11">
        <f>[1]statawealthcompo2!EH52/[1]statawealthcompo2!$EU52</f>
        <v>0.77887857306806907</v>
      </c>
      <c r="D52" s="11">
        <f>[1]statawealthcompo2!EI52/[1]statawealthcompo2!$EU52</f>
        <v>0.64301334550765188</v>
      </c>
      <c r="E52" s="11">
        <f>[1]statawealthcompo2!EJ52/[1]statawealthcompo2!$EU52</f>
        <v>0.3585100582255743</v>
      </c>
      <c r="F52" s="11">
        <f>[1]statawealthcompo2!EK52/[1]statawealthcompo2!$EU52</f>
        <v>0.26667102965111877</v>
      </c>
      <c r="G52" s="11">
        <f>[1]statawealthcompo2!EL52/[1]statawealthcompo2!$EU52</f>
        <v>9.6505038440570734E-2</v>
      </c>
      <c r="H52" s="11">
        <f>[1]statawealthcompo2!EM52/[1]statawealthcompo2!$EU52</f>
        <v>2.261955139666065E-2</v>
      </c>
      <c r="I52" s="11">
        <f>[1]statawealthcompo2!EN52/[1]statawealthcompo2!$EU52</f>
        <v>0.19850181957608692</v>
      </c>
      <c r="J52" s="11">
        <f>[1]statawealthcompo2!EO52/[1]statawealthcompo2!$EU52</f>
        <v>0.42036853736306207</v>
      </c>
      <c r="K52" s="11">
        <f>[1]statawealthcompo2!EP52/[1]statawealthcompo2!$EU52</f>
        <v>0.13586524833515573</v>
      </c>
      <c r="L52" s="11">
        <f>[1]statawealthcompo2!EQ52/[1]statawealthcompo2!$EU52</f>
        <v>0.28450330014795194</v>
      </c>
      <c r="M52" s="11">
        <f>[1]statawealthcompo2!ER52/[1]statawealthcompo2!$EU52</f>
        <v>0.26200503848134243</v>
      </c>
      <c r="N52" s="11">
        <f>[1]statawealthcompo2!ES52/[1]statawealthcompo2!$EU52</f>
        <v>9.1839031116818126E-2</v>
      </c>
      <c r="O52" s="11">
        <f>[1]statawealthcompo2!ET52/[1]statawealthcompo2!$EU52</f>
        <v>0.17016599870534321</v>
      </c>
      <c r="U52" s="23"/>
    </row>
    <row r="53" spans="1:24" s="22" customFormat="1" x14ac:dyDescent="0.25">
      <c r="A53" s="20">
        <v>1994</v>
      </c>
      <c r="B53" s="12">
        <f>[1]statawealthcompo2!EG53/[1]statawealthcompo2!$EU53</f>
        <v>0.21853693694285242</v>
      </c>
      <c r="C53" s="11">
        <f>[1]statawealthcompo2!EH53/[1]statawealthcompo2!$EU53</f>
        <v>0.78146304351343954</v>
      </c>
      <c r="D53" s="11">
        <f>[1]statawealthcompo2!EI53/[1]statawealthcompo2!$EU53</f>
        <v>0.63437448135885965</v>
      </c>
      <c r="E53" s="11">
        <f>[1]statawealthcompo2!EJ53/[1]statawealthcompo2!$EU53</f>
        <v>0.35950571930967573</v>
      </c>
      <c r="F53" s="11">
        <f>[1]statawealthcompo2!EK53/[1]statawealthcompo2!$EU53</f>
        <v>0.25601105814245145</v>
      </c>
      <c r="G53" s="11">
        <f>[1]statawealthcompo2!EL53/[1]statawealthcompo2!$EU53</f>
        <v>9.6983170390634504E-2</v>
      </c>
      <c r="H53" s="11">
        <f>[1]statawealthcompo2!EM53/[1]statawealthcompo2!$EU53</f>
        <v>1.9400687289203557E-2</v>
      </c>
      <c r="I53" s="11">
        <f>[1]statawealthcompo2!EN53/[1]statawealthcompo2!$EU53</f>
        <v>0.19913625631491375</v>
      </c>
      <c r="J53" s="11">
        <f>[1]statawealthcompo2!EO53/[1]statawealthcompo2!$EU53</f>
        <v>0.42195736329117889</v>
      </c>
      <c r="K53" s="11">
        <f>[1]statawealthcompo2!EP53/[1]statawealthcompo2!$EU53</f>
        <v>0.14708858469071318</v>
      </c>
      <c r="L53" s="11">
        <f>[1]statawealthcompo2!EQ53/[1]statawealthcompo2!$EU53</f>
        <v>0.27486877307183533</v>
      </c>
      <c r="M53" s="11">
        <f>[1]statawealthcompo2!ER53/[1]statawealthcompo2!$EU53</f>
        <v>0.26252255246136957</v>
      </c>
      <c r="N53" s="11">
        <f>[1]statawealthcompo2!ES53/[1]statawealthcompo2!$EU53</f>
        <v>0.10349465503073624</v>
      </c>
      <c r="O53" s="11">
        <f>[1]statawealthcompo2!ET53/[1]statawealthcompo2!$EU53</f>
        <v>0.15902789351086802</v>
      </c>
      <c r="U53" s="23"/>
    </row>
    <row r="54" spans="1:24" s="14" customFormat="1" x14ac:dyDescent="0.25">
      <c r="A54" s="20">
        <v>1995</v>
      </c>
      <c r="B54" s="12">
        <f>[1]statawealthcompo2!EG54/[1]statawealthcompo2!$EU54</f>
        <v>0.21574668123990998</v>
      </c>
      <c r="C54" s="11">
        <f>[1]statawealthcompo2!EH54/[1]statawealthcompo2!$EU54</f>
        <v>0.7842533187600873</v>
      </c>
      <c r="D54" s="11">
        <f>[1]statawealthcompo2!EI54/[1]statawealthcompo2!$EU54</f>
        <v>0.63656047910981572</v>
      </c>
      <c r="E54" s="11">
        <f>[1]statawealthcompo2!EJ54/[1]statawealthcompo2!$EU54</f>
        <v>0.36578963705521761</v>
      </c>
      <c r="F54" s="11">
        <f>[1]statawealthcompo2!EK54/[1]statawealthcompo2!$EU54</f>
        <v>0.26420082046390814</v>
      </c>
      <c r="G54" s="11">
        <f>[1]statawealthcompo2!EL54/[1]statawealthcompo2!$EU54</f>
        <v>9.8055343786089419E-2</v>
      </c>
      <c r="H54" s="11">
        <f>[1]statawealthcompo2!EM54/[1]statawealthcompo2!$EU54</f>
        <v>1.9128080071607882E-2</v>
      </c>
      <c r="I54" s="11">
        <f>[1]statawealthcompo2!EN54/[1]statawealthcompo2!$EU54</f>
        <v>0.1966186083716987</v>
      </c>
      <c r="J54" s="11">
        <f>[1]statawealthcompo2!EO54/[1]statawealthcompo2!$EU54</f>
        <v>0.41846368170486964</v>
      </c>
      <c r="K54" s="11">
        <f>[1]statawealthcompo2!EP54/[1]statawealthcompo2!$EU54</f>
        <v>0.14769285456522954</v>
      </c>
      <c r="L54" s="11">
        <f>[1]statawealthcompo2!EQ54/[1]statawealthcompo2!$EU54</f>
        <v>0.27077082481942577</v>
      </c>
      <c r="M54" s="11">
        <f>[1]statawealthcompo2!ER54/[1]statawealthcompo2!$EU54</f>
        <v>0.26773430852040653</v>
      </c>
      <c r="N54" s="11">
        <f>[1]statawealthcompo2!ES54/[1]statawealthcompo2!$EU54</f>
        <v>0.10158882798268444</v>
      </c>
      <c r="O54" s="11">
        <f>[1]statawealthcompo2!ET54/[1]statawealthcompo2!$EU54</f>
        <v>0.16614547768824228</v>
      </c>
      <c r="P54" s="19"/>
      <c r="Q54" s="16"/>
      <c r="R54" s="16"/>
      <c r="S54" s="16"/>
      <c r="T54" s="16"/>
      <c r="U54" s="18"/>
      <c r="V54" s="17"/>
      <c r="W54" s="16"/>
      <c r="X54" s="15"/>
    </row>
    <row r="55" spans="1:24" s="14" customFormat="1" x14ac:dyDescent="0.25">
      <c r="A55" s="20">
        <v>1996</v>
      </c>
      <c r="B55" s="12">
        <f>[1]statawealthcompo2!EG55/[1]statawealthcompo2!$EU55</f>
        <v>0.20692055163164996</v>
      </c>
      <c r="C55" s="11">
        <f>[1]statawealthcompo2!EH55/[1]statawealthcompo2!$EU55</f>
        <v>0.79307946392170825</v>
      </c>
      <c r="D55" s="11">
        <f>[1]statawealthcompo2!EI55/[1]statawealthcompo2!$EU55</f>
        <v>0.65393891647951186</v>
      </c>
      <c r="E55" s="11">
        <f>[1]statawealthcompo2!EJ55/[1]statawealthcompo2!$EU55</f>
        <v>0.37415922422825215</v>
      </c>
      <c r="F55" s="11">
        <f>[1]statawealthcompo2!EK55/[1]statawealthcompo2!$EU55</f>
        <v>0.26631900551565618</v>
      </c>
      <c r="G55" s="11">
        <f>[1]statawealthcompo2!EL55/[1]statawealthcompo2!$EU55</f>
        <v>9.7568675598505211E-2</v>
      </c>
      <c r="H55" s="11">
        <f>[1]statawealthcompo2!EM55/[1]statawealthcompo2!$EU55</f>
        <v>1.949146040054963E-2</v>
      </c>
      <c r="I55" s="11">
        <f>[1]statawealthcompo2!EN55/[1]statawealthcompo2!$EU55</f>
        <v>0.18742909076059555</v>
      </c>
      <c r="J55" s="11">
        <f>[1]statawealthcompo2!EO55/[1]statawealthcompo2!$EU55</f>
        <v>0.41892027080017658</v>
      </c>
      <c r="K55" s="11">
        <f>[1]statawealthcompo2!EP55/[1]statawealthcompo2!$EU55</f>
        <v>0.13914057754100417</v>
      </c>
      <c r="L55" s="11">
        <f>[1]statawealthcompo2!EQ55/[1]statawealthcompo2!$EU55</f>
        <v>0.27977968158164096</v>
      </c>
      <c r="M55" s="11">
        <f>[1]statawealthcompo2!ER55/[1]statawealthcompo2!$EU55</f>
        <v>0.27659053794531502</v>
      </c>
      <c r="N55" s="11">
        <f>[1]statawealthcompo2!ES55/[1]statawealthcompo2!$EU55</f>
        <v>0.10784020963012887</v>
      </c>
      <c r="O55" s="11">
        <f>[1]statawealthcompo2!ET55/[1]statawealthcompo2!$EU55</f>
        <v>0.16875033737554709</v>
      </c>
      <c r="P55" s="19"/>
      <c r="Q55" s="16"/>
      <c r="R55" s="16"/>
      <c r="S55" s="16"/>
      <c r="T55" s="16"/>
      <c r="U55" s="18"/>
      <c r="V55" s="17"/>
      <c r="W55" s="16"/>
      <c r="X55" s="15"/>
    </row>
    <row r="56" spans="1:24" s="14" customFormat="1" x14ac:dyDescent="0.25">
      <c r="A56" s="20">
        <v>1997</v>
      </c>
      <c r="B56" s="12">
        <f>[1]statawealthcompo2!EG56/[1]statawealthcompo2!$EU56</f>
        <v>0.20084137647517489</v>
      </c>
      <c r="C56" s="11">
        <f>[1]statawealthcompo2!EH56/[1]statawealthcompo2!$EU56</f>
        <v>0.79915860926242011</v>
      </c>
      <c r="D56" s="11">
        <f>[1]statawealthcompo2!EI56/[1]statawealthcompo2!$EU56</f>
        <v>0.66200126216597466</v>
      </c>
      <c r="E56" s="11">
        <f>[1]statawealthcompo2!EJ56/[1]statawealthcompo2!$EU56</f>
        <v>0.37796884839277989</v>
      </c>
      <c r="F56" s="11">
        <f>[1]statawealthcompo2!EK56/[1]statawealthcompo2!$EU56</f>
        <v>0.27045086549420499</v>
      </c>
      <c r="G56" s="11">
        <f>[1]statawealthcompo2!EL56/[1]statawealthcompo2!$EU56</f>
        <v>9.787756405192248E-2</v>
      </c>
      <c r="H56" s="11">
        <f>[1]statawealthcompo2!EM56/[1]statawealthcompo2!$EU56</f>
        <v>1.9298289356686326E-2</v>
      </c>
      <c r="I56" s="11">
        <f>[1]statawealthcompo2!EN56/[1]statawealthcompo2!$EU56</f>
        <v>0.1815430838574138</v>
      </c>
      <c r="J56" s="11">
        <f>[1]statawealthcompo2!EO56/[1]statawealthcompo2!$EU56</f>
        <v>0.42118976086963633</v>
      </c>
      <c r="K56" s="11">
        <f>[1]statawealthcompo2!EP56/[1]statawealthcompo2!$EU56</f>
        <v>0.13715734657231271</v>
      </c>
      <c r="L56" s="11">
        <f>[1]statawealthcompo2!EQ56/[1]statawealthcompo2!$EU56</f>
        <v>0.28403240306986688</v>
      </c>
      <c r="M56" s="11">
        <f>[1]statawealthcompo2!ER56/[1]statawealthcompo2!$EU56</f>
        <v>0.28009128282820983</v>
      </c>
      <c r="N56" s="11">
        <f>[1]statawealthcompo2!ES56/[1]statawealthcompo2!$EU56</f>
        <v>0.10751798389945369</v>
      </c>
      <c r="O56" s="11">
        <f>[1]statawealthcompo2!ET56/[1]statawealthcompo2!$EU56</f>
        <v>0.17257330565015264</v>
      </c>
      <c r="P56" s="19"/>
      <c r="Q56" s="16"/>
      <c r="R56" s="16"/>
      <c r="S56" s="16"/>
      <c r="T56" s="16"/>
      <c r="U56" s="18"/>
      <c r="V56" s="17"/>
      <c r="W56" s="16"/>
      <c r="X56" s="15"/>
    </row>
    <row r="57" spans="1:24" s="14" customFormat="1" x14ac:dyDescent="0.25">
      <c r="A57" s="20">
        <v>1998</v>
      </c>
      <c r="B57" s="12">
        <f>[1]statawealthcompo2!EG57/[1]statawealthcompo2!$EU57</f>
        <v>0.20070153797764764</v>
      </c>
      <c r="C57" s="11">
        <f>[1]statawealthcompo2!EH57/[1]statawealthcompo2!$EU57</f>
        <v>0.7992984223624926</v>
      </c>
      <c r="D57" s="11">
        <f>[1]statawealthcompo2!EI57/[1]statawealthcompo2!$EU57</f>
        <v>0.67041138591222482</v>
      </c>
      <c r="E57" s="11">
        <f>[1]statawealthcompo2!EJ57/[1]statawealthcompo2!$EU57</f>
        <v>0.38056488649242221</v>
      </c>
      <c r="F57" s="11">
        <f>[1]statawealthcompo2!EK57/[1]statawealthcompo2!$EU57</f>
        <v>0.27049661230762817</v>
      </c>
      <c r="G57" s="11">
        <f>[1]statawealthcompo2!EL57/[1]statawealthcompo2!$EU57</f>
        <v>9.6846727046023429E-2</v>
      </c>
      <c r="H57" s="11">
        <f>[1]statawealthcompo2!EM57/[1]statawealthcompo2!$EU57</f>
        <v>1.9075680446944701E-2</v>
      </c>
      <c r="I57" s="11">
        <f>[1]statawealthcompo2!EN57/[1]statawealthcompo2!$EU57</f>
        <v>0.18162585262670905</v>
      </c>
      <c r="J57" s="11">
        <f>[1]statawealthcompo2!EO57/[1]statawealthcompo2!$EU57</f>
        <v>0.41873353587006967</v>
      </c>
      <c r="K57" s="11">
        <f>[1]statawealthcompo2!EP57/[1]statawealthcompo2!$EU57</f>
        <v>0.12888703460317294</v>
      </c>
      <c r="L57" s="11">
        <f>[1]statawealthcompo2!EQ57/[1]statawealthcompo2!$EU57</f>
        <v>0.28984649118849942</v>
      </c>
      <c r="M57" s="11">
        <f>[1]statawealthcompo2!ER57/[1]statawealthcompo2!$EU57</f>
        <v>0.28371815207472878</v>
      </c>
      <c r="N57" s="11">
        <f>[1]statawealthcompo2!ES57/[1]statawealthcompo2!$EU57</f>
        <v>0.11006827120780599</v>
      </c>
      <c r="O57" s="11">
        <f>[1]statawealthcompo2!ET57/[1]statawealthcompo2!$EU57</f>
        <v>0.17364987649468427</v>
      </c>
      <c r="P57" s="19"/>
      <c r="Q57" s="16"/>
      <c r="R57" s="16"/>
      <c r="S57" s="16"/>
      <c r="T57" s="16"/>
      <c r="U57" s="18"/>
      <c r="V57" s="17"/>
      <c r="W57" s="16"/>
      <c r="X57" s="15"/>
    </row>
    <row r="58" spans="1:24" s="14" customFormat="1" x14ac:dyDescent="0.25">
      <c r="A58" s="21">
        <v>1999</v>
      </c>
      <c r="B58" s="12">
        <f>[1]statawealthcompo2!EG58/[1]statawealthcompo2!$EU58</f>
        <v>0.19856977480037258</v>
      </c>
      <c r="C58" s="11">
        <f>[1]statawealthcompo2!EH58/[1]statawealthcompo2!$EU58</f>
        <v>0.80143022519963014</v>
      </c>
      <c r="D58" s="11">
        <f>[1]statawealthcompo2!EI58/[1]statawealthcompo2!$EU58</f>
        <v>0.66681632102339217</v>
      </c>
      <c r="E58" s="11">
        <f>[1]statawealthcompo2!EJ58/[1]statawealthcompo2!$EU58</f>
        <v>0.37486603020624371</v>
      </c>
      <c r="F58" s="11">
        <f>[1]statawealthcompo2!EK58/[1]statawealthcompo2!$EU58</f>
        <v>0.26387460406610108</v>
      </c>
      <c r="G58" s="11">
        <f>[1]statawealthcompo2!EL58/[1]statawealthcompo2!$EU58</f>
        <v>9.6223267689429751E-2</v>
      </c>
      <c r="H58" s="11">
        <f>[1]statawealthcompo2!EM58/[1]statawealthcompo2!$EU58</f>
        <v>1.9711606393603046E-2</v>
      </c>
      <c r="I58" s="11">
        <f>[1]statawealthcompo2!EN58/[1]statawealthcompo2!$EU58</f>
        <v>0.17885817330240422</v>
      </c>
      <c r="J58" s="11">
        <f>[1]statawealthcompo2!EO58/[1]statawealthcompo2!$EU58</f>
        <v>0.426564169125496</v>
      </c>
      <c r="K58" s="11">
        <f>[1]statawealthcompo2!EP58/[1]statawealthcompo2!$EU58</f>
        <v>0.13461387990214069</v>
      </c>
      <c r="L58" s="11">
        <f>[1]statawealthcompo2!EQ58/[1]statawealthcompo2!$EU58</f>
        <v>0.29195028555433578</v>
      </c>
      <c r="M58" s="11">
        <f>[1]statawealthcompo2!ER58/[1]statawealthcompo2!$EU58</f>
        <v>0.27864276259942083</v>
      </c>
      <c r="N58" s="11">
        <f>[1]statawealthcompo2!ES58/[1]statawealthcompo2!$EU58</f>
        <v>0.11099141670784834</v>
      </c>
      <c r="O58" s="11">
        <f>[1]statawealthcompo2!ET58/[1]statawealthcompo2!$EU58</f>
        <v>0.16765133769283527</v>
      </c>
      <c r="P58" s="19"/>
      <c r="Q58" s="16"/>
      <c r="R58" s="16"/>
      <c r="S58" s="16"/>
      <c r="T58" s="16"/>
      <c r="U58" s="18"/>
      <c r="V58" s="17"/>
      <c r="W58" s="16"/>
      <c r="X58" s="15"/>
    </row>
    <row r="59" spans="1:24" s="14" customFormat="1" x14ac:dyDescent="0.25">
      <c r="A59" s="20">
        <v>2000</v>
      </c>
      <c r="B59" s="12">
        <f>[1]statawealthcompo2!EG59/[1]statawealthcompo2!$EU59</f>
        <v>0.20169499406672173</v>
      </c>
      <c r="C59" s="11">
        <f>[1]statawealthcompo2!EH59/[1]statawealthcompo2!$EU59</f>
        <v>0.79830505714403099</v>
      </c>
      <c r="D59" s="11">
        <f>[1]statawealthcompo2!EI59/[1]statawealthcompo2!$EU59</f>
        <v>0.66772270072414064</v>
      </c>
      <c r="E59" s="11">
        <f>[1]statawealthcompo2!EJ59/[1]statawealthcompo2!$EU59</f>
        <v>0.37423849606711612</v>
      </c>
      <c r="F59" s="11">
        <f>[1]statawealthcompo2!EK59/[1]statawealthcompo2!$EU59</f>
        <v>0.26513190763955874</v>
      </c>
      <c r="G59" s="11">
        <f>[1]statawealthcompo2!EL59/[1]statawealthcompo2!$EU59</f>
        <v>9.5706301564405474E-2</v>
      </c>
      <c r="H59" s="11">
        <f>[1]statawealthcompo2!EM59/[1]statawealthcompo2!$EU59</f>
        <v>2.0665487618689613E-2</v>
      </c>
      <c r="I59" s="11">
        <f>[1]statawealthcompo2!EN59/[1]statawealthcompo2!$EU59</f>
        <v>0.1810295011280196</v>
      </c>
      <c r="J59" s="11">
        <f>[1]statawealthcompo2!EO59/[1]statawealthcompo2!$EU59</f>
        <v>0.42406656107691693</v>
      </c>
      <c r="K59" s="11">
        <f>[1]statawealthcompo2!EP59/[1]statawealthcompo2!$EU59</f>
        <v>0.13058238022344157</v>
      </c>
      <c r="L59" s="11">
        <f>[1]statawealthcompo2!EQ59/[1]statawealthcompo2!$EU59</f>
        <v>0.29348418534221776</v>
      </c>
      <c r="M59" s="11">
        <f>[1]statawealthcompo2!ER59/[1]statawealthcompo2!$EU59</f>
        <v>0.27853220040120552</v>
      </c>
      <c r="N59" s="11">
        <f>[1]statawealthcompo2!ES59/[1]statawealthcompo2!$EU59</f>
        <v>0.10910657948904133</v>
      </c>
      <c r="O59" s="11">
        <f>[1]statawealthcompo2!ET59/[1]statawealthcompo2!$EU59</f>
        <v>0.16942561213149832</v>
      </c>
      <c r="P59" s="19"/>
      <c r="Q59" s="16"/>
      <c r="R59" s="16"/>
      <c r="S59" s="16"/>
      <c r="T59" s="16"/>
      <c r="U59" s="18"/>
      <c r="V59" s="17"/>
      <c r="W59" s="16"/>
      <c r="X59" s="15"/>
    </row>
    <row r="60" spans="1:24" s="14" customFormat="1" x14ac:dyDescent="0.25">
      <c r="A60" s="20">
        <v>2001</v>
      </c>
      <c r="B60" s="12">
        <f>[1]statawealthcompo2!EG60/[1]statawealthcompo2!$EU60</f>
        <v>0.20715477706474192</v>
      </c>
      <c r="C60" s="11">
        <f>[1]statawealthcompo2!EH60/[1]statawealthcompo2!$EU60</f>
        <v>0.79284524810401347</v>
      </c>
      <c r="D60" s="11">
        <f>[1]statawealthcompo2!EI60/[1]statawealthcompo2!$EU60</f>
        <v>0.65996801957444562</v>
      </c>
      <c r="E60" s="11">
        <f>[1]statawealthcompo2!EJ60/[1]statawealthcompo2!$EU60</f>
        <v>0.3685172211158606</v>
      </c>
      <c r="F60" s="11">
        <f>[1]statawealthcompo2!EK60/[1]statawealthcompo2!$EU60</f>
        <v>0.264316389963064</v>
      </c>
      <c r="G60" s="11">
        <f>[1]statawealthcompo2!EL60/[1]statawealthcompo2!$EU60</f>
        <v>9.6901548197487142E-2</v>
      </c>
      <c r="H60" s="11">
        <f>[1]statawealthcompo2!EM60/[1]statawealthcompo2!$EU60</f>
        <v>2.2642829324484602E-2</v>
      </c>
      <c r="I60" s="11">
        <f>[1]statawealthcompo2!EN60/[1]statawealthcompo2!$EU60</f>
        <v>0.18451194380328817</v>
      </c>
      <c r="J60" s="11">
        <f>[1]statawealthcompo2!EO60/[1]statawealthcompo2!$EU60</f>
        <v>0.42432802698815358</v>
      </c>
      <c r="K60" s="11">
        <f>[1]statawealthcompo2!EP60/[1]statawealthcompo2!$EU60</f>
        <v>0.13287723148065836</v>
      </c>
      <c r="L60" s="11">
        <f>[1]statawealthcompo2!EQ60/[1]statawealthcompo2!$EU60</f>
        <v>0.29145078184971729</v>
      </c>
      <c r="M60" s="11">
        <f>[1]statawealthcompo2!ER60/[1]statawealthcompo2!$EU60</f>
        <v>0.2716156809793992</v>
      </c>
      <c r="N60" s="11">
        <f>[1]statawealthcompo2!ES60/[1]statawealthcompo2!$EU60</f>
        <v>0.10420083745482096</v>
      </c>
      <c r="O60" s="11">
        <f>[1]statawealthcompo2!ET60/[1]statawealthcompo2!$EU60</f>
        <v>0.1674148331132565</v>
      </c>
      <c r="P60" s="19"/>
      <c r="Q60" s="16"/>
      <c r="R60" s="16"/>
      <c r="S60" s="16"/>
      <c r="T60" s="16"/>
      <c r="U60" s="18"/>
      <c r="V60" s="17"/>
      <c r="W60" s="16"/>
      <c r="X60" s="15"/>
    </row>
    <row r="61" spans="1:24" s="14" customFormat="1" x14ac:dyDescent="0.25">
      <c r="A61" s="20">
        <v>2002</v>
      </c>
      <c r="B61" s="12">
        <f>[1]statawealthcompo2!EG61/[1]statawealthcompo2!$EU61</f>
        <v>0.21304524847133383</v>
      </c>
      <c r="C61" s="11">
        <f>[1]statawealthcompo2!EH61/[1]statawealthcompo2!$EU61</f>
        <v>0.78695477682681492</v>
      </c>
      <c r="D61" s="11">
        <f>[1]statawealthcompo2!EI61/[1]statawealthcompo2!$EU61</f>
        <v>0.64856272109317115</v>
      </c>
      <c r="E61" s="11">
        <f>[1]statawealthcompo2!EJ61/[1]statawealthcompo2!$EU61</f>
        <v>0.36544025963591242</v>
      </c>
      <c r="F61" s="11">
        <f>[1]statawealthcompo2!EK61/[1]statawealthcompo2!$EU61</f>
        <v>0.25951569628702098</v>
      </c>
      <c r="G61" s="11">
        <f>[1]statawealthcompo2!EL61/[1]statawealthcompo2!$EU61</f>
        <v>9.6663249314175845E-2</v>
      </c>
      <c r="H61" s="11">
        <f>[1]statawealthcompo2!EM61/[1]statawealthcompo2!$EU61</f>
        <v>2.4448819208489229E-2</v>
      </c>
      <c r="I61" s="11">
        <f>[1]statawealthcompo2!EN61/[1]statawealthcompo2!$EU61</f>
        <v>0.18859642478156838</v>
      </c>
      <c r="J61" s="11">
        <f>[1]statawealthcompo2!EO61/[1]statawealthcompo2!$EU61</f>
        <v>0.42151451719090111</v>
      </c>
      <c r="K61" s="11">
        <f>[1]statawealthcompo2!EP61/[1]statawealthcompo2!$EU61</f>
        <v>0.13839205545804253</v>
      </c>
      <c r="L61" s="11">
        <f>[1]statawealthcompo2!EQ61/[1]statawealthcompo2!$EU61</f>
        <v>0.28312244967778361</v>
      </c>
      <c r="M61" s="11">
        <f>[1]statawealthcompo2!ER61/[1]statawealthcompo2!$EU61</f>
        <v>0.26877701968782863</v>
      </c>
      <c r="N61" s="11">
        <f>[1]statawealthcompo2!ES61/[1]statawealthcompo2!$EU61</f>
        <v>0.10592455819530705</v>
      </c>
      <c r="O61" s="11">
        <f>[1]statawealthcompo2!ET61/[1]statawealthcompo2!$EU61</f>
        <v>0.1628524549469948</v>
      </c>
      <c r="P61" s="19"/>
      <c r="Q61" s="16"/>
      <c r="R61" s="16"/>
      <c r="S61" s="16"/>
      <c r="T61" s="16"/>
      <c r="U61" s="18"/>
      <c r="V61" s="17"/>
      <c r="W61" s="16"/>
      <c r="X61" s="15"/>
    </row>
    <row r="62" spans="1:24" s="14" customFormat="1" x14ac:dyDescent="0.25">
      <c r="A62" s="20">
        <v>2003</v>
      </c>
      <c r="B62" s="12">
        <f>[1]statawealthcompo2!EG62/[1]statawealthcompo2!$EU62</f>
        <v>0.21985084747457789</v>
      </c>
      <c r="C62" s="11">
        <f>[1]statawealthcompo2!EH62/[1]statawealthcompo2!$EU62</f>
        <v>0.78014915252542361</v>
      </c>
      <c r="D62" s="11">
        <f>[1]statawealthcompo2!EI62/[1]statawealthcompo2!$EU62</f>
        <v>0.64084591923445022</v>
      </c>
      <c r="E62" s="11">
        <f>[1]statawealthcompo2!EJ62/[1]statawealthcompo2!$EU62</f>
        <v>0.36030923308241247</v>
      </c>
      <c r="F62" s="11">
        <f>[1]statawealthcompo2!EK62/[1]statawealthcompo2!$EU62</f>
        <v>0.25880029485891831</v>
      </c>
      <c r="G62" s="11">
        <f>[1]statawealthcompo2!EL62/[1]statawealthcompo2!$EU62</f>
        <v>9.5534861173052016E-2</v>
      </c>
      <c r="H62" s="11">
        <f>[1]statawealthcompo2!EM62/[1]statawealthcompo2!$EU62</f>
        <v>2.7664306559582904E-2</v>
      </c>
      <c r="I62" s="11">
        <f>[1]statawealthcompo2!EN62/[1]statawealthcompo2!$EU62</f>
        <v>0.19218655110557359</v>
      </c>
      <c r="J62" s="11">
        <f>[1]statawealthcompo2!EO62/[1]statawealthcompo2!$EU62</f>
        <v>0.41983989339908384</v>
      </c>
      <c r="K62" s="11">
        <f>[1]statawealthcompo2!EP62/[1]statawealthcompo2!$EU62</f>
        <v>0.13930323132074338</v>
      </c>
      <c r="L62" s="11">
        <f>[1]statawealthcompo2!EQ62/[1]statawealthcompo2!$EU62</f>
        <v>0.28053666690513795</v>
      </c>
      <c r="M62" s="11">
        <f>[1]statawealthcompo2!ER62/[1]statawealthcompo2!$EU62</f>
        <v>0.26477438094367972</v>
      </c>
      <c r="N62" s="11">
        <f>[1]statawealthcompo2!ES62/[1]statawealthcompo2!$EU62</f>
        <v>0.10150892876262467</v>
      </c>
      <c r="O62" s="11">
        <f>[1]statawealthcompo2!ET62/[1]statawealthcompo2!$EU62</f>
        <v>0.16326544058547429</v>
      </c>
      <c r="P62" s="19"/>
      <c r="Q62" s="16"/>
      <c r="R62" s="16"/>
      <c r="S62" s="16"/>
      <c r="T62" s="16"/>
      <c r="U62" s="18"/>
      <c r="V62" s="17"/>
      <c r="W62" s="16"/>
      <c r="X62" s="15"/>
    </row>
    <row r="63" spans="1:24" s="14" customFormat="1" x14ac:dyDescent="0.25">
      <c r="A63" s="20">
        <v>2004</v>
      </c>
      <c r="B63" s="12">
        <f>[1]statawealthcompo2!EG63/[1]statawealthcompo2!$EU63</f>
        <v>0.23047338697267514</v>
      </c>
      <c r="C63" s="11">
        <f>[1]statawealthcompo2!EH63/[1]statawealthcompo2!$EU63</f>
        <v>0.76952663985486236</v>
      </c>
      <c r="D63" s="11">
        <f>[1]statawealthcompo2!EI63/[1]statawealthcompo2!$EU63</f>
        <v>0.63327889846548624</v>
      </c>
      <c r="E63" s="11">
        <f>[1]statawealthcompo2!EJ63/[1]statawealthcompo2!$EU63</f>
        <v>0.35687179934030022</v>
      </c>
      <c r="F63" s="11">
        <f>[1]statawealthcompo2!EK63/[1]statawealthcompo2!$EU63</f>
        <v>0.25530359010437176</v>
      </c>
      <c r="G63" s="11">
        <f>[1]statawealthcompo2!EL63/[1]statawealthcompo2!$EU63</f>
        <v>9.735140189851281E-2</v>
      </c>
      <c r="H63" s="11">
        <f>[1]statawealthcompo2!EM63/[1]statawealthcompo2!$EU63</f>
        <v>3.0044040037917136E-2</v>
      </c>
      <c r="I63" s="11">
        <f>[1]statawealthcompo2!EN63/[1]statawealthcompo2!$EU63</f>
        <v>0.20042934521024691</v>
      </c>
      <c r="J63" s="11">
        <f>[1]statawealthcompo2!EO63/[1]statawealthcompo2!$EU63</f>
        <v>0.41265481368702472</v>
      </c>
      <c r="K63" s="11">
        <f>[1]statawealthcompo2!EP63/[1]statawealthcompo2!$EU63</f>
        <v>0.13624773755896483</v>
      </c>
      <c r="L63" s="11">
        <f>[1]statawealthcompo2!EQ63/[1]statawealthcompo2!$EU63</f>
        <v>0.27640708736483605</v>
      </c>
      <c r="M63" s="11">
        <f>[1]statawealthcompo2!ER63/[1]statawealthcompo2!$EU63</f>
        <v>0.25952039654967807</v>
      </c>
      <c r="N63" s="11">
        <f>[1]statawealthcompo2!ES63/[1]statawealthcompo2!$EU63</f>
        <v>0.10156820572757942</v>
      </c>
      <c r="O63" s="11">
        <f>[1]statawealthcompo2!ET63/[1]statawealthcompo2!$EU63</f>
        <v>0.15795220024995013</v>
      </c>
      <c r="P63" s="19"/>
      <c r="Q63" s="16"/>
      <c r="R63" s="16"/>
      <c r="S63" s="16"/>
      <c r="T63" s="16"/>
      <c r="U63" s="18"/>
      <c r="V63" s="17"/>
      <c r="W63" s="16"/>
      <c r="X63" s="15"/>
    </row>
    <row r="64" spans="1:24" s="14" customFormat="1" x14ac:dyDescent="0.25">
      <c r="A64" s="20">
        <v>2005</v>
      </c>
      <c r="B64" s="12">
        <f>[1]statawealthcompo2!EG64/[1]statawealthcompo2!$EU64</f>
        <v>0.22983986392936712</v>
      </c>
      <c r="C64" s="11">
        <f>[1]statawealthcompo2!EH64/[1]statawealthcompo2!$EU64</f>
        <v>0.77016013607063727</v>
      </c>
      <c r="D64" s="11">
        <f>[1]statawealthcompo2!EI64/[1]statawealthcompo2!$EU64</f>
        <v>0.63685449862092003</v>
      </c>
      <c r="E64" s="11">
        <f>[1]statawealthcompo2!EJ64/[1]statawealthcompo2!$EU64</f>
        <v>0.35585571186816439</v>
      </c>
      <c r="F64" s="11">
        <f>[1]statawealthcompo2!EK64/[1]statawealthcompo2!$EU64</f>
        <v>0.25564999883712608</v>
      </c>
      <c r="G64" s="11">
        <f>[1]statawealthcompo2!EL64/[1]statawealthcompo2!$EU64</f>
        <v>9.6679169901903492E-2</v>
      </c>
      <c r="H64" s="11">
        <f>[1]statawealthcompo2!EM64/[1]statawealthcompo2!$EU64</f>
        <v>3.3459959604744523E-2</v>
      </c>
      <c r="I64" s="11">
        <f>[1]statawealthcompo2!EN64/[1]statawealthcompo2!$EU64</f>
        <v>0.19637990605132252</v>
      </c>
      <c r="J64" s="11">
        <f>[1]statawealthcompo2!EO64/[1]statawealthcompo2!$EU64</f>
        <v>0.41430442420246993</v>
      </c>
      <c r="K64" s="11">
        <f>[1]statawealthcompo2!EP64/[1]statawealthcompo2!$EU64</f>
        <v>0.13330562195953555</v>
      </c>
      <c r="L64" s="11">
        <f>[1]statawealthcompo2!EQ64/[1]statawealthcompo2!$EU64</f>
        <v>0.28099881005352445</v>
      </c>
      <c r="M64" s="11">
        <f>[1]statawealthcompo2!ER64/[1]statawealthcompo2!$EU64</f>
        <v>0.25917653943351227</v>
      </c>
      <c r="N64" s="11">
        <f>[1]statawealthcompo2!ES64/[1]statawealthcompo2!$EU64</f>
        <v>0.10020571823957436</v>
      </c>
      <c r="O64" s="11">
        <f>[1]statawealthcompo2!ET64/[1]statawealthcompo2!$EU64</f>
        <v>0.15897082993030717</v>
      </c>
      <c r="P64" s="19"/>
      <c r="Q64" s="16"/>
      <c r="R64" s="16"/>
      <c r="S64" s="16"/>
      <c r="T64" s="16"/>
      <c r="U64" s="18"/>
      <c r="V64" s="17"/>
      <c r="W64" s="16"/>
      <c r="X64" s="15"/>
    </row>
    <row r="65" spans="1:24" s="14" customFormat="1" x14ac:dyDescent="0.25">
      <c r="A65" s="20">
        <v>2006</v>
      </c>
      <c r="B65" s="12">
        <f>[1]statawealthcompo2!EG65/[1]statawealthcompo2!$EU65</f>
        <v>0.23204284705989284</v>
      </c>
      <c r="C65" s="11">
        <f>[1]statawealthcompo2!EH65/[1]statawealthcompo2!$EU65</f>
        <v>0.76795715294011024</v>
      </c>
      <c r="D65" s="11">
        <f>[1]statawealthcompo2!EI65/[1]statawealthcompo2!$EU65</f>
        <v>0.63083332739219322</v>
      </c>
      <c r="E65" s="11">
        <f>[1]statawealthcompo2!EJ65/[1]statawealthcompo2!$EU65</f>
        <v>0.35136177067672864</v>
      </c>
      <c r="F65" s="11">
        <f>[1]statawealthcompo2!EK65/[1]statawealthcompo2!$EU65</f>
        <v>0.25408326233670459</v>
      </c>
      <c r="G65" s="11">
        <f>[1]statawealthcompo2!EL65/[1]statawealthcompo2!$EU65</f>
        <v>9.8796759408729937E-2</v>
      </c>
      <c r="H65" s="11">
        <f>[1]statawealthcompo2!EM65/[1]statawealthcompo2!$EU65</f>
        <v>3.3670473625651183E-2</v>
      </c>
      <c r="I65" s="11">
        <f>[1]statawealthcompo2!EN65/[1]statawealthcompo2!$EU65</f>
        <v>0.19837237555238643</v>
      </c>
      <c r="J65" s="11">
        <f>[1]statawealthcompo2!EO65/[1]statawealthcompo2!$EU65</f>
        <v>0.41659535441428236</v>
      </c>
      <c r="K65" s="11">
        <f>[1]statawealthcompo2!EP65/[1]statawealthcompo2!$EU65</f>
        <v>0.137123815229064</v>
      </c>
      <c r="L65" s="11">
        <f>[1]statawealthcompo2!EQ65/[1]statawealthcompo2!$EU65</f>
        <v>0.27947153937538183</v>
      </c>
      <c r="M65" s="11">
        <f>[1]statawealthcompo2!ER65/[1]statawealthcompo2!$EU65</f>
        <v>0.25256504100723731</v>
      </c>
      <c r="N65" s="11">
        <f>[1]statawealthcompo2!ES65/[1]statawealthcompo2!$EU65</f>
        <v>9.7278518542532971E-2</v>
      </c>
      <c r="O65" s="11">
        <f>[1]statawealthcompo2!ET65/[1]statawealthcompo2!$EU65</f>
        <v>0.15528650864105292</v>
      </c>
      <c r="P65" s="19"/>
      <c r="Q65" s="16"/>
      <c r="R65" s="16"/>
      <c r="S65" s="16"/>
      <c r="T65" s="16"/>
      <c r="U65" s="18"/>
      <c r="V65" s="17"/>
      <c r="W65" s="16"/>
      <c r="X65" s="15"/>
    </row>
    <row r="66" spans="1:24" s="14" customFormat="1" x14ac:dyDescent="0.25">
      <c r="A66" s="20">
        <v>2007</v>
      </c>
      <c r="B66" s="12">
        <f>[1]statawealthcompo2!EG66/[1]statawealthcompo2!$EU66</f>
        <v>0.23045966803731327</v>
      </c>
      <c r="C66" s="11">
        <f>[1]statawealthcompo2!EH66/[1]statawealthcompo2!$EU66</f>
        <v>0.76954035952554845</v>
      </c>
      <c r="D66" s="11">
        <f>[1]statawealthcompo2!EI66/[1]statawealthcompo2!$EU66</f>
        <v>0.62864932279153307</v>
      </c>
      <c r="E66" s="11">
        <f>[1]statawealthcompo2!EJ66/[1]statawealthcompo2!$EU66</f>
        <v>0.34978411664779291</v>
      </c>
      <c r="F66" s="11">
        <f>[1]statawealthcompo2!EK66/[1]statawealthcompo2!$EU66</f>
        <v>0.25068190518023065</v>
      </c>
      <c r="G66" s="11">
        <f>[1]statawealthcompo2!EL66/[1]statawealthcompo2!$EU66</f>
        <v>9.7562141281111112E-2</v>
      </c>
      <c r="H66" s="11">
        <f>[1]statawealthcompo2!EM66/[1]statawealthcompo2!$EU66</f>
        <v>3.5610501592948159E-2</v>
      </c>
      <c r="I66" s="11">
        <f>[1]statawealthcompo2!EN66/[1]statawealthcompo2!$EU66</f>
        <v>0.19484917187361109</v>
      </c>
      <c r="J66" s="11">
        <f>[1]statawealthcompo2!EO66/[1]statawealthcompo2!$EU66</f>
        <v>0.41975621531489676</v>
      </c>
      <c r="K66" s="11">
        <f>[1]statawealthcompo2!EP66/[1]statawealthcompo2!$EU66</f>
        <v>0.14089102041655424</v>
      </c>
      <c r="L66" s="11">
        <f>[1]statawealthcompo2!EQ66/[1]statawealthcompo2!$EU66</f>
        <v>0.27886520220127231</v>
      </c>
      <c r="M66" s="11">
        <f>[1]statawealthcompo2!ER66/[1]statawealthcompo2!$EU66</f>
        <v>0.25222198003655122</v>
      </c>
      <c r="N66" s="11">
        <f>[1]statawealthcompo2!ES66/[1]statawealthcompo2!$EU66</f>
        <v>9.9102208940858985E-2</v>
      </c>
      <c r="O66" s="11">
        <f>[1]statawealthcompo2!ET66/[1]statawealthcompo2!$EU66</f>
        <v>0.15311977387855408</v>
      </c>
      <c r="P66" s="19"/>
      <c r="Q66" s="16"/>
      <c r="R66" s="16"/>
      <c r="S66" s="16"/>
      <c r="T66" s="16"/>
      <c r="U66" s="18"/>
      <c r="V66" s="17"/>
      <c r="W66" s="16"/>
      <c r="X66" s="15"/>
    </row>
    <row r="67" spans="1:24" s="14" customFormat="1" x14ac:dyDescent="0.25">
      <c r="A67" s="20">
        <v>2008</v>
      </c>
      <c r="B67" s="12">
        <f>[1]statawealthcompo2!EG67/[1]statawealthcompo2!$EU67</f>
        <v>0.23377030451300013</v>
      </c>
      <c r="C67" s="11">
        <f>[1]statawealthcompo2!EH67/[1]statawealthcompo2!$EU67</f>
        <v>0.76622972229800912</v>
      </c>
      <c r="D67" s="11">
        <f>[1]statawealthcompo2!EI67/[1]statawealthcompo2!$EU67</f>
        <v>0.62791247985956988</v>
      </c>
      <c r="E67" s="11">
        <f>[1]statawealthcompo2!EJ67/[1]statawealthcompo2!$EU67</f>
        <v>0.35059608379105056</v>
      </c>
      <c r="F67" s="11">
        <f>[1]statawealthcompo2!EK67/[1]statawealthcompo2!$EU67</f>
        <v>0.2517919137569215</v>
      </c>
      <c r="G67" s="11">
        <f>[1]statawealthcompo2!EL67/[1]statawealthcompo2!$EU67</f>
        <v>9.8628153454301384E-2</v>
      </c>
      <c r="H67" s="11">
        <f>[1]statawealthcompo2!EM67/[1]statawealthcompo2!$EU67</f>
        <v>3.0110551746470812E-2</v>
      </c>
      <c r="I67" s="11">
        <f>[1]statawealthcompo2!EN67/[1]statawealthcompo2!$EU67</f>
        <v>0.2036597523879885</v>
      </c>
      <c r="J67" s="11">
        <f>[1]statawealthcompo2!EO67/[1]statawealthcompo2!$EU67</f>
        <v>0.41563363850695717</v>
      </c>
      <c r="K67" s="11">
        <f>[1]statawealthcompo2!EP67/[1]statawealthcompo2!$EU67</f>
        <v>0.13831725584697024</v>
      </c>
      <c r="L67" s="11">
        <f>[1]statawealthcompo2!EQ67/[1]statawealthcompo2!$EU67</f>
        <v>0.27731639128103724</v>
      </c>
      <c r="M67" s="11">
        <f>[1]statawealthcompo2!ER67/[1]statawealthcompo2!$EU67</f>
        <v>0.25196795483910817</v>
      </c>
      <c r="N67" s="11">
        <f>[1]statawealthcompo2!ES67/[1]statawealthcompo2!$EU67</f>
        <v>9.8804174617864796E-2</v>
      </c>
      <c r="O67" s="11">
        <f>[1]statawealthcompo2!ET67/[1]statawealthcompo2!$EU67</f>
        <v>0.15316376712925195</v>
      </c>
      <c r="P67" s="19"/>
      <c r="Q67" s="16"/>
      <c r="R67" s="16"/>
      <c r="S67" s="16"/>
      <c r="T67" s="16"/>
      <c r="U67" s="18"/>
      <c r="V67" s="17"/>
      <c r="W67" s="16"/>
      <c r="X67" s="15"/>
    </row>
    <row r="68" spans="1:24" s="14" customFormat="1" x14ac:dyDescent="0.25">
      <c r="A68" s="20">
        <v>2009</v>
      </c>
      <c r="B68" s="12">
        <f>[1]statawealthcompo2!EG68/[1]statawealthcompo2!$EU68</f>
        <v>0.2342715505113796</v>
      </c>
      <c r="C68" s="11">
        <f>[1]statawealthcompo2!EH68/[1]statawealthcompo2!$EU68</f>
        <v>0.76572839884790245</v>
      </c>
      <c r="D68" s="11">
        <f>[1]statawealthcompo2!EI68/[1]statawealthcompo2!$EU68</f>
        <v>0.62862777432632977</v>
      </c>
      <c r="E68" s="11">
        <f>[1]statawealthcompo2!EJ68/[1]statawealthcompo2!$EU68</f>
        <v>0.3502434501803714</v>
      </c>
      <c r="F68" s="11">
        <f>[1]statawealthcompo2!EK68/[1]statawealthcompo2!$EU68</f>
        <v>0.25267775448529828</v>
      </c>
      <c r="G68" s="11">
        <f>[1]statawealthcompo2!EL68/[1]statawealthcompo2!$EU68</f>
        <v>0.10256786796661406</v>
      </c>
      <c r="H68" s="11">
        <f>[1]statawealthcompo2!EM68/[1]statawealthcompo2!$EU68</f>
        <v>2.8692021381609881E-2</v>
      </c>
      <c r="I68" s="11">
        <f>[1]statawealthcompo2!EN68/[1]statawealthcompo2!$EU68</f>
        <v>0.2055795315853689</v>
      </c>
      <c r="J68" s="11">
        <f>[1]statawealthcompo2!EO68/[1]statawealthcompo2!$EU68</f>
        <v>0.41548494866753044</v>
      </c>
      <c r="K68" s="11">
        <f>[1]statawealthcompo2!EP68/[1]statawealthcompo2!$EU68</f>
        <v>0.13710061427143633</v>
      </c>
      <c r="L68" s="11">
        <f>[1]statawealthcompo2!EQ68/[1]statawealthcompo2!$EU68</f>
        <v>0.27838432532825019</v>
      </c>
      <c r="M68" s="11">
        <f>[1]statawealthcompo2!ER68/[1]statawealthcompo2!$EU68</f>
        <v>0.24767559111389015</v>
      </c>
      <c r="N68" s="11">
        <f>[1]statawealthcompo2!ES68/[1]statawealthcompo2!$EU68</f>
        <v>9.7565698954362873E-2</v>
      </c>
      <c r="O68" s="11">
        <f>[1]statawealthcompo2!ET68/[1]statawealthcompo2!$EU68</f>
        <v>0.15010988089273036</v>
      </c>
      <c r="P68" s="19"/>
      <c r="Q68" s="16"/>
      <c r="R68" s="16"/>
      <c r="S68" s="16"/>
      <c r="T68" s="16"/>
      <c r="U68" s="18"/>
      <c r="V68" s="17"/>
      <c r="W68" s="16"/>
      <c r="X68" s="15"/>
    </row>
    <row r="69" spans="1:24" s="14" customFormat="1" x14ac:dyDescent="0.25">
      <c r="A69" s="20">
        <v>2010</v>
      </c>
      <c r="B69" s="12">
        <f>[1]statawealthcompo2!EG69/[1]statawealthcompo2!$EU69</f>
        <v>0.23603735042229604</v>
      </c>
      <c r="C69" s="11">
        <f>[1]statawealthcompo2!EH69/[1]statawealthcompo2!$EU69</f>
        <v>0.76396267405129259</v>
      </c>
      <c r="D69" s="11">
        <f>[1]statawealthcompo2!EI69/[1]statawealthcompo2!$EU69</f>
        <v>0.62599078892289794</v>
      </c>
      <c r="E69" s="11">
        <f>[1]statawealthcompo2!EJ69/[1]statawealthcompo2!$EU69</f>
        <v>0.3493215969077903</v>
      </c>
      <c r="F69" s="11">
        <f>[1]statawealthcompo2!EK69/[1]statawealthcompo2!$EU69</f>
        <v>0.25077640025170533</v>
      </c>
      <c r="G69" s="11">
        <f>[1]statawealthcompo2!EL69/[1]statawealthcompo2!$EU69</f>
        <v>9.7412937123831853E-2</v>
      </c>
      <c r="H69" s="11">
        <f>[1]statawealthcompo2!EM69/[1]statawealthcompo2!$EU69</f>
        <v>2.9990265501349131E-2</v>
      </c>
      <c r="I69" s="11">
        <f>[1]statawealthcompo2!EN69/[1]statawealthcompo2!$EU69</f>
        <v>0.20604709029760115</v>
      </c>
      <c r="J69" s="11">
        <f>[1]statawealthcompo2!EO69/[1]statawealthcompo2!$EU69</f>
        <v>0.41464105266991164</v>
      </c>
      <c r="K69" s="11">
        <f>[1]statawealthcompo2!EP69/[1]statawealthcompo2!$EU69</f>
        <v>0.13797189567249754</v>
      </c>
      <c r="L69" s="11">
        <f>[1]statawealthcompo2!EQ69/[1]statawealthcompo2!$EU69</f>
        <v>0.2766691713559617</v>
      </c>
      <c r="M69" s="11">
        <f>[1]statawealthcompo2!ER69/[1]statawealthcompo2!$EU69</f>
        <v>0.25190867101343745</v>
      </c>
      <c r="N69" s="11">
        <f>[1]statawealthcompo2!ES69/[1]statawealthcompo2!$EU69</f>
        <v>9.8545206875608679E-2</v>
      </c>
      <c r="O69" s="11">
        <f>[1]statawealthcompo2!ET69/[1]statawealthcompo2!$EU69</f>
        <v>0.15336345408214255</v>
      </c>
      <c r="P69" s="19"/>
      <c r="Q69" s="16"/>
      <c r="R69" s="16"/>
      <c r="S69" s="16"/>
      <c r="T69" s="16"/>
      <c r="U69" s="18"/>
      <c r="V69" s="17"/>
      <c r="W69" s="16"/>
      <c r="X69" s="15"/>
    </row>
    <row r="70" spans="1:24" s="14" customFormat="1" x14ac:dyDescent="0.25">
      <c r="A70" s="20">
        <v>2011</v>
      </c>
      <c r="B70" s="12">
        <f>[1]statawealthcompo2!EG70/[1]statawealthcompo2!$EU70</f>
        <v>0.24235557809987468</v>
      </c>
      <c r="C70" s="11">
        <f>[1]statawealthcompo2!EH70/[1]statawealthcompo2!$EU70</f>
        <v>0.75764447157180081</v>
      </c>
      <c r="D70" s="11">
        <f>[1]statawealthcompo2!EI70/[1]statawealthcompo2!$EU70</f>
        <v>0.61795692829535154</v>
      </c>
      <c r="E70" s="11">
        <f>[1]statawealthcompo2!EJ70/[1]statawealthcompo2!$EU70</f>
        <v>0.34858410379076299</v>
      </c>
      <c r="F70" s="11">
        <f>[1]statawealthcompo2!EK70/[1]statawealthcompo2!$EU70</f>
        <v>0.24840958730979903</v>
      </c>
      <c r="G70" s="11">
        <f>[1]statawealthcompo2!EL70/[1]statawealthcompo2!$EU70</f>
        <v>9.891682394728965E-2</v>
      </c>
      <c r="H70" s="11">
        <f>[1]statawealthcompo2!EM70/[1]statawealthcompo2!$EU70</f>
        <v>3.3016215190006283E-2</v>
      </c>
      <c r="I70" s="11">
        <f>[1]statawealthcompo2!EN70/[1]statawealthcompo2!$EU70</f>
        <v>0.20933936980375231</v>
      </c>
      <c r="J70" s="11">
        <f>[1]statawealthcompo2!EO70/[1]statawealthcompo2!$EU70</f>
        <v>0.40906036778103982</v>
      </c>
      <c r="K70" s="11">
        <f>[1]statawealthcompo2!EP70/[1]statawealthcompo2!$EU70</f>
        <v>0.13968756158773521</v>
      </c>
      <c r="L70" s="11">
        <f>[1]statawealthcompo2!EQ70/[1]statawealthcompo2!$EU70</f>
        <v>0.26937280020329946</v>
      </c>
      <c r="M70" s="11">
        <f>[1]statawealthcompo2!ER70/[1]statawealthcompo2!$EU70</f>
        <v>0.2496672742506573</v>
      </c>
      <c r="N70" s="11">
        <f>[1]statawealthcompo2!ES70/[1]statawealthcompo2!$EU70</f>
        <v>0.10017452365002351</v>
      </c>
      <c r="O70" s="11">
        <f>[1]statawealthcompo2!ET70/[1]statawealthcompo2!$EU70</f>
        <v>0.14949276132366782</v>
      </c>
      <c r="P70" s="19"/>
      <c r="Q70" s="16"/>
      <c r="R70" s="16"/>
      <c r="S70" s="16"/>
      <c r="T70" s="16"/>
      <c r="U70" s="18"/>
      <c r="V70" s="17"/>
      <c r="W70" s="16"/>
      <c r="X70" s="15"/>
    </row>
    <row r="71" spans="1:24" s="14" customFormat="1" x14ac:dyDescent="0.25">
      <c r="A71" s="20">
        <v>2012</v>
      </c>
      <c r="B71" s="12">
        <f>[1]statawealthcompo2!EG71/[1]statawealthcompo2!$EU71</f>
        <v>0.24367454893470214</v>
      </c>
      <c r="C71" s="11">
        <f>[1]statawealthcompo2!EH71/[1]statawealthcompo2!$EU71</f>
        <v>0.7563254510652978</v>
      </c>
      <c r="D71" s="11">
        <f>[1]statawealthcompo2!EI71/[1]statawealthcompo2!$EU71</f>
        <v>0.61820152263603001</v>
      </c>
      <c r="E71" s="11">
        <f>[1]statawealthcompo2!EJ71/[1]statawealthcompo2!$EU71</f>
        <v>0.34560641420720251</v>
      </c>
      <c r="F71" s="11">
        <f>[1]statawealthcompo2!EK71/[1]statawealthcompo2!$EU71</f>
        <v>0.24733552152492122</v>
      </c>
      <c r="G71" s="11">
        <f>[1]statawealthcompo2!EL71/[1]statawealthcompo2!$EU71</f>
        <v>9.4427987946407652E-2</v>
      </c>
      <c r="H71" s="11">
        <f>[1]statawealthcompo2!EM71/[1]statawealthcompo2!$EU71</f>
        <v>3.1894080274510621E-2</v>
      </c>
      <c r="I71" s="11">
        <f>[1]statawealthcompo2!EN71/[1]statawealthcompo2!$EU71</f>
        <v>0.21178046237831433</v>
      </c>
      <c r="J71" s="11">
        <f>[1]statawealthcompo2!EO71/[1]statawealthcompo2!$EU71</f>
        <v>0.4107190617797945</v>
      </c>
      <c r="K71" s="11">
        <f>[1]statawealthcompo2!EP71/[1]statawealthcompo2!$EU71</f>
        <v>0.13812393715933555</v>
      </c>
      <c r="L71" s="11">
        <f>[1]statawealthcompo2!EQ71/[1]statawealthcompo2!$EU71</f>
        <v>0.27259511528177921</v>
      </c>
      <c r="M71" s="11">
        <f>[1]statawealthcompo2!ER71/[1]statawealthcompo2!$EU71</f>
        <v>0.25117839759260396</v>
      </c>
      <c r="N71" s="11">
        <f>[1]statawealthcompo2!ES71/[1]statawealthcompo2!$EU71</f>
        <v>9.8270886302723306E-2</v>
      </c>
      <c r="O71" s="11">
        <f>[1]statawealthcompo2!ET71/[1]statawealthcompo2!$EU71</f>
        <v>0.15290752353591258</v>
      </c>
      <c r="P71" s="19"/>
      <c r="Q71" s="16"/>
      <c r="R71" s="16"/>
      <c r="S71" s="16"/>
      <c r="T71" s="16"/>
      <c r="U71" s="18"/>
      <c r="V71" s="17"/>
      <c r="W71" s="16"/>
      <c r="X71" s="15"/>
    </row>
    <row r="72" spans="1:24" ht="13.8" thickBot="1" x14ac:dyDescent="0.3">
      <c r="B72" s="8"/>
      <c r="C72" s="8"/>
      <c r="D72" s="8"/>
      <c r="E72" s="8"/>
      <c r="F72" s="8"/>
    </row>
    <row r="73" spans="1:24" x14ac:dyDescent="0.25">
      <c r="A73" s="547" t="s">
        <v>52</v>
      </c>
      <c r="B73" s="548"/>
      <c r="C73" s="548"/>
      <c r="D73" s="548"/>
      <c r="E73" s="548"/>
      <c r="F73" s="548"/>
      <c r="G73" s="548"/>
      <c r="H73" s="548"/>
      <c r="I73" s="548"/>
      <c r="J73" s="548"/>
      <c r="K73" s="548"/>
      <c r="L73" s="548"/>
      <c r="M73" s="548"/>
      <c r="N73" s="548"/>
      <c r="O73" s="548"/>
    </row>
    <row r="74" spans="1:24" x14ac:dyDescent="0.25">
      <c r="A74" s="549"/>
      <c r="B74" s="550"/>
      <c r="C74" s="550"/>
      <c r="D74" s="550"/>
      <c r="E74" s="550"/>
      <c r="F74" s="550"/>
      <c r="G74" s="550"/>
      <c r="H74" s="550"/>
      <c r="I74" s="550"/>
      <c r="J74" s="550"/>
      <c r="K74" s="550"/>
      <c r="L74" s="550"/>
      <c r="M74" s="550"/>
      <c r="N74" s="550"/>
      <c r="O74" s="550"/>
    </row>
    <row r="75" spans="1:24" x14ac:dyDescent="0.25">
      <c r="A75" s="549"/>
      <c r="B75" s="550"/>
      <c r="C75" s="550"/>
      <c r="D75" s="550"/>
      <c r="E75" s="550"/>
      <c r="F75" s="550"/>
      <c r="G75" s="550"/>
      <c r="H75" s="550"/>
      <c r="I75" s="550"/>
      <c r="J75" s="550"/>
      <c r="K75" s="550"/>
      <c r="L75" s="550"/>
      <c r="M75" s="550"/>
      <c r="N75" s="550"/>
      <c r="O75" s="550"/>
    </row>
    <row r="76" spans="1:24" ht="13.8" thickBot="1" x14ac:dyDescent="0.3">
      <c r="A76" s="551"/>
      <c r="B76" s="552"/>
      <c r="C76" s="552"/>
      <c r="D76" s="552"/>
      <c r="E76" s="552"/>
      <c r="F76" s="552"/>
      <c r="G76" s="552"/>
      <c r="H76" s="552"/>
      <c r="I76" s="552"/>
      <c r="J76" s="552"/>
      <c r="K76" s="552"/>
      <c r="L76" s="552"/>
      <c r="M76" s="552"/>
      <c r="N76" s="552"/>
      <c r="O76" s="552"/>
    </row>
  </sheetData>
  <mergeCells count="4">
    <mergeCell ref="A3:O5"/>
    <mergeCell ref="B6:O6"/>
    <mergeCell ref="A73:O76"/>
    <mergeCell ref="I7:I8"/>
  </mergeCells>
  <hyperlinks>
    <hyperlink ref="A1" location="Index!A1" display="Back to index"/>
  </hyperlinks>
  <pageMargins left="0.7" right="0.7" top="0.75" bottom="0.75" header="0.3" footer="0.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6" tint="-0.24994659260841701"/>
  </sheetPr>
  <dimension ref="A1:X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20</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164</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47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[1]stataincomeshare2_w_pretax!B29</f>
        <v>0.68988272640854098</v>
      </c>
      <c r="C29" s="11">
        <f>[1]stataincomeshare2_w_pretax!C29</f>
        <v>0.31011722888797499</v>
      </c>
      <c r="D29" s="11">
        <f>[1]stataincomeshare2_w_pretax!D29</f>
        <v>0.22624613670632299</v>
      </c>
      <c r="E29" s="11">
        <f>[1]stataincomeshare2_w_pretax!E29</f>
        <v>0.104727870551869</v>
      </c>
      <c r="F29" s="11">
        <f>[1]stataincomeshare2_w_pretax!F29</f>
        <v>7.5700949179008506E-2</v>
      </c>
      <c r="G29" s="11">
        <f>[1]stataincomeshare2_w_pretax!G29</f>
        <v>3.5429106768918403E-2</v>
      </c>
      <c r="H29" s="11">
        <f>[1]stataincomeshare2_w_pretax!H29</f>
        <v>0.31284755345253001</v>
      </c>
      <c r="I29" s="11">
        <f>[1]stataincomeshare2_w_pretax!I29</f>
        <v>0.37703519202853703</v>
      </c>
      <c r="J29" s="11">
        <f>[1]stataincomeshare2_w_pretax!J29</f>
        <v>0.205389357171953</v>
      </c>
      <c r="K29" s="11">
        <f>[1]stataincomeshare2_w_pretax!K29</f>
        <v>8.3871091697232197E-2</v>
      </c>
      <c r="L29" s="11">
        <f>[1]stataincomeshare2_w_pretax!L29</f>
        <v>0.12151826781434</v>
      </c>
      <c r="M29" s="11">
        <f>[1]stataincomeshare2_w_pretax!M29</f>
        <v>6.9298762246034998E-2</v>
      </c>
      <c r="N29" s="11">
        <f>[1]stataincomeshare2_w_pretax!N29</f>
        <v>2.90269202887956E-2</v>
      </c>
      <c r="O29" s="11">
        <f>[1]stataincomeshare2_w_pretax!O29</f>
        <v>4.0271842366666498E-2</v>
      </c>
      <c r="U29" s="23"/>
    </row>
    <row r="30" spans="1:21" s="22" customFormat="1" x14ac:dyDescent="0.25">
      <c r="A30" s="20">
        <v>1971</v>
      </c>
      <c r="B30" s="12">
        <f>[1]stataincomeshare2_w_pretax!B30</f>
        <v>0.69505478883851601</v>
      </c>
      <c r="C30" s="11">
        <f>[1]stataincomeshare2_w_pretax!C30</f>
        <v>0.304941364826744</v>
      </c>
      <c r="D30" s="11">
        <f>[1]stataincomeshare2_w_pretax!D30</f>
        <v>0.222887576454526</v>
      </c>
      <c r="E30" s="11">
        <f>[1]stataincomeshare2_w_pretax!E30</f>
        <v>0.10324718292991</v>
      </c>
      <c r="F30" s="11">
        <f>[1]stataincomeshare2_w_pretax!F30</f>
        <v>7.4714195413397702E-2</v>
      </c>
      <c r="G30" s="11">
        <f>[1]stataincomeshare2_w_pretax!G30</f>
        <v>3.4914738388601797E-2</v>
      </c>
      <c r="H30" s="11">
        <f>[1]stataincomeshare2_w_pretax!H30</f>
        <v>0.31440801823166897</v>
      </c>
      <c r="I30" s="11">
        <f>[1]stataincomeshare2_w_pretax!I30</f>
        <v>0.38064678292841297</v>
      </c>
      <c r="J30" s="11">
        <f>[1]stataincomeshare2_w_pretax!J30</f>
        <v>0.201694181723585</v>
      </c>
      <c r="K30" s="11">
        <f>[1]stataincomeshare2_w_pretax!K30</f>
        <v>8.2053787993841998E-2</v>
      </c>
      <c r="L30" s="11">
        <f>[1]stataincomeshare2_w_pretax!L30</f>
        <v>0.119640395435628</v>
      </c>
      <c r="M30" s="11">
        <f>[1]stataincomeshare2_w_pretax!M30</f>
        <v>6.8332443220034303E-2</v>
      </c>
      <c r="N30" s="11">
        <f>[1]stataincomeshare2_w_pretax!N30</f>
        <v>2.8532986663143099E-2</v>
      </c>
      <c r="O30" s="11">
        <f>[1]stataincomeshare2_w_pretax!O30</f>
        <v>3.9799457108609597E-2</v>
      </c>
      <c r="U30" s="23"/>
    </row>
    <row r="31" spans="1:21" s="22" customFormat="1" x14ac:dyDescent="0.25">
      <c r="A31" s="20">
        <v>1972</v>
      </c>
      <c r="B31" s="12">
        <f>[1]stataincomeshare2_w_pretax!B31</f>
        <v>0.70183169843277204</v>
      </c>
      <c r="C31" s="11">
        <f>[1]stataincomeshare2_w_pretax!C31</f>
        <v>0.29817010460507798</v>
      </c>
      <c r="D31" s="11">
        <f>[1]stataincomeshare2_w_pretax!D31</f>
        <v>0.21781273348893701</v>
      </c>
      <c r="E31" s="11">
        <f>[1]stataincomeshare2_w_pretax!E31</f>
        <v>0.100052321190087</v>
      </c>
      <c r="F31" s="11">
        <f>[1]stataincomeshare2_w_pretax!F31</f>
        <v>7.2138577151006397E-2</v>
      </c>
      <c r="G31" s="11">
        <f>[1]stataincomeshare2_w_pretax!G31</f>
        <v>3.3295288579751801E-2</v>
      </c>
      <c r="H31" s="11">
        <f>[1]stataincomeshare2_w_pretax!H31</f>
        <v>0.31696479403799799</v>
      </c>
      <c r="I31" s="11">
        <f>[1]stataincomeshare2_w_pretax!I31</f>
        <v>0.38486690998748302</v>
      </c>
      <c r="J31" s="11">
        <f>[1]stataincomeshare2_w_pretax!J31</f>
        <v>0.19811778396421301</v>
      </c>
      <c r="K31" s="11">
        <f>[1]stataincomeshare2_w_pretax!K31</f>
        <v>8.0357370746071605E-2</v>
      </c>
      <c r="L31" s="11">
        <f>[1]stataincomeshare2_w_pretax!L31</f>
        <v>0.117760414404232</v>
      </c>
      <c r="M31" s="11">
        <f>[1]stataincomeshare2_w_pretax!M31</f>
        <v>6.6757031613260506E-2</v>
      </c>
      <c r="N31" s="11">
        <f>[1]stataincomeshare2_w_pretax!N31</f>
        <v>2.7913743473954401E-2</v>
      </c>
      <c r="O31" s="11">
        <f>[1]stataincomeshare2_w_pretax!O31</f>
        <v>3.8843288792038598E-2</v>
      </c>
      <c r="U31" s="23"/>
    </row>
    <row r="32" spans="1:21" s="22" customFormat="1" x14ac:dyDescent="0.25">
      <c r="A32" s="20">
        <v>1973</v>
      </c>
      <c r="B32" s="12">
        <f>[1]stataincomeshare2_w_pretax!B32</f>
        <v>0.70341761816508797</v>
      </c>
      <c r="C32" s="11">
        <f>[1]stataincomeshare2_w_pretax!C32</f>
        <v>0.29658249043442902</v>
      </c>
      <c r="D32" s="11">
        <f>[1]stataincomeshare2_w_pretax!D32</f>
        <v>0.217735033882035</v>
      </c>
      <c r="E32" s="11">
        <f>[1]stataincomeshare2_w_pretax!E32</f>
        <v>0.10095554549847099</v>
      </c>
      <c r="F32" s="11">
        <f>[1]stataincomeshare2_w_pretax!F32</f>
        <v>7.3250128569606901E-2</v>
      </c>
      <c r="G32" s="11">
        <f>[1]stataincomeshare2_w_pretax!G32</f>
        <v>3.4102083730735901E-2</v>
      </c>
      <c r="H32" s="11">
        <f>[1]stataincomeshare2_w_pretax!H32</f>
        <v>0.31680009391574698</v>
      </c>
      <c r="I32" s="11">
        <f>[1]stataincomeshare2_w_pretax!I32</f>
        <v>0.38661752308063002</v>
      </c>
      <c r="J32" s="11">
        <f>[1]stataincomeshare2_w_pretax!J32</f>
        <v>0.19562694663160901</v>
      </c>
      <c r="K32" s="11">
        <f>[1]stataincomeshare2_w_pretax!K32</f>
        <v>7.8847456486515297E-2</v>
      </c>
      <c r="L32" s="11">
        <f>[1]stataincomeshare2_w_pretax!L32</f>
        <v>0.11677949075298701</v>
      </c>
      <c r="M32" s="11">
        <f>[1]stataincomeshare2_w_pretax!M32</f>
        <v>6.68534608644583E-2</v>
      </c>
      <c r="N32" s="11">
        <f>[1]stataincomeshare2_w_pretax!N32</f>
        <v>2.7705416557346398E-2</v>
      </c>
      <c r="O32" s="11">
        <f>[1]stataincomeshare2_w_pretax!O32</f>
        <v>3.9148045165575997E-2</v>
      </c>
      <c r="U32" s="23"/>
    </row>
    <row r="33" spans="1:21" s="22" customFormat="1" x14ac:dyDescent="0.25">
      <c r="A33" s="20">
        <v>1974</v>
      </c>
      <c r="B33" s="12">
        <f>[1]stataincomeshare2_w_pretax!B33</f>
        <v>0.708139697244488</v>
      </c>
      <c r="C33" s="11">
        <f>[1]stataincomeshare2_w_pretax!C33</f>
        <v>0.291860343303117</v>
      </c>
      <c r="D33" s="11">
        <f>[1]stataincomeshare2_w_pretax!D33</f>
        <v>0.21496255012415799</v>
      </c>
      <c r="E33" s="11">
        <f>[1]stataincomeshare2_w_pretax!E33</f>
        <v>0.100184125699915</v>
      </c>
      <c r="F33" s="11">
        <f>[1]stataincomeshare2_w_pretax!F33</f>
        <v>7.3079294489209606E-2</v>
      </c>
      <c r="G33" s="11">
        <f>[1]stataincomeshare2_w_pretax!G33</f>
        <v>3.4225958240848002E-2</v>
      </c>
      <c r="H33" s="11">
        <f>[1]stataincomeshare2_w_pretax!H33</f>
        <v>0.31846948748270998</v>
      </c>
      <c r="I33" s="11">
        <f>[1]stataincomeshare2_w_pretax!I33</f>
        <v>0.38967020198062302</v>
      </c>
      <c r="J33" s="11">
        <f>[1]stataincomeshare2_w_pretax!J33</f>
        <v>0.19167622036985901</v>
      </c>
      <c r="K33" s="11">
        <f>[1]stataincomeshare2_w_pretax!K33</f>
        <v>7.6897793651753504E-2</v>
      </c>
      <c r="L33" s="11">
        <f>[1]stataincomeshare2_w_pretax!L33</f>
        <v>0.11477842683068699</v>
      </c>
      <c r="M33" s="11">
        <f>[1]stataincomeshare2_w_pretax!M33</f>
        <v>6.5958166784178596E-2</v>
      </c>
      <c r="N33" s="11">
        <f>[1]stataincomeshare2_w_pretax!N33</f>
        <v>2.7104831135713599E-2</v>
      </c>
      <c r="O33" s="11">
        <f>[1]stataincomeshare2_w_pretax!O33</f>
        <v>3.8853336654101497E-2</v>
      </c>
      <c r="U33" s="23"/>
    </row>
    <row r="34" spans="1:21" s="22" customFormat="1" x14ac:dyDescent="0.25">
      <c r="A34" s="20">
        <v>1975</v>
      </c>
      <c r="B34" s="12">
        <f>[1]stataincomeshare2_w_pretax!B34</f>
        <v>0.73232329683378306</v>
      </c>
      <c r="C34" s="11">
        <f>[1]stataincomeshare2_w_pretax!C34</f>
        <v>0.26767669618129702</v>
      </c>
      <c r="D34" s="11">
        <f>[1]stataincomeshare2_w_pretax!D34</f>
        <v>0.194450442213565</v>
      </c>
      <c r="E34" s="11">
        <f>[1]stataincomeshare2_w_pretax!E34</f>
        <v>8.6915855295956093E-2</v>
      </c>
      <c r="F34" s="11">
        <f>[1]stataincomeshare2_w_pretax!F34</f>
        <v>6.1919928702991497E-2</v>
      </c>
      <c r="G34" s="11">
        <f>[1]stataincomeshare2_w_pretax!G34</f>
        <v>2.7418594595721602E-2</v>
      </c>
      <c r="H34" s="11">
        <f>[1]stataincomeshare2_w_pretax!H34</f>
        <v>0.33076918216117202</v>
      </c>
      <c r="I34" s="11">
        <f>[1]stataincomeshare2_w_pretax!I34</f>
        <v>0.40155409970300898</v>
      </c>
      <c r="J34" s="11">
        <f>[1]stataincomeshare2_w_pretax!J34</f>
        <v>0.18076084461063199</v>
      </c>
      <c r="K34" s="11">
        <f>[1]stataincomeshare2_w_pretax!K34</f>
        <v>7.32262545999839E-2</v>
      </c>
      <c r="L34" s="11">
        <f>[1]stataincomeshare2_w_pretax!L34</f>
        <v>0.107534589318831</v>
      </c>
      <c r="M34" s="11">
        <f>[1]stataincomeshare2_w_pretax!M34</f>
        <v>5.9497260488569702E-2</v>
      </c>
      <c r="N34" s="11">
        <f>[1]stataincomeshare2_w_pretax!N34</f>
        <v>2.4995926762535099E-2</v>
      </c>
      <c r="O34" s="11">
        <f>[1]stataincomeshare2_w_pretax!O34</f>
        <v>3.45013347078666E-2</v>
      </c>
      <c r="U34" s="23"/>
    </row>
    <row r="35" spans="1:21" s="22" customFormat="1" x14ac:dyDescent="0.25">
      <c r="A35" s="20">
        <v>1976</v>
      </c>
      <c r="B35" s="12">
        <f>[1]stataincomeshare2_w_pretax!B35</f>
        <v>0.73372748718557901</v>
      </c>
      <c r="C35" s="11">
        <f>[1]stataincomeshare2_w_pretax!C35</f>
        <v>0.26627251738192798</v>
      </c>
      <c r="D35" s="11">
        <f>[1]stataincomeshare2_w_pretax!D35</f>
        <v>0.192134274660474</v>
      </c>
      <c r="E35" s="11">
        <f>[1]stataincomeshare2_w_pretax!E35</f>
        <v>8.6623888684389999E-2</v>
      </c>
      <c r="F35" s="11">
        <f>[1]stataincomeshare2_w_pretax!F35</f>
        <v>6.1643298460554399E-2</v>
      </c>
      <c r="G35" s="11">
        <f>[1]stataincomeshare2_w_pretax!G35</f>
        <v>2.83851541949025E-2</v>
      </c>
      <c r="H35" s="11">
        <f>[1]stataincomeshare2_w_pretax!H35</f>
        <v>0.33069448547849101</v>
      </c>
      <c r="I35" s="11">
        <f>[1]stataincomeshare2_w_pretax!I35</f>
        <v>0.403032984020257</v>
      </c>
      <c r="J35" s="11">
        <f>[1]stataincomeshare2_w_pretax!J35</f>
        <v>0.17964863045934901</v>
      </c>
      <c r="K35" s="11">
        <f>[1]stataincomeshare2_w_pretax!K35</f>
        <v>7.4138242197527807E-2</v>
      </c>
      <c r="L35" s="11">
        <f>[1]stataincomeshare2_w_pretax!L35</f>
        <v>0.10551038754794601</v>
      </c>
      <c r="M35" s="11">
        <f>[1]stataincomeshare2_w_pretax!M35</f>
        <v>5.8238733437302702E-2</v>
      </c>
      <c r="N35" s="11">
        <f>[1]stataincomeshare2_w_pretax!N35</f>
        <v>2.4980589739075399E-2</v>
      </c>
      <c r="O35" s="11">
        <f>[1]stataincomeshare2_w_pretax!O35</f>
        <v>3.3258144526061899E-2</v>
      </c>
      <c r="U35" s="23"/>
    </row>
    <row r="36" spans="1:21" s="22" customFormat="1" x14ac:dyDescent="0.25">
      <c r="A36" s="20">
        <v>1977</v>
      </c>
      <c r="B36" s="12">
        <f>[1]stataincomeshare2_w_pretax!B36</f>
        <v>0.73226922784889104</v>
      </c>
      <c r="C36" s="11">
        <f>[1]stataincomeshare2_w_pretax!C36</f>
        <v>0.26773004090571301</v>
      </c>
      <c r="D36" s="11">
        <f>[1]stataincomeshare2_w_pretax!D36</f>
        <v>0.19231612301137099</v>
      </c>
      <c r="E36" s="11">
        <f>[1]stataincomeshare2_w_pretax!E36</f>
        <v>8.7975004329176099E-2</v>
      </c>
      <c r="F36" s="11">
        <f>[1]stataincomeshare2_w_pretax!F36</f>
        <v>6.2677976036359398E-2</v>
      </c>
      <c r="G36" s="11">
        <f>[1]stataincomeshare2_w_pretax!G36</f>
        <v>3.0190273230246801E-2</v>
      </c>
      <c r="H36" s="11">
        <f>[1]stataincomeshare2_w_pretax!H36</f>
        <v>0.328836422144479</v>
      </c>
      <c r="I36" s="11">
        <f>[1]stataincomeshare2_w_pretax!I36</f>
        <v>0.40343278536976201</v>
      </c>
      <c r="J36" s="11">
        <f>[1]stataincomeshare2_w_pretax!J36</f>
        <v>0.17975503633914</v>
      </c>
      <c r="K36" s="11">
        <f>[1]stataincomeshare2_w_pretax!K36</f>
        <v>7.5413916169876694E-2</v>
      </c>
      <c r="L36" s="11">
        <f>[1]stataincomeshare2_w_pretax!L36</f>
        <v>0.104341119458412</v>
      </c>
      <c r="M36" s="11">
        <f>[1]stataincomeshare2_w_pretax!M36</f>
        <v>5.7784729181097901E-2</v>
      </c>
      <c r="N36" s="11">
        <f>[1]stataincomeshare2_w_pretax!N36</f>
        <v>2.5297027122360601E-2</v>
      </c>
      <c r="O36" s="11">
        <f>[1]stataincomeshare2_w_pretax!O36</f>
        <v>3.2487702731994202E-2</v>
      </c>
      <c r="U36" s="23"/>
    </row>
    <row r="37" spans="1:21" s="22" customFormat="1" x14ac:dyDescent="0.25">
      <c r="A37" s="20">
        <v>1978</v>
      </c>
      <c r="B37" s="12">
        <f>[1]stataincomeshare2_w_pretax!B37</f>
        <v>0.73666486791299102</v>
      </c>
      <c r="C37" s="11">
        <f>[1]stataincomeshare2_w_pretax!C37</f>
        <v>0.26333522973867401</v>
      </c>
      <c r="D37" s="11">
        <f>[1]stataincomeshare2_w_pretax!D37</f>
        <v>0.18697969912665699</v>
      </c>
      <c r="E37" s="11">
        <f>[1]stataincomeshare2_w_pretax!E37</f>
        <v>8.5056016802208798E-2</v>
      </c>
      <c r="F37" s="11">
        <f>[1]stataincomeshare2_w_pretax!F37</f>
        <v>6.00986170976626E-2</v>
      </c>
      <c r="G37" s="11">
        <f>[1]stataincomeshare2_w_pretax!G37</f>
        <v>2.9574476783876199E-2</v>
      </c>
      <c r="H37" s="11">
        <f>[1]stataincomeshare2_w_pretax!H37</f>
        <v>0.329303741641711</v>
      </c>
      <c r="I37" s="11">
        <f>[1]stataincomeshare2_w_pretax!I37</f>
        <v>0.40736110315593899</v>
      </c>
      <c r="J37" s="11">
        <f>[1]stataincomeshare2_w_pretax!J37</f>
        <v>0.17827921054395399</v>
      </c>
      <c r="K37" s="11">
        <f>[1]stataincomeshare2_w_pretax!K37</f>
        <v>7.6355527480576002E-2</v>
      </c>
      <c r="L37" s="11">
        <f>[1]stataincomeshare2_w_pretax!L37</f>
        <v>0.101923682255255</v>
      </c>
      <c r="M37" s="11">
        <f>[1]stataincomeshare2_w_pretax!M37</f>
        <v>5.5481537278083103E-2</v>
      </c>
      <c r="N37" s="11">
        <f>[1]stataincomeshare2_w_pretax!N37</f>
        <v>2.4957397908014399E-2</v>
      </c>
      <c r="O37" s="11">
        <f>[1]stataincomeshare2_w_pretax!O37</f>
        <v>3.0524139904182498E-2</v>
      </c>
      <c r="U37" s="23"/>
    </row>
    <row r="38" spans="1:21" s="22" customFormat="1" x14ac:dyDescent="0.25">
      <c r="A38" s="20">
        <v>1979</v>
      </c>
      <c r="B38" s="12">
        <f>[1]stataincomeshare2_w_pretax!B38</f>
        <v>0.73334712651558198</v>
      </c>
      <c r="C38" s="11">
        <f>[1]stataincomeshare2_w_pretax!C38</f>
        <v>0.26665293797850598</v>
      </c>
      <c r="D38" s="11">
        <f>[1]stataincomeshare2_w_pretax!D38</f>
        <v>0.188872331287712</v>
      </c>
      <c r="E38" s="11">
        <f>[1]stataincomeshare2_w_pretax!E38</f>
        <v>8.7769922567531494E-2</v>
      </c>
      <c r="F38" s="11">
        <f>[1]stataincomeshare2_w_pretax!F38</f>
        <v>6.2244779837783502E-2</v>
      </c>
      <c r="G38" s="11">
        <f>[1]stataincomeshare2_w_pretax!G38</f>
        <v>3.2192481692411602E-2</v>
      </c>
      <c r="H38" s="11">
        <f>[1]stataincomeshare2_w_pretax!H38</f>
        <v>0.32647274627393802</v>
      </c>
      <c r="I38" s="11">
        <f>[1]stataincomeshare2_w_pretax!I38</f>
        <v>0.40687435454603998</v>
      </c>
      <c r="J38" s="11">
        <f>[1]stataincomeshare2_w_pretax!J38</f>
        <v>0.178883010987192</v>
      </c>
      <c r="K38" s="11">
        <f>[1]stataincomeshare2_w_pretax!K38</f>
        <v>7.7780602378084998E-2</v>
      </c>
      <c r="L38" s="11">
        <f>[1]stataincomeshare2_w_pretax!L38</f>
        <v>0.10110240779507</v>
      </c>
      <c r="M38" s="11">
        <f>[1]stataincomeshare2_w_pretax!M38</f>
        <v>5.5577437276952003E-2</v>
      </c>
      <c r="N38" s="11">
        <f>[1]stataincomeshare2_w_pretax!N38</f>
        <v>2.5525140200890101E-2</v>
      </c>
      <c r="O38" s="11">
        <f>[1]stataincomeshare2_w_pretax!O38</f>
        <v>3.0052297445728401E-2</v>
      </c>
      <c r="U38" s="23"/>
    </row>
    <row r="39" spans="1:21" s="22" customFormat="1" x14ac:dyDescent="0.25">
      <c r="A39" s="20">
        <v>1980</v>
      </c>
      <c r="B39" s="12">
        <f>[1]stataincomeshare2_w_pretax!B39</f>
        <v>0.73833618148816804</v>
      </c>
      <c r="C39" s="11">
        <f>[1]stataincomeshare2_w_pretax!C39</f>
        <v>0.261664898109009</v>
      </c>
      <c r="D39" s="11">
        <f>[1]stataincomeshare2_w_pretax!D39</f>
        <v>0.184242328635982</v>
      </c>
      <c r="E39" s="11">
        <f>[1]stataincomeshare2_w_pretax!E39</f>
        <v>8.44611138132631E-2</v>
      </c>
      <c r="F39" s="11">
        <f>[1]stataincomeshare2_w_pretax!F39</f>
        <v>5.96549119672906E-2</v>
      </c>
      <c r="G39" s="11">
        <f>[1]stataincomeshare2_w_pretax!G39</f>
        <v>3.00373623394098E-2</v>
      </c>
      <c r="H39" s="11">
        <f>[1]stataincomeshare2_w_pretax!H39</f>
        <v>0.32681652575667802</v>
      </c>
      <c r="I39" s="11">
        <f>[1]stataincomeshare2_w_pretax!I39</f>
        <v>0.411519636464379</v>
      </c>
      <c r="J39" s="11">
        <f>[1]stataincomeshare2_w_pretax!J39</f>
        <v>0.177203780590515</v>
      </c>
      <c r="K39" s="11">
        <f>[1]stataincomeshare2_w_pretax!K39</f>
        <v>7.7422566317777997E-2</v>
      </c>
      <c r="L39" s="11">
        <f>[1]stataincomeshare2_w_pretax!L39</f>
        <v>9.9781213916518396E-2</v>
      </c>
      <c r="M39" s="11">
        <f>[1]stataincomeshare2_w_pretax!M39</f>
        <v>5.4423748438870302E-2</v>
      </c>
      <c r="N39" s="11">
        <f>[1]stataincomeshare2_w_pretax!N39</f>
        <v>2.4806199801743499E-2</v>
      </c>
      <c r="O39" s="11">
        <f>[1]stataincomeshare2_w_pretax!O39</f>
        <v>2.9617549045585799E-2</v>
      </c>
      <c r="U39" s="23"/>
    </row>
    <row r="40" spans="1:21" s="22" customFormat="1" x14ac:dyDescent="0.25">
      <c r="A40" s="20">
        <v>1981</v>
      </c>
      <c r="B40" s="12">
        <f>[1]stataincomeshare2_w_pretax!B40</f>
        <v>0.74384313143724401</v>
      </c>
      <c r="C40" s="11">
        <f>[1]stataincomeshare2_w_pretax!C40</f>
        <v>0.25615669652436701</v>
      </c>
      <c r="D40" s="11">
        <f>[1]stataincomeshare2_w_pretax!D40</f>
        <v>0.17889875711241501</v>
      </c>
      <c r="E40" s="11">
        <f>[1]stataincomeshare2_w_pretax!E40</f>
        <v>8.0531557814190094E-2</v>
      </c>
      <c r="F40" s="11">
        <f>[1]stataincomeshare2_w_pretax!F40</f>
        <v>5.6566142164645103E-2</v>
      </c>
      <c r="G40" s="11">
        <f>[1]stataincomeshare2_w_pretax!G40</f>
        <v>2.75536187107162E-2</v>
      </c>
      <c r="H40" s="11">
        <f>[1]stataincomeshare2_w_pretax!H40</f>
        <v>0.32593535546275099</v>
      </c>
      <c r="I40" s="11">
        <f>[1]stataincomeshare2_w_pretax!I40</f>
        <v>0.417907763560108</v>
      </c>
      <c r="J40" s="11">
        <f>[1]stataincomeshare2_w_pretax!J40</f>
        <v>0.17562513592170001</v>
      </c>
      <c r="K40" s="11">
        <f>[1]stataincomeshare2_w_pretax!K40</f>
        <v>7.7257937507640997E-2</v>
      </c>
      <c r="L40" s="11">
        <f>[1]stataincomeshare2_w_pretax!L40</f>
        <v>9.8367198459432398E-2</v>
      </c>
      <c r="M40" s="11">
        <f>[1]stataincomeshare2_w_pretax!M40</f>
        <v>5.2977936689597202E-2</v>
      </c>
      <c r="N40" s="11">
        <f>[1]stataincomeshare2_w_pretax!N40</f>
        <v>2.3965414127236899E-2</v>
      </c>
      <c r="O40" s="11">
        <f>[1]stataincomeshare2_w_pretax!O40</f>
        <v>2.9012522984242301E-2</v>
      </c>
      <c r="U40" s="23"/>
    </row>
    <row r="41" spans="1:21" s="22" customFormat="1" x14ac:dyDescent="0.25">
      <c r="A41" s="20">
        <v>1982</v>
      </c>
      <c r="B41" s="12">
        <f>[1]stataincomeshare2_w_pretax!B41</f>
        <v>0.75141380687298698</v>
      </c>
      <c r="C41" s="11">
        <f>[1]stataincomeshare2_w_pretax!C41</f>
        <v>0.24858611324959101</v>
      </c>
      <c r="D41" s="11">
        <f>[1]stataincomeshare2_w_pretax!D41</f>
        <v>0.171745063023509</v>
      </c>
      <c r="E41" s="11">
        <f>[1]stataincomeshare2_w_pretax!E41</f>
        <v>7.5138078876639605E-2</v>
      </c>
      <c r="F41" s="11">
        <f>[1]stataincomeshare2_w_pretax!F41</f>
        <v>5.2198091959321E-2</v>
      </c>
      <c r="G41" s="11">
        <f>[1]stataincomeshare2_w_pretax!G41</f>
        <v>2.4188822728545799E-2</v>
      </c>
      <c r="H41" s="11">
        <f>[1]stataincomeshare2_w_pretax!H41</f>
        <v>0.32704096322214798</v>
      </c>
      <c r="I41" s="11">
        <f>[1]stataincomeshare2_w_pretax!I41</f>
        <v>0.42437283799198799</v>
      </c>
      <c r="J41" s="11">
        <f>[1]stataincomeshare2_w_pretax!J41</f>
        <v>0.17344803225474101</v>
      </c>
      <c r="K41" s="11">
        <f>[1]stataincomeshare2_w_pretax!K41</f>
        <v>7.6841049477757106E-2</v>
      </c>
      <c r="L41" s="11">
        <f>[1]stataincomeshare2_w_pretax!L41</f>
        <v>9.6606983265373605E-2</v>
      </c>
      <c r="M41" s="11">
        <f>[1]stataincomeshare2_w_pretax!M41</f>
        <v>5.0949254371488999E-2</v>
      </c>
      <c r="N41" s="11">
        <f>[1]stataincomeshare2_w_pretax!N41</f>
        <v>2.2939985932900399E-2</v>
      </c>
      <c r="O41" s="11">
        <f>[1]stataincomeshare2_w_pretax!O41</f>
        <v>2.8009268862530402E-2</v>
      </c>
      <c r="U41" s="23"/>
    </row>
    <row r="42" spans="1:21" s="22" customFormat="1" x14ac:dyDescent="0.25">
      <c r="A42" s="20">
        <v>1983</v>
      </c>
      <c r="B42" s="12">
        <f>[1]stataincomeshare2_w_pretax!B42</f>
        <v>0.75041008475506299</v>
      </c>
      <c r="C42" s="11">
        <f>[1]stataincomeshare2_w_pretax!C42</f>
        <v>0.24958969732066699</v>
      </c>
      <c r="D42" s="11">
        <f>[1]stataincomeshare2_w_pretax!D42</f>
        <v>0.17198355536837201</v>
      </c>
      <c r="E42" s="11">
        <f>[1]stataincomeshare2_w_pretax!E42</f>
        <v>7.4583827578360906E-2</v>
      </c>
      <c r="F42" s="11">
        <f>[1]stataincomeshare2_w_pretax!F42</f>
        <v>5.1764519641890598E-2</v>
      </c>
      <c r="G42" s="11">
        <f>[1]stataincomeshare2_w_pretax!G42</f>
        <v>2.32626590333893E-2</v>
      </c>
      <c r="H42" s="11">
        <f>[1]stataincomeshare2_w_pretax!H42</f>
        <v>0.32212151819880802</v>
      </c>
      <c r="I42" s="11">
        <f>[1]stataincomeshare2_w_pretax!I42</f>
        <v>0.42828856771168999</v>
      </c>
      <c r="J42" s="11">
        <f>[1]stataincomeshare2_w_pretax!J42</f>
        <v>0.17500586864834</v>
      </c>
      <c r="K42" s="11">
        <f>[1]stataincomeshare2_w_pretax!K42</f>
        <v>7.7606142474720793E-2</v>
      </c>
      <c r="L42" s="11">
        <f>[1]stataincomeshare2_w_pretax!L42</f>
        <v>9.7399727024427299E-2</v>
      </c>
      <c r="M42" s="11">
        <f>[1]stataincomeshare2_w_pretax!M42</f>
        <v>5.1321167316439098E-2</v>
      </c>
      <c r="N42" s="11">
        <f>[1]stataincomeshare2_w_pretax!N42</f>
        <v>2.2819307424438998E-2</v>
      </c>
      <c r="O42" s="11">
        <f>[1]stataincomeshare2_w_pretax!O42</f>
        <v>2.85018603375112E-2</v>
      </c>
      <c r="U42" s="23"/>
    </row>
    <row r="43" spans="1:21" s="22" customFormat="1" x14ac:dyDescent="0.25">
      <c r="A43" s="20">
        <v>1984</v>
      </c>
      <c r="B43" s="12">
        <f>[1]stataincomeshare2_w_pretax!B43</f>
        <v>0.74443077738396801</v>
      </c>
      <c r="C43" s="11">
        <f>[1]stataincomeshare2_w_pretax!C43</f>
        <v>0.25556922052055597</v>
      </c>
      <c r="D43" s="11">
        <f>[1]stataincomeshare2_w_pretax!D43</f>
        <v>0.17662658076733401</v>
      </c>
      <c r="E43" s="11">
        <f>[1]stataincomeshare2_w_pretax!E43</f>
        <v>7.6897145598195493E-2</v>
      </c>
      <c r="F43" s="11">
        <f>[1]stataincomeshare2_w_pretax!F43</f>
        <v>5.3743663127534098E-2</v>
      </c>
      <c r="G43" s="11">
        <f>[1]stataincomeshare2_w_pretax!G43</f>
        <v>2.3754351058747399E-2</v>
      </c>
      <c r="H43" s="11">
        <f>[1]stataincomeshare2_w_pretax!H43</f>
        <v>0.31421188753974799</v>
      </c>
      <c r="I43" s="11">
        <f>[1]stataincomeshare2_w_pretax!I43</f>
        <v>0.43021889749840903</v>
      </c>
      <c r="J43" s="11">
        <f>[1]stataincomeshare2_w_pretax!J43</f>
        <v>0.178672075038776</v>
      </c>
      <c r="K43" s="11">
        <f>[1]stataincomeshare2_w_pretax!K43</f>
        <v>7.8942641527566901E-2</v>
      </c>
      <c r="L43" s="11">
        <f>[1]stataincomeshare2_w_pretax!L43</f>
        <v>9.9729434739451103E-2</v>
      </c>
      <c r="M43" s="11">
        <f>[1]stataincomeshare2_w_pretax!M43</f>
        <v>5.3142793709412203E-2</v>
      </c>
      <c r="N43" s="11">
        <f>[1]stataincomeshare2_w_pretax!N43</f>
        <v>2.3153482386184102E-2</v>
      </c>
      <c r="O43" s="11">
        <f>[1]stataincomeshare2_w_pretax!O43</f>
        <v>2.9989311823017801E-2</v>
      </c>
      <c r="U43" s="23"/>
    </row>
    <row r="44" spans="1:21" s="22" customFormat="1" x14ac:dyDescent="0.25">
      <c r="A44" s="20">
        <v>1985</v>
      </c>
      <c r="B44" s="12">
        <f>[1]stataincomeshare2_w_pretax!B44</f>
        <v>0.73382564997921096</v>
      </c>
      <c r="C44" s="11">
        <f>[1]stataincomeshare2_w_pretax!C44</f>
        <v>0.26617454071424002</v>
      </c>
      <c r="D44" s="11">
        <f>[1]stataincomeshare2_w_pretax!D44</f>
        <v>0.18464214727702399</v>
      </c>
      <c r="E44" s="11">
        <f>[1]stataincomeshare2_w_pretax!E44</f>
        <v>8.07665087847379E-2</v>
      </c>
      <c r="F44" s="11">
        <f>[1]stataincomeshare2_w_pretax!F44</f>
        <v>5.6786813552441202E-2</v>
      </c>
      <c r="G44" s="11">
        <f>[1]stataincomeshare2_w_pretax!G44</f>
        <v>2.5596300202557199E-2</v>
      </c>
      <c r="H44" s="11">
        <f>[1]stataincomeshare2_w_pretax!H44</f>
        <v>0.308257263808069</v>
      </c>
      <c r="I44" s="11">
        <f>[1]stataincomeshare2_w_pretax!I44</f>
        <v>0.425568396480066</v>
      </c>
      <c r="J44" s="11">
        <f>[1]stataincomeshare2_w_pretax!J44</f>
        <v>0.18540803530133701</v>
      </c>
      <c r="K44" s="11">
        <f>[1]stataincomeshare2_w_pretax!K44</f>
        <v>8.1532396443872904E-2</v>
      </c>
      <c r="L44" s="11">
        <f>[1]stataincomeshare2_w_pretax!L44</f>
        <v>0.10387563902147</v>
      </c>
      <c r="M44" s="11">
        <f>[1]stataincomeshare2_w_pretax!M44</f>
        <v>5.5170207703046301E-2</v>
      </c>
      <c r="N44" s="11">
        <f>[1]stataincomeshare2_w_pretax!N44</f>
        <v>2.39796951143386E-2</v>
      </c>
      <c r="O44" s="11">
        <f>[1]stataincomeshare2_w_pretax!O44</f>
        <v>3.1190512898033599E-2</v>
      </c>
      <c r="U44" s="23"/>
    </row>
    <row r="45" spans="1:21" s="22" customFormat="1" x14ac:dyDescent="0.25">
      <c r="A45" s="20">
        <v>1986</v>
      </c>
      <c r="B45" s="12">
        <f>[1]stataincomeshare2_w_pretax!B45</f>
        <v>0.71368210298867296</v>
      </c>
      <c r="C45" s="11">
        <f>[1]stataincomeshare2_w_pretax!C45</f>
        <v>0.28631828114258101</v>
      </c>
      <c r="D45" s="11">
        <f>[1]stataincomeshare2_w_pretax!D45</f>
        <v>0.20089838176313801</v>
      </c>
      <c r="E45" s="11">
        <f>[1]stataincomeshare2_w_pretax!E45</f>
        <v>8.9795404923392094E-2</v>
      </c>
      <c r="F45" s="11">
        <f>[1]stataincomeshare2_w_pretax!F45</f>
        <v>6.4025327796704598E-2</v>
      </c>
      <c r="G45" s="11">
        <f>[1]stataincomeshare2_w_pretax!G45</f>
        <v>3.0070120594366902E-2</v>
      </c>
      <c r="H45" s="11">
        <f>[1]stataincomeshare2_w_pretax!H45</f>
        <v>0.29648944174703201</v>
      </c>
      <c r="I45" s="11">
        <f>[1]stataincomeshare2_w_pretax!I45</f>
        <v>0.41719267380617803</v>
      </c>
      <c r="J45" s="11">
        <f>[1]stataincomeshare2_w_pretax!J45</f>
        <v>0.19652288258976799</v>
      </c>
      <c r="K45" s="11">
        <f>[1]stataincomeshare2_w_pretax!K45</f>
        <v>8.5419903518891505E-2</v>
      </c>
      <c r="L45" s="11">
        <f>[1]stataincomeshare2_w_pretax!L45</f>
        <v>0.111102978204694</v>
      </c>
      <c r="M45" s="11">
        <f>[1]stataincomeshare2_w_pretax!M45</f>
        <v>5.9725283240860398E-2</v>
      </c>
      <c r="N45" s="11">
        <f>[1]stataincomeshare2_w_pretax!N45</f>
        <v>2.5770076858760201E-2</v>
      </c>
      <c r="O45" s="11">
        <f>[1]stataincomeshare2_w_pretax!O45</f>
        <v>3.3955206484911897E-2</v>
      </c>
      <c r="U45" s="23"/>
    </row>
    <row r="46" spans="1:21" s="22" customFormat="1" x14ac:dyDescent="0.25">
      <c r="A46" s="20">
        <v>1987</v>
      </c>
      <c r="B46" s="12">
        <f>[1]stataincomeshare2_w_pretax!B46</f>
        <v>0.704524512332251</v>
      </c>
      <c r="C46" s="11">
        <f>[1]stataincomeshare2_w_pretax!C46</f>
        <v>0.29547545093849997</v>
      </c>
      <c r="D46" s="11">
        <f>[1]stataincomeshare2_w_pretax!D46</f>
        <v>0.20807619500747701</v>
      </c>
      <c r="E46" s="11">
        <f>[1]stataincomeshare2_w_pretax!E46</f>
        <v>9.4286839669026207E-2</v>
      </c>
      <c r="F46" s="11">
        <f>[1]stataincomeshare2_w_pretax!F46</f>
        <v>6.7896870395745296E-2</v>
      </c>
      <c r="G46" s="11">
        <f>[1]stataincomeshare2_w_pretax!G46</f>
        <v>3.30893135421109E-2</v>
      </c>
      <c r="H46" s="11">
        <f>[1]stataincomeshare2_w_pretax!H46</f>
        <v>0.29120450064942699</v>
      </c>
      <c r="I46" s="11">
        <f>[1]stataincomeshare2_w_pretax!I46</f>
        <v>0.413320026748346</v>
      </c>
      <c r="J46" s="11">
        <f>[1]stataincomeshare2_w_pretax!J46</f>
        <v>0.20118861977431601</v>
      </c>
      <c r="K46" s="11">
        <f>[1]stataincomeshare2_w_pretax!K46</f>
        <v>8.7399260880535304E-2</v>
      </c>
      <c r="L46" s="11">
        <f>[1]stataincomeshare2_w_pretax!L46</f>
        <v>0.11378935694914501</v>
      </c>
      <c r="M46" s="11">
        <f>[1]stataincomeshare2_w_pretax!M46</f>
        <v>6.1197524953903903E-2</v>
      </c>
      <c r="N46" s="11">
        <f>[1]stataincomeshare2_w_pretax!N46</f>
        <v>2.63899689030598E-2</v>
      </c>
      <c r="O46" s="11">
        <f>[1]stataincomeshare2_w_pretax!O46</f>
        <v>3.4807555889577402E-2</v>
      </c>
      <c r="U46" s="23"/>
    </row>
    <row r="47" spans="1:21" s="22" customFormat="1" x14ac:dyDescent="0.25">
      <c r="A47" s="20">
        <v>1988</v>
      </c>
      <c r="B47" s="12">
        <f>[1]stataincomeshare2_w_pretax!B47</f>
        <v>0.69196456600911904</v>
      </c>
      <c r="C47" s="11">
        <f>[1]stataincomeshare2_w_pretax!C47</f>
        <v>0.30803544959053403</v>
      </c>
      <c r="D47" s="11">
        <f>[1]stataincomeshare2_w_pretax!D47</f>
        <v>0.217308719176799</v>
      </c>
      <c r="E47" s="11">
        <f>[1]stataincomeshare2_w_pretax!E47</f>
        <v>9.8209197283722599E-2</v>
      </c>
      <c r="F47" s="11">
        <f>[1]stataincomeshare2_w_pretax!F47</f>
        <v>7.0707766455598106E-2</v>
      </c>
      <c r="G47" s="11">
        <f>[1]stataincomeshare2_w_pretax!G47</f>
        <v>3.4866348747535802E-2</v>
      </c>
      <c r="H47" s="11">
        <f>[1]stataincomeshare2_w_pretax!H47</f>
        <v>0.283818580279598</v>
      </c>
      <c r="I47" s="11">
        <f>[1]stataincomeshare2_w_pretax!I47</f>
        <v>0.40814600311581201</v>
      </c>
      <c r="J47" s="11">
        <f>[1]stataincomeshare2_w_pretax!J47</f>
        <v>0.209826263133436</v>
      </c>
      <c r="K47" s="11">
        <f>[1]stataincomeshare2_w_pretax!K47</f>
        <v>9.0726736413051304E-2</v>
      </c>
      <c r="L47" s="11">
        <f>[1]stataincomeshare2_w_pretax!L47</f>
        <v>0.11909952386294601</v>
      </c>
      <c r="M47" s="11">
        <f>[1]stataincomeshare2_w_pretax!M47</f>
        <v>6.3342847395688295E-2</v>
      </c>
      <c r="N47" s="11">
        <f>[1]stataincomeshare2_w_pretax!N47</f>
        <v>2.75014303120775E-2</v>
      </c>
      <c r="O47" s="11">
        <f>[1]stataincomeshare2_w_pretax!O47</f>
        <v>3.5841416608218803E-2</v>
      </c>
      <c r="U47" s="23"/>
    </row>
    <row r="48" spans="1:21" s="22" customFormat="1" x14ac:dyDescent="0.25">
      <c r="A48" s="20">
        <v>1989</v>
      </c>
      <c r="B48" s="12">
        <f>[1]stataincomeshare2_w_pretax!B48</f>
        <v>0.69102147521044299</v>
      </c>
      <c r="C48" s="11">
        <f>[1]stataincomeshare2_w_pretax!C48</f>
        <v>0.30897841222025202</v>
      </c>
      <c r="D48" s="11">
        <f>[1]stataincomeshare2_w_pretax!D48</f>
        <v>0.219142892642715</v>
      </c>
      <c r="E48" s="11">
        <f>[1]stataincomeshare2_w_pretax!E48</f>
        <v>0.101606372273264</v>
      </c>
      <c r="F48" s="11">
        <f>[1]stataincomeshare2_w_pretax!F48</f>
        <v>7.4220420773292495E-2</v>
      </c>
      <c r="G48" s="11">
        <f>[1]stataincomeshare2_w_pretax!G48</f>
        <v>3.8159253360437802E-2</v>
      </c>
      <c r="H48" s="11">
        <f>[1]stataincomeshare2_w_pretax!H48</f>
        <v>0.281358154294165</v>
      </c>
      <c r="I48" s="11">
        <f>[1]stataincomeshare2_w_pretax!I48</f>
        <v>0.40966332858125798</v>
      </c>
      <c r="J48" s="11">
        <f>[1]stataincomeshare2_w_pretax!J48</f>
        <v>0.20737204772168899</v>
      </c>
      <c r="K48" s="11">
        <f>[1]stataincomeshare2_w_pretax!K48</f>
        <v>8.9835525050499299E-2</v>
      </c>
      <c r="L48" s="11">
        <f>[1]stataincomeshare2_w_pretax!L48</f>
        <v>0.117536522027091</v>
      </c>
      <c r="M48" s="11">
        <f>[1]stataincomeshare2_w_pretax!M48</f>
        <v>6.3447116670521705E-2</v>
      </c>
      <c r="N48" s="11">
        <f>[1]stataincomeshare2_w_pretax!N48</f>
        <v>2.7385950109619799E-2</v>
      </c>
      <c r="O48" s="11">
        <f>[1]stataincomeshare2_w_pretax!O48</f>
        <v>3.6061166957288997E-2</v>
      </c>
      <c r="U48" s="23"/>
    </row>
    <row r="49" spans="1:24" s="22" customFormat="1" x14ac:dyDescent="0.25">
      <c r="A49" s="20">
        <v>1990</v>
      </c>
      <c r="B49" s="12">
        <f>[1]stataincomeshare2_w_pretax!B49</f>
        <v>0.69964351737871799</v>
      </c>
      <c r="C49" s="11">
        <f>[1]stataincomeshare2_w_pretax!C49</f>
        <v>0.30035647796467002</v>
      </c>
      <c r="D49" s="11">
        <f>[1]stataincomeshare2_w_pretax!D49</f>
        <v>0.21230611717328399</v>
      </c>
      <c r="E49" s="11">
        <f>[1]stataincomeshare2_w_pretax!E49</f>
        <v>9.87017945153639E-2</v>
      </c>
      <c r="F49" s="11">
        <f>[1]stataincomeshare2_w_pretax!F49</f>
        <v>7.2256310726516004E-2</v>
      </c>
      <c r="G49" s="11">
        <f>[1]stataincomeshare2_w_pretax!G49</f>
        <v>3.7572537695430099E-2</v>
      </c>
      <c r="H49" s="11">
        <f>[1]stataincomeshare2_w_pretax!H49</f>
        <v>0.28431513227032501</v>
      </c>
      <c r="I49" s="11">
        <f>[1]stataincomeshare2_w_pretax!I49</f>
        <v>0.41532838330291499</v>
      </c>
      <c r="J49" s="11">
        <f>[1]stataincomeshare2_w_pretax!J49</f>
        <v>0.20165468845516399</v>
      </c>
      <c r="K49" s="11">
        <f>[1]stataincomeshare2_w_pretax!K49</f>
        <v>8.80503657222763E-2</v>
      </c>
      <c r="L49" s="11">
        <f>[1]stataincomeshare2_w_pretax!L49</f>
        <v>0.113604324326706</v>
      </c>
      <c r="M49" s="11">
        <f>[1]stataincomeshare2_w_pretax!M49</f>
        <v>6.11292535904795E-2</v>
      </c>
      <c r="N49" s="11">
        <f>[1]stataincomeshare2_w_pretax!N49</f>
        <v>2.6445481661538699E-2</v>
      </c>
      <c r="O49" s="11">
        <f>[1]stataincomeshare2_w_pretax!O49</f>
        <v>3.4683773147968097E-2</v>
      </c>
      <c r="U49" s="23"/>
    </row>
    <row r="50" spans="1:24" s="22" customFormat="1" x14ac:dyDescent="0.25">
      <c r="A50" s="20">
        <v>1991</v>
      </c>
      <c r="B50" s="12">
        <f>[1]stataincomeshare2_w_pretax!B50</f>
        <v>0.70160782337188698</v>
      </c>
      <c r="C50" s="11">
        <f>[1]stataincomeshare2_w_pretax!C50</f>
        <v>0.29839223623275801</v>
      </c>
      <c r="D50" s="11">
        <f>[1]stataincomeshare2_w_pretax!D50</f>
        <v>0.207806780934334</v>
      </c>
      <c r="E50" s="11">
        <f>[1]stataincomeshare2_w_pretax!E50</f>
        <v>9.9190883338451399E-2</v>
      </c>
      <c r="F50" s="11">
        <f>[1]stataincomeshare2_w_pretax!F50</f>
        <v>7.4257314205169705E-2</v>
      </c>
      <c r="G50" s="11">
        <f>[1]stataincomeshare2_w_pretax!G50</f>
        <v>3.9959516261020199E-2</v>
      </c>
      <c r="H50" s="11">
        <f>[1]stataincomeshare2_w_pretax!H50</f>
        <v>0.28673161366039102</v>
      </c>
      <c r="I50" s="11">
        <f>[1]stataincomeshare2_w_pretax!I50</f>
        <v>0.414876182403425</v>
      </c>
      <c r="J50" s="11">
        <f>[1]stataincomeshare2_w_pretax!J50</f>
        <v>0.199201345443726</v>
      </c>
      <c r="K50" s="11">
        <f>[1]stataincomeshare2_w_pretax!K50</f>
        <v>9.0585455364565498E-2</v>
      </c>
      <c r="L50" s="11">
        <f>[1]stataincomeshare2_w_pretax!L50</f>
        <v>0.108615897293865</v>
      </c>
      <c r="M50" s="11">
        <f>[1]stataincomeshare2_w_pretax!M50</f>
        <v>5.9231363236904103E-2</v>
      </c>
      <c r="N50" s="11">
        <f>[1]stataincomeshare2_w_pretax!N50</f>
        <v>2.4933568898936199E-2</v>
      </c>
      <c r="O50" s="11">
        <f>[1]stataincomeshare2_w_pretax!O50</f>
        <v>3.4297794549335701E-2</v>
      </c>
      <c r="U50" s="23"/>
    </row>
    <row r="51" spans="1:24" s="22" customFormat="1" x14ac:dyDescent="0.25">
      <c r="A51" s="20">
        <v>1992</v>
      </c>
      <c r="B51" s="12">
        <f>[1]stataincomeshare2_w_pretax!B51</f>
        <v>0.70456814765930198</v>
      </c>
      <c r="C51" s="11">
        <f>[1]stataincomeshare2_w_pretax!C51</f>
        <v>0.29543182253837602</v>
      </c>
      <c r="D51" s="11">
        <f>[1]stataincomeshare2_w_pretax!D51</f>
        <v>0.206642225384712</v>
      </c>
      <c r="E51" s="11">
        <f>[1]stataincomeshare2_w_pretax!E51</f>
        <v>9.7676999866962405E-2</v>
      </c>
      <c r="F51" s="11">
        <f>[1]stataincomeshare2_w_pretax!F51</f>
        <v>7.1732908487319905E-2</v>
      </c>
      <c r="G51" s="11">
        <f>[1]stataincomeshare2_w_pretax!G51</f>
        <v>3.6959326218276099E-2</v>
      </c>
      <c r="H51" s="11">
        <f>[1]stataincomeshare2_w_pretax!H51</f>
        <v>0.28964562907234298</v>
      </c>
      <c r="I51" s="11">
        <f>[1]stataincomeshare2_w_pretax!I51</f>
        <v>0.41492252924894102</v>
      </c>
      <c r="J51" s="11">
        <f>[1]stataincomeshare2_w_pretax!J51</f>
        <v>0.19775480031967199</v>
      </c>
      <c r="K51" s="11">
        <f>[1]stataincomeshare2_w_pretax!K51</f>
        <v>8.8789584127094701E-2</v>
      </c>
      <c r="L51" s="11">
        <f>[1]stataincomeshare2_w_pretax!L51</f>
        <v>0.108965220752286</v>
      </c>
      <c r="M51" s="11">
        <f>[1]stataincomeshare2_w_pretax!M51</f>
        <v>6.07176795601845E-2</v>
      </c>
      <c r="N51" s="11">
        <f>[1]stataincomeshare2_w_pretax!N51</f>
        <v>2.59440939216069E-2</v>
      </c>
      <c r="O51" s="11">
        <f>[1]stataincomeshare2_w_pretax!O51</f>
        <v>3.4773585121786202E-2</v>
      </c>
      <c r="U51" s="23"/>
    </row>
    <row r="52" spans="1:24" s="22" customFormat="1" x14ac:dyDescent="0.25">
      <c r="A52" s="20">
        <v>1993</v>
      </c>
      <c r="B52" s="12">
        <f>[1]stataincomeshare2_w_pretax!B52</f>
        <v>0.70605015754699696</v>
      </c>
      <c r="C52" s="11">
        <f>[1]stataincomeshare2_w_pretax!C52</f>
        <v>0.29394981265068099</v>
      </c>
      <c r="D52" s="11">
        <f>[1]stataincomeshare2_w_pretax!D52</f>
        <v>0.209174305200577</v>
      </c>
      <c r="E52" s="11">
        <f>[1]stataincomeshare2_w_pretax!E52</f>
        <v>9.9373303353786496E-2</v>
      </c>
      <c r="F52" s="11">
        <f>[1]stataincomeshare2_w_pretax!F52</f>
        <v>7.4228897690772996E-2</v>
      </c>
      <c r="G52" s="11">
        <f>[1]stataincomeshare2_w_pretax!G52</f>
        <v>3.8673803864258602E-2</v>
      </c>
      <c r="H52" s="11">
        <f>[1]stataincomeshare2_w_pretax!H52</f>
        <v>0.29049740269382601</v>
      </c>
      <c r="I52" s="11">
        <f>[1]stataincomeshare2_w_pretax!I52</f>
        <v>0.41555274917730001</v>
      </c>
      <c r="J52" s="11">
        <f>[1]stataincomeshare2_w_pretax!J52</f>
        <v>0.194576516747475</v>
      </c>
      <c r="K52" s="11">
        <f>[1]stataincomeshare2_w_pretax!K52</f>
        <v>8.4775520535183405E-2</v>
      </c>
      <c r="L52" s="11">
        <f>[1]stataincomeshare2_w_pretax!L52</f>
        <v>0.109801000774716</v>
      </c>
      <c r="M52" s="11">
        <f>[1]stataincomeshare2_w_pretax!M52</f>
        <v>6.06994964182377E-2</v>
      </c>
      <c r="N52" s="11">
        <f>[1]stataincomeshare2_w_pretax!N52</f>
        <v>2.5144402117921301E-2</v>
      </c>
      <c r="O52" s="11">
        <f>[1]stataincomeshare2_w_pretax!O52</f>
        <v>3.5555092836129003E-2</v>
      </c>
      <c r="U52" s="23"/>
    </row>
    <row r="53" spans="1:24" s="22" customFormat="1" x14ac:dyDescent="0.25">
      <c r="A53" s="20">
        <v>1994</v>
      </c>
      <c r="B53" s="12">
        <f>[1]stataincomeshare2_w_pretax!B53</f>
        <v>0.69993853569030795</v>
      </c>
      <c r="C53" s="11">
        <f>[1]stataincomeshare2_w_pretax!C53</f>
        <v>0.30006143450737</v>
      </c>
      <c r="D53" s="11">
        <f>[1]stataincomeshare2_w_pretax!D53</f>
        <v>0.21059393882751501</v>
      </c>
      <c r="E53" s="11">
        <f>[1]stataincomeshare2_w_pretax!E53</f>
        <v>0.10358927398920099</v>
      </c>
      <c r="F53" s="11">
        <f>[1]stataincomeshare2_w_pretax!F53</f>
        <v>7.7625229954719502E-2</v>
      </c>
      <c r="G53" s="11">
        <f>[1]stataincomeshare2_w_pretax!G53</f>
        <v>4.08638208772963E-2</v>
      </c>
      <c r="H53" s="11">
        <f>[1]stataincomeshare2_w_pretax!H53</f>
        <v>0.28278169991808699</v>
      </c>
      <c r="I53" s="11">
        <f>[1]stataincomeshare2_w_pretax!I53</f>
        <v>0.417156856366805</v>
      </c>
      <c r="J53" s="11">
        <f>[1]stataincomeshare2_w_pretax!J53</f>
        <v>0.196472153067589</v>
      </c>
      <c r="K53" s="11">
        <f>[1]stataincomeshare2_w_pretax!K53</f>
        <v>8.9467495530844293E-2</v>
      </c>
      <c r="L53" s="11">
        <f>[1]stataincomeshare2_w_pretax!L53</f>
        <v>0.107004660056882</v>
      </c>
      <c r="M53" s="11">
        <f>[1]stataincomeshare2_w_pretax!M53</f>
        <v>6.2725454568862901E-2</v>
      </c>
      <c r="N53" s="11">
        <f>[1]stataincomeshare2_w_pretax!N53</f>
        <v>2.59640463769398E-2</v>
      </c>
      <c r="O53" s="11">
        <f>[1]stataincomeshare2_w_pretax!O53</f>
        <v>3.6761411365749098E-2</v>
      </c>
      <c r="U53" s="23"/>
    </row>
    <row r="54" spans="1:24" s="14" customFormat="1" x14ac:dyDescent="0.25">
      <c r="A54" s="20">
        <v>1995</v>
      </c>
      <c r="B54" s="12">
        <f>[1]stataincomeshare2_w_pretax!B54</f>
        <v>0.70097869634628296</v>
      </c>
      <c r="C54" s="11">
        <f>[1]stataincomeshare2_w_pretax!C54</f>
        <v>0.29902130365371699</v>
      </c>
      <c r="D54" s="11">
        <f>[1]stataincomeshare2_w_pretax!D54</f>
        <v>0.21011167764663699</v>
      </c>
      <c r="E54" s="11">
        <f>[1]stataincomeshare2_w_pretax!E54</f>
        <v>0.10352587699890101</v>
      </c>
      <c r="F54" s="11">
        <f>[1]stataincomeshare2_w_pretax!F54</f>
        <v>7.7497087419033106E-2</v>
      </c>
      <c r="G54" s="11">
        <f>[1]stataincomeshare2_w_pretax!G54</f>
        <v>4.0128942535110498E-2</v>
      </c>
      <c r="H54" s="11">
        <f>[1]stataincomeshare2_w_pretax!H54</f>
        <v>0.28262387081321</v>
      </c>
      <c r="I54" s="11">
        <f>[1]stataincomeshare2_w_pretax!I54</f>
        <v>0.41835480005313302</v>
      </c>
      <c r="J54" s="11">
        <f>[1]stataincomeshare2_w_pretax!J54</f>
        <v>0.19549544155597701</v>
      </c>
      <c r="K54" s="11">
        <f>[1]stataincomeshare2_w_pretax!K54</f>
        <v>8.8909640147566305E-2</v>
      </c>
      <c r="L54" s="11">
        <f>[1]stataincomeshare2_w_pretax!L54</f>
        <v>0.10658580064432201</v>
      </c>
      <c r="M54" s="11">
        <f>[1]stataincomeshare2_w_pretax!M54</f>
        <v>6.3396938145160703E-2</v>
      </c>
      <c r="N54" s="11">
        <f>[1]stataincomeshare2_w_pretax!N54</f>
        <v>2.6028793205283399E-2</v>
      </c>
      <c r="O54" s="11">
        <f>[1]stataincomeshare2_w_pretax!O54</f>
        <v>3.7368147761406303E-2</v>
      </c>
      <c r="P54" s="19"/>
      <c r="Q54" s="16"/>
      <c r="R54" s="16"/>
      <c r="S54" s="16"/>
      <c r="T54" s="16"/>
      <c r="U54" s="18"/>
      <c r="V54" s="17"/>
      <c r="W54" s="16"/>
      <c r="X54" s="15"/>
    </row>
    <row r="55" spans="1:24" s="14" customFormat="1" x14ac:dyDescent="0.25">
      <c r="A55" s="20">
        <v>1996</v>
      </c>
      <c r="B55" s="12">
        <f>[1]stataincomeshare2_w_pretax!B55</f>
        <v>0.69673478603363004</v>
      </c>
      <c r="C55" s="11">
        <f>[1]stataincomeshare2_w_pretax!C55</f>
        <v>0.30326521396637002</v>
      </c>
      <c r="D55" s="11">
        <f>[1]stataincomeshare2_w_pretax!D55</f>
        <v>0.21881002187728901</v>
      </c>
      <c r="E55" s="11">
        <f>[1]stataincomeshare2_w_pretax!E55</f>
        <v>0.114773146808147</v>
      </c>
      <c r="F55" s="11">
        <f>[1]stataincomeshare2_w_pretax!F55</f>
        <v>8.73124524950981E-2</v>
      </c>
      <c r="G55" s="11">
        <f>[1]stataincomeshare2_w_pretax!G55</f>
        <v>4.5756949326286003E-2</v>
      </c>
      <c r="H55" s="11">
        <f>[1]stataincomeshare2_w_pretax!H55</f>
        <v>0.28352763002418402</v>
      </c>
      <c r="I55" s="11">
        <f>[1]stataincomeshare2_w_pretax!I55</f>
        <v>0.41320715495079302</v>
      </c>
      <c r="J55" s="11">
        <f>[1]stataincomeshare2_w_pretax!J55</f>
        <v>0.18849207460880299</v>
      </c>
      <c r="K55" s="11">
        <f>[1]stataincomeshare2_w_pretax!K55</f>
        <v>8.4455202134473606E-2</v>
      </c>
      <c r="L55" s="11">
        <f>[1]stataincomeshare2_w_pretax!L55</f>
        <v>0.104036878867969</v>
      </c>
      <c r="M55" s="11">
        <f>[1]stataincomeshare2_w_pretax!M55</f>
        <v>6.9016195833683E-2</v>
      </c>
      <c r="N55" s="11">
        <f>[1]stataincomeshare2_w_pretax!N55</f>
        <v>2.7460692027132999E-2</v>
      </c>
      <c r="O55" s="11">
        <f>[1]stataincomeshare2_w_pretax!O55</f>
        <v>4.15555041967395E-2</v>
      </c>
      <c r="P55" s="19"/>
      <c r="Q55" s="16"/>
      <c r="R55" s="16"/>
      <c r="S55" s="16"/>
      <c r="T55" s="16"/>
      <c r="U55" s="18"/>
      <c r="V55" s="17"/>
      <c r="W55" s="16"/>
      <c r="X55" s="15"/>
    </row>
    <row r="56" spans="1:24" s="14" customFormat="1" x14ac:dyDescent="0.25">
      <c r="A56" s="20">
        <v>1997</v>
      </c>
      <c r="B56" s="12">
        <f>[1]stataincomeshare2_w_pretax!B56</f>
        <v>0.69199460744857799</v>
      </c>
      <c r="C56" s="11">
        <f>[1]stataincomeshare2_w_pretax!C56</f>
        <v>0.30800536274910001</v>
      </c>
      <c r="D56" s="11">
        <f>[1]stataincomeshare2_w_pretax!D56</f>
        <v>0.22589625418186199</v>
      </c>
      <c r="E56" s="11">
        <f>[1]stataincomeshare2_w_pretax!E56</f>
        <v>0.12273184955120101</v>
      </c>
      <c r="F56" s="11">
        <f>[1]stataincomeshare2_w_pretax!F56</f>
        <v>9.4643183052539798E-2</v>
      </c>
      <c r="G56" s="11">
        <f>[1]stataincomeshare2_w_pretax!G56</f>
        <v>5.0288612244968299E-2</v>
      </c>
      <c r="H56" s="11">
        <f>[1]stataincomeshare2_w_pretax!H56</f>
        <v>0.284397648248158</v>
      </c>
      <c r="I56" s="11">
        <f>[1]stataincomeshare2_w_pretax!I56</f>
        <v>0.40759698532740701</v>
      </c>
      <c r="J56" s="11">
        <f>[1]stataincomeshare2_w_pretax!J56</f>
        <v>0.185273498296738</v>
      </c>
      <c r="K56" s="11">
        <f>[1]stataincomeshare2_w_pretax!K56</f>
        <v>8.21091027999096E-2</v>
      </c>
      <c r="L56" s="11">
        <f>[1]stataincomeshare2_w_pretax!L56</f>
        <v>0.103164397771064</v>
      </c>
      <c r="M56" s="11">
        <f>[1]stataincomeshare2_w_pretax!M56</f>
        <v>7.2443239390850095E-2</v>
      </c>
      <c r="N56" s="11">
        <f>[1]stataincomeshare2_w_pretax!N56</f>
        <v>2.80886677940838E-2</v>
      </c>
      <c r="O56" s="11">
        <f>[1]stataincomeshare2_w_pretax!O56</f>
        <v>4.4354568437458802E-2</v>
      </c>
      <c r="P56" s="19"/>
      <c r="Q56" s="16"/>
      <c r="R56" s="16"/>
      <c r="S56" s="16"/>
      <c r="T56" s="16"/>
      <c r="U56" s="18"/>
      <c r="V56" s="17"/>
      <c r="W56" s="16"/>
      <c r="X56" s="15"/>
    </row>
    <row r="57" spans="1:24" s="14" customFormat="1" x14ac:dyDescent="0.25">
      <c r="A57" s="20">
        <v>1998</v>
      </c>
      <c r="B57" s="12">
        <f>[1]stataincomeshare2_w_pretax!B57</f>
        <v>0.68581223487854004</v>
      </c>
      <c r="C57" s="11">
        <f>[1]stataincomeshare2_w_pretax!C57</f>
        <v>0.31418776512146002</v>
      </c>
      <c r="D57" s="11">
        <f>[1]stataincomeshare2_w_pretax!D57</f>
        <v>0.233342289924622</v>
      </c>
      <c r="E57" s="11">
        <f>[1]stataincomeshare2_w_pretax!E57</f>
        <v>0.12700401246547699</v>
      </c>
      <c r="F57" s="11">
        <f>[1]stataincomeshare2_w_pretax!F57</f>
        <v>9.7950242459774003E-2</v>
      </c>
      <c r="G57" s="11">
        <f>[1]stataincomeshare2_w_pretax!G57</f>
        <v>5.1928665802894299E-2</v>
      </c>
      <c r="H57" s="11">
        <f>[1]stataincomeshare2_w_pretax!H57</f>
        <v>0.28421678249723398</v>
      </c>
      <c r="I57" s="11">
        <f>[1]stataincomeshare2_w_pretax!I57</f>
        <v>0.40159543548377602</v>
      </c>
      <c r="J57" s="11">
        <f>[1]stataincomeshare2_w_pretax!J57</f>
        <v>0.187183737754822</v>
      </c>
      <c r="K57" s="11">
        <f>[1]stataincomeshare2_w_pretax!K57</f>
        <v>8.08454642651565E-2</v>
      </c>
      <c r="L57" s="11">
        <f>[1]stataincomeshare2_w_pretax!L57</f>
        <v>0.10633827332931101</v>
      </c>
      <c r="M57" s="11">
        <f>[1]stataincomeshare2_w_pretax!M57</f>
        <v>7.5075350701808902E-2</v>
      </c>
      <c r="N57" s="11">
        <f>[1]stataincomeshare2_w_pretax!N57</f>
        <v>2.9053772444879299E-2</v>
      </c>
      <c r="O57" s="11">
        <f>[1]stataincomeshare2_w_pretax!O57</f>
        <v>4.6021574669128998E-2</v>
      </c>
      <c r="P57" s="19"/>
      <c r="Q57" s="16"/>
      <c r="R57" s="16"/>
      <c r="S57" s="16"/>
      <c r="T57" s="16"/>
      <c r="U57" s="18"/>
      <c r="V57" s="17"/>
      <c r="W57" s="16"/>
      <c r="X57" s="15"/>
    </row>
    <row r="58" spans="1:24" s="14" customFormat="1" x14ac:dyDescent="0.25">
      <c r="A58" s="21">
        <v>1999</v>
      </c>
      <c r="B58" s="12">
        <f>[1]stataincomeshare2_w_pretax!B58</f>
        <v>0.68516248464584395</v>
      </c>
      <c r="C58" s="11">
        <f>[1]stataincomeshare2_w_pretax!C58</f>
        <v>0.314837455749512</v>
      </c>
      <c r="D58" s="11">
        <f>[1]stataincomeshare2_w_pretax!D58</f>
        <v>0.23316507041454301</v>
      </c>
      <c r="E58" s="11">
        <f>[1]stataincomeshare2_w_pretax!E58</f>
        <v>0.127815812826157</v>
      </c>
      <c r="F58" s="11">
        <f>[1]stataincomeshare2_w_pretax!F58</f>
        <v>9.8146684467792497E-2</v>
      </c>
      <c r="G58" s="11">
        <f>[1]stataincomeshare2_w_pretax!G58</f>
        <v>5.1266971316083099E-2</v>
      </c>
      <c r="H58" s="11">
        <f>[1]stataincomeshare2_w_pretax!H58</f>
        <v>0.28097214761674899</v>
      </c>
      <c r="I58" s="11">
        <f>[1]stataincomeshare2_w_pretax!I58</f>
        <v>0.40419035980315898</v>
      </c>
      <c r="J58" s="11">
        <f>[1]stataincomeshare2_w_pretax!J58</f>
        <v>0.18702164292335499</v>
      </c>
      <c r="K58" s="11">
        <f>[1]stataincomeshare2_w_pretax!K58</f>
        <v>8.1672384536703405E-2</v>
      </c>
      <c r="L58" s="11">
        <f>[1]stataincomeshare2_w_pretax!L58</f>
        <v>0.10534926222048099</v>
      </c>
      <c r="M58" s="11">
        <f>[1]stataincomeshare2_w_pretax!M58</f>
        <v>7.6548844575882E-2</v>
      </c>
      <c r="N58" s="11">
        <f>[1]stataincomeshare2_w_pretax!N58</f>
        <v>2.9669130942777001E-2</v>
      </c>
      <c r="O58" s="11">
        <f>[1]stataincomeshare2_w_pretax!O58</f>
        <v>4.6879716779754603E-2</v>
      </c>
      <c r="P58" s="19"/>
      <c r="Q58" s="16"/>
      <c r="R58" s="16"/>
      <c r="S58" s="16"/>
      <c r="T58" s="16"/>
      <c r="U58" s="18"/>
      <c r="V58" s="17"/>
      <c r="W58" s="16"/>
      <c r="X58" s="15"/>
    </row>
    <row r="59" spans="1:24" s="14" customFormat="1" x14ac:dyDescent="0.25">
      <c r="A59" s="20">
        <v>2000</v>
      </c>
      <c r="B59" s="12">
        <f>[1]stataincomeshare2_w_pretax!B59</f>
        <v>0.68169260025024403</v>
      </c>
      <c r="C59" s="11">
        <f>[1]stataincomeshare2_w_pretax!C59</f>
        <v>0.31830742955207803</v>
      </c>
      <c r="D59" s="11">
        <f>[1]stataincomeshare2_w_pretax!D59</f>
        <v>0.23762328922748599</v>
      </c>
      <c r="E59" s="11">
        <f>[1]stataincomeshare2_w_pretax!E59</f>
        <v>0.13124018907547</v>
      </c>
      <c r="F59" s="11">
        <f>[1]stataincomeshare2_w_pretax!F59</f>
        <v>0.101189993321896</v>
      </c>
      <c r="G59" s="11">
        <f>[1]stataincomeshare2_w_pretax!G59</f>
        <v>5.2807269747027603E-2</v>
      </c>
      <c r="H59" s="11">
        <f>[1]stataincomeshare2_w_pretax!H59</f>
        <v>0.28111828229878799</v>
      </c>
      <c r="I59" s="11">
        <f>[1]stataincomeshare2_w_pretax!I59</f>
        <v>0.40057432492853901</v>
      </c>
      <c r="J59" s="11">
        <f>[1]stataincomeshare2_w_pretax!J59</f>
        <v>0.187067225575447</v>
      </c>
      <c r="K59" s="11">
        <f>[1]stataincomeshare2_w_pretax!K59</f>
        <v>8.0684129187940504E-2</v>
      </c>
      <c r="L59" s="11">
        <f>[1]stataincomeshare2_w_pretax!L59</f>
        <v>0.106383097140526</v>
      </c>
      <c r="M59" s="11">
        <f>[1]stataincomeshare2_w_pretax!M59</f>
        <v>7.8432910144329099E-2</v>
      </c>
      <c r="N59" s="11">
        <f>[1]stataincomeshare2_w_pretax!N59</f>
        <v>3.00501884418111E-2</v>
      </c>
      <c r="O59" s="11">
        <f>[1]stataincomeshare2_w_pretax!O59</f>
        <v>4.83827230528329E-2</v>
      </c>
      <c r="P59" s="19"/>
      <c r="Q59" s="16"/>
      <c r="R59" s="16"/>
      <c r="S59" s="16"/>
      <c r="T59" s="16"/>
      <c r="U59" s="18"/>
      <c r="V59" s="17"/>
      <c r="W59" s="16"/>
      <c r="X59" s="15"/>
    </row>
    <row r="60" spans="1:24" s="14" customFormat="1" x14ac:dyDescent="0.25">
      <c r="A60" s="20">
        <v>2001</v>
      </c>
      <c r="B60" s="12">
        <f>[1]stataincomeshare2_w_pretax!B60</f>
        <v>0.682209253311157</v>
      </c>
      <c r="C60" s="11">
        <f>[1]stataincomeshare2_w_pretax!C60</f>
        <v>0.317790746688843</v>
      </c>
      <c r="D60" s="11">
        <f>[1]stataincomeshare2_w_pretax!D60</f>
        <v>0.23773999512195601</v>
      </c>
      <c r="E60" s="11">
        <f>[1]stataincomeshare2_w_pretax!E60</f>
        <v>0.13094849884509999</v>
      </c>
      <c r="F60" s="11">
        <f>[1]stataincomeshare2_w_pretax!F60</f>
        <v>0.10085415095090899</v>
      </c>
      <c r="G60" s="11">
        <f>[1]stataincomeshare2_w_pretax!G60</f>
        <v>5.3029168770627098E-2</v>
      </c>
      <c r="H60" s="11">
        <f>[1]stataincomeshare2_w_pretax!H60</f>
        <v>0.28552913064791202</v>
      </c>
      <c r="I60" s="11">
        <f>[1]stataincomeshare2_w_pretax!I60</f>
        <v>0.39668011331001601</v>
      </c>
      <c r="J60" s="11">
        <f>[1]stataincomeshare2_w_pretax!J60</f>
        <v>0.18684224784374201</v>
      </c>
      <c r="K60" s="11">
        <f>[1]stataincomeshare2_w_pretax!K60</f>
        <v>8.0050753974631003E-2</v>
      </c>
      <c r="L60" s="11">
        <f>[1]stataincomeshare2_w_pretax!L60</f>
        <v>0.106791495920723</v>
      </c>
      <c r="M60" s="11">
        <f>[1]stataincomeshare2_w_pretax!M60</f>
        <v>7.7919326722621904E-2</v>
      </c>
      <c r="N60" s="11">
        <f>[1]stataincomeshare2_w_pretax!N60</f>
        <v>3.00943487488722E-2</v>
      </c>
      <c r="O60" s="11">
        <f>[1]stataincomeshare2_w_pretax!O60</f>
        <v>4.7824981132636002E-2</v>
      </c>
      <c r="P60" s="19"/>
      <c r="Q60" s="16"/>
      <c r="R60" s="16"/>
      <c r="S60" s="16"/>
      <c r="T60" s="16"/>
      <c r="U60" s="18"/>
      <c r="V60" s="17"/>
      <c r="W60" s="16"/>
      <c r="X60" s="15"/>
    </row>
    <row r="61" spans="1:24" s="14" customFormat="1" x14ac:dyDescent="0.25">
      <c r="A61" s="20">
        <v>2002</v>
      </c>
      <c r="B61" s="12">
        <f>[1]stataincomeshare2_w_pretax!B61</f>
        <v>0.69481062889099099</v>
      </c>
      <c r="C61" s="11">
        <f>[1]stataincomeshare2_w_pretax!C61</f>
        <v>0.30518937110900901</v>
      </c>
      <c r="D61" s="11">
        <f>[1]stataincomeshare2_w_pretax!D61</f>
        <v>0.22717329859733601</v>
      </c>
      <c r="E61" s="11">
        <f>[1]stataincomeshare2_w_pretax!E61</f>
        <v>0.123060278594494</v>
      </c>
      <c r="F61" s="11">
        <f>[1]stataincomeshare2_w_pretax!F61</f>
        <v>9.3979880213737502E-2</v>
      </c>
      <c r="G61" s="11">
        <f>[1]stataincomeshare2_w_pretax!G61</f>
        <v>4.8871198360306699E-2</v>
      </c>
      <c r="H61" s="11">
        <f>[1]stataincomeshare2_w_pretax!H61</f>
        <v>0.29710321343714002</v>
      </c>
      <c r="I61" s="11">
        <f>[1]stataincomeshare2_w_pretax!I61</f>
        <v>0.39770738738602501</v>
      </c>
      <c r="J61" s="11">
        <f>[1]stataincomeshare2_w_pretax!J61</f>
        <v>0.18212908506393399</v>
      </c>
      <c r="K61" s="11">
        <f>[1]stataincomeshare2_w_pretax!K61</f>
        <v>7.8016061235414297E-2</v>
      </c>
      <c r="L61" s="11">
        <f>[1]stataincomeshare2_w_pretax!L61</f>
        <v>0.104113021510005</v>
      </c>
      <c r="M61" s="11">
        <f>[1]stataincomeshare2_w_pretax!M61</f>
        <v>7.4189074337482494E-2</v>
      </c>
      <c r="N61" s="11">
        <f>[1]stataincomeshare2_w_pretax!N61</f>
        <v>2.9080399005441199E-2</v>
      </c>
      <c r="O61" s="11">
        <f>[1]stataincomeshare2_w_pretax!O61</f>
        <v>4.5108678202223799E-2</v>
      </c>
      <c r="P61" s="19"/>
      <c r="Q61" s="16"/>
      <c r="R61" s="16"/>
      <c r="S61" s="16"/>
      <c r="T61" s="16"/>
      <c r="U61" s="18"/>
      <c r="V61" s="17"/>
      <c r="W61" s="16"/>
      <c r="X61" s="15"/>
    </row>
    <row r="62" spans="1:24" s="14" customFormat="1" x14ac:dyDescent="0.25">
      <c r="A62" s="20">
        <v>2003</v>
      </c>
      <c r="B62" s="12">
        <f>[1]stataincomeshare2_w_pretax!B62</f>
        <v>0.69164657592773404</v>
      </c>
      <c r="C62" s="11">
        <f>[1]stataincomeshare2_w_pretax!C62</f>
        <v>0.30835342407226601</v>
      </c>
      <c r="D62" s="11">
        <f>[1]stataincomeshare2_w_pretax!D62</f>
        <v>0.23173968493938399</v>
      </c>
      <c r="E62" s="11">
        <f>[1]stataincomeshare2_w_pretax!E62</f>
        <v>0.12768390774726901</v>
      </c>
      <c r="F62" s="11">
        <f>[1]stataincomeshare2_w_pretax!F62</f>
        <v>9.7824208438396495E-2</v>
      </c>
      <c r="G62" s="11">
        <f>[1]stataincomeshare2_w_pretax!G62</f>
        <v>5.1179901971798801E-2</v>
      </c>
      <c r="H62" s="11">
        <f>[1]stataincomeshare2_w_pretax!H62</f>
        <v>0.29173175669949503</v>
      </c>
      <c r="I62" s="11">
        <f>[1]stataincomeshare2_w_pretax!I62</f>
        <v>0.39991483091125801</v>
      </c>
      <c r="J62" s="11">
        <f>[1]stataincomeshare2_w_pretax!J62</f>
        <v>0.180669516324997</v>
      </c>
      <c r="K62" s="11">
        <f>[1]stataincomeshare2_w_pretax!K62</f>
        <v>7.6613745639749306E-2</v>
      </c>
      <c r="L62" s="11">
        <f>[1]stataincomeshare2_w_pretax!L62</f>
        <v>0.104055773969187</v>
      </c>
      <c r="M62" s="11">
        <f>[1]stataincomeshare2_w_pretax!M62</f>
        <v>7.6504006981849698E-2</v>
      </c>
      <c r="N62" s="11">
        <f>[1]stataincomeshare2_w_pretax!N62</f>
        <v>2.98596944205392E-2</v>
      </c>
      <c r="O62" s="11">
        <f>[1]stataincomeshare2_w_pretax!O62</f>
        <v>4.6644309975364701E-2</v>
      </c>
      <c r="P62" s="19"/>
      <c r="Q62" s="16"/>
      <c r="R62" s="16"/>
      <c r="S62" s="16"/>
      <c r="T62" s="16"/>
      <c r="U62" s="18"/>
      <c r="V62" s="17"/>
      <c r="W62" s="16"/>
      <c r="X62" s="15"/>
    </row>
    <row r="63" spans="1:24" s="14" customFormat="1" x14ac:dyDescent="0.25">
      <c r="A63" s="20">
        <v>2004</v>
      </c>
      <c r="B63" s="12">
        <f>[1]stataincomeshare2_w_pretax!B63</f>
        <v>0.69036942720413197</v>
      </c>
      <c r="C63" s="11">
        <f>[1]stataincomeshare2_w_pretax!C63</f>
        <v>0.30963051319122298</v>
      </c>
      <c r="D63" s="11">
        <f>[1]stataincomeshare2_w_pretax!D63</f>
        <v>0.23466335237026201</v>
      </c>
      <c r="E63" s="11">
        <f>[1]stataincomeshare2_w_pretax!E63</f>
        <v>0.131018131971359</v>
      </c>
      <c r="F63" s="11">
        <f>[1]stataincomeshare2_w_pretax!F63</f>
        <v>0.100672177970409</v>
      </c>
      <c r="G63" s="11">
        <f>[1]stataincomeshare2_w_pretax!G63</f>
        <v>5.2753244348527399E-2</v>
      </c>
      <c r="H63" s="11">
        <f>[1]stataincomeshare2_w_pretax!H63</f>
        <v>0.28986910248088699</v>
      </c>
      <c r="I63" s="11">
        <f>[1]stataincomeshare2_w_pretax!I63</f>
        <v>0.40050034538387402</v>
      </c>
      <c r="J63" s="11">
        <f>[1]stataincomeshare2_w_pretax!J63</f>
        <v>0.178612396121025</v>
      </c>
      <c r="K63" s="11">
        <f>[1]stataincomeshare2_w_pretax!K63</f>
        <v>7.4967169100687805E-2</v>
      </c>
      <c r="L63" s="11">
        <f>[1]stataincomeshare2_w_pretax!L63</f>
        <v>0.10364522578181801</v>
      </c>
      <c r="M63" s="11">
        <f>[1]stataincomeshare2_w_pretax!M63</f>
        <v>7.82648921012878E-2</v>
      </c>
      <c r="N63" s="11">
        <f>[1]stataincomeshare2_w_pretax!N63</f>
        <v>3.03459598281954E-2</v>
      </c>
      <c r="O63" s="11">
        <f>[1]stataincomeshare2_w_pretax!O63</f>
        <v>4.79189311272923E-2</v>
      </c>
      <c r="P63" s="19"/>
      <c r="Q63" s="16"/>
      <c r="R63" s="16"/>
      <c r="S63" s="16"/>
      <c r="T63" s="16"/>
      <c r="U63" s="18"/>
      <c r="V63" s="17"/>
      <c r="W63" s="16"/>
      <c r="X63" s="15"/>
    </row>
    <row r="64" spans="1:24" s="14" customFormat="1" x14ac:dyDescent="0.25">
      <c r="A64" s="20">
        <v>2005</v>
      </c>
      <c r="B64" s="12">
        <f>[1]stataincomeshare2_w_pretax!B64</f>
        <v>0.68934744596481301</v>
      </c>
      <c r="C64" s="11">
        <f>[1]stataincomeshare2_w_pretax!C64</f>
        <v>0.31065258383750899</v>
      </c>
      <c r="D64" s="11">
        <f>[1]stataincomeshare2_w_pretax!D64</f>
        <v>0.23481041193008401</v>
      </c>
      <c r="E64" s="11">
        <f>[1]stataincomeshare2_w_pretax!E64</f>
        <v>0.12768803536891901</v>
      </c>
      <c r="F64" s="11">
        <f>[1]stataincomeshare2_w_pretax!F64</f>
        <v>9.6918031573295593E-2</v>
      </c>
      <c r="G64" s="11">
        <f>[1]stataincomeshare2_w_pretax!G64</f>
        <v>4.9339980527295602E-2</v>
      </c>
      <c r="H64" s="11">
        <f>[1]stataincomeshare2_w_pretax!H64</f>
        <v>0.28932277982355498</v>
      </c>
      <c r="I64" s="11">
        <f>[1]stataincomeshare2_w_pretax!I64</f>
        <v>0.40002467240563899</v>
      </c>
      <c r="J64" s="11">
        <f>[1]stataincomeshare2_w_pretax!J64</f>
        <v>0.18296454846859</v>
      </c>
      <c r="K64" s="11">
        <f>[1]stataincomeshare2_w_pretax!K64</f>
        <v>7.5842177028492802E-2</v>
      </c>
      <c r="L64" s="11">
        <f>[1]stataincomeshare2_w_pretax!L64</f>
        <v>0.107122376138114</v>
      </c>
      <c r="M64" s="11">
        <f>[1]stataincomeshare2_w_pretax!M64</f>
        <v>7.8348055481910706E-2</v>
      </c>
      <c r="N64" s="11">
        <f>[1]stataincomeshare2_w_pretax!N64</f>
        <v>3.0770000867849999E-2</v>
      </c>
      <c r="O64" s="11">
        <f>[1]stataincomeshare2_w_pretax!O64</f>
        <v>4.7578051365592899E-2</v>
      </c>
      <c r="P64" s="19"/>
      <c r="Q64" s="16"/>
      <c r="R64" s="16"/>
      <c r="S64" s="16"/>
      <c r="T64" s="16"/>
      <c r="U64" s="18"/>
      <c r="V64" s="17"/>
      <c r="W64" s="16"/>
      <c r="X64" s="15"/>
    </row>
    <row r="65" spans="1:24" s="14" customFormat="1" x14ac:dyDescent="0.25">
      <c r="A65" s="20">
        <f t="shared" ref="A65:A71" si="0">A64+1</f>
        <v>2006</v>
      </c>
      <c r="B65" s="12">
        <f>[1]stataincomeshare2_w_pretax!B65</f>
        <v>0.68757551908492998</v>
      </c>
      <c r="C65" s="11">
        <f>[1]stataincomeshare2_w_pretax!C65</f>
        <v>0.31242445111274703</v>
      </c>
      <c r="D65" s="11">
        <f>[1]stataincomeshare2_w_pretax!D65</f>
        <v>0.23458050191402399</v>
      </c>
      <c r="E65" s="11">
        <f>[1]stataincomeshare2_w_pretax!E65</f>
        <v>0.12437417358159999</v>
      </c>
      <c r="F65" s="11">
        <f>[1]stataincomeshare2_w_pretax!F65</f>
        <v>9.3544609844684601E-2</v>
      </c>
      <c r="G65" s="11">
        <f>[1]stataincomeshare2_w_pretax!G65</f>
        <v>4.7476652708433299E-2</v>
      </c>
      <c r="H65" s="11">
        <f>[1]stataincomeshare2_w_pretax!H65</f>
        <v>0.28538407644592201</v>
      </c>
      <c r="I65" s="11">
        <f>[1]stataincomeshare2_w_pretax!I65</f>
        <v>0.402191432857193</v>
      </c>
      <c r="J65" s="11">
        <f>[1]stataincomeshare2_w_pretax!J65</f>
        <v>0.18805028498172799</v>
      </c>
      <c r="K65" s="11">
        <f>[1]stataincomeshare2_w_pretax!K65</f>
        <v>7.7843962555650598E-2</v>
      </c>
      <c r="L65" s="11">
        <f>[1]stataincomeshare2_w_pretax!L65</f>
        <v>0.110206323169002</v>
      </c>
      <c r="M65" s="11">
        <f>[1]stataincomeshare2_w_pretax!M65</f>
        <v>7.6897516846656799E-2</v>
      </c>
      <c r="N65" s="11">
        <f>[1]stataincomeshare2_w_pretax!N65</f>
        <v>3.0829562416803E-2</v>
      </c>
      <c r="O65" s="11">
        <f>[1]stataincomeshare2_w_pretax!O65</f>
        <v>4.6067955078124202E-2</v>
      </c>
      <c r="P65" s="19"/>
      <c r="Q65" s="16"/>
      <c r="R65" s="16"/>
      <c r="S65" s="16"/>
      <c r="T65" s="16"/>
      <c r="U65" s="18"/>
      <c r="V65" s="17"/>
      <c r="W65" s="16"/>
      <c r="X65" s="15"/>
    </row>
    <row r="66" spans="1:24" s="14" customFormat="1" x14ac:dyDescent="0.25">
      <c r="A66" s="20">
        <f t="shared" si="0"/>
        <v>2007</v>
      </c>
      <c r="B66" s="12">
        <f>[1]stataincomeshare2_w_pretax!B66</f>
        <v>0.68093371391296398</v>
      </c>
      <c r="C66" s="11">
        <f>[1]stataincomeshare2_w_pretax!C66</f>
        <v>0.31906628608703602</v>
      </c>
      <c r="D66" s="11">
        <f>[1]stataincomeshare2_w_pretax!D66</f>
        <v>0.24045060575008401</v>
      </c>
      <c r="E66" s="11">
        <f>[1]stataincomeshare2_w_pretax!E66</f>
        <v>0.127487286925316</v>
      </c>
      <c r="F66" s="11">
        <f>[1]stataincomeshare2_w_pretax!F66</f>
        <v>9.6074722707271604E-2</v>
      </c>
      <c r="G66" s="11">
        <f>[1]stataincomeshare2_w_pretax!G66</f>
        <v>4.7999021980901599E-2</v>
      </c>
      <c r="H66" s="11">
        <f>[1]stataincomeshare2_w_pretax!H66</f>
        <v>0.28241106079732098</v>
      </c>
      <c r="I66" s="11">
        <f>[1]stataincomeshare2_w_pretax!I66</f>
        <v>0.39852266388690499</v>
      </c>
      <c r="J66" s="11">
        <f>[1]stataincomeshare2_w_pretax!J66</f>
        <v>0.191578984260559</v>
      </c>
      <c r="K66" s="11">
        <f>[1]stataincomeshare2_w_pretax!K66</f>
        <v>7.8615671323330499E-2</v>
      </c>
      <c r="L66" s="11">
        <f>[1]stataincomeshare2_w_pretax!L66</f>
        <v>0.112963314308706</v>
      </c>
      <c r="M66" s="11">
        <f>[1]stataincomeshare2_w_pretax!M66</f>
        <v>7.9488262534141499E-2</v>
      </c>
      <c r="N66" s="11">
        <f>[1]stataincomeshare2_w_pretax!N66</f>
        <v>3.1412560906675102E-2</v>
      </c>
      <c r="O66" s="11">
        <f>[1]stataincomeshare2_w_pretax!O66</f>
        <v>4.8075700838019403E-2</v>
      </c>
      <c r="P66" s="19"/>
      <c r="Q66" s="16"/>
      <c r="R66" s="16"/>
      <c r="S66" s="16"/>
      <c r="T66" s="16"/>
      <c r="U66" s="18"/>
      <c r="V66" s="17"/>
      <c r="W66" s="16"/>
      <c r="X66" s="15"/>
    </row>
    <row r="67" spans="1:24" s="14" customFormat="1" x14ac:dyDescent="0.25">
      <c r="A67" s="20">
        <f t="shared" si="0"/>
        <v>2008</v>
      </c>
      <c r="B67" s="12">
        <f>[1]stataincomeshare2_w_pretax!B67</f>
        <v>0.68857330083847001</v>
      </c>
      <c r="C67" s="11">
        <f>[1]stataincomeshare2_w_pretax!C67</f>
        <v>0.31142669916152999</v>
      </c>
      <c r="D67" s="11">
        <f>[1]stataincomeshare2_w_pretax!D67</f>
        <v>0.23139074444770799</v>
      </c>
      <c r="E67" s="11">
        <f>[1]stataincomeshare2_w_pretax!E67</f>
        <v>0.121352545917034</v>
      </c>
      <c r="F67" s="11">
        <f>[1]stataincomeshare2_w_pretax!F67</f>
        <v>9.1135300695896093E-2</v>
      </c>
      <c r="G67" s="11">
        <f>[1]stataincomeshare2_w_pretax!G67</f>
        <v>4.6854772426961698E-2</v>
      </c>
      <c r="H67" s="11">
        <f>[1]stataincomeshare2_w_pretax!H67</f>
        <v>0.281313653683533</v>
      </c>
      <c r="I67" s="11">
        <f>[1]stataincomeshare2_w_pretax!I67</f>
        <v>0.40725963403231702</v>
      </c>
      <c r="J67" s="11">
        <f>[1]stataincomeshare2_w_pretax!J67</f>
        <v>0.19007414579391499</v>
      </c>
      <c r="K67" s="11">
        <f>[1]stataincomeshare2_w_pretax!K67</f>
        <v>8.0035957623179402E-2</v>
      </c>
      <c r="L67" s="11">
        <f>[1]stataincomeshare2_w_pretax!L67</f>
        <v>0.110038195011852</v>
      </c>
      <c r="M67" s="11">
        <f>[1]stataincomeshare2_w_pretax!M67</f>
        <v>7.4497774243354797E-2</v>
      </c>
      <c r="N67" s="11">
        <f>[1]stataincomeshare2_w_pretax!N67</f>
        <v>3.0217246287165399E-2</v>
      </c>
      <c r="O67" s="11">
        <f>[1]stataincomeshare2_w_pretax!O67</f>
        <v>4.4280527812319302E-2</v>
      </c>
      <c r="P67" s="19"/>
      <c r="Q67" s="16"/>
      <c r="R67" s="16"/>
      <c r="S67" s="16"/>
      <c r="T67" s="16"/>
      <c r="U67" s="18"/>
      <c r="V67" s="17"/>
      <c r="W67" s="16"/>
      <c r="X67" s="15"/>
    </row>
    <row r="68" spans="1:24" s="14" customFormat="1" x14ac:dyDescent="0.25">
      <c r="A68" s="20">
        <f t="shared" si="0"/>
        <v>2009</v>
      </c>
      <c r="B68" s="12">
        <f>[1]stataincomeshare2_w_pretax!B68</f>
        <v>0.70973438024520896</v>
      </c>
      <c r="C68" s="11">
        <f>[1]stataincomeshare2_w_pretax!C68</f>
        <v>0.29026561975479098</v>
      </c>
      <c r="D68" s="11">
        <f>[1]stataincomeshare2_w_pretax!D68</f>
        <v>0.21039189398288699</v>
      </c>
      <c r="E68" s="11">
        <f>[1]stataincomeshare2_w_pretax!E68</f>
        <v>0.105582557618618</v>
      </c>
      <c r="F68" s="11">
        <f>[1]stataincomeshare2_w_pretax!F68</f>
        <v>7.7613309025764493E-2</v>
      </c>
      <c r="G68" s="11">
        <f>[1]stataincomeshare2_w_pretax!G68</f>
        <v>3.8072140660960298E-2</v>
      </c>
      <c r="H68" s="11">
        <f>[1]stataincomeshare2_w_pretax!H68</f>
        <v>0.289012933535924</v>
      </c>
      <c r="I68" s="11">
        <f>[1]stataincomeshare2_w_pretax!I68</f>
        <v>0.42072142788460298</v>
      </c>
      <c r="J68" s="11">
        <f>[1]stataincomeshare2_w_pretax!J68</f>
        <v>0.18468305468559301</v>
      </c>
      <c r="K68" s="11">
        <f>[1]stataincomeshare2_w_pretax!K68</f>
        <v>7.98737220243671E-2</v>
      </c>
      <c r="L68" s="11">
        <f>[1]stataincomeshare2_w_pretax!L68</f>
        <v>0.10480933734837999</v>
      </c>
      <c r="M68" s="11">
        <f>[1]stataincomeshare2_w_pretax!M68</f>
        <v>6.7510418593883501E-2</v>
      </c>
      <c r="N68" s="11">
        <f>[1]stataincomeshare2_w_pretax!N68</f>
        <v>2.7969251294502898E-2</v>
      </c>
      <c r="O68" s="11">
        <f>[1]stataincomeshare2_w_pretax!O68</f>
        <v>3.9541168893812602E-2</v>
      </c>
      <c r="P68" s="19"/>
      <c r="Q68" s="16"/>
      <c r="R68" s="16"/>
      <c r="S68" s="16"/>
      <c r="T68" s="16"/>
      <c r="U68" s="18"/>
      <c r="V68" s="17"/>
      <c r="W68" s="16"/>
      <c r="X68" s="15"/>
    </row>
    <row r="69" spans="1:24" s="14" customFormat="1" x14ac:dyDescent="0.25">
      <c r="A69" s="20">
        <f t="shared" si="0"/>
        <v>2010</v>
      </c>
      <c r="B69" s="12">
        <f>[1]stataincomeshare2_w_pretax!B69</f>
        <v>0.703779757022858</v>
      </c>
      <c r="C69" s="11">
        <f>[1]stataincomeshare2_w_pretax!C69</f>
        <v>0.296220242977142</v>
      </c>
      <c r="D69" s="11">
        <f>[1]stataincomeshare2_w_pretax!D69</f>
        <v>0.21720997989177701</v>
      </c>
      <c r="E69" s="11">
        <f>[1]stataincomeshare2_w_pretax!E69</f>
        <v>0.113609217107296</v>
      </c>
      <c r="F69" s="11">
        <f>[1]stataincomeshare2_w_pretax!F69</f>
        <v>8.5591442883014707E-2</v>
      </c>
      <c r="G69" s="11">
        <f>[1]stataincomeshare2_w_pretax!G69</f>
        <v>4.47531237266914E-2</v>
      </c>
      <c r="H69" s="11">
        <f>[1]stataincomeshare2_w_pretax!H69</f>
        <v>0.28648395032195301</v>
      </c>
      <c r="I69" s="11">
        <f>[1]stataincomeshare2_w_pretax!I69</f>
        <v>0.41729577931077599</v>
      </c>
      <c r="J69" s="11">
        <f>[1]stataincomeshare2_w_pretax!J69</f>
        <v>0.182611033320427</v>
      </c>
      <c r="K69" s="11">
        <f>[1]stataincomeshare2_w_pretax!K69</f>
        <v>7.9010268490635402E-2</v>
      </c>
      <c r="L69" s="11">
        <f>[1]stataincomeshare2_w_pretax!L69</f>
        <v>0.103600768951011</v>
      </c>
      <c r="M69" s="11">
        <f>[1]stataincomeshare2_w_pretax!M69</f>
        <v>6.8856090307235704E-2</v>
      </c>
      <c r="N69" s="11">
        <f>[1]stataincomeshare2_w_pretax!N69</f>
        <v>2.80177729173288E-2</v>
      </c>
      <c r="O69" s="11">
        <f>[1]stataincomeshare2_w_pretax!O69</f>
        <v>4.08383181416309E-2</v>
      </c>
      <c r="P69" s="19"/>
      <c r="Q69" s="16"/>
      <c r="R69" s="16"/>
      <c r="S69" s="16"/>
      <c r="T69" s="16"/>
      <c r="U69" s="18"/>
      <c r="V69" s="17"/>
      <c r="W69" s="16"/>
      <c r="X69" s="15"/>
    </row>
    <row r="70" spans="1:24" s="14" customFormat="1" x14ac:dyDescent="0.25">
      <c r="A70" s="20">
        <f t="shared" si="0"/>
        <v>2011</v>
      </c>
      <c r="B70" s="12">
        <f>[1]stataincomeshare2_w_pretax!B70</f>
        <v>0.70588564872741699</v>
      </c>
      <c r="C70" s="11">
        <f>[1]stataincomeshare2_w_pretax!C70</f>
        <v>0.29411438107490501</v>
      </c>
      <c r="D70" s="11">
        <f>[1]stataincomeshare2_w_pretax!D70</f>
        <v>0.21613487601280201</v>
      </c>
      <c r="E70" s="11">
        <f>[1]stataincomeshare2_w_pretax!E70</f>
        <v>0.112992390990257</v>
      </c>
      <c r="F70" s="11">
        <f>[1]stataincomeshare2_w_pretax!F70</f>
        <v>8.4617301821708693E-2</v>
      </c>
      <c r="G70" s="11">
        <f>[1]stataincomeshare2_w_pretax!G70</f>
        <v>4.369337186405E-2</v>
      </c>
      <c r="H70" s="11">
        <f>[1]stataincomeshare2_w_pretax!H70</f>
        <v>0.29041424120958698</v>
      </c>
      <c r="I70" s="11">
        <f>[1]stataincomeshare2_w_pretax!I70</f>
        <v>0.41547139395799099</v>
      </c>
      <c r="J70" s="11">
        <f>[1]stataincomeshare2_w_pretax!J70</f>
        <v>0.18112197518348699</v>
      </c>
      <c r="K70" s="11">
        <f>[1]stataincomeshare2_w_pretax!K70</f>
        <v>7.7979498110682804E-2</v>
      </c>
      <c r="L70" s="11">
        <f>[1]stataincomeshare2_w_pretax!L70</f>
        <v>0.103142478708052</v>
      </c>
      <c r="M70" s="11">
        <f>[1]stataincomeshare2_w_pretax!M70</f>
        <v>6.9299012422561604E-2</v>
      </c>
      <c r="N70" s="11">
        <f>[1]stataincomeshare2_w_pretax!N70</f>
        <v>2.8375085596878302E-2</v>
      </c>
      <c r="O70" s="11">
        <f>[1]stataincomeshare2_w_pretax!O70</f>
        <v>4.0923930095362097E-2</v>
      </c>
      <c r="P70" s="19"/>
      <c r="Q70" s="16"/>
      <c r="R70" s="16"/>
      <c r="S70" s="16"/>
      <c r="T70" s="16"/>
      <c r="U70" s="18"/>
      <c r="V70" s="17"/>
      <c r="W70" s="16"/>
      <c r="X70" s="15"/>
    </row>
    <row r="71" spans="1:24" x14ac:dyDescent="0.25">
      <c r="A71" s="20">
        <f t="shared" si="0"/>
        <v>2012</v>
      </c>
      <c r="B71" s="12">
        <f>[1]stataincomeshare2_w_pretax!B71</f>
        <v>0.71497201919555697</v>
      </c>
      <c r="C71" s="11">
        <f>[1]stataincomeshare2_w_pretax!C71</f>
        <v>0.28502798080444303</v>
      </c>
      <c r="D71" s="11">
        <f>[1]stataincomeshare2_w_pretax!D71</f>
        <v>0.20749092102050801</v>
      </c>
      <c r="E71" s="11">
        <f>[1]stataincomeshare2_w_pretax!E71</f>
        <v>0.105323798954487</v>
      </c>
      <c r="F71" s="11">
        <f>[1]stataincomeshare2_w_pretax!F71</f>
        <v>7.7543079853057903E-2</v>
      </c>
      <c r="G71" s="11">
        <f>[1]stataincomeshare2_w_pretax!G71</f>
        <v>3.8001841944960701E-2</v>
      </c>
      <c r="H71" s="11">
        <f>[1]stataincomeshare2_w_pretax!H71</f>
        <v>0.29205262980622099</v>
      </c>
      <c r="I71" s="11">
        <f>[1]stataincomeshare2_w_pretax!I71</f>
        <v>0.42291939026316</v>
      </c>
      <c r="J71" s="11">
        <f>[1]stataincomeshare2_w_pretax!J71</f>
        <v>0.179704174399376</v>
      </c>
      <c r="K71" s="11">
        <f>[1]stataincomeshare2_w_pretax!K71</f>
        <v>7.7537058378588694E-2</v>
      </c>
      <c r="L71" s="11">
        <f>[1]stataincomeshare2_w_pretax!L71</f>
        <v>0.10216711861323501</v>
      </c>
      <c r="M71" s="11">
        <f>[1]stataincomeshare2_w_pretax!M71</f>
        <v>6.7321948707103701E-2</v>
      </c>
      <c r="N71" s="11">
        <f>[1]stataincomeshare2_w_pretax!N71</f>
        <v>2.77807173383409E-2</v>
      </c>
      <c r="O71" s="11">
        <f>[1]stataincomeshare2_w_pretax!O71</f>
        <v>3.9541234745086203E-2</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6" tint="-0.24994659260841701"/>
  </sheetPr>
  <dimension ref="A1:AK71"/>
  <sheetViews>
    <sheetView workbookViewId="0">
      <pane xSplit="1" ySplit="7" topLeftCell="S5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1" width="9.109375" style="7"/>
    <col min="2" max="2" width="14.6640625" style="7" customWidth="1"/>
    <col min="3" max="3" width="9.109375" style="7"/>
    <col min="4" max="4" width="11.109375" style="7" customWidth="1"/>
    <col min="5" max="5" width="10.88671875" style="7" customWidth="1"/>
    <col min="6" max="6" width="14.33203125" style="7" customWidth="1"/>
    <col min="7" max="10" width="10.5546875" style="7" customWidth="1"/>
    <col min="11" max="11" width="14" style="7" customWidth="1"/>
    <col min="12" max="13" width="9.109375" style="7"/>
    <col min="14" max="19" width="11" style="7" customWidth="1"/>
    <col min="20" max="20" width="14.88671875" style="7" customWidth="1"/>
    <col min="21" max="22" width="9.109375" style="7"/>
    <col min="23" max="28" width="10.109375" style="7" customWidth="1"/>
    <col min="29" max="29" width="13.5546875" style="7" customWidth="1"/>
    <col min="30" max="31" width="9.109375" style="7"/>
    <col min="32" max="32" width="11.5546875" style="7" customWidth="1"/>
    <col min="33" max="36" width="9.109375" style="7"/>
    <col min="37" max="37" width="11.33203125" style="7" customWidth="1"/>
    <col min="38" max="16384" width="9.109375" style="7"/>
  </cols>
  <sheetData>
    <row r="1" spans="1:37" ht="15" x14ac:dyDescent="0.25">
      <c r="A1" s="37" t="s">
        <v>68</v>
      </c>
      <c r="D1" s="302"/>
      <c r="E1" s="302"/>
      <c r="F1" s="302"/>
      <c r="G1" s="302"/>
      <c r="H1" s="302"/>
      <c r="I1" s="302"/>
      <c r="J1" s="302"/>
      <c r="K1" s="302"/>
      <c r="L1" s="302"/>
      <c r="M1" s="302"/>
      <c r="N1" s="302"/>
      <c r="O1" s="302"/>
      <c r="P1" s="302"/>
    </row>
    <row r="3" spans="1:37" ht="13.8" thickBot="1" x14ac:dyDescent="0.3"/>
    <row r="4" spans="1:37" s="397" customFormat="1" ht="29.25" customHeight="1" thickBot="1" x14ac:dyDescent="0.3">
      <c r="B4" s="565" t="s">
        <v>21</v>
      </c>
      <c r="C4" s="566"/>
      <c r="D4" s="566"/>
      <c r="E4" s="566"/>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row>
    <row r="5" spans="1:37" ht="15" x14ac:dyDescent="0.25">
      <c r="A5" s="396"/>
      <c r="B5" s="364"/>
      <c r="C5" s="69"/>
      <c r="D5" s="69"/>
      <c r="E5" s="69"/>
      <c r="F5" s="69"/>
      <c r="G5" s="69"/>
      <c r="H5" s="69"/>
      <c r="I5" s="69"/>
      <c r="J5" s="69"/>
      <c r="K5" s="69"/>
      <c r="L5" s="69"/>
      <c r="M5" s="69"/>
      <c r="N5" s="69"/>
      <c r="O5" s="71"/>
      <c r="P5" s="71"/>
      <c r="Q5" s="71"/>
      <c r="R5" s="71"/>
      <c r="S5" s="69"/>
      <c r="T5" s="69"/>
      <c r="U5" s="69"/>
      <c r="V5" s="365"/>
      <c r="W5" s="365"/>
      <c r="X5" s="365"/>
      <c r="Y5" s="365"/>
      <c r="Z5" s="365"/>
      <c r="AA5" s="365"/>
      <c r="AB5" s="365"/>
      <c r="AC5" s="69"/>
      <c r="AD5" s="69"/>
      <c r="AE5" s="69"/>
      <c r="AF5" s="69"/>
      <c r="AG5" s="69"/>
      <c r="AH5" s="69"/>
      <c r="AI5" s="69"/>
      <c r="AJ5" s="69"/>
      <c r="AK5" s="69"/>
    </row>
    <row r="6" spans="1:37" s="394" customFormat="1" x14ac:dyDescent="0.25">
      <c r="A6" s="395"/>
      <c r="B6" s="465" t="s">
        <v>164</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row>
    <row r="7" spans="1:37" ht="66.599999999999994" thickBot="1" x14ac:dyDescent="0.3">
      <c r="A7" s="197"/>
      <c r="B7" s="389" t="s">
        <v>175</v>
      </c>
      <c r="C7" s="393" t="s">
        <v>171</v>
      </c>
      <c r="D7" s="391" t="s">
        <v>170</v>
      </c>
      <c r="E7" s="392" t="s">
        <v>169</v>
      </c>
      <c r="F7" s="391" t="s">
        <v>168</v>
      </c>
      <c r="G7" s="391" t="s">
        <v>167</v>
      </c>
      <c r="H7" s="391" t="s">
        <v>166</v>
      </c>
      <c r="I7" s="391" t="s">
        <v>165</v>
      </c>
      <c r="J7" s="390" t="s">
        <v>82</v>
      </c>
      <c r="K7" s="389" t="s">
        <v>174</v>
      </c>
      <c r="L7" s="302" t="s">
        <v>171</v>
      </c>
      <c r="M7" s="302" t="s">
        <v>170</v>
      </c>
      <c r="N7" s="388" t="s">
        <v>169</v>
      </c>
      <c r="O7" s="302" t="s">
        <v>168</v>
      </c>
      <c r="P7" s="302" t="s">
        <v>167</v>
      </c>
      <c r="Q7" s="302" t="s">
        <v>166</v>
      </c>
      <c r="R7" s="302" t="s">
        <v>165</v>
      </c>
      <c r="S7" s="302" t="s">
        <v>82</v>
      </c>
      <c r="T7" s="358" t="s">
        <v>173</v>
      </c>
      <c r="U7" s="302" t="s">
        <v>171</v>
      </c>
      <c r="V7" s="302" t="s">
        <v>170</v>
      </c>
      <c r="W7" s="388" t="s">
        <v>169</v>
      </c>
      <c r="X7" s="302" t="s">
        <v>168</v>
      </c>
      <c r="Y7" s="302" t="s">
        <v>167</v>
      </c>
      <c r="Z7" s="302" t="s">
        <v>166</v>
      </c>
      <c r="AA7" s="302" t="s">
        <v>165</v>
      </c>
      <c r="AB7" s="302" t="s">
        <v>82</v>
      </c>
      <c r="AC7" s="358" t="s">
        <v>172</v>
      </c>
      <c r="AD7" s="302" t="s">
        <v>171</v>
      </c>
      <c r="AE7" s="302" t="s">
        <v>170</v>
      </c>
      <c r="AF7" s="388" t="s">
        <v>169</v>
      </c>
      <c r="AG7" s="302" t="s">
        <v>168</v>
      </c>
      <c r="AH7" s="302" t="s">
        <v>167</v>
      </c>
      <c r="AI7" s="302" t="s">
        <v>166</v>
      </c>
      <c r="AJ7" s="302" t="s">
        <v>165</v>
      </c>
      <c r="AK7" s="302" t="s">
        <v>82</v>
      </c>
    </row>
    <row r="8" spans="1:37" s="370" customFormat="1" ht="13.8" hidden="1" x14ac:dyDescent="0.3">
      <c r="A8" s="20">
        <v>1949</v>
      </c>
      <c r="B8" s="387"/>
      <c r="C8" s="386"/>
      <c r="D8" s="385"/>
      <c r="E8" s="385"/>
      <c r="F8" s="385"/>
      <c r="G8" s="385"/>
      <c r="H8" s="385"/>
      <c r="I8" s="385"/>
      <c r="J8" s="384"/>
      <c r="K8" s="383"/>
      <c r="L8" s="382"/>
      <c r="M8" s="378"/>
      <c r="N8" s="381"/>
      <c r="O8" s="380"/>
      <c r="P8" s="380"/>
      <c r="Q8" s="379"/>
      <c r="R8" s="378"/>
      <c r="S8" s="371"/>
      <c r="T8" s="375"/>
      <c r="U8" s="376"/>
      <c r="V8" s="375"/>
      <c r="W8" s="374"/>
      <c r="X8" s="373"/>
      <c r="Y8" s="373"/>
      <c r="Z8" s="372"/>
      <c r="AA8" s="377"/>
      <c r="AB8" s="371"/>
      <c r="AC8" s="375"/>
      <c r="AD8" s="376"/>
      <c r="AE8" s="375"/>
      <c r="AF8" s="374"/>
      <c r="AG8" s="373"/>
      <c r="AH8" s="373"/>
      <c r="AI8" s="372"/>
      <c r="AJ8" s="371"/>
      <c r="AK8" s="371"/>
    </row>
    <row r="9" spans="1:37" s="370" customFormat="1" ht="13.8" hidden="1" x14ac:dyDescent="0.3">
      <c r="A9" s="20">
        <v>1950</v>
      </c>
      <c r="B9" s="387"/>
      <c r="C9" s="386"/>
      <c r="D9" s="385"/>
      <c r="E9" s="385"/>
      <c r="F9" s="385"/>
      <c r="G9" s="385"/>
      <c r="H9" s="385"/>
      <c r="I9" s="385"/>
      <c r="J9" s="384"/>
      <c r="K9" s="383"/>
      <c r="L9" s="382"/>
      <c r="M9" s="378"/>
      <c r="N9" s="381"/>
      <c r="O9" s="380"/>
      <c r="P9" s="380"/>
      <c r="Q9" s="379"/>
      <c r="R9" s="378"/>
      <c r="S9" s="371"/>
      <c r="T9" s="375"/>
      <c r="U9" s="376"/>
      <c r="V9" s="375"/>
      <c r="W9" s="374"/>
      <c r="X9" s="373"/>
      <c r="Y9" s="373"/>
      <c r="Z9" s="372"/>
      <c r="AA9" s="377"/>
      <c r="AB9" s="371"/>
      <c r="AC9" s="375"/>
      <c r="AD9" s="376"/>
      <c r="AE9" s="375"/>
      <c r="AF9" s="374"/>
      <c r="AG9" s="373"/>
      <c r="AH9" s="373"/>
      <c r="AI9" s="372"/>
      <c r="AJ9" s="371"/>
      <c r="AK9" s="371"/>
    </row>
    <row r="10" spans="1:37" s="370" customFormat="1" ht="13.8" hidden="1" x14ac:dyDescent="0.3">
      <c r="A10" s="20">
        <v>1951</v>
      </c>
      <c r="B10" s="387"/>
      <c r="C10" s="386"/>
      <c r="D10" s="385"/>
      <c r="E10" s="385"/>
      <c r="F10" s="385"/>
      <c r="G10" s="385"/>
      <c r="H10" s="385"/>
      <c r="I10" s="385"/>
      <c r="J10" s="384"/>
      <c r="K10" s="383"/>
      <c r="L10" s="382"/>
      <c r="M10" s="378"/>
      <c r="N10" s="381"/>
      <c r="O10" s="380"/>
      <c r="P10" s="380"/>
      <c r="Q10" s="379"/>
      <c r="R10" s="378"/>
      <c r="S10" s="371"/>
      <c r="T10" s="375"/>
      <c r="U10" s="376"/>
      <c r="V10" s="375"/>
      <c r="W10" s="374"/>
      <c r="X10" s="373"/>
      <c r="Y10" s="373"/>
      <c r="Z10" s="372"/>
      <c r="AA10" s="377"/>
      <c r="AB10" s="371"/>
      <c r="AC10" s="375"/>
      <c r="AD10" s="376"/>
      <c r="AE10" s="375"/>
      <c r="AF10" s="374"/>
      <c r="AG10" s="373"/>
      <c r="AH10" s="373"/>
      <c r="AI10" s="372"/>
      <c r="AJ10" s="371"/>
      <c r="AK10" s="371"/>
    </row>
    <row r="11" spans="1:37" s="370" customFormat="1" ht="13.8" hidden="1" x14ac:dyDescent="0.3">
      <c r="A11" s="20">
        <v>1952</v>
      </c>
      <c r="B11" s="387"/>
      <c r="C11" s="386"/>
      <c r="D11" s="385"/>
      <c r="E11" s="385"/>
      <c r="F11" s="385"/>
      <c r="G11" s="385"/>
      <c r="H11" s="385"/>
      <c r="I11" s="385"/>
      <c r="J11" s="384"/>
      <c r="K11" s="383"/>
      <c r="L11" s="382"/>
      <c r="M11" s="378"/>
      <c r="N11" s="381"/>
      <c r="O11" s="380"/>
      <c r="P11" s="380"/>
      <c r="Q11" s="379"/>
      <c r="R11" s="378"/>
      <c r="S11" s="371"/>
      <c r="T11" s="375"/>
      <c r="U11" s="376"/>
      <c r="V11" s="375"/>
      <c r="W11" s="374"/>
      <c r="X11" s="373"/>
      <c r="Y11" s="373"/>
      <c r="Z11" s="372"/>
      <c r="AA11" s="377"/>
      <c r="AB11" s="371"/>
      <c r="AC11" s="375"/>
      <c r="AD11" s="376"/>
      <c r="AE11" s="375"/>
      <c r="AF11" s="374"/>
      <c r="AG11" s="373"/>
      <c r="AH11" s="373"/>
      <c r="AI11" s="372"/>
      <c r="AJ11" s="371"/>
      <c r="AK11" s="371"/>
    </row>
    <row r="12" spans="1:37" s="370" customFormat="1" ht="13.8" hidden="1" x14ac:dyDescent="0.3">
      <c r="A12" s="20">
        <v>1953</v>
      </c>
      <c r="B12" s="387"/>
      <c r="C12" s="386"/>
      <c r="D12" s="385"/>
      <c r="E12" s="385"/>
      <c r="F12" s="385"/>
      <c r="G12" s="385"/>
      <c r="H12" s="385"/>
      <c r="I12" s="385"/>
      <c r="J12" s="384"/>
      <c r="K12" s="383"/>
      <c r="L12" s="382"/>
      <c r="M12" s="378"/>
      <c r="N12" s="381"/>
      <c r="O12" s="380"/>
      <c r="P12" s="380"/>
      <c r="Q12" s="379"/>
      <c r="R12" s="378"/>
      <c r="S12" s="371"/>
      <c r="T12" s="375"/>
      <c r="U12" s="376"/>
      <c r="V12" s="375"/>
      <c r="W12" s="374"/>
      <c r="X12" s="373"/>
      <c r="Y12" s="373"/>
      <c r="Z12" s="372"/>
      <c r="AA12" s="377"/>
      <c r="AB12" s="371"/>
      <c r="AC12" s="375"/>
      <c r="AD12" s="376"/>
      <c r="AE12" s="375"/>
      <c r="AF12" s="374"/>
      <c r="AG12" s="373"/>
      <c r="AH12" s="373"/>
      <c r="AI12" s="372"/>
      <c r="AJ12" s="371"/>
      <c r="AK12" s="371"/>
    </row>
    <row r="13" spans="1:37" s="370" customFormat="1" ht="13.8" hidden="1" x14ac:dyDescent="0.3">
      <c r="A13" s="20">
        <v>1954</v>
      </c>
      <c r="B13" s="387"/>
      <c r="C13" s="386"/>
      <c r="D13" s="385"/>
      <c r="E13" s="385"/>
      <c r="F13" s="385"/>
      <c r="G13" s="385"/>
      <c r="H13" s="385"/>
      <c r="I13" s="385"/>
      <c r="J13" s="384"/>
      <c r="K13" s="383"/>
      <c r="L13" s="382"/>
      <c r="M13" s="378"/>
      <c r="N13" s="381"/>
      <c r="O13" s="380"/>
      <c r="P13" s="380"/>
      <c r="Q13" s="379"/>
      <c r="R13" s="378"/>
      <c r="S13" s="371"/>
      <c r="T13" s="375"/>
      <c r="U13" s="376"/>
      <c r="V13" s="375"/>
      <c r="W13" s="374"/>
      <c r="X13" s="373"/>
      <c r="Y13" s="373"/>
      <c r="Z13" s="372"/>
      <c r="AA13" s="377"/>
      <c r="AB13" s="371"/>
      <c r="AC13" s="375"/>
      <c r="AD13" s="376"/>
      <c r="AE13" s="375"/>
      <c r="AF13" s="374"/>
      <c r="AG13" s="373"/>
      <c r="AH13" s="373"/>
      <c r="AI13" s="372"/>
      <c r="AJ13" s="371"/>
      <c r="AK13" s="371"/>
    </row>
    <row r="14" spans="1:37" s="370" customFormat="1" ht="13.8" hidden="1" x14ac:dyDescent="0.3">
      <c r="A14" s="20">
        <v>1955</v>
      </c>
      <c r="B14" s="387"/>
      <c r="C14" s="386"/>
      <c r="D14" s="385"/>
      <c r="E14" s="385"/>
      <c r="F14" s="385"/>
      <c r="G14" s="385"/>
      <c r="H14" s="385"/>
      <c r="I14" s="385"/>
      <c r="J14" s="384"/>
      <c r="K14" s="383"/>
      <c r="L14" s="382"/>
      <c r="M14" s="378"/>
      <c r="N14" s="381"/>
      <c r="O14" s="380"/>
      <c r="P14" s="380"/>
      <c r="Q14" s="379"/>
      <c r="R14" s="378"/>
      <c r="S14" s="371"/>
      <c r="T14" s="375"/>
      <c r="U14" s="376"/>
      <c r="V14" s="375"/>
      <c r="W14" s="374"/>
      <c r="X14" s="373"/>
      <c r="Y14" s="373"/>
      <c r="Z14" s="372"/>
      <c r="AA14" s="377"/>
      <c r="AB14" s="371"/>
      <c r="AC14" s="375"/>
      <c r="AD14" s="376"/>
      <c r="AE14" s="375"/>
      <c r="AF14" s="374"/>
      <c r="AG14" s="373"/>
      <c r="AH14" s="373"/>
      <c r="AI14" s="372"/>
      <c r="AJ14" s="371"/>
      <c r="AK14" s="371"/>
    </row>
    <row r="15" spans="1:37" s="370" customFormat="1" ht="13.8" hidden="1" x14ac:dyDescent="0.3">
      <c r="A15" s="20">
        <v>1956</v>
      </c>
      <c r="B15" s="387"/>
      <c r="C15" s="386"/>
      <c r="D15" s="385"/>
      <c r="E15" s="385"/>
      <c r="F15" s="385"/>
      <c r="G15" s="385"/>
      <c r="H15" s="385"/>
      <c r="I15" s="385"/>
      <c r="J15" s="384"/>
      <c r="K15" s="383"/>
      <c r="L15" s="382"/>
      <c r="M15" s="378"/>
      <c r="N15" s="381"/>
      <c r="O15" s="380"/>
      <c r="P15" s="380"/>
      <c r="Q15" s="379"/>
      <c r="R15" s="378"/>
      <c r="S15" s="371"/>
      <c r="T15" s="375"/>
      <c r="U15" s="376"/>
      <c r="V15" s="375"/>
      <c r="W15" s="374"/>
      <c r="X15" s="373"/>
      <c r="Y15" s="373"/>
      <c r="Z15" s="372"/>
      <c r="AA15" s="377"/>
      <c r="AB15" s="371"/>
      <c r="AC15" s="375"/>
      <c r="AD15" s="376"/>
      <c r="AE15" s="375"/>
      <c r="AF15" s="374"/>
      <c r="AG15" s="373"/>
      <c r="AH15" s="373"/>
      <c r="AI15" s="372"/>
      <c r="AJ15" s="371"/>
      <c r="AK15" s="371"/>
    </row>
    <row r="16" spans="1:37" s="370" customFormat="1" ht="13.8" hidden="1" x14ac:dyDescent="0.3">
      <c r="A16" s="20">
        <v>1957</v>
      </c>
      <c r="B16" s="387"/>
      <c r="C16" s="386"/>
      <c r="D16" s="385"/>
      <c r="E16" s="385"/>
      <c r="F16" s="385"/>
      <c r="G16" s="385"/>
      <c r="H16" s="385"/>
      <c r="I16" s="385"/>
      <c r="J16" s="384"/>
      <c r="K16" s="383"/>
      <c r="L16" s="382"/>
      <c r="M16" s="378"/>
      <c r="N16" s="381"/>
      <c r="O16" s="380"/>
      <c r="P16" s="380"/>
      <c r="Q16" s="379"/>
      <c r="R16" s="378"/>
      <c r="S16" s="371"/>
      <c r="T16" s="375"/>
      <c r="U16" s="376"/>
      <c r="V16" s="375"/>
      <c r="W16" s="374"/>
      <c r="X16" s="373"/>
      <c r="Y16" s="373"/>
      <c r="Z16" s="372"/>
      <c r="AA16" s="377"/>
      <c r="AB16" s="371"/>
      <c r="AC16" s="375"/>
      <c r="AD16" s="376"/>
      <c r="AE16" s="375"/>
      <c r="AF16" s="374"/>
      <c r="AG16" s="373"/>
      <c r="AH16" s="373"/>
      <c r="AI16" s="372"/>
      <c r="AJ16" s="371"/>
      <c r="AK16" s="371"/>
    </row>
    <row r="17" spans="1:37" s="370" customFormat="1" ht="13.8" hidden="1" x14ac:dyDescent="0.3">
      <c r="A17" s="20">
        <v>1958</v>
      </c>
      <c r="B17" s="387"/>
      <c r="C17" s="386"/>
      <c r="D17" s="385"/>
      <c r="E17" s="385"/>
      <c r="F17" s="385"/>
      <c r="G17" s="385"/>
      <c r="H17" s="385"/>
      <c r="I17" s="385"/>
      <c r="J17" s="384"/>
      <c r="K17" s="383"/>
      <c r="L17" s="382"/>
      <c r="M17" s="378"/>
      <c r="N17" s="381"/>
      <c r="O17" s="380"/>
      <c r="P17" s="380"/>
      <c r="Q17" s="379"/>
      <c r="R17" s="378"/>
      <c r="S17" s="371"/>
      <c r="T17" s="375"/>
      <c r="U17" s="376"/>
      <c r="V17" s="375"/>
      <c r="W17" s="374"/>
      <c r="X17" s="373"/>
      <c r="Y17" s="373"/>
      <c r="Z17" s="372"/>
      <c r="AA17" s="377"/>
      <c r="AB17" s="371"/>
      <c r="AC17" s="375"/>
      <c r="AD17" s="376"/>
      <c r="AE17" s="375"/>
      <c r="AF17" s="374"/>
      <c r="AG17" s="373"/>
      <c r="AH17" s="373"/>
      <c r="AI17" s="372"/>
      <c r="AJ17" s="371"/>
      <c r="AK17" s="371"/>
    </row>
    <row r="18" spans="1:37" s="370" customFormat="1" ht="13.8" hidden="1" x14ac:dyDescent="0.3">
      <c r="A18" s="20">
        <v>1959</v>
      </c>
      <c r="B18" s="387"/>
      <c r="C18" s="386"/>
      <c r="D18" s="385"/>
      <c r="E18" s="385"/>
      <c r="F18" s="385"/>
      <c r="G18" s="385"/>
      <c r="H18" s="385"/>
      <c r="I18" s="385"/>
      <c r="J18" s="384"/>
      <c r="K18" s="383"/>
      <c r="L18" s="382"/>
      <c r="M18" s="378"/>
      <c r="N18" s="381"/>
      <c r="O18" s="380"/>
      <c r="P18" s="380"/>
      <c r="Q18" s="379"/>
      <c r="R18" s="378"/>
      <c r="S18" s="371"/>
      <c r="T18" s="375"/>
      <c r="U18" s="376"/>
      <c r="V18" s="375"/>
      <c r="W18" s="374"/>
      <c r="X18" s="373"/>
      <c r="Y18" s="373"/>
      <c r="Z18" s="372"/>
      <c r="AA18" s="377"/>
      <c r="AB18" s="371"/>
      <c r="AC18" s="375"/>
      <c r="AD18" s="376"/>
      <c r="AE18" s="375"/>
      <c r="AF18" s="374"/>
      <c r="AG18" s="373"/>
      <c r="AH18" s="373"/>
      <c r="AI18" s="372"/>
      <c r="AJ18" s="371"/>
      <c r="AK18" s="371"/>
    </row>
    <row r="19" spans="1:37" s="370" customFormat="1" ht="13.8" hidden="1" x14ac:dyDescent="0.3">
      <c r="A19" s="20">
        <v>1960</v>
      </c>
      <c r="B19" s="387"/>
      <c r="C19" s="386"/>
      <c r="D19" s="385"/>
      <c r="E19" s="385"/>
      <c r="F19" s="385"/>
      <c r="G19" s="385"/>
      <c r="H19" s="385"/>
      <c r="I19" s="385"/>
      <c r="J19" s="384"/>
      <c r="K19" s="383"/>
      <c r="L19" s="382"/>
      <c r="M19" s="378"/>
      <c r="N19" s="381"/>
      <c r="O19" s="380"/>
      <c r="P19" s="380"/>
      <c r="Q19" s="379"/>
      <c r="R19" s="378"/>
      <c r="S19" s="371"/>
      <c r="T19" s="375"/>
      <c r="U19" s="376"/>
      <c r="V19" s="375"/>
      <c r="W19" s="374"/>
      <c r="X19" s="373"/>
      <c r="Y19" s="373"/>
      <c r="Z19" s="372"/>
      <c r="AA19" s="377"/>
      <c r="AB19" s="371"/>
      <c r="AC19" s="375"/>
      <c r="AD19" s="376"/>
      <c r="AE19" s="375"/>
      <c r="AF19" s="374"/>
      <c r="AG19" s="373"/>
      <c r="AH19" s="373"/>
      <c r="AI19" s="372"/>
      <c r="AJ19" s="371"/>
      <c r="AK19" s="371"/>
    </row>
    <row r="20" spans="1:37" s="370" customFormat="1" ht="13.8" hidden="1" x14ac:dyDescent="0.3">
      <c r="A20" s="20">
        <v>1961</v>
      </c>
      <c r="B20" s="387"/>
      <c r="C20" s="386"/>
      <c r="D20" s="385"/>
      <c r="E20" s="385"/>
      <c r="F20" s="385"/>
      <c r="G20" s="385"/>
      <c r="H20" s="385"/>
      <c r="I20" s="385"/>
      <c r="J20" s="384"/>
      <c r="K20" s="383"/>
      <c r="L20" s="382"/>
      <c r="M20" s="378"/>
      <c r="N20" s="381"/>
      <c r="O20" s="380"/>
      <c r="P20" s="380"/>
      <c r="Q20" s="379"/>
      <c r="R20" s="378"/>
      <c r="S20" s="371"/>
      <c r="T20" s="375"/>
      <c r="U20" s="376"/>
      <c r="V20" s="375"/>
      <c r="W20" s="374"/>
      <c r="X20" s="373"/>
      <c r="Y20" s="373"/>
      <c r="Z20" s="372"/>
      <c r="AA20" s="377"/>
      <c r="AB20" s="371"/>
      <c r="AC20" s="375"/>
      <c r="AD20" s="376"/>
      <c r="AE20" s="375"/>
      <c r="AF20" s="374"/>
      <c r="AG20" s="373"/>
      <c r="AH20" s="373"/>
      <c r="AI20" s="372"/>
      <c r="AJ20" s="371"/>
      <c r="AK20" s="371"/>
    </row>
    <row r="21" spans="1:37" s="370" customFormat="1" ht="13.8" hidden="1" x14ac:dyDescent="0.3">
      <c r="A21" s="20">
        <v>1962</v>
      </c>
      <c r="B21" s="387"/>
      <c r="C21" s="386"/>
      <c r="D21" s="385"/>
      <c r="E21" s="385"/>
      <c r="F21" s="385"/>
      <c r="G21" s="385"/>
      <c r="H21" s="385"/>
      <c r="I21" s="385"/>
      <c r="J21" s="384"/>
      <c r="K21" s="383"/>
      <c r="L21" s="382"/>
      <c r="M21" s="378"/>
      <c r="N21" s="381"/>
      <c r="O21" s="380"/>
      <c r="P21" s="380"/>
      <c r="Q21" s="379"/>
      <c r="R21" s="378"/>
      <c r="S21" s="371"/>
      <c r="T21" s="375"/>
      <c r="U21" s="376"/>
      <c r="V21" s="375"/>
      <c r="W21" s="374"/>
      <c r="X21" s="373"/>
      <c r="Y21" s="373"/>
      <c r="Z21" s="372"/>
      <c r="AA21" s="377"/>
      <c r="AB21" s="371"/>
      <c r="AC21" s="375"/>
      <c r="AD21" s="376"/>
      <c r="AE21" s="375"/>
      <c r="AF21" s="374"/>
      <c r="AG21" s="373"/>
      <c r="AH21" s="373"/>
      <c r="AI21" s="372"/>
      <c r="AJ21" s="371"/>
      <c r="AK21" s="371"/>
    </row>
    <row r="22" spans="1:37" s="370" customFormat="1" ht="13.8" hidden="1" x14ac:dyDescent="0.3">
      <c r="A22" s="20">
        <v>1963</v>
      </c>
      <c r="B22" s="387"/>
      <c r="C22" s="386"/>
      <c r="D22" s="385"/>
      <c r="E22" s="385"/>
      <c r="F22" s="385"/>
      <c r="G22" s="385"/>
      <c r="H22" s="385"/>
      <c r="I22" s="385"/>
      <c r="J22" s="384"/>
      <c r="K22" s="383"/>
      <c r="L22" s="382"/>
      <c r="M22" s="378"/>
      <c r="N22" s="381"/>
      <c r="O22" s="380"/>
      <c r="P22" s="380"/>
      <c r="Q22" s="379"/>
      <c r="R22" s="378"/>
      <c r="S22" s="371"/>
      <c r="T22" s="375"/>
      <c r="U22" s="376"/>
      <c r="V22" s="375"/>
      <c r="W22" s="374"/>
      <c r="X22" s="373"/>
      <c r="Y22" s="373"/>
      <c r="Z22" s="372"/>
      <c r="AA22" s="377"/>
      <c r="AB22" s="371"/>
      <c r="AC22" s="375"/>
      <c r="AD22" s="376"/>
      <c r="AE22" s="375"/>
      <c r="AF22" s="374"/>
      <c r="AG22" s="373"/>
      <c r="AH22" s="373"/>
      <c r="AI22" s="372"/>
      <c r="AJ22" s="371"/>
      <c r="AK22" s="371"/>
    </row>
    <row r="23" spans="1:37" s="370" customFormat="1" ht="13.8" hidden="1" x14ac:dyDescent="0.3">
      <c r="A23" s="20">
        <v>1964</v>
      </c>
      <c r="B23" s="387"/>
      <c r="C23" s="386"/>
      <c r="D23" s="385"/>
      <c r="E23" s="385"/>
      <c r="F23" s="385"/>
      <c r="G23" s="385"/>
      <c r="H23" s="385"/>
      <c r="I23" s="385"/>
      <c r="J23" s="384"/>
      <c r="K23" s="383"/>
      <c r="L23" s="382"/>
      <c r="M23" s="378"/>
      <c r="N23" s="381"/>
      <c r="O23" s="380"/>
      <c r="P23" s="380"/>
      <c r="Q23" s="379"/>
      <c r="R23" s="378"/>
      <c r="S23" s="371"/>
      <c r="T23" s="375"/>
      <c r="U23" s="376"/>
      <c r="V23" s="375"/>
      <c r="W23" s="374"/>
      <c r="X23" s="373"/>
      <c r="Y23" s="373"/>
      <c r="Z23" s="372"/>
      <c r="AA23" s="377"/>
      <c r="AB23" s="371"/>
      <c r="AC23" s="375"/>
      <c r="AD23" s="376"/>
      <c r="AE23" s="375"/>
      <c r="AF23" s="374"/>
      <c r="AG23" s="373"/>
      <c r="AH23" s="373"/>
      <c r="AI23" s="372"/>
      <c r="AJ23" s="371"/>
      <c r="AK23" s="371"/>
    </row>
    <row r="24" spans="1:37" s="370" customFormat="1" ht="13.8" hidden="1" x14ac:dyDescent="0.3">
      <c r="A24" s="20">
        <v>1965</v>
      </c>
      <c r="B24" s="387"/>
      <c r="C24" s="386"/>
      <c r="D24" s="385"/>
      <c r="E24" s="385"/>
      <c r="F24" s="385"/>
      <c r="G24" s="385"/>
      <c r="H24" s="385"/>
      <c r="I24" s="385"/>
      <c r="J24" s="384"/>
      <c r="K24" s="383"/>
      <c r="L24" s="382"/>
      <c r="M24" s="378"/>
      <c r="N24" s="381"/>
      <c r="O24" s="380"/>
      <c r="P24" s="380"/>
      <c r="Q24" s="379"/>
      <c r="R24" s="378"/>
      <c r="S24" s="371"/>
      <c r="T24" s="375"/>
      <c r="U24" s="376"/>
      <c r="V24" s="375"/>
      <c r="W24" s="374"/>
      <c r="X24" s="373"/>
      <c r="Y24" s="373"/>
      <c r="Z24" s="372"/>
      <c r="AA24" s="377"/>
      <c r="AB24" s="371"/>
      <c r="AC24" s="375"/>
      <c r="AD24" s="376"/>
      <c r="AE24" s="375"/>
      <c r="AF24" s="374"/>
      <c r="AG24" s="373"/>
      <c r="AH24" s="373"/>
      <c r="AI24" s="372"/>
      <c r="AJ24" s="371"/>
      <c r="AK24" s="371"/>
    </row>
    <row r="25" spans="1:37" s="370" customFormat="1" ht="13.8" hidden="1" x14ac:dyDescent="0.3">
      <c r="A25" s="20">
        <v>1966</v>
      </c>
      <c r="B25" s="387"/>
      <c r="C25" s="386"/>
      <c r="D25" s="385"/>
      <c r="E25" s="385"/>
      <c r="F25" s="385"/>
      <c r="G25" s="385"/>
      <c r="H25" s="385"/>
      <c r="I25" s="385"/>
      <c r="J25" s="384"/>
      <c r="K25" s="383"/>
      <c r="L25" s="382"/>
      <c r="M25" s="378"/>
      <c r="N25" s="381"/>
      <c r="O25" s="380"/>
      <c r="P25" s="380"/>
      <c r="Q25" s="379"/>
      <c r="R25" s="378"/>
      <c r="S25" s="371"/>
      <c r="T25" s="375"/>
      <c r="U25" s="376"/>
      <c r="V25" s="375"/>
      <c r="W25" s="374"/>
      <c r="X25" s="373"/>
      <c r="Y25" s="373"/>
      <c r="Z25" s="372"/>
      <c r="AA25" s="377"/>
      <c r="AB25" s="371"/>
      <c r="AC25" s="375"/>
      <c r="AD25" s="376"/>
      <c r="AE25" s="375"/>
      <c r="AF25" s="374"/>
      <c r="AG25" s="373"/>
      <c r="AH25" s="373"/>
      <c r="AI25" s="372"/>
      <c r="AJ25" s="371"/>
      <c r="AK25" s="371"/>
    </row>
    <row r="26" spans="1:37" s="370" customFormat="1" ht="13.8" hidden="1" x14ac:dyDescent="0.3">
      <c r="A26" s="20">
        <v>1967</v>
      </c>
      <c r="B26" s="387"/>
      <c r="C26" s="386"/>
      <c r="D26" s="385"/>
      <c r="E26" s="385"/>
      <c r="F26" s="385"/>
      <c r="G26" s="385"/>
      <c r="H26" s="385"/>
      <c r="I26" s="385"/>
      <c r="J26" s="384"/>
      <c r="K26" s="383"/>
      <c r="L26" s="382"/>
      <c r="M26" s="378"/>
      <c r="N26" s="381"/>
      <c r="O26" s="380"/>
      <c r="P26" s="380"/>
      <c r="Q26" s="379"/>
      <c r="R26" s="378"/>
      <c r="S26" s="371"/>
      <c r="T26" s="375"/>
      <c r="U26" s="376"/>
      <c r="V26" s="375"/>
      <c r="W26" s="374"/>
      <c r="X26" s="373"/>
      <c r="Y26" s="373"/>
      <c r="Z26" s="372"/>
      <c r="AA26" s="377"/>
      <c r="AB26" s="371"/>
      <c r="AC26" s="375"/>
      <c r="AD26" s="376"/>
      <c r="AE26" s="375"/>
      <c r="AF26" s="374"/>
      <c r="AG26" s="373"/>
      <c r="AH26" s="373"/>
      <c r="AI26" s="372"/>
      <c r="AJ26" s="371"/>
      <c r="AK26" s="371"/>
    </row>
    <row r="27" spans="1:37" s="370" customFormat="1" ht="13.8" hidden="1" x14ac:dyDescent="0.3">
      <c r="A27" s="20">
        <v>1968</v>
      </c>
      <c r="B27" s="387"/>
      <c r="C27" s="386"/>
      <c r="D27" s="385"/>
      <c r="E27" s="385"/>
      <c r="F27" s="385"/>
      <c r="G27" s="385"/>
      <c r="H27" s="385"/>
      <c r="I27" s="385"/>
      <c r="J27" s="384"/>
      <c r="K27" s="383"/>
      <c r="L27" s="382"/>
      <c r="M27" s="378"/>
      <c r="N27" s="381"/>
      <c r="O27" s="380"/>
      <c r="P27" s="380"/>
      <c r="Q27" s="379"/>
      <c r="R27" s="378"/>
      <c r="S27" s="371"/>
      <c r="T27" s="375"/>
      <c r="U27" s="376"/>
      <c r="V27" s="375"/>
      <c r="W27" s="374"/>
      <c r="X27" s="373"/>
      <c r="Y27" s="373"/>
      <c r="Z27" s="372"/>
      <c r="AA27" s="377"/>
      <c r="AB27" s="371"/>
      <c r="AC27" s="375"/>
      <c r="AD27" s="376"/>
      <c r="AE27" s="375"/>
      <c r="AF27" s="374"/>
      <c r="AG27" s="373"/>
      <c r="AH27" s="373"/>
      <c r="AI27" s="372"/>
      <c r="AJ27" s="371"/>
      <c r="AK27" s="371"/>
    </row>
    <row r="28" spans="1:37" s="370" customFormat="1" ht="13.8" hidden="1" x14ac:dyDescent="0.3">
      <c r="A28" s="20">
        <v>1969</v>
      </c>
      <c r="B28" s="387"/>
      <c r="C28" s="386"/>
      <c r="D28" s="385"/>
      <c r="E28" s="385"/>
      <c r="F28" s="385"/>
      <c r="G28" s="385"/>
      <c r="H28" s="385"/>
      <c r="I28" s="385"/>
      <c r="J28" s="384"/>
      <c r="K28" s="383"/>
      <c r="L28" s="382"/>
      <c r="M28" s="378"/>
      <c r="N28" s="381"/>
      <c r="O28" s="380"/>
      <c r="P28" s="380"/>
      <c r="Q28" s="379"/>
      <c r="R28" s="378"/>
      <c r="S28" s="371"/>
      <c r="T28" s="375"/>
      <c r="U28" s="376"/>
      <c r="V28" s="375"/>
      <c r="W28" s="374"/>
      <c r="X28" s="373"/>
      <c r="Y28" s="373"/>
      <c r="Z28" s="372"/>
      <c r="AA28" s="377"/>
      <c r="AB28" s="371"/>
      <c r="AC28" s="375"/>
      <c r="AD28" s="376"/>
      <c r="AE28" s="375"/>
      <c r="AF28" s="374"/>
      <c r="AG28" s="373"/>
      <c r="AH28" s="373"/>
      <c r="AI28" s="372"/>
      <c r="AJ28" s="371"/>
      <c r="AK28" s="371"/>
    </row>
    <row r="29" spans="1:37" s="370" customFormat="1" x14ac:dyDescent="0.25">
      <c r="A29" s="20">
        <v>1970</v>
      </c>
      <c r="B29" s="368">
        <f>[1]stataincomeshare_w_pretax!B29</f>
        <v>0.68988272640854098</v>
      </c>
      <c r="C29" s="79">
        <f>[1]stataincomeshare_w_pretax!C29</f>
        <v>0.62339764833450295</v>
      </c>
      <c r="D29" s="327">
        <f>[1]stataincomeshare_w_pretax!D29</f>
        <v>6.6485078074038098E-2</v>
      </c>
      <c r="E29" s="327">
        <f>[1]stataincomeshare_w_pretax!H29</f>
        <v>2.62892059981823E-2</v>
      </c>
      <c r="F29" s="327">
        <f>[1]stataincomeshare_w_pretax!K29</f>
        <v>1.32634621113539E-2</v>
      </c>
      <c r="G29" s="327">
        <f>[1]stataincomeshare_w_pretax!L29</f>
        <v>5.9324433095753202E-3</v>
      </c>
      <c r="H29" s="327">
        <f>[1]stataincomeshare_w_pretax!M29</f>
        <v>5.8685792610049196E-3</v>
      </c>
      <c r="I29" s="327">
        <f>[1]stataincomeshare_w_pretax!N29</f>
        <v>1.1752987280488E-2</v>
      </c>
      <c r="J29" s="369">
        <f>[1]stataincomeshare_w_pretax!O29</f>
        <v>3.3784001134335999E-3</v>
      </c>
      <c r="K29" s="368">
        <f>[1]stataincomeshare_w_pretax!DJ29</f>
        <v>0.205389357171953</v>
      </c>
      <c r="L29" s="77">
        <f>[1]stataincomeshare_w_pretax!DK29</f>
        <v>0.116936005651951</v>
      </c>
      <c r="M29" s="367">
        <f>[1]stataincomeshare_w_pretax!DL29</f>
        <v>8.8453351520001902E-2</v>
      </c>
      <c r="N29" s="328">
        <f>[1]stataincomeshare_w_pretax!DP29</f>
        <v>1.1385484598577E-2</v>
      </c>
      <c r="O29" s="327">
        <f>[1]stataincomeshare_w_pretax!DS29</f>
        <v>3.2979998737573603E-2</v>
      </c>
      <c r="P29" s="327">
        <f>[1]stataincomeshare_w_pretax!DT29</f>
        <v>1.7917983233928701E-2</v>
      </c>
      <c r="Q29" s="327">
        <f>[1]stataincomeshare_w_pretax!DU29</f>
        <v>1.7725093290209801E-2</v>
      </c>
      <c r="R29" s="327">
        <f>[1]stataincomeshare_w_pretax!DV29</f>
        <v>3.95470857620239E-3</v>
      </c>
      <c r="S29" s="327">
        <f>[1]stataincomeshare_w_pretax!DW29</f>
        <v>4.4900830835103997E-3</v>
      </c>
      <c r="T29" s="78">
        <f>[1]stataincomeshare_w_pretax!EZ29</f>
        <v>6.9298762246034998E-2</v>
      </c>
      <c r="U29" s="77">
        <f>[1]stataincomeshare_w_pretax!FA29</f>
        <v>2.98580955713987E-2</v>
      </c>
      <c r="V29" s="77">
        <f>[1]stataincomeshare_w_pretax!FB29</f>
        <v>3.9440666674636297E-2</v>
      </c>
      <c r="W29" s="328">
        <f>[1]stataincomeshare_w_pretax!FF29</f>
        <v>3.5092012258246502E-3</v>
      </c>
      <c r="X29" s="327">
        <f>[1]stataincomeshare_w_pretax!FI29</f>
        <v>9.4840573146939295E-3</v>
      </c>
      <c r="Y29" s="327">
        <f>[1]stataincomeshare_w_pretax!FJ29</f>
        <v>1.17172598838806E-2</v>
      </c>
      <c r="Z29" s="327">
        <f>[1]stataincomeshare_w_pretax!FK29</f>
        <v>1.1591120623052099E-2</v>
      </c>
      <c r="AA29" s="327">
        <f>[1]stataincomeshare_w_pretax!FL29</f>
        <v>9.5943640917539597E-4</v>
      </c>
      <c r="AB29" s="327">
        <f>[1]stataincomeshare_w_pretax!FM29</f>
        <v>2.1795912180095898E-3</v>
      </c>
      <c r="AC29" s="78">
        <f>[1]stataincomeshare_w_pretax!BT29</f>
        <v>3.5429106768918403E-2</v>
      </c>
      <c r="AD29" s="77">
        <f>[1]stataincomeshare_w_pretax!BU29</f>
        <v>6.2969865983721098E-3</v>
      </c>
      <c r="AE29" s="77">
        <f>[1]stataincomeshare_w_pretax!BV29</f>
        <v>2.91321201705463E-2</v>
      </c>
      <c r="AF29" s="328">
        <f>[1]stataincomeshare_w_pretax!BZ29</f>
        <v>9.5796202005289102E-4</v>
      </c>
      <c r="AG29" s="327">
        <f>[1]stataincomeshare_w_pretax!CC29</f>
        <v>1.7289410957893E-3</v>
      </c>
      <c r="AH29" s="327">
        <f>[1]stataincomeshare_w_pretax!CD29</f>
        <v>1.2625909652859301E-2</v>
      </c>
      <c r="AI29" s="327">
        <f>[1]stataincomeshare_w_pretax!CE29</f>
        <v>1.24899890997015E-2</v>
      </c>
      <c r="AJ29" s="327">
        <f>[1]stataincomeshare_w_pretax!CF29</f>
        <v>2.0664431330426699E-4</v>
      </c>
      <c r="AK29" s="327">
        <f>[1]stataincomeshare_w_pretax!CG29</f>
        <v>1.1226739888390699E-3</v>
      </c>
    </row>
    <row r="30" spans="1:37" s="370" customFormat="1" x14ac:dyDescent="0.25">
      <c r="A30" s="20">
        <v>1971</v>
      </c>
      <c r="B30" s="368">
        <f>[1]stataincomeshare_w_pretax!B30</f>
        <v>0.69505480577270395</v>
      </c>
      <c r="C30" s="79">
        <f>[1]stataincomeshare_w_pretax!C30</f>
        <v>0.62851081941758602</v>
      </c>
      <c r="D30" s="327">
        <f>[1]stataincomeshare_w_pretax!D30</f>
        <v>6.6543986355117907E-2</v>
      </c>
      <c r="E30" s="327">
        <f>[1]stataincomeshare_w_pretax!H30</f>
        <v>2.5085604374054601E-2</v>
      </c>
      <c r="F30" s="327">
        <f>[1]stataincomeshare_w_pretax!K30</f>
        <v>1.2472895848911401E-2</v>
      </c>
      <c r="G30" s="327">
        <f>[1]stataincomeshare_w_pretax!L30</f>
        <v>6.1943284211163196E-3</v>
      </c>
      <c r="H30" s="327">
        <f>[1]stataincomeshare_w_pretax!M30</f>
        <v>6.2833759503448097E-3</v>
      </c>
      <c r="I30" s="327">
        <f>[1]stataincomeshare_w_pretax!N30</f>
        <v>1.29642720420456E-2</v>
      </c>
      <c r="J30" s="369">
        <f>[1]stataincomeshare_w_pretax!O30</f>
        <v>3.5435097186450899E-3</v>
      </c>
      <c r="K30" s="368">
        <f>[1]stataincomeshare_w_pretax!DJ30</f>
        <v>0.20169418350198801</v>
      </c>
      <c r="L30" s="77">
        <f>[1]stataincomeshare_w_pretax!DK30</f>
        <v>0.114000490950265</v>
      </c>
      <c r="M30" s="367">
        <f>[1]stataincomeshare_w_pretax!DL30</f>
        <v>8.7693692551723199E-2</v>
      </c>
      <c r="N30" s="328">
        <f>[1]stataincomeshare_w_pretax!DP30</f>
        <v>1.0990558222933501E-2</v>
      </c>
      <c r="O30" s="327">
        <f>[1]stataincomeshare_w_pretax!DS30</f>
        <v>3.1385672029790798E-2</v>
      </c>
      <c r="P30" s="327">
        <f>[1]stataincomeshare_w_pretax!DT30</f>
        <v>1.7949902097175299E-2</v>
      </c>
      <c r="Q30" s="327">
        <f>[1]stataincomeshare_w_pretax!DU30</f>
        <v>1.8207944422971901E-2</v>
      </c>
      <c r="R30" s="327">
        <f>[1]stataincomeshare_w_pretax!DV30</f>
        <v>4.4134612248030204E-3</v>
      </c>
      <c r="S30" s="327">
        <f>[1]stataincomeshare_w_pretax!DW30</f>
        <v>4.7461545540487503E-3</v>
      </c>
      <c r="T30" s="78">
        <f>[1]stataincomeshare_w_pretax!EZ30</f>
        <v>6.8332443193292597E-2</v>
      </c>
      <c r="U30" s="77">
        <f>[1]stataincomeshare_w_pretax!FA30</f>
        <v>2.91999784935064E-2</v>
      </c>
      <c r="V30" s="77">
        <f>[1]stataincomeshare_w_pretax!FB30</f>
        <v>3.91324646997862E-2</v>
      </c>
      <c r="W30" s="328">
        <f>[1]stataincomeshare_w_pretax!FF30</f>
        <v>3.3928115607690002E-3</v>
      </c>
      <c r="X30" s="327">
        <f>[1]stataincomeshare_w_pretax!FI30</f>
        <v>9.2545144851234502E-3</v>
      </c>
      <c r="Y30" s="327">
        <f>[1]stataincomeshare_w_pretax!FJ30</f>
        <v>1.14471817384961E-2</v>
      </c>
      <c r="Z30" s="327">
        <f>[1]stataincomeshare_w_pretax!FK30</f>
        <v>1.16117421456816E-2</v>
      </c>
      <c r="AA30" s="327">
        <f>[1]stataincomeshare_w_pretax!FL30</f>
        <v>1.0772828793908799E-3</v>
      </c>
      <c r="AB30" s="327">
        <f>[1]stataincomeshare_w_pretax!FM30</f>
        <v>2.3489318903251802E-3</v>
      </c>
      <c r="AC30" s="78">
        <f>[1]stataincomeshare_w_pretax!BT30</f>
        <v>3.4914737764962199E-2</v>
      </c>
      <c r="AD30" s="77">
        <f>[1]stataincomeshare_w_pretax!BU30</f>
        <v>6.2057045351803898E-3</v>
      </c>
      <c r="AE30" s="77">
        <f>[1]stataincomeshare_w_pretax!BV30</f>
        <v>2.87090332297818E-2</v>
      </c>
      <c r="AF30" s="328">
        <f>[1]stataincomeshare_w_pretax!BZ30</f>
        <v>9.9070299684665404E-4</v>
      </c>
      <c r="AG30" s="327">
        <f>[1]stataincomeshare_w_pretax!CC30</f>
        <v>1.73125180817838E-3</v>
      </c>
      <c r="AH30" s="327">
        <f>[1]stataincomeshare_w_pretax!CD30</f>
        <v>1.22201090793547E-2</v>
      </c>
      <c r="AI30" s="327">
        <f>[1]stataincomeshare_w_pretax!CE30</f>
        <v>1.23957812932804E-2</v>
      </c>
      <c r="AJ30" s="327">
        <f>[1]stataincomeshare_w_pretax!CF30</f>
        <v>2.14490391323402E-4</v>
      </c>
      <c r="AK30" s="327">
        <f>[1]stataincomeshare_w_pretax!CG30</f>
        <v>1.15669766079827E-3</v>
      </c>
    </row>
    <row r="31" spans="1:37" s="370" customFormat="1" x14ac:dyDescent="0.25">
      <c r="A31" s="20">
        <v>1972</v>
      </c>
      <c r="B31" s="368">
        <f>[1]stataincomeshare_w_pretax!B31</f>
        <v>0.70183172692877105</v>
      </c>
      <c r="C31" s="79">
        <f>[1]stataincomeshare_w_pretax!C31</f>
        <v>0.63621115824047503</v>
      </c>
      <c r="D31" s="327">
        <f>[1]stataincomeshare_w_pretax!D31</f>
        <v>6.5620568688295897E-2</v>
      </c>
      <c r="E31" s="327">
        <f>[1]stataincomeshare_w_pretax!H31</f>
        <v>2.3877482252669901E-2</v>
      </c>
      <c r="F31" s="327">
        <f>[1]stataincomeshare_w_pretax!K31</f>
        <v>1.25145901647925E-2</v>
      </c>
      <c r="G31" s="327">
        <f>[1]stataincomeshare_w_pretax!L31</f>
        <v>6.4794904374837698E-3</v>
      </c>
      <c r="H31" s="327">
        <f>[1]stataincomeshare_w_pretax!M31</f>
        <v>6.0708830390364303E-3</v>
      </c>
      <c r="I31" s="327">
        <f>[1]stataincomeshare_w_pretax!N31</f>
        <v>1.3261552937310401E-2</v>
      </c>
      <c r="J31" s="369">
        <f>[1]stataincomeshare_w_pretax!O31</f>
        <v>3.4165698570029698E-3</v>
      </c>
      <c r="K31" s="368">
        <f>[1]stataincomeshare_w_pretax!DJ31</f>
        <v>0.19811778874275701</v>
      </c>
      <c r="L31" s="77">
        <f>[1]stataincomeshare_w_pretax!DK31</f>
        <v>0.11150428882244701</v>
      </c>
      <c r="M31" s="367">
        <f>[1]stataincomeshare_w_pretax!DL31</f>
        <v>8.6613499920309797E-2</v>
      </c>
      <c r="N31" s="328">
        <f>[1]stataincomeshare_w_pretax!DP31</f>
        <v>1.0582992936441099E-2</v>
      </c>
      <c r="O31" s="327">
        <f>[1]stataincomeshare_w_pretax!DS31</f>
        <v>3.1874648923276801E-2</v>
      </c>
      <c r="P31" s="327">
        <f>[1]stataincomeshare_w_pretax!DT31</f>
        <v>1.8057672274811799E-2</v>
      </c>
      <c r="Q31" s="327">
        <f>[1]stataincomeshare_w_pretax!DU31</f>
        <v>1.6918925886004001E-2</v>
      </c>
      <c r="R31" s="327">
        <f>[1]stataincomeshare_w_pretax!DV31</f>
        <v>4.5673314828285003E-3</v>
      </c>
      <c r="S31" s="327">
        <f>[1]stataincomeshare_w_pretax!DW31</f>
        <v>4.6119284169476998E-3</v>
      </c>
      <c r="T31" s="78">
        <f>[1]stataincomeshare_w_pretax!EZ31</f>
        <v>6.6757032576497205E-2</v>
      </c>
      <c r="U31" s="77">
        <f>[1]stataincomeshare_w_pretax!FA31</f>
        <v>2.8655113705849899E-2</v>
      </c>
      <c r="V31" s="77">
        <f>[1]stataincomeshare_w_pretax!FB31</f>
        <v>3.8101918870647303E-2</v>
      </c>
      <c r="W31" s="328">
        <f>[1]stataincomeshare_w_pretax!FF31</f>
        <v>3.2720754907267602E-3</v>
      </c>
      <c r="X31" s="327">
        <f>[1]stataincomeshare_w_pretax!FI31</f>
        <v>9.6326114229642792E-3</v>
      </c>
      <c r="Y31" s="327">
        <f>[1]stataincomeshare_w_pretax!FJ31</f>
        <v>1.1228831949474801E-2</v>
      </c>
      <c r="Z31" s="327">
        <f>[1]stataincomeshare_w_pretax!FK31</f>
        <v>1.05207229687178E-2</v>
      </c>
      <c r="AA31" s="327">
        <f>[1]stataincomeshare_w_pretax!FL31</f>
        <v>1.12150435001551E-3</v>
      </c>
      <c r="AB31" s="327">
        <f>[1]stataincomeshare_w_pretax!FM31</f>
        <v>2.32617268874822E-3</v>
      </c>
      <c r="AC31" s="78">
        <f>[1]stataincomeshare_w_pretax!BT31</f>
        <v>3.3295288417316597E-2</v>
      </c>
      <c r="AD31" s="77">
        <f>[1]stataincomeshare_w_pretax!BU31</f>
        <v>6.1388680466519397E-3</v>
      </c>
      <c r="AE31" s="77">
        <f>[1]stataincomeshare_w_pretax!BV31</f>
        <v>2.71564203706646E-2</v>
      </c>
      <c r="AF31" s="328">
        <f>[1]stataincomeshare_w_pretax!BZ31</f>
        <v>1.01680301996495E-3</v>
      </c>
      <c r="AG31" s="327">
        <f>[1]stataincomeshare_w_pretax!CC31</f>
        <v>1.8459830493637E-3</v>
      </c>
      <c r="AH31" s="327">
        <f>[1]stataincomeshare_w_pretax!CD31</f>
        <v>1.1870887087157601E-2</v>
      </c>
      <c r="AI31" s="327">
        <f>[1]stataincomeshare_w_pretax!CE31</f>
        <v>1.11222894217464E-2</v>
      </c>
      <c r="AJ31" s="327">
        <f>[1]stataincomeshare_w_pretax!CF31</f>
        <v>2.05565278956297E-4</v>
      </c>
      <c r="AK31" s="327">
        <f>[1]stataincomeshare_w_pretax!CG31</f>
        <v>1.0948925134757199E-3</v>
      </c>
    </row>
    <row r="32" spans="1:37" s="370" customFormat="1" x14ac:dyDescent="0.25">
      <c r="A32" s="20">
        <v>1973</v>
      </c>
      <c r="B32" s="368">
        <f>[1]stataincomeshare_w_pretax!B32</f>
        <v>0.70341764297688503</v>
      </c>
      <c r="C32" s="79">
        <f>[1]stataincomeshare_w_pretax!C32</f>
        <v>0.63731551992248103</v>
      </c>
      <c r="D32" s="327">
        <f>[1]stataincomeshare_w_pretax!D32</f>
        <v>6.6102123054403897E-2</v>
      </c>
      <c r="E32" s="327">
        <f>[1]stataincomeshare_w_pretax!H32</f>
        <v>2.0226078606000401E-2</v>
      </c>
      <c r="F32" s="327">
        <f>[1]stataincomeshare_w_pretax!K32</f>
        <v>1.17190036477848E-2</v>
      </c>
      <c r="G32" s="327">
        <f>[1]stataincomeshare_w_pretax!L32</f>
        <v>6.20191803019808E-3</v>
      </c>
      <c r="H32" s="327">
        <f>[1]stataincomeshare_w_pretax!M32</f>
        <v>7.83937643325156E-3</v>
      </c>
      <c r="I32" s="327">
        <f>[1]stataincomeshare_w_pretax!N32</f>
        <v>1.63927293090615E-2</v>
      </c>
      <c r="J32" s="369">
        <f>[1]stataincomeshare_w_pretax!O32</f>
        <v>3.7230170281074798E-3</v>
      </c>
      <c r="K32" s="368">
        <f>[1]stataincomeshare_w_pretax!DJ32</f>
        <v>0.19562695091443499</v>
      </c>
      <c r="L32" s="77">
        <f>[1]stataincomeshare_w_pretax!DK32</f>
        <v>0.10784678804317301</v>
      </c>
      <c r="M32" s="367">
        <f>[1]stataincomeshare_w_pretax!DL32</f>
        <v>8.7780162871261405E-2</v>
      </c>
      <c r="N32" s="328">
        <f>[1]stataincomeshare_w_pretax!DP32</f>
        <v>9.0690218079001895E-3</v>
      </c>
      <c r="O32" s="327">
        <f>[1]stataincomeshare_w_pretax!DS32</f>
        <v>3.02190875682571E-2</v>
      </c>
      <c r="P32" s="327">
        <f>[1]stataincomeshare_w_pretax!DT32</f>
        <v>1.6658698824911802E-2</v>
      </c>
      <c r="Q32" s="327">
        <f>[1]stataincomeshare_w_pretax!DU32</f>
        <v>2.10570037035442E-2</v>
      </c>
      <c r="R32" s="327">
        <f>[1]stataincomeshare_w_pretax!DV32</f>
        <v>5.7112209648685101E-3</v>
      </c>
      <c r="S32" s="327">
        <f>[1]stataincomeshare_w_pretax!DW32</f>
        <v>5.0651300017796799E-3</v>
      </c>
      <c r="T32" s="78">
        <f>[1]stataincomeshare_w_pretax!EZ32</f>
        <v>6.6853461984944795E-2</v>
      </c>
      <c r="U32" s="77">
        <f>[1]stataincomeshare_w_pretax!FA32</f>
        <v>2.7811943021034499E-2</v>
      </c>
      <c r="V32" s="77">
        <f>[1]stataincomeshare_w_pretax!FB32</f>
        <v>3.9041518963910303E-2</v>
      </c>
      <c r="W32" s="328">
        <f>[1]stataincomeshare_w_pretax!FF32</f>
        <v>2.8082890517115398E-3</v>
      </c>
      <c r="X32" s="327">
        <f>[1]stataincomeshare_w_pretax!FI32</f>
        <v>9.3554112109908508E-3</v>
      </c>
      <c r="Y32" s="327">
        <f>[1]stataincomeshare_w_pretax!FJ32</f>
        <v>1.00991053181305E-2</v>
      </c>
      <c r="Z32" s="327">
        <f>[1]stataincomeshare_w_pretax!FK32</f>
        <v>1.27655164814109E-2</v>
      </c>
      <c r="AA32" s="327">
        <f>[1]stataincomeshare_w_pretax!FL32</f>
        <v>1.4105768280897901E-3</v>
      </c>
      <c r="AB32" s="327">
        <f>[1]stataincomeshare_w_pretax!FM32</f>
        <v>2.6026200735766399E-3</v>
      </c>
      <c r="AC32" s="78">
        <f>[1]stataincomeshare_w_pretax!BT32</f>
        <v>3.4102084065415803E-2</v>
      </c>
      <c r="AD32" s="77">
        <f>[1]stataincomeshare_w_pretax!BU32</f>
        <v>6.0081929603499097E-3</v>
      </c>
      <c r="AE32" s="77">
        <f>[1]stataincomeshare_w_pretax!BV32</f>
        <v>2.80938911050659E-2</v>
      </c>
      <c r="AF32" s="328">
        <f>[1]stataincomeshare_w_pretax!BZ32</f>
        <v>9.2461382742437795E-4</v>
      </c>
      <c r="AG32" s="327">
        <f>[1]stataincomeshare_w_pretax!CC32</f>
        <v>1.83381030495757E-3</v>
      </c>
      <c r="AH32" s="327">
        <f>[1]stataincomeshare_w_pretax!CD32</f>
        <v>1.0568782049003E-2</v>
      </c>
      <c r="AI32" s="327">
        <f>[1]stataincomeshare_w_pretax!CE32</f>
        <v>1.33591997754933E-2</v>
      </c>
      <c r="AJ32" s="327">
        <f>[1]stataincomeshare_w_pretax!CF32</f>
        <v>2.36884197870776E-4</v>
      </c>
      <c r="AK32" s="327">
        <f>[1]stataincomeshare_w_pretax!CG32</f>
        <v>1.1706009503169401E-3</v>
      </c>
    </row>
    <row r="33" spans="1:37" s="370" customFormat="1" x14ac:dyDescent="0.25">
      <c r="A33" s="20">
        <v>1974</v>
      </c>
      <c r="B33" s="368">
        <f>[1]stataincomeshare_w_pretax!B33</f>
        <v>0.70813970369009105</v>
      </c>
      <c r="C33" s="79">
        <f>[1]stataincomeshare_w_pretax!C33</f>
        <v>0.64075914242647203</v>
      </c>
      <c r="D33" s="327">
        <f>[1]stataincomeshare_w_pretax!D33</f>
        <v>6.7380561263618702E-2</v>
      </c>
      <c r="E33" s="327">
        <f>[1]stataincomeshare_w_pretax!H33</f>
        <v>1.5295046107700201E-2</v>
      </c>
      <c r="F33" s="327">
        <f>[1]stataincomeshare_w_pretax!K33</f>
        <v>1.0578307532621701E-2</v>
      </c>
      <c r="G33" s="327">
        <f>[1]stataincomeshare_w_pretax!L33</f>
        <v>6.1263607900831603E-3</v>
      </c>
      <c r="H33" s="327">
        <f>[1]stataincomeshare_w_pretax!M33</f>
        <v>9.3364423322216897E-3</v>
      </c>
      <c r="I33" s="327">
        <f>[1]stataincomeshare_w_pretax!N33</f>
        <v>2.28827388576122E-2</v>
      </c>
      <c r="J33" s="369">
        <f>[1]stataincomeshare_w_pretax!O33</f>
        <v>3.1616656433796999E-3</v>
      </c>
      <c r="K33" s="368">
        <f>[1]stataincomeshare_w_pretax!DJ33</f>
        <v>0.19167622257825201</v>
      </c>
      <c r="L33" s="77">
        <f>[1]stataincomeshare_w_pretax!DK33</f>
        <v>0.10460561797029699</v>
      </c>
      <c r="M33" s="367">
        <f>[1]stataincomeshare_w_pretax!DL33</f>
        <v>8.70706046079541E-2</v>
      </c>
      <c r="N33" s="328">
        <f>[1]stataincomeshare_w_pretax!DP33</f>
        <v>6.9379738611806997E-3</v>
      </c>
      <c r="O33" s="327">
        <f>[1]stataincomeshare_w_pretax!DS33</f>
        <v>2.7622889256898101E-2</v>
      </c>
      <c r="P33" s="327">
        <f>[1]stataincomeshare_w_pretax!DT33</f>
        <v>1.5891560664929898E-2</v>
      </c>
      <c r="Q33" s="327">
        <f>[1]stataincomeshare_w_pretax!DU33</f>
        <v>2.4218396826802401E-2</v>
      </c>
      <c r="R33" s="327">
        <f>[1]stataincomeshare_w_pretax!DV33</f>
        <v>8.0643315974147992E-3</v>
      </c>
      <c r="S33" s="327">
        <f>[1]stataincomeshare_w_pretax!DW33</f>
        <v>4.3354524007281998E-3</v>
      </c>
      <c r="T33" s="78">
        <f>[1]stataincomeshare_w_pretax!EZ33</f>
        <v>6.5958167401889797E-2</v>
      </c>
      <c r="U33" s="77">
        <f>[1]stataincomeshare_w_pretax!FA33</f>
        <v>2.7075604356378201E-2</v>
      </c>
      <c r="V33" s="77">
        <f>[1]stataincomeshare_w_pretax!FB33</f>
        <v>3.8882563045511603E-2</v>
      </c>
      <c r="W33" s="328">
        <f>[1]stataincomeshare_w_pretax!FF33</f>
        <v>2.1516541094936002E-3</v>
      </c>
      <c r="X33" s="327">
        <f>[1]stataincomeshare_w_pretax!FI33</f>
        <v>8.7568559611265907E-3</v>
      </c>
      <c r="Y33" s="327">
        <f>[1]stataincomeshare_w_pretax!FJ33</f>
        <v>9.3908706205050301E-3</v>
      </c>
      <c r="Z33" s="327">
        <f>[1]stataincomeshare_w_pretax!FK33</f>
        <v>1.43114850544739E-2</v>
      </c>
      <c r="AA33" s="327">
        <f>[1]stataincomeshare_w_pretax!FL33</f>
        <v>2.0031288607830098E-3</v>
      </c>
      <c r="AB33" s="327">
        <f>[1]stataincomeshare_w_pretax!FM33</f>
        <v>2.2685684391293998E-3</v>
      </c>
      <c r="AC33" s="78">
        <f>[1]stataincomeshare_w_pretax!BT33</f>
        <v>3.4225958349053398E-2</v>
      </c>
      <c r="AD33" s="77">
        <f>[1]stataincomeshare_w_pretax!BU33</f>
        <v>5.9003224962022802E-3</v>
      </c>
      <c r="AE33" s="77">
        <f>[1]stataincomeshare_w_pretax!BV33</f>
        <v>2.8325635852851101E-2</v>
      </c>
      <c r="AF33" s="328">
        <f>[1]stataincomeshare_w_pretax!BZ33</f>
        <v>7.4766624980171102E-4</v>
      </c>
      <c r="AG33" s="327">
        <f>[1]stataincomeshare_w_pretax!CC33</f>
        <v>1.75324576375381E-3</v>
      </c>
      <c r="AH33" s="327">
        <f>[1]stataincomeshare_w_pretax!CD33</f>
        <v>9.7241332245449098E-3</v>
      </c>
      <c r="AI33" s="327">
        <f>[1]stataincomeshare_w_pretax!CE33</f>
        <v>1.48193704729613E-2</v>
      </c>
      <c r="AJ33" s="327">
        <f>[1]stataincomeshare_w_pretax!CF33</f>
        <v>3.0648753427902899E-4</v>
      </c>
      <c r="AK33" s="327">
        <f>[1]stataincomeshare_w_pretax!CG33</f>
        <v>9.7473260751038495E-4</v>
      </c>
    </row>
    <row r="34" spans="1:37" s="370" customFormat="1" x14ac:dyDescent="0.25">
      <c r="A34" s="20">
        <v>1975</v>
      </c>
      <c r="B34" s="368">
        <f>[1]stataincomeshare_w_pretax!B34</f>
        <v>0.73232329683378306</v>
      </c>
      <c r="C34" s="79">
        <f>[1]stataincomeshare_w_pretax!C34</f>
        <v>0.66910666227340698</v>
      </c>
      <c r="D34" s="327">
        <f>[1]stataincomeshare_w_pretax!D34</f>
        <v>6.3216634560376406E-2</v>
      </c>
      <c r="E34" s="327">
        <f>[1]stataincomeshare_w_pretax!H34</f>
        <v>1.7837143735960102E-2</v>
      </c>
      <c r="F34" s="327">
        <f>[1]stataincomeshare_w_pretax!K34</f>
        <v>9.8794437944889103E-3</v>
      </c>
      <c r="G34" s="327">
        <f>[1]stataincomeshare_w_pretax!L34</f>
        <v>4.8729716800153299E-3</v>
      </c>
      <c r="H34" s="327">
        <f>[1]stataincomeshare_w_pretax!M34</f>
        <v>7.0540038868784896E-3</v>
      </c>
      <c r="I34" s="327">
        <f>[1]stataincomeshare_w_pretax!N34</f>
        <v>2.08227261900902E-2</v>
      </c>
      <c r="J34" s="369">
        <f>[1]stataincomeshare_w_pretax!O34</f>
        <v>2.7503452729433801E-3</v>
      </c>
      <c r="K34" s="368">
        <f>[1]stataincomeshare_w_pretax!DJ34</f>
        <v>0.18076084461063199</v>
      </c>
      <c r="L34" s="77">
        <f>[1]stataincomeshare_w_pretax!DK34</f>
        <v>0.10528951138258</v>
      </c>
      <c r="M34" s="367">
        <f>[1]stataincomeshare_w_pretax!DL34</f>
        <v>7.5471333228051607E-2</v>
      </c>
      <c r="N34" s="328">
        <f>[1]stataincomeshare_w_pretax!DP34</f>
        <v>8.1854953896254301E-3</v>
      </c>
      <c r="O34" s="327">
        <f>[1]stataincomeshare_w_pretax!DS34</f>
        <v>2.6130717247724498E-2</v>
      </c>
      <c r="P34" s="327">
        <f>[1]stataincomeshare_w_pretax!DT34</f>
        <v>1.22288707643747E-2</v>
      </c>
      <c r="Q34" s="327">
        <f>[1]stataincomeshare_w_pretax!DU34</f>
        <v>1.7702236771583599E-2</v>
      </c>
      <c r="R34" s="327">
        <f>[1]stataincomeshare_w_pretax!DV34</f>
        <v>7.4225701391696904E-3</v>
      </c>
      <c r="S34" s="327">
        <f>[1]stataincomeshare_w_pretax!DW34</f>
        <v>3.8014429155737201E-3</v>
      </c>
      <c r="T34" s="78">
        <f>[1]stataincomeshare_w_pretax!EZ34</f>
        <v>5.9497260488569702E-2</v>
      </c>
      <c r="U34" s="77">
        <f>[1]stataincomeshare_w_pretax!FA34</f>
        <v>2.73590013384819E-2</v>
      </c>
      <c r="V34" s="77">
        <f>[1]stataincomeshare_w_pretax!FB34</f>
        <v>3.2138259150087799E-2</v>
      </c>
      <c r="W34" s="328">
        <f>[1]stataincomeshare_w_pretax!FF34</f>
        <v>2.54234939347952E-3</v>
      </c>
      <c r="X34" s="327">
        <f>[1]stataincomeshare_w_pretax!FI34</f>
        <v>8.4791118279099499E-3</v>
      </c>
      <c r="Y34" s="327">
        <f>[1]stataincomeshare_w_pretax!FJ34</f>
        <v>7.0428308099508303E-3</v>
      </c>
      <c r="Z34" s="327">
        <f>[1]stataincomeshare_w_pretax!FK34</f>
        <v>1.0195042937994E-2</v>
      </c>
      <c r="AA34" s="327">
        <f>[1]stataincomeshare_w_pretax!FL34</f>
        <v>1.8540133023634601E-3</v>
      </c>
      <c r="AB34" s="327">
        <f>[1]stataincomeshare_w_pretax!FM34</f>
        <v>2.0249108783900699E-3</v>
      </c>
      <c r="AC34" s="78">
        <f>[1]stataincomeshare_w_pretax!BT34</f>
        <v>2.7418594595721602E-2</v>
      </c>
      <c r="AD34" s="77">
        <f>[1]stataincomeshare_w_pretax!BU34</f>
        <v>6.0166167869937399E-3</v>
      </c>
      <c r="AE34" s="77">
        <f>[1]stataincomeshare_w_pretax!BV34</f>
        <v>2.1401977808727799E-2</v>
      </c>
      <c r="AF34" s="328">
        <f>[1]stataincomeshare_w_pretax!BZ34</f>
        <v>9.2916886198745696E-4</v>
      </c>
      <c r="AG34" s="327">
        <f>[1]stataincomeshare_w_pretax!CC34</f>
        <v>1.7318065629997399E-3</v>
      </c>
      <c r="AH34" s="327">
        <f>[1]stataincomeshare_w_pretax!CD34</f>
        <v>7.2126018698478898E-3</v>
      </c>
      <c r="AI34" s="327">
        <f>[1]stataincomeshare_w_pretax!CE34</f>
        <v>1.044079989773E-2</v>
      </c>
      <c r="AJ34" s="327">
        <f>[1]stataincomeshare_w_pretax!CF34</f>
        <v>2.5675636634380498E-4</v>
      </c>
      <c r="AK34" s="327">
        <f>[1]stataincomeshare_w_pretax!CG34</f>
        <v>8.3084424981892603E-4</v>
      </c>
    </row>
    <row r="35" spans="1:37" s="370" customFormat="1" x14ac:dyDescent="0.25">
      <c r="A35" s="20">
        <v>1976</v>
      </c>
      <c r="B35" s="368">
        <f>[1]stataincomeshare_w_pretax!B35</f>
        <v>0.73372751634806399</v>
      </c>
      <c r="C35" s="79">
        <f>[1]stataincomeshare_w_pretax!C35</f>
        <v>0.67053655931017297</v>
      </c>
      <c r="D35" s="327">
        <f>[1]stataincomeshare_w_pretax!D35</f>
        <v>6.3190957037891599E-2</v>
      </c>
      <c r="E35" s="327">
        <f>[1]stataincomeshare_w_pretax!H35</f>
        <v>1.6036115008494899E-2</v>
      </c>
      <c r="F35" s="327">
        <f>[1]stataincomeshare_w_pretax!K35</f>
        <v>9.8459924009765502E-3</v>
      </c>
      <c r="G35" s="327">
        <f>[1]stataincomeshare_w_pretax!L35</f>
        <v>4.7750438488526102E-3</v>
      </c>
      <c r="H35" s="327">
        <f>[1]stataincomeshare_w_pretax!M35</f>
        <v>7.4060736914570401E-3</v>
      </c>
      <c r="I35" s="327">
        <f>[1]stataincomeshare_w_pretax!N35</f>
        <v>2.21620654971144E-2</v>
      </c>
      <c r="J35" s="369">
        <f>[1]stataincomeshare_w_pretax!O35</f>
        <v>2.9656665909961301E-3</v>
      </c>
      <c r="K35" s="368">
        <f>[1]stataincomeshare_w_pretax!DJ35</f>
        <v>0.17964863512878301</v>
      </c>
      <c r="L35" s="77">
        <f>[1]stataincomeshare_w_pretax!DK35</f>
        <v>0.105393271145946</v>
      </c>
      <c r="M35" s="367">
        <f>[1]stataincomeshare_w_pretax!DL35</f>
        <v>7.4255363982837302E-2</v>
      </c>
      <c r="N35" s="328">
        <f>[1]stataincomeshare_w_pretax!DP35</f>
        <v>7.4169419173923303E-3</v>
      </c>
      <c r="O35" s="327">
        <f>[1]stataincomeshare_w_pretax!DS35</f>
        <v>2.4887835374024701E-2</v>
      </c>
      <c r="P35" s="327">
        <f>[1]stataincomeshare_w_pretax!DT35</f>
        <v>1.1699830428997001E-2</v>
      </c>
      <c r="Q35" s="327">
        <f>[1]stataincomeshare_w_pretax!DU35</f>
        <v>1.81463891354827E-2</v>
      </c>
      <c r="R35" s="327">
        <f>[1]stataincomeshare_w_pretax!DV35</f>
        <v>7.9544064796791304E-3</v>
      </c>
      <c r="S35" s="327">
        <f>[1]stataincomeshare_w_pretax!DW35</f>
        <v>4.1499606472613802E-3</v>
      </c>
      <c r="T35" s="78">
        <f>[1]stataincomeshare_w_pretax!EZ35</f>
        <v>5.8238734668636501E-2</v>
      </c>
      <c r="U35" s="77">
        <f>[1]stataincomeshare_w_pretax!FA35</f>
        <v>2.6609649554005702E-2</v>
      </c>
      <c r="V35" s="77">
        <f>[1]stataincomeshare_w_pretax!FB35</f>
        <v>3.1629085114630799E-2</v>
      </c>
      <c r="W35" s="328">
        <f>[1]stataincomeshare_w_pretax!FF35</f>
        <v>2.2104845329666998E-3</v>
      </c>
      <c r="X35" s="327">
        <f>[1]stataincomeshare_w_pretax!FI35</f>
        <v>7.8484125080610003E-3</v>
      </c>
      <c r="Y35" s="327">
        <f>[1]stataincomeshare_w_pretax!FJ35</f>
        <v>6.8402109957226304E-3</v>
      </c>
      <c r="Z35" s="327">
        <f>[1]stataincomeshare_w_pretax!FK35</f>
        <v>1.0609139620891401E-2</v>
      </c>
      <c r="AA35" s="327">
        <f>[1]stataincomeshare_w_pretax!FL35</f>
        <v>1.9698982933178399E-3</v>
      </c>
      <c r="AB35" s="327">
        <f>[1]stataincomeshare_w_pretax!FM35</f>
        <v>2.1509391636711701E-3</v>
      </c>
      <c r="AC35" s="78">
        <f>[1]stataincomeshare_w_pretax!BT35</f>
        <v>2.8385154555374902E-2</v>
      </c>
      <c r="AD35" s="77">
        <f>[1]stataincomeshare_w_pretax!BU35</f>
        <v>6.37128713510135E-3</v>
      </c>
      <c r="AE35" s="77">
        <f>[1]stataincomeshare_w_pretax!BV35</f>
        <v>2.20138674202736E-2</v>
      </c>
      <c r="AF35" s="328">
        <f>[1]stataincomeshare_w_pretax!BZ35</f>
        <v>8.4352692568318499E-4</v>
      </c>
      <c r="AG35" s="327">
        <f>[1]stataincomeshare_w_pretax!CC35</f>
        <v>1.7123847051556901E-3</v>
      </c>
      <c r="AH35" s="327">
        <f>[1]stataincomeshare_w_pretax!CD35</f>
        <v>7.1409277194699403E-3</v>
      </c>
      <c r="AI35" s="327">
        <f>[1]stataincomeshare_w_pretax!CE35</f>
        <v>1.10755502438143E-2</v>
      </c>
      <c r="AJ35" s="327">
        <f>[1]stataincomeshare_w_pretax!CF35</f>
        <v>3.12846259241307E-4</v>
      </c>
      <c r="AK35" s="327">
        <f>[1]stataincomeshare_w_pretax!CG35</f>
        <v>9.2863156690914904E-4</v>
      </c>
    </row>
    <row r="36" spans="1:37" s="370" customFormat="1" x14ac:dyDescent="0.25">
      <c r="A36" s="20">
        <v>1977</v>
      </c>
      <c r="B36" s="368">
        <f>[1]stataincomeshare_w_pretax!B36</f>
        <v>0.73226924127517001</v>
      </c>
      <c r="C36" s="79">
        <f>[1]stataincomeshare_w_pretax!C36</f>
        <v>0.66848060992658498</v>
      </c>
      <c r="D36" s="327">
        <f>[1]stataincomeshare_w_pretax!D36</f>
        <v>6.3788631348585506E-2</v>
      </c>
      <c r="E36" s="327">
        <f>[1]stataincomeshare_w_pretax!H36</f>
        <v>1.5046025457855499E-2</v>
      </c>
      <c r="F36" s="327">
        <f>[1]stataincomeshare_w_pretax!K36</f>
        <v>9.9760209117158993E-3</v>
      </c>
      <c r="G36" s="327">
        <f>[1]stataincomeshare_w_pretax!L36</f>
        <v>5.0878872533203501E-3</v>
      </c>
      <c r="H36" s="327">
        <f>[1]stataincomeshare_w_pretax!M36</f>
        <v>7.8893055355340105E-3</v>
      </c>
      <c r="I36" s="327">
        <f>[1]stataincomeshare_w_pretax!N36</f>
        <v>2.2663681833296902E-2</v>
      </c>
      <c r="J36" s="369">
        <f>[1]stataincomeshare_w_pretax!O36</f>
        <v>3.12571035686279E-3</v>
      </c>
      <c r="K36" s="368">
        <f>[1]stataincomeshare_w_pretax!DJ36</f>
        <v>0.179755039173079</v>
      </c>
      <c r="L36" s="77">
        <f>[1]stataincomeshare_w_pretax!DK36</f>
        <v>0.104949422569128</v>
      </c>
      <c r="M36" s="367">
        <f>[1]stataincomeshare_w_pretax!DL36</f>
        <v>7.48056166039507E-2</v>
      </c>
      <c r="N36" s="328">
        <f>[1]stataincomeshare_w_pretax!DP36</f>
        <v>7.01333742146184E-3</v>
      </c>
      <c r="O36" s="327">
        <f>[1]stataincomeshare_w_pretax!DS36</f>
        <v>2.4133423001765401E-2</v>
      </c>
      <c r="P36" s="327">
        <f>[1]stataincomeshare_w_pretax!DT36</f>
        <v>1.21697942504595E-2</v>
      </c>
      <c r="Q36" s="327">
        <f>[1]stataincomeshare_w_pretax!DU36</f>
        <v>1.8870548538681101E-2</v>
      </c>
      <c r="R36" s="327">
        <f>[1]stataincomeshare_w_pretax!DV36</f>
        <v>8.1903997307850099E-3</v>
      </c>
      <c r="S36" s="327">
        <f>[1]stataincomeshare_w_pretax!DW36</f>
        <v>4.42811366079788E-3</v>
      </c>
      <c r="T36" s="78">
        <f>[1]stataincomeshare_w_pretax!EZ36</f>
        <v>5.7784729840592401E-2</v>
      </c>
      <c r="U36" s="77">
        <f>[1]stataincomeshare_w_pretax!FA36</f>
        <v>2.5723886161618598E-2</v>
      </c>
      <c r="V36" s="77">
        <f>[1]stataincomeshare_w_pretax!FB36</f>
        <v>3.2060843678973799E-2</v>
      </c>
      <c r="W36" s="328">
        <f>[1]stataincomeshare_w_pretax!FF36</f>
        <v>2.0035332948060099E-3</v>
      </c>
      <c r="X36" s="327">
        <f>[1]stataincomeshare_w_pretax!FI36</f>
        <v>7.3872610795071699E-3</v>
      </c>
      <c r="Y36" s="327">
        <f>[1]stataincomeshare_w_pretax!FJ36</f>
        <v>7.2244070130002003E-3</v>
      </c>
      <c r="Z36" s="327">
        <f>[1]stataincomeshare_w_pretax!FK36</f>
        <v>1.1202204817948201E-2</v>
      </c>
      <c r="AA36" s="327">
        <f>[1]stataincomeshare_w_pretax!FL36</f>
        <v>2.0110223570660901E-3</v>
      </c>
      <c r="AB36" s="327">
        <f>[1]stataincomeshare_w_pretax!FM36</f>
        <v>2.23241511664614E-3</v>
      </c>
      <c r="AC36" s="78">
        <f>[1]stataincomeshare_w_pretax!BT36</f>
        <v>3.0190273310636999E-2</v>
      </c>
      <c r="AD36" s="77">
        <f>[1]stataincomeshare_w_pretax!BU36</f>
        <v>6.6920228722219298E-3</v>
      </c>
      <c r="AE36" s="77">
        <f>[1]stataincomeshare_w_pretax!BV36</f>
        <v>2.3498250438415001E-2</v>
      </c>
      <c r="AF36" s="328">
        <f>[1]stataincomeshare_w_pretax!BZ36</f>
        <v>7.9911324168756499E-4</v>
      </c>
      <c r="AG36" s="327">
        <f>[1]stataincomeshare_w_pretax!CC36</f>
        <v>1.7222784262714999E-3</v>
      </c>
      <c r="AH36" s="327">
        <f>[1]stataincomeshare_w_pretax!CD36</f>
        <v>7.6854808634214998E-3</v>
      </c>
      <c r="AI36" s="327">
        <f>[1]stataincomeshare_w_pretax!CE36</f>
        <v>1.1917148635651501E-2</v>
      </c>
      <c r="AJ36" s="327">
        <f>[1]stataincomeshare_w_pretax!CF36</f>
        <v>3.6062548844711598E-4</v>
      </c>
      <c r="AK36" s="327">
        <f>[1]stataincomeshare_w_pretax!CG36</f>
        <v>1.01360378293582E-3</v>
      </c>
    </row>
    <row r="37" spans="1:37" s="370" customFormat="1" x14ac:dyDescent="0.25">
      <c r="A37" s="20">
        <v>1978</v>
      </c>
      <c r="B37" s="368">
        <f>[1]stataincomeshare_w_pretax!B37</f>
        <v>0.73666487477726506</v>
      </c>
      <c r="C37" s="79">
        <f>[1]stataincomeshare_w_pretax!C37</f>
        <v>0.67265712007947598</v>
      </c>
      <c r="D37" s="327">
        <f>[1]stataincomeshare_w_pretax!D37</f>
        <v>6.4007754697789201E-2</v>
      </c>
      <c r="E37" s="327">
        <f>[1]stataincomeshare_w_pretax!H37</f>
        <v>2.0561291582551999E-2</v>
      </c>
      <c r="F37" s="327">
        <f>[1]stataincomeshare_w_pretax!K37</f>
        <v>1.05350470713783E-2</v>
      </c>
      <c r="G37" s="327">
        <f>[1]stataincomeshare_w_pretax!L37</f>
        <v>4.4732011835401601E-3</v>
      </c>
      <c r="H37" s="327">
        <f>[1]stataincomeshare_w_pretax!M37</f>
        <v>7.5245551158251503E-3</v>
      </c>
      <c r="I37" s="327">
        <f>[1]stataincomeshare_w_pretax!N37</f>
        <v>1.8023771242567401E-2</v>
      </c>
      <c r="J37" s="369">
        <f>[1]stataincomeshare_w_pretax!O37</f>
        <v>2.8898885019260799E-3</v>
      </c>
      <c r="K37" s="368">
        <f>[1]stataincomeshare_w_pretax!DJ37</f>
        <v>0.17827921063184901</v>
      </c>
      <c r="L37" s="77">
        <f>[1]stataincomeshare_w_pretax!DK37</f>
        <v>0.105483844151029</v>
      </c>
      <c r="M37" s="367">
        <f>[1]stataincomeshare_w_pretax!DL37</f>
        <v>7.2795366480819995E-2</v>
      </c>
      <c r="N37" s="328">
        <f>[1]stataincomeshare_w_pretax!DP37</f>
        <v>9.6583339953178696E-3</v>
      </c>
      <c r="O37" s="327">
        <f>[1]stataincomeshare_w_pretax!DS37</f>
        <v>2.4423634936617498E-2</v>
      </c>
      <c r="P37" s="327">
        <f>[1]stataincomeshare_w_pretax!DT37</f>
        <v>1.0443302667465499E-2</v>
      </c>
      <c r="Q37" s="327">
        <f>[1]stataincomeshare_w_pretax!DU37</f>
        <v>1.7567107455831499E-2</v>
      </c>
      <c r="R37" s="327">
        <f>[1]stataincomeshare_w_pretax!DV37</f>
        <v>6.5583369630943201E-3</v>
      </c>
      <c r="S37" s="327">
        <f>[1]stataincomeshare_w_pretax!DW37</f>
        <v>4.1446504624932899E-3</v>
      </c>
      <c r="T37" s="78">
        <f>[1]stataincomeshare_w_pretax!EZ37</f>
        <v>5.5481537033559201E-2</v>
      </c>
      <c r="U37" s="77">
        <f>[1]stataincomeshare_w_pretax!FA37</f>
        <v>2.5076575448367899E-2</v>
      </c>
      <c r="V37" s="77">
        <f>[1]stataincomeshare_w_pretax!FB37</f>
        <v>3.04049615851914E-2</v>
      </c>
      <c r="W37" s="328">
        <f>[1]stataincomeshare_w_pretax!FF37</f>
        <v>2.64170819627916E-3</v>
      </c>
      <c r="X37" s="327">
        <f>[1]stataincomeshare_w_pretax!FI37</f>
        <v>7.2473383367511503E-3</v>
      </c>
      <c r="Y37" s="327">
        <f>[1]stataincomeshare_w_pretax!FJ37</f>
        <v>6.2963518200769304E-3</v>
      </c>
      <c r="Z37" s="327">
        <f>[1]stataincomeshare_w_pretax!FK37</f>
        <v>1.0591351831191601E-2</v>
      </c>
      <c r="AA37" s="327">
        <f>[1]stataincomeshare_w_pretax!FL37</f>
        <v>1.59653871922529E-3</v>
      </c>
      <c r="AB37" s="327">
        <f>[1]stataincomeshare_w_pretax!FM37</f>
        <v>2.03167268166725E-3</v>
      </c>
      <c r="AC37" s="78">
        <f>[1]stataincomeshare_w_pretax!BT37</f>
        <v>2.95744764182377E-2</v>
      </c>
      <c r="AD37" s="77">
        <f>[1]stataincomeshare_w_pretax!BU37</f>
        <v>7.0757341457578704E-3</v>
      </c>
      <c r="AE37" s="77">
        <f>[1]stataincomeshare_w_pretax!BV37</f>
        <v>2.2498742272479801E-2</v>
      </c>
      <c r="AF37" s="328">
        <f>[1]stataincomeshare_w_pretax!BZ37</f>
        <v>1.1025058065465901E-3</v>
      </c>
      <c r="AG37" s="327">
        <f>[1]stataincomeshare_w_pretax!CC37</f>
        <v>1.8063151528190801E-3</v>
      </c>
      <c r="AH37" s="327">
        <f>[1]stataincomeshare_w_pretax!CD37</f>
        <v>6.8232390222062204E-3</v>
      </c>
      <c r="AI37" s="327">
        <f>[1]stataincomeshare_w_pretax!CE37</f>
        <v>1.1477650594364199E-2</v>
      </c>
      <c r="AJ37" s="327">
        <f>[1]stataincomeshare_w_pretax!CF37</f>
        <v>3.1934360977313198E-4</v>
      </c>
      <c r="AK37" s="327">
        <f>[1]stataincomeshare_w_pretax!CG37</f>
        <v>9.6968808677055495E-4</v>
      </c>
    </row>
    <row r="38" spans="1:37" s="370" customFormat="1" x14ac:dyDescent="0.25">
      <c r="A38" s="20">
        <v>1979</v>
      </c>
      <c r="B38" s="368">
        <f>[1]stataincomeshare_w_pretax!B38</f>
        <v>0.73334712651558198</v>
      </c>
      <c r="C38" s="79">
        <f>[1]stataincomeshare_w_pretax!C38</f>
        <v>0.66929292678832997</v>
      </c>
      <c r="D38" s="327">
        <f>[1]stataincomeshare_w_pretax!D38</f>
        <v>6.4054199727252098E-2</v>
      </c>
      <c r="E38" s="327">
        <f>[1]stataincomeshare_w_pretax!H38</f>
        <v>2.0065180724486702E-2</v>
      </c>
      <c r="F38" s="327">
        <f>[1]stataincomeshare_w_pretax!K38</f>
        <v>1.0640759952366401E-2</v>
      </c>
      <c r="G38" s="327">
        <f>[1]stataincomeshare_w_pretax!L38</f>
        <v>4.6784221194684497E-3</v>
      </c>
      <c r="H38" s="327">
        <f>[1]stataincomeshare_w_pretax!M38</f>
        <v>8.6915921419858898E-3</v>
      </c>
      <c r="I38" s="327">
        <f>[1]stataincomeshare_w_pretax!N38</f>
        <v>1.7123514786362599E-2</v>
      </c>
      <c r="J38" s="369">
        <f>[1]stataincomeshare_w_pretax!O38</f>
        <v>2.8547300025820702E-3</v>
      </c>
      <c r="K38" s="368">
        <f>[1]stataincomeshare_w_pretax!DJ38</f>
        <v>0.178883010987192</v>
      </c>
      <c r="L38" s="77">
        <f>[1]stataincomeshare_w_pretax!DK38</f>
        <v>0.104835785925388</v>
      </c>
      <c r="M38" s="367">
        <f>[1]stataincomeshare_w_pretax!DL38</f>
        <v>7.4047225061804001E-2</v>
      </c>
      <c r="N38" s="328">
        <f>[1]stataincomeshare_w_pretax!DP38</f>
        <v>9.4976443797349999E-3</v>
      </c>
      <c r="O38" s="327">
        <f>[1]stataincomeshare_w_pretax!DS38</f>
        <v>2.36698258668184E-2</v>
      </c>
      <c r="P38" s="327">
        <f>[1]stataincomeshare_w_pretax!DT38</f>
        <v>1.06590576469898E-2</v>
      </c>
      <c r="Q38" s="327">
        <f>[1]stataincomeshare_w_pretax!DU38</f>
        <v>1.9802441820502299E-2</v>
      </c>
      <c r="R38" s="327">
        <f>[1]stataincomeshare_w_pretax!DV38</f>
        <v>6.2735131941735701E-3</v>
      </c>
      <c r="S38" s="327">
        <f>[1]stataincomeshare_w_pretax!DW38</f>
        <v>4.1447421535849597E-3</v>
      </c>
      <c r="T38" s="78">
        <f>[1]stataincomeshare_w_pretax!EZ38</f>
        <v>5.5577437276952003E-2</v>
      </c>
      <c r="U38" s="77">
        <f>[1]stataincomeshare_w_pretax!FA38</f>
        <v>2.4148335680365601E-2</v>
      </c>
      <c r="V38" s="77">
        <f>[1]stataincomeshare_w_pretax!FB38</f>
        <v>3.1429101596586399E-2</v>
      </c>
      <c r="W38" s="328">
        <f>[1]stataincomeshare_w_pretax!FF38</f>
        <v>2.4841150734573598E-3</v>
      </c>
      <c r="X38" s="327">
        <f>[1]stataincomeshare_w_pretax!FI38</f>
        <v>6.7991702817380402E-3</v>
      </c>
      <c r="Y38" s="327">
        <f>[1]stataincomeshare_w_pretax!FJ38</f>
        <v>6.5284254960715797E-3</v>
      </c>
      <c r="Z38" s="327">
        <f>[1]stataincomeshare_w_pretax!FK38</f>
        <v>1.2128536589443699E-2</v>
      </c>
      <c r="AA38" s="327">
        <f>[1]stataincomeshare_w_pretax!FL38</f>
        <v>1.51414854917675E-3</v>
      </c>
      <c r="AB38" s="327">
        <f>[1]stataincomeshare_w_pretax!FM38</f>
        <v>1.9747056066989899E-3</v>
      </c>
      <c r="AC38" s="78">
        <f>[1]stataincomeshare_w_pretax!BT38</f>
        <v>3.2192481692411602E-2</v>
      </c>
      <c r="AD38" s="77">
        <f>[1]stataincomeshare_w_pretax!BU38</f>
        <v>7.3800448394995798E-3</v>
      </c>
      <c r="AE38" s="77">
        <f>[1]stataincomeshare_w_pretax!BV38</f>
        <v>2.4812436852912002E-2</v>
      </c>
      <c r="AF38" s="328">
        <f>[1]stataincomeshare_w_pretax!BZ38</f>
        <v>1.08611441867658E-3</v>
      </c>
      <c r="AG38" s="327">
        <f>[1]stataincomeshare_w_pretax!CC38</f>
        <v>1.81270891808706E-3</v>
      </c>
      <c r="AH38" s="327">
        <f>[1]stataincomeshare_w_pretax!CD38</f>
        <v>7.2043920847072703E-3</v>
      </c>
      <c r="AI38" s="327">
        <f>[1]stataincomeshare_w_pretax!CE38</f>
        <v>1.33843503735501E-2</v>
      </c>
      <c r="AJ38" s="327">
        <f>[1]stataincomeshare_w_pretax!CF38</f>
        <v>3.3449056189908201E-4</v>
      </c>
      <c r="AK38" s="327">
        <f>[1]stataincomeshare_w_pretax!CG38</f>
        <v>9.9038049599193103E-4</v>
      </c>
    </row>
    <row r="39" spans="1:37" s="370" customFormat="1" x14ac:dyDescent="0.25">
      <c r="A39" s="20">
        <v>1980</v>
      </c>
      <c r="B39" s="368">
        <f>[1]stataincomeshare_w_pretax!B39</f>
        <v>0.73833621552079298</v>
      </c>
      <c r="C39" s="79">
        <f>[1]stataincomeshare_w_pretax!C39</f>
        <v>0.67669880328903698</v>
      </c>
      <c r="D39" s="327">
        <f>[1]stataincomeshare_w_pretax!D39</f>
        <v>6.1637412231755902E-2</v>
      </c>
      <c r="E39" s="327">
        <f>[1]stataincomeshare_w_pretax!H39</f>
        <v>1.6075504711906202E-2</v>
      </c>
      <c r="F39" s="327">
        <f>[1]stataincomeshare_w_pretax!K39</f>
        <v>1.0326900093360699E-2</v>
      </c>
      <c r="G39" s="327">
        <f>[1]stataincomeshare_w_pretax!L39</f>
        <v>4.7553419024698304E-3</v>
      </c>
      <c r="H39" s="327">
        <f>[1]stataincomeshare_w_pretax!M39</f>
        <v>9.6700213249287306E-3</v>
      </c>
      <c r="I39" s="327">
        <f>[1]stataincomeshare_w_pretax!N39</f>
        <v>1.79203351334913E-2</v>
      </c>
      <c r="J39" s="369">
        <f>[1]stataincomeshare_w_pretax!O39</f>
        <v>2.8893090655991399E-3</v>
      </c>
      <c r="K39" s="368">
        <f>[1]stataincomeshare_w_pretax!DJ39</f>
        <v>0.17720378606193701</v>
      </c>
      <c r="L39" s="77">
        <f>[1]stataincomeshare_w_pretax!DK39</f>
        <v>0.104971717873395</v>
      </c>
      <c r="M39" s="367">
        <f>[1]stataincomeshare_w_pretax!DL39</f>
        <v>7.22320681885424E-2</v>
      </c>
      <c r="N39" s="328">
        <f>[1]stataincomeshare_w_pretax!DP39</f>
        <v>7.6332478704413502E-3</v>
      </c>
      <c r="O39" s="327">
        <f>[1]stataincomeshare_w_pretax!DS39</f>
        <v>2.2927362839251699E-2</v>
      </c>
      <c r="P39" s="327">
        <f>[1]stataincomeshare_w_pretax!DT39</f>
        <v>1.01590631179556E-2</v>
      </c>
      <c r="Q39" s="327">
        <f>[1]stataincomeshare_w_pretax!DU39</f>
        <v>2.0658526401760701E-2</v>
      </c>
      <c r="R39" s="327">
        <f>[1]stataincomeshare_w_pretax!DV39</f>
        <v>6.6260544585885596E-3</v>
      </c>
      <c r="S39" s="327">
        <f>[1]stataincomeshare_w_pretax!DW39</f>
        <v>4.2278135005444804E-3</v>
      </c>
      <c r="T39" s="78">
        <f>[1]stataincomeshare_w_pretax!EZ39</f>
        <v>5.4423749853116703E-2</v>
      </c>
      <c r="U39" s="77">
        <f>[1]stataincomeshare_w_pretax!FA39</f>
        <v>2.40789374760783E-2</v>
      </c>
      <c r="V39" s="77">
        <f>[1]stataincomeshare_w_pretax!FB39</f>
        <v>3.0344812377038399E-2</v>
      </c>
      <c r="W39" s="328">
        <f>[1]stataincomeshare_w_pretax!FF39</f>
        <v>2.0595075473237101E-3</v>
      </c>
      <c r="X39" s="327">
        <f>[1]stataincomeshare_w_pretax!FI39</f>
        <v>6.60820928893136E-3</v>
      </c>
      <c r="Y39" s="327">
        <f>[1]stataincomeshare_w_pretax!FJ39</f>
        <v>5.9411925095077499E-3</v>
      </c>
      <c r="Z39" s="327">
        <f>[1]stataincomeshare_w_pretax!FK39</f>
        <v>1.2081457363607001E-2</v>
      </c>
      <c r="AA39" s="327">
        <f>[1]stataincomeshare_w_pretax!FL39</f>
        <v>1.59944845489869E-3</v>
      </c>
      <c r="AB39" s="327">
        <f>[1]stataincomeshare_w_pretax!FM39</f>
        <v>2.05499721276992E-3</v>
      </c>
      <c r="AC39" s="78">
        <f>[1]stataincomeshare_w_pretax!BT39</f>
        <v>3.00373630219062E-2</v>
      </c>
      <c r="AD39" s="77">
        <f>[1]stataincomeshare_w_pretax!BU39</f>
        <v>7.0594334952108102E-3</v>
      </c>
      <c r="AE39" s="77">
        <f>[1]stataincomeshare_w_pretax!BV39</f>
        <v>2.29779295266954E-2</v>
      </c>
      <c r="AF39" s="328">
        <f>[1]stataincomeshare_w_pretax!BZ39</f>
        <v>8.49719736086052E-4</v>
      </c>
      <c r="AG39" s="327">
        <f>[1]stataincomeshare_w_pretax!CC39</f>
        <v>1.6154356965750001E-3</v>
      </c>
      <c r="AH39" s="327">
        <f>[1]stataincomeshare_w_pretax!CD39</f>
        <v>6.3140016042305498E-3</v>
      </c>
      <c r="AI39" s="327">
        <f>[1]stataincomeshare_w_pretax!CE39</f>
        <v>1.28395673767657E-2</v>
      </c>
      <c r="AJ39" s="327">
        <f>[1]stataincomeshare_w_pretax!CF39</f>
        <v>3.4235191702481699E-4</v>
      </c>
      <c r="AK39" s="327">
        <f>[1]stataincomeshare_w_pretax!CG39</f>
        <v>1.01685319601323E-3</v>
      </c>
    </row>
    <row r="40" spans="1:37" s="370" customFormat="1" x14ac:dyDescent="0.25">
      <c r="A40" s="20">
        <v>1981</v>
      </c>
      <c r="B40" s="368">
        <f>[1]stataincomeshare_w_pretax!B40</f>
        <v>0.74384314541582597</v>
      </c>
      <c r="C40" s="79">
        <f>[1]stataincomeshare_w_pretax!C40</f>
        <v>0.67875116543149305</v>
      </c>
      <c r="D40" s="327">
        <f>[1]stataincomeshare_w_pretax!D40</f>
        <v>6.5091979984333095E-2</v>
      </c>
      <c r="E40" s="327">
        <f>[1]stataincomeshare_w_pretax!H40</f>
        <v>1.6248231015564302E-2</v>
      </c>
      <c r="F40" s="327">
        <f>[1]stataincomeshare_w_pretax!K40</f>
        <v>9.5878363365866602E-3</v>
      </c>
      <c r="G40" s="327">
        <f>[1]stataincomeshare_w_pretax!L40</f>
        <v>4.6722998174123197E-3</v>
      </c>
      <c r="H40" s="327">
        <f>[1]stataincomeshare_w_pretax!M40</f>
        <v>1.0422187100333101E-2</v>
      </c>
      <c r="I40" s="327">
        <f>[1]stataincomeshare_w_pretax!N40</f>
        <v>2.14988451337291E-2</v>
      </c>
      <c r="J40" s="369">
        <f>[1]stataincomeshare_w_pretax!O40</f>
        <v>2.6625805807075202E-3</v>
      </c>
      <c r="K40" s="368">
        <f>[1]stataincomeshare_w_pretax!DJ40</f>
        <v>0.17562513944314401</v>
      </c>
      <c r="L40" s="77">
        <f>[1]stataincomeshare_w_pretax!DK40</f>
        <v>0.10426731820575801</v>
      </c>
      <c r="M40" s="367">
        <f>[1]stataincomeshare_w_pretax!DL40</f>
        <v>7.1357821237385904E-2</v>
      </c>
      <c r="N40" s="328">
        <f>[1]stataincomeshare_w_pretax!DP40</f>
        <v>7.7397329440224002E-3</v>
      </c>
      <c r="O40" s="327">
        <f>[1]stataincomeshare_w_pretax!DS40</f>
        <v>2.12457470245059E-2</v>
      </c>
      <c r="P40" s="327">
        <f>[1]stataincomeshare_w_pretax!DT40</f>
        <v>9.4170625011108598E-3</v>
      </c>
      <c r="Q40" s="327">
        <f>[1]stataincomeshare_w_pretax!DU40</f>
        <v>2.1006011954627899E-2</v>
      </c>
      <c r="R40" s="327">
        <f>[1]stataincomeshare_w_pretax!DV40</f>
        <v>8.0222995491774206E-3</v>
      </c>
      <c r="S40" s="327">
        <f>[1]stataincomeshare_w_pretax!DW40</f>
        <v>3.9269672639413097E-3</v>
      </c>
      <c r="T40" s="78">
        <f>[1]stataincomeshare_w_pretax!EZ40</f>
        <v>5.2977937598735203E-2</v>
      </c>
      <c r="U40" s="77">
        <f>[1]stataincomeshare_w_pretax!FA40</f>
        <v>2.3815799023157599E-2</v>
      </c>
      <c r="V40" s="77">
        <f>[1]stataincomeshare_w_pretax!FB40</f>
        <v>2.91621385755776E-2</v>
      </c>
      <c r="W40" s="328">
        <f>[1]stataincomeshare_w_pretax!FF40</f>
        <v>2.15209096544641E-3</v>
      </c>
      <c r="X40" s="327">
        <f>[1]stataincomeshare_w_pretax!FI40</f>
        <v>6.1441057687393304E-3</v>
      </c>
      <c r="Y40" s="327">
        <f>[1]stataincomeshare_w_pretax!FJ40</f>
        <v>5.2566898142600597E-3</v>
      </c>
      <c r="Z40" s="327">
        <f>[1]stataincomeshare_w_pretax!FK40</f>
        <v>1.1725747309858099E-2</v>
      </c>
      <c r="AA40" s="327">
        <f>[1]stataincomeshare_w_pretax!FL40</f>
        <v>1.93673828418273E-3</v>
      </c>
      <c r="AB40" s="327">
        <f>[1]stataincomeshare_w_pretax!FM40</f>
        <v>1.94676643309096E-3</v>
      </c>
      <c r="AC40" s="78">
        <f>[1]stataincomeshare_w_pretax!BT40</f>
        <v>2.75536189359845E-2</v>
      </c>
      <c r="AD40" s="77">
        <f>[1]stataincomeshare_w_pretax!BU40</f>
        <v>6.6790936278020496E-3</v>
      </c>
      <c r="AE40" s="77">
        <f>[1]stataincomeshare_w_pretax!BV40</f>
        <v>2.0874525308182401E-2</v>
      </c>
      <c r="AF40" s="328">
        <f>[1]stataincomeshare_w_pretax!BZ40</f>
        <v>8.3808006295836904E-4</v>
      </c>
      <c r="AG40" s="327">
        <f>[1]stataincomeshare_w_pretax!CC40</f>
        <v>1.3674496797224699E-3</v>
      </c>
      <c r="AH40" s="327">
        <f>[1]stataincomeshare_w_pretax!CD40</f>
        <v>5.3602160359206303E-3</v>
      </c>
      <c r="AI40" s="327">
        <f>[1]stataincomeshare_w_pretax!CE40</f>
        <v>1.19566762845931E-2</v>
      </c>
      <c r="AJ40" s="327">
        <f>[1]stataincomeshare_w_pretax!CF40</f>
        <v>4.0142653922167098E-4</v>
      </c>
      <c r="AK40" s="327">
        <f>[1]stataincomeshare_w_pretax!CG40</f>
        <v>9.5067670576612503E-4</v>
      </c>
    </row>
    <row r="41" spans="1:37" s="370" customFormat="1" x14ac:dyDescent="0.25">
      <c r="A41" s="20">
        <v>1982</v>
      </c>
      <c r="B41" s="368">
        <f>[1]stataincomeshare_w_pretax!B41</f>
        <v>0.75141381687952402</v>
      </c>
      <c r="C41" s="79">
        <f>[1]stataincomeshare_w_pretax!C41</f>
        <v>0.68705618314912698</v>
      </c>
      <c r="D41" s="327">
        <f>[1]stataincomeshare_w_pretax!D41</f>
        <v>6.4357633730397296E-2</v>
      </c>
      <c r="E41" s="327">
        <f>[1]stataincomeshare_w_pretax!H41</f>
        <v>1.46349370210094E-2</v>
      </c>
      <c r="F41" s="327">
        <f>[1]stataincomeshare_w_pretax!K41</f>
        <v>9.7192389953545504E-3</v>
      </c>
      <c r="G41" s="327">
        <f>[1]stataincomeshare_w_pretax!L41</f>
        <v>3.8148590006709701E-3</v>
      </c>
      <c r="H41" s="327">
        <f>[1]stataincomeshare_w_pretax!M41</f>
        <v>1.07443286893435E-2</v>
      </c>
      <c r="I41" s="327">
        <f>[1]stataincomeshare_w_pretax!N41</f>
        <v>2.27094579754877E-2</v>
      </c>
      <c r="J41" s="369">
        <f>[1]stataincomeshare_w_pretax!O41</f>
        <v>2.7348120485311302E-3</v>
      </c>
      <c r="K41" s="368">
        <f>[1]stataincomeshare_w_pretax!DJ41</f>
        <v>0.17344803410447601</v>
      </c>
      <c r="L41" s="77">
        <f>[1]stataincomeshare_w_pretax!DK41</f>
        <v>0.104512284198563</v>
      </c>
      <c r="M41" s="367">
        <f>[1]stataincomeshare_w_pretax!DL41</f>
        <v>6.8935749905913404E-2</v>
      </c>
      <c r="N41" s="328">
        <f>[1]stataincomeshare_w_pretax!DP41</f>
        <v>6.9934117860298997E-3</v>
      </c>
      <c r="O41" s="327">
        <f>[1]stataincomeshare_w_pretax!DS41</f>
        <v>2.1495938863336998E-2</v>
      </c>
      <c r="P41" s="327">
        <f>[1]stataincomeshare_w_pretax!DT41</f>
        <v>7.2918273700900002E-3</v>
      </c>
      <c r="Q41" s="327">
        <f>[1]stataincomeshare_w_pretax!DU41</f>
        <v>2.0537007604472399E-2</v>
      </c>
      <c r="R41" s="327">
        <f>[1]stataincomeshare_w_pretax!DV41</f>
        <v>8.5516425996722094E-3</v>
      </c>
      <c r="S41" s="327">
        <f>[1]stataincomeshare_w_pretax!DW41</f>
        <v>4.0659216823118504E-3</v>
      </c>
      <c r="T41" s="78">
        <f>[1]stataincomeshare_w_pretax!EZ41</f>
        <v>5.0949254826273903E-2</v>
      </c>
      <c r="U41" s="77">
        <f>[1]stataincomeshare_w_pretax!FA41</f>
        <v>2.3768388573218498E-2</v>
      </c>
      <c r="V41" s="77">
        <f>[1]stataincomeshare_w_pretax!FB41</f>
        <v>2.7180866253055401E-2</v>
      </c>
      <c r="W41" s="328">
        <f>[1]stataincomeshare_w_pretax!FF41</f>
        <v>2.0022187552428002E-3</v>
      </c>
      <c r="X41" s="327">
        <f>[1]stataincomeshare_w_pretax!FI41</f>
        <v>6.2371817674417504E-3</v>
      </c>
      <c r="Y41" s="327">
        <f>[1]stataincomeshare_w_pretax!FJ41</f>
        <v>3.8835852866819999E-3</v>
      </c>
      <c r="Z41" s="327">
        <f>[1]stataincomeshare_w_pretax!FK41</f>
        <v>1.09378927817818E-2</v>
      </c>
      <c r="AA41" s="327">
        <f>[1]stataincomeshare_w_pretax!FL41</f>
        <v>2.0647984826660699E-3</v>
      </c>
      <c r="AB41" s="327">
        <f>[1]stataincomeshare_w_pretax!FM41</f>
        <v>2.0551891792410402E-3</v>
      </c>
      <c r="AC41" s="78">
        <f>[1]stataincomeshare_w_pretax!BT41</f>
        <v>2.41888228916773E-2</v>
      </c>
      <c r="AD41" s="77">
        <f>[1]stataincomeshare_w_pretax!BU41</f>
        <v>6.3559037971817403E-3</v>
      </c>
      <c r="AE41" s="77">
        <f>[1]stataincomeshare_w_pretax!BV41</f>
        <v>1.7832919094495601E-2</v>
      </c>
      <c r="AF41" s="328">
        <f>[1]stataincomeshare_w_pretax!BZ41</f>
        <v>7.3605585924238698E-4</v>
      </c>
      <c r="AG41" s="327">
        <f>[1]stataincomeshare_w_pretax!CC41</f>
        <v>1.25314257101931E-3</v>
      </c>
      <c r="AH41" s="327">
        <f>[1]stataincomeshare_w_pretax!CD41</f>
        <v>3.7833157935250202E-3</v>
      </c>
      <c r="AI41" s="327">
        <f>[1]stataincomeshare_w_pretax!CE41</f>
        <v>1.0655489405511399E-2</v>
      </c>
      <c r="AJ41" s="327">
        <f>[1]stataincomeshare_w_pretax!CF41</f>
        <v>4.1416782436672501E-4</v>
      </c>
      <c r="AK41" s="327">
        <f>[1]stataincomeshare_w_pretax!CG41</f>
        <v>9.9074764083072805E-4</v>
      </c>
    </row>
    <row r="42" spans="1:37" s="370" customFormat="1" x14ac:dyDescent="0.25">
      <c r="A42" s="20">
        <v>1983</v>
      </c>
      <c r="B42" s="368">
        <f>[1]stataincomeshare_w_pretax!B42</f>
        <v>0.75041009765256905</v>
      </c>
      <c r="C42" s="79">
        <f>[1]stataincomeshare_w_pretax!C42</f>
        <v>0.68137392648447903</v>
      </c>
      <c r="D42" s="327">
        <f>[1]stataincomeshare_w_pretax!D42</f>
        <v>6.9036171168088994E-2</v>
      </c>
      <c r="E42" s="327">
        <f>[1]stataincomeshare_w_pretax!H42</f>
        <v>1.64133086422046E-2</v>
      </c>
      <c r="F42" s="327">
        <f>[1]stataincomeshare_w_pretax!K42</f>
        <v>9.6907449396426894E-3</v>
      </c>
      <c r="G42" s="327">
        <f>[1]stataincomeshare_w_pretax!L42</f>
        <v>4.4901106239122798E-3</v>
      </c>
      <c r="H42" s="327">
        <f>[1]stataincomeshare_w_pretax!M42</f>
        <v>1.1725121782227199E-2</v>
      </c>
      <c r="I42" s="327">
        <f>[1]stataincomeshare_w_pretax!N42</f>
        <v>2.3644618973902E-2</v>
      </c>
      <c r="J42" s="369">
        <f>[1]stataincomeshare_w_pretax!O42</f>
        <v>3.07226620620015E-3</v>
      </c>
      <c r="K42" s="368">
        <f>[1]stataincomeshare_w_pretax!DJ42</f>
        <v>0.17500587210982299</v>
      </c>
      <c r="L42" s="77">
        <f>[1]stataincomeshare_w_pretax!DK42</f>
        <v>0.102630022586827</v>
      </c>
      <c r="M42" s="367">
        <f>[1]stataincomeshare_w_pretax!DL42</f>
        <v>7.2375849522996596E-2</v>
      </c>
      <c r="N42" s="328">
        <f>[1]stataincomeshare_w_pretax!DP42</f>
        <v>7.8682108232176196E-3</v>
      </c>
      <c r="O42" s="327">
        <f>[1]stataincomeshare_w_pretax!DS42</f>
        <v>2.13924006764406E-2</v>
      </c>
      <c r="P42" s="327">
        <f>[1]stataincomeshare_w_pretax!DT42</f>
        <v>8.1757911244229407E-3</v>
      </c>
      <c r="Q42" s="327">
        <f>[1]stataincomeshare_w_pretax!DU42</f>
        <v>2.1349617419591502E-2</v>
      </c>
      <c r="R42" s="327">
        <f>[1]stataincomeshare_w_pretax!DV42</f>
        <v>8.98500953892554E-3</v>
      </c>
      <c r="S42" s="327">
        <f>[1]stataincomeshare_w_pretax!DW42</f>
        <v>4.6048199403983898E-3</v>
      </c>
      <c r="T42" s="78">
        <f>[1]stataincomeshare_w_pretax!EZ42</f>
        <v>5.1321168117797397E-2</v>
      </c>
      <c r="U42" s="77">
        <f>[1]stataincomeshare_w_pretax!FA42</f>
        <v>2.3237246589225598E-2</v>
      </c>
      <c r="V42" s="77">
        <f>[1]stataincomeshare_w_pretax!FB42</f>
        <v>2.8083921528571799E-2</v>
      </c>
      <c r="W42" s="328">
        <f>[1]stataincomeshare_w_pretax!FF42</f>
        <v>2.31747984634536E-3</v>
      </c>
      <c r="X42" s="327">
        <f>[1]stataincomeshare_w_pretax!FI42</f>
        <v>6.2276654267200198E-3</v>
      </c>
      <c r="Y42" s="327">
        <f>[1]stataincomeshare_w_pretax!FJ42</f>
        <v>4.1526305055887402E-3</v>
      </c>
      <c r="Z42" s="327">
        <f>[1]stataincomeshare_w_pretax!FK42</f>
        <v>1.0843853310916699E-2</v>
      </c>
      <c r="AA42" s="327">
        <f>[1]stataincomeshare_w_pretax!FL42</f>
        <v>2.1697115781885599E-3</v>
      </c>
      <c r="AB42" s="327">
        <f>[1]stataincomeshare_w_pretax!FM42</f>
        <v>2.3725808608123801E-3</v>
      </c>
      <c r="AC42" s="78">
        <f>[1]stataincomeshare_w_pretax!BT42</f>
        <v>2.3262659059281598E-2</v>
      </c>
      <c r="AD42" s="77">
        <f>[1]stataincomeshare_w_pretax!BU42</f>
        <v>5.9035000726360802E-3</v>
      </c>
      <c r="AE42" s="77">
        <f>[1]stataincomeshare_w_pretax!BV42</f>
        <v>1.7359158986645602E-2</v>
      </c>
      <c r="AF42" s="328">
        <f>[1]stataincomeshare_w_pretax!BZ42</f>
        <v>8.0428448396207305E-4</v>
      </c>
      <c r="AG42" s="327">
        <f>[1]stataincomeshare_w_pretax!CC42</f>
        <v>1.1179331686928999E-3</v>
      </c>
      <c r="AH42" s="327">
        <f>[1]stataincomeshare_w_pretax!CD42</f>
        <v>3.8453125580903201E-3</v>
      </c>
      <c r="AI42" s="327">
        <f>[1]stataincomeshare_w_pretax!CE42</f>
        <v>1.00413470906785E-2</v>
      </c>
      <c r="AJ42" s="327">
        <f>[1]stataincomeshare_w_pretax!CF42</f>
        <v>4.2090047121164E-4</v>
      </c>
      <c r="AK42" s="327">
        <f>[1]stataincomeshare_w_pretax!CG42</f>
        <v>1.1293812140100901E-3</v>
      </c>
    </row>
    <row r="43" spans="1:37" s="370" customFormat="1" x14ac:dyDescent="0.25">
      <c r="A43" s="20">
        <v>1984</v>
      </c>
      <c r="B43" s="368">
        <f>[1]stataincomeshare_w_pretax!B43</f>
        <v>0.74443077738396801</v>
      </c>
      <c r="C43" s="79">
        <f>[1]stataincomeshare_w_pretax!C43</f>
        <v>0.66900610923767101</v>
      </c>
      <c r="D43" s="327">
        <f>[1]stataincomeshare_w_pretax!D43</f>
        <v>7.5424668146297294E-2</v>
      </c>
      <c r="E43" s="327">
        <f>[1]stataincomeshare_w_pretax!H43</f>
        <v>1.8095877021551202E-2</v>
      </c>
      <c r="F43" s="327">
        <f>[1]stataincomeshare_w_pretax!K43</f>
        <v>9.2870993539691006E-3</v>
      </c>
      <c r="G43" s="327">
        <f>[1]stataincomeshare_w_pretax!L43</f>
        <v>5.6480676867067797E-3</v>
      </c>
      <c r="H43" s="327">
        <f>[1]stataincomeshare_w_pretax!M43</f>
        <v>1.43202720209956E-2</v>
      </c>
      <c r="I43" s="327">
        <f>[1]stataincomeshare_w_pretax!N43</f>
        <v>2.4349888786673501E-2</v>
      </c>
      <c r="J43" s="369">
        <f>[1]stataincomeshare_w_pretax!O43</f>
        <v>3.72346327640116E-3</v>
      </c>
      <c r="K43" s="368">
        <f>[1]stataincomeshare_w_pretax!DJ43</f>
        <v>0.178672075038776</v>
      </c>
      <c r="L43" s="77">
        <f>[1]stataincomeshare_w_pretax!DK43</f>
        <v>9.9772021174430806E-2</v>
      </c>
      <c r="M43" s="367">
        <f>[1]stataincomeshare_w_pretax!DL43</f>
        <v>7.8900053864344899E-2</v>
      </c>
      <c r="N43" s="328">
        <f>[1]stataincomeshare_w_pretax!DP43</f>
        <v>8.7025065440684505E-3</v>
      </c>
      <c r="O43" s="327">
        <f>[1]stataincomeshare_w_pretax!DS43</f>
        <v>2.0462846383452402E-2</v>
      </c>
      <c r="P43" s="327">
        <f>[1]stataincomeshare_w_pretax!DT43</f>
        <v>9.8349358886480297E-3</v>
      </c>
      <c r="Q43" s="327">
        <f>[1]stataincomeshare_w_pretax!DU43</f>
        <v>2.4935776367783501E-2</v>
      </c>
      <c r="R43" s="327">
        <f>[1]stataincomeshare_w_pretax!DV43</f>
        <v>9.3370852991938608E-3</v>
      </c>
      <c r="S43" s="327">
        <f>[1]stataincomeshare_w_pretax!DW43</f>
        <v>5.6269033811986403E-3</v>
      </c>
      <c r="T43" s="78">
        <f>[1]stataincomeshare_w_pretax!EZ43</f>
        <v>5.3142793709412203E-2</v>
      </c>
      <c r="U43" s="77">
        <f>[1]stataincomeshare_w_pretax!FA43</f>
        <v>2.24883761256933E-2</v>
      </c>
      <c r="V43" s="77">
        <f>[1]stataincomeshare_w_pretax!FB43</f>
        <v>3.0654417583718899E-2</v>
      </c>
      <c r="W43" s="328">
        <f>[1]stataincomeshare_w_pretax!FF43</f>
        <v>2.6348286774009501E-3</v>
      </c>
      <c r="X43" s="327">
        <f>[1]stataincomeshare_w_pretax!FI43</f>
        <v>5.97659964114428E-3</v>
      </c>
      <c r="Y43" s="327">
        <f>[1]stataincomeshare_w_pretax!FJ43</f>
        <v>4.7613810747861897E-3</v>
      </c>
      <c r="Z43" s="327">
        <f>[1]stataincomeshare_w_pretax!FK43</f>
        <v>1.2072142213582999E-2</v>
      </c>
      <c r="AA43" s="327">
        <f>[1]stataincomeshare_w_pretax!FL43</f>
        <v>2.2550148423761099E-3</v>
      </c>
      <c r="AB43" s="327">
        <f>[1]stataincomeshare_w_pretax!FM43</f>
        <v>2.9544511344283802E-3</v>
      </c>
      <c r="AC43" s="78">
        <f>[1]stataincomeshare_w_pretax!BT43</f>
        <v>2.3754351058747399E-2</v>
      </c>
      <c r="AD43" s="77">
        <f>[1]stataincomeshare_w_pretax!BU43</f>
        <v>5.4054486335330101E-3</v>
      </c>
      <c r="AE43" s="77">
        <f>[1]stataincomeshare_w_pretax!BV43</f>
        <v>1.8348902425214399E-2</v>
      </c>
      <c r="AF43" s="328">
        <f>[1]stataincomeshare_w_pretax!BZ43</f>
        <v>8.6321543608317605E-4</v>
      </c>
      <c r="AG43" s="327">
        <f>[1]stataincomeshare_w_pretax!CC43</f>
        <v>9.4637375188381695E-4</v>
      </c>
      <c r="AH43" s="327">
        <f>[1]stataincomeshare_w_pretax!CD43</f>
        <v>4.1656893901407602E-3</v>
      </c>
      <c r="AI43" s="327">
        <f>[1]stataincomeshare_w_pretax!CE43</f>
        <v>1.05618080393086E-2</v>
      </c>
      <c r="AJ43" s="327">
        <f>[1]stataincomeshare_w_pretax!CF43</f>
        <v>4.2276955705523899E-4</v>
      </c>
      <c r="AK43" s="327">
        <f>[1]stataincomeshare_w_pretax!CG43</f>
        <v>1.3890462507427999E-3</v>
      </c>
    </row>
    <row r="44" spans="1:37" s="370" customFormat="1" x14ac:dyDescent="0.25">
      <c r="A44" s="20">
        <v>1985</v>
      </c>
      <c r="B44" s="368">
        <f>[1]stataincomeshare_w_pretax!B44</f>
        <v>0.73382565501258601</v>
      </c>
      <c r="C44" s="79">
        <f>[1]stataincomeshare_w_pretax!C44</f>
        <v>0.655792226430708</v>
      </c>
      <c r="D44" s="327">
        <f>[1]stataincomeshare_w_pretax!D44</f>
        <v>7.8033428581878006E-2</v>
      </c>
      <c r="E44" s="327">
        <f>[1]stataincomeshare_w_pretax!H44</f>
        <v>1.81988239843002E-2</v>
      </c>
      <c r="F44" s="327">
        <f>[1]stataincomeshare_w_pretax!K44</f>
        <v>8.7865853090319003E-3</v>
      </c>
      <c r="G44" s="327">
        <f>[1]stataincomeshare_w_pretax!L44</f>
        <v>5.55414299733976E-3</v>
      </c>
      <c r="H44" s="327">
        <f>[1]stataincomeshare_w_pretax!M44</f>
        <v>1.6414097647506499E-2</v>
      </c>
      <c r="I44" s="327">
        <f>[1]stataincomeshare_w_pretax!N44</f>
        <v>2.4920458566556E-2</v>
      </c>
      <c r="J44" s="369">
        <f>[1]stataincomeshare_w_pretax!O44</f>
        <v>4.1593200771436198E-3</v>
      </c>
      <c r="K44" s="368">
        <f>[1]stataincomeshare_w_pretax!DJ44</f>
        <v>0.18540803938415301</v>
      </c>
      <c r="L44" s="77">
        <f>[1]stataincomeshare_w_pretax!DK44</f>
        <v>0.101246765768335</v>
      </c>
      <c r="M44" s="367">
        <f>[1]stataincomeshare_w_pretax!DL44</f>
        <v>8.4161273615817697E-2</v>
      </c>
      <c r="N44" s="328">
        <f>[1]stataincomeshare_w_pretax!DP44</f>
        <v>8.8913163905201004E-3</v>
      </c>
      <c r="O44" s="327">
        <f>[1]stataincomeshare_w_pretax!DS44</f>
        <v>1.9892229123671699E-2</v>
      </c>
      <c r="P44" s="327">
        <f>[1]stataincomeshare_w_pretax!DT44</f>
        <v>9.8000281458343504E-3</v>
      </c>
      <c r="Q44" s="327">
        <f>[1]stataincomeshare_w_pretax!DU44</f>
        <v>2.9037061747536001E-2</v>
      </c>
      <c r="R44" s="327">
        <f>[1]stataincomeshare_w_pretax!DV44</f>
        <v>9.8727134111629197E-3</v>
      </c>
      <c r="S44" s="327">
        <f>[1]stataincomeshare_w_pretax!DW44</f>
        <v>6.6679247970926501E-3</v>
      </c>
      <c r="T44" s="78">
        <f>[1]stataincomeshare_w_pretax!EZ44</f>
        <v>5.5170209212810399E-2</v>
      </c>
      <c r="U44" s="77">
        <f>[1]stataincomeshare_w_pretax!FA44</f>
        <v>2.25091047448823E-2</v>
      </c>
      <c r="V44" s="77">
        <f>[1]stataincomeshare_w_pretax!FB44</f>
        <v>3.2661104467928102E-2</v>
      </c>
      <c r="W44" s="328">
        <f>[1]stataincomeshare_w_pretax!FF44</f>
        <v>2.6875051496869301E-3</v>
      </c>
      <c r="X44" s="327">
        <f>[1]stataincomeshare_w_pretax!FI44</f>
        <v>6.3364113244663697E-3</v>
      </c>
      <c r="Y44" s="327">
        <f>[1]stataincomeshare_w_pretax!FJ44</f>
        <v>5.4501645331247999E-3</v>
      </c>
      <c r="Z44" s="327">
        <f>[1]stataincomeshare_w_pretax!FK44</f>
        <v>1.2416133878940401E-2</v>
      </c>
      <c r="AA44" s="327">
        <f>[1]stataincomeshare_w_pretax!FL44</f>
        <v>2.3060262567587801E-3</v>
      </c>
      <c r="AB44" s="327">
        <f>[1]stataincomeshare_w_pretax!FM44</f>
        <v>3.4648633249507602E-3</v>
      </c>
      <c r="AC44" s="78">
        <f>[1]stataincomeshare_w_pretax!BT44</f>
        <v>2.5596301221488801E-2</v>
      </c>
      <c r="AD44" s="77">
        <f>[1]stataincomeshare_w_pretax!BU44</f>
        <v>5.5314534058991897E-3</v>
      </c>
      <c r="AE44" s="77">
        <f>[1]stataincomeshare_w_pretax!BV44</f>
        <v>2.00648478155896E-2</v>
      </c>
      <c r="AF44" s="328">
        <f>[1]stataincomeshare_w_pretax!BZ44</f>
        <v>9.1093338186304504E-4</v>
      </c>
      <c r="AG44" s="327">
        <f>[1]stataincomeshare_w_pretax!CC44</f>
        <v>1.09122786353851E-3</v>
      </c>
      <c r="AH44" s="327">
        <f>[1]stataincomeshare_w_pretax!CD44</f>
        <v>6.1925435328648703E-3</v>
      </c>
      <c r="AI44" s="327">
        <f>[1]stataincomeshare_w_pretax!CE44</f>
        <v>9.8297485031190908E-3</v>
      </c>
      <c r="AJ44" s="327">
        <f>[1]stataincomeshare_w_pretax!CF44</f>
        <v>4.4370773396001202E-4</v>
      </c>
      <c r="AK44" s="327">
        <f>[1]stataincomeshare_w_pretax!CG44</f>
        <v>1.5966868002441101E-3</v>
      </c>
    </row>
    <row r="45" spans="1:37" s="370" customFormat="1" x14ac:dyDescent="0.25">
      <c r="A45" s="20">
        <v>1986</v>
      </c>
      <c r="B45" s="368">
        <f>[1]stataincomeshare_w_pretax!B45</f>
        <v>0.71368213770395195</v>
      </c>
      <c r="C45" s="79">
        <f>[1]stataincomeshare_w_pretax!C45</f>
        <v>0.63067400272528296</v>
      </c>
      <c r="D45" s="327">
        <f>[1]stataincomeshare_w_pretax!D45</f>
        <v>8.3008134978669004E-2</v>
      </c>
      <c r="E45" s="327">
        <f>[1]stataincomeshare_w_pretax!H45</f>
        <v>1.9261902534166101E-2</v>
      </c>
      <c r="F45" s="327">
        <f>[1]stataincomeshare_w_pretax!K45</f>
        <v>8.0832139374455401E-3</v>
      </c>
      <c r="G45" s="327">
        <f>[1]stataincomeshare_w_pretax!L45</f>
        <v>6.1297542336712103E-3</v>
      </c>
      <c r="H45" s="327">
        <f>[1]stataincomeshare_w_pretax!M45</f>
        <v>2.1075648779806298E-2</v>
      </c>
      <c r="I45" s="327">
        <f>[1]stataincomeshare_w_pretax!N45</f>
        <v>2.3048675247185801E-2</v>
      </c>
      <c r="J45" s="369">
        <f>[1]stataincomeshare_w_pretax!O45</f>
        <v>5.4089402463940702E-3</v>
      </c>
      <c r="K45" s="368">
        <f>[1]stataincomeshare_w_pretax!DJ45</f>
        <v>0.19652289099610401</v>
      </c>
      <c r="L45" s="77">
        <f>[1]stataincomeshare_w_pretax!DK45</f>
        <v>0.10071757284329801</v>
      </c>
      <c r="M45" s="367">
        <f>[1]stataincomeshare_w_pretax!DL45</f>
        <v>9.5805318152805505E-2</v>
      </c>
      <c r="N45" s="328">
        <f>[1]stataincomeshare_w_pretax!DP45</f>
        <v>9.5214112168681003E-3</v>
      </c>
      <c r="O45" s="327">
        <f>[1]stataincomeshare_w_pretax!DS45</f>
        <v>1.8830915258618099E-2</v>
      </c>
      <c r="P45" s="327">
        <f>[1]stataincomeshare_w_pretax!DT45</f>
        <v>1.09980861112512E-2</v>
      </c>
      <c r="Q45" s="327">
        <f>[1]stataincomeshare_w_pretax!DU45</f>
        <v>3.78170243905308E-2</v>
      </c>
      <c r="R45" s="327">
        <f>[1]stataincomeshare_w_pretax!DV45</f>
        <v>9.4293930860780608E-3</v>
      </c>
      <c r="S45" s="327">
        <f>[1]stataincomeshare_w_pretax!DW45</f>
        <v>9.2084880894592307E-3</v>
      </c>
      <c r="T45" s="78">
        <f>[1]stataincomeshare_w_pretax!EZ45</f>
        <v>5.97252854125545E-2</v>
      </c>
      <c r="U45" s="77">
        <f>[1]stataincomeshare_w_pretax!FA45</f>
        <v>2.2098828957724199E-2</v>
      </c>
      <c r="V45" s="77">
        <f>[1]stataincomeshare_w_pretax!FB45</f>
        <v>3.7626456454830197E-2</v>
      </c>
      <c r="W45" s="328">
        <f>[1]stataincomeshare_w_pretax!FF45</f>
        <v>2.8675714425922699E-3</v>
      </c>
      <c r="X45" s="327">
        <f>[1]stataincomeshare_w_pretax!FI45</f>
        <v>6.5096468257083203E-3</v>
      </c>
      <c r="Y45" s="327">
        <f>[1]stataincomeshare_w_pretax!FJ45</f>
        <v>7.1039916764030703E-3</v>
      </c>
      <c r="Z45" s="327">
        <f>[1]stataincomeshare_w_pretax!FK45</f>
        <v>1.4277056527033699E-2</v>
      </c>
      <c r="AA45" s="327">
        <f>[1]stataincomeshare_w_pretax!FL45</f>
        <v>2.1310989651137698E-3</v>
      </c>
      <c r="AB45" s="327">
        <f>[1]stataincomeshare_w_pretax!FM45</f>
        <v>4.7370910179790997E-3</v>
      </c>
      <c r="AC45" s="78">
        <f>[1]stataincomeshare_w_pretax!BT45</f>
        <v>3.0070121244714799E-2</v>
      </c>
      <c r="AD45" s="77">
        <f>[1]stataincomeshare_w_pretax!BU45</f>
        <v>5.5458299074924002E-3</v>
      </c>
      <c r="AE45" s="77">
        <f>[1]stataincomeshare_w_pretax!BV45</f>
        <v>2.4524291337222399E-2</v>
      </c>
      <c r="AF45" s="328">
        <f>[1]stataincomeshare_w_pretax!BZ45</f>
        <v>1.00380979574246E-3</v>
      </c>
      <c r="AG45" s="327">
        <f>[1]stataincomeshare_w_pretax!CC45</f>
        <v>1.19931761941202E-3</v>
      </c>
      <c r="AH45" s="327">
        <f>[1]stataincomeshare_w_pretax!CD45</f>
        <v>9.80668078996467E-3</v>
      </c>
      <c r="AI45" s="327">
        <f>[1]stataincomeshare_w_pretax!CE45</f>
        <v>9.9540337039932206E-3</v>
      </c>
      <c r="AJ45" s="327">
        <f>[1]stataincomeshare_w_pretax!CF45</f>
        <v>4.2076424783222502E-4</v>
      </c>
      <c r="AK45" s="327">
        <f>[1]stataincomeshare_w_pretax!CG45</f>
        <v>2.1396851802778401E-3</v>
      </c>
    </row>
    <row r="46" spans="1:37" x14ac:dyDescent="0.25">
      <c r="A46" s="20">
        <v>1987</v>
      </c>
      <c r="B46" s="368">
        <f>[1]stataincomeshare_w_pretax!B46</f>
        <v>0.70452450626528496</v>
      </c>
      <c r="C46" s="79">
        <f>[1]stataincomeshare_w_pretax!C46</f>
        <v>0.61892146137436999</v>
      </c>
      <c r="D46" s="327">
        <f>[1]stataincomeshare_w_pretax!D46</f>
        <v>8.56030448909154E-2</v>
      </c>
      <c r="E46" s="327">
        <f>[1]stataincomeshare_w_pretax!H46</f>
        <v>2.2328986816986699E-2</v>
      </c>
      <c r="F46" s="327">
        <f>[1]stataincomeshare_w_pretax!K46</f>
        <v>7.37619306931467E-3</v>
      </c>
      <c r="G46" s="327">
        <f>[1]stataincomeshare_w_pretax!L46</f>
        <v>6.5376604672905099E-3</v>
      </c>
      <c r="H46" s="327">
        <f>[1]stataincomeshare_w_pretax!M46</f>
        <v>2.1464873351390201E-2</v>
      </c>
      <c r="I46" s="327">
        <f>[1]stataincomeshare_w_pretax!N46</f>
        <v>2.2560623257650601E-2</v>
      </c>
      <c r="J46" s="369">
        <f>[1]stataincomeshare_w_pretax!O46</f>
        <v>5.3347079282827104E-3</v>
      </c>
      <c r="K46" s="368">
        <f>[1]stataincomeshare_w_pretax!DJ46</f>
        <v>0.20118862323210501</v>
      </c>
      <c r="L46" s="77">
        <f>[1]stataincomeshare_w_pretax!DK46</f>
        <v>0.1021623229897</v>
      </c>
      <c r="M46" s="367">
        <f>[1]stataincomeshare_w_pretax!DL46</f>
        <v>9.9026300242405302E-2</v>
      </c>
      <c r="N46" s="328">
        <f>[1]stataincomeshare_w_pretax!DP46</f>
        <v>1.1129254834207999E-2</v>
      </c>
      <c r="O46" s="327">
        <f>[1]stataincomeshare_w_pretax!DS46</f>
        <v>1.77113074489091E-2</v>
      </c>
      <c r="P46" s="327">
        <f>[1]stataincomeshare_w_pretax!DT46</f>
        <v>1.1989142993793099E-2</v>
      </c>
      <c r="Q46" s="327">
        <f>[1]stataincomeshare_w_pretax!DU46</f>
        <v>3.9013302798808498E-2</v>
      </c>
      <c r="R46" s="327">
        <f>[1]stataincomeshare_w_pretax!DV46</f>
        <v>9.52684045217537E-3</v>
      </c>
      <c r="S46" s="327">
        <f>[1]stataincomeshare_w_pretax!DW46</f>
        <v>9.6564517145112608E-3</v>
      </c>
      <c r="T46" s="78">
        <f>[1]stataincomeshare_w_pretax!EZ46</f>
        <v>6.1197526674757703E-2</v>
      </c>
      <c r="U46" s="77">
        <f>[1]stataincomeshare_w_pretax!FA46</f>
        <v>2.2135225116169499E-2</v>
      </c>
      <c r="V46" s="77">
        <f>[1]stataincomeshare_w_pretax!FB46</f>
        <v>3.9062301558588197E-2</v>
      </c>
      <c r="W46" s="328">
        <f>[1]stataincomeshare_w_pretax!FF46</f>
        <v>3.3318162889336101E-3</v>
      </c>
      <c r="X46" s="327">
        <f>[1]stataincomeshare_w_pretax!FI46</f>
        <v>6.6161441059688197E-3</v>
      </c>
      <c r="Y46" s="327">
        <f>[1]stataincomeshare_w_pretax!FJ46</f>
        <v>9.12400300761281E-3</v>
      </c>
      <c r="Z46" s="327">
        <f>[1]stataincomeshare_w_pretax!FK46</f>
        <v>1.29867913375914E-2</v>
      </c>
      <c r="AA46" s="327">
        <f>[1]stataincomeshare_w_pretax!FL46</f>
        <v>2.0842587378348699E-3</v>
      </c>
      <c r="AB46" s="327">
        <f>[1]stataincomeshare_w_pretax!FM46</f>
        <v>4.9192880806467098E-3</v>
      </c>
      <c r="AC46" s="78">
        <f>[1]stataincomeshare_w_pretax!BT46</f>
        <v>3.3089315084406198E-2</v>
      </c>
      <c r="AD46" s="77">
        <f>[1]stataincomeshare_w_pretax!BU46</f>
        <v>5.6668918395673699E-3</v>
      </c>
      <c r="AE46" s="77">
        <f>[1]stataincomeshare_w_pretax!BV46</f>
        <v>2.74224232448388E-2</v>
      </c>
      <c r="AF46" s="328">
        <f>[1]stataincomeshare_w_pretax!BZ46</f>
        <v>1.2024131980770999E-3</v>
      </c>
      <c r="AG46" s="327">
        <f>[1]stataincomeshare_w_pretax!CC46</f>
        <v>1.28854159924688E-3</v>
      </c>
      <c r="AH46" s="327">
        <f>[1]stataincomeshare_w_pretax!CD46</f>
        <v>1.46824989597884E-2</v>
      </c>
      <c r="AI46" s="327">
        <f>[1]stataincomeshare_w_pretax!CE46</f>
        <v>7.6487895703575004E-3</v>
      </c>
      <c r="AJ46" s="327">
        <f>[1]stataincomeshare_w_pretax!CF46</f>
        <v>4.2219955867882402E-4</v>
      </c>
      <c r="AK46" s="327">
        <f>[1]stataincomeshare_w_pretax!CG46</f>
        <v>2.17798035869013E-3</v>
      </c>
    </row>
    <row r="47" spans="1:37" x14ac:dyDescent="0.25">
      <c r="A47" s="20">
        <v>1988</v>
      </c>
      <c r="B47" s="368">
        <f>[1]stataincomeshare_w_pretax!B47</f>
        <v>0.69196456600911904</v>
      </c>
      <c r="C47" s="79">
        <f>[1]stataincomeshare_w_pretax!C47</f>
        <v>0.60278153419494596</v>
      </c>
      <c r="D47" s="327">
        <f>[1]stataincomeshare_w_pretax!D47</f>
        <v>8.9183031814172906E-2</v>
      </c>
      <c r="E47" s="327">
        <f>[1]stataincomeshare_w_pretax!H47</f>
        <v>2.29368924628943E-2</v>
      </c>
      <c r="F47" s="327">
        <f>[1]stataincomeshare_w_pretax!K47</f>
        <v>6.7607876844704203E-3</v>
      </c>
      <c r="G47" s="327">
        <f>[1]stataincomeshare_w_pretax!L47</f>
        <v>5.4198941215872799E-3</v>
      </c>
      <c r="H47" s="327">
        <f>[1]stataincomeshare_w_pretax!M47</f>
        <v>2.54427418112755E-2</v>
      </c>
      <c r="I47" s="327">
        <f>[1]stataincomeshare_w_pretax!N47</f>
        <v>2.2381126880645801E-2</v>
      </c>
      <c r="J47" s="369">
        <f>[1]stataincomeshare_w_pretax!O47</f>
        <v>6.2415888532996204E-3</v>
      </c>
      <c r="K47" s="368">
        <f>[1]stataincomeshare_w_pretax!DJ47</f>
        <v>0.209826263133436</v>
      </c>
      <c r="L47" s="77">
        <f>[1]stataincomeshare_w_pretax!DK47</f>
        <v>0.102768056094646</v>
      </c>
      <c r="M47" s="367">
        <f>[1]stataincomeshare_w_pretax!DL47</f>
        <v>0.10705820703879</v>
      </c>
      <c r="N47" s="328">
        <f>[1]stataincomeshare_w_pretax!DP47</f>
        <v>1.14906881935894E-2</v>
      </c>
      <c r="O47" s="327">
        <f>[1]stataincomeshare_w_pretax!DS47</f>
        <v>1.6761861741542799E-2</v>
      </c>
      <c r="P47" s="327">
        <f>[1]stataincomeshare_w_pretax!DT47</f>
        <v>1.0239782743156E-2</v>
      </c>
      <c r="Q47" s="327">
        <f>[1]stataincomeshare_w_pretax!DU47</f>
        <v>4.6785946935415303E-2</v>
      </c>
      <c r="R47" s="327">
        <f>[1]stataincomeshare_w_pretax!DV47</f>
        <v>9.7510963678360003E-3</v>
      </c>
      <c r="S47" s="327">
        <f>[1]stataincomeshare_w_pretax!DW47</f>
        <v>1.20288310572505E-2</v>
      </c>
      <c r="T47" s="78">
        <f>[1]stataincomeshare_w_pretax!EZ47</f>
        <v>6.3342847395688295E-2</v>
      </c>
      <c r="U47" s="77">
        <f>[1]stataincomeshare_w_pretax!FA47</f>
        <v>2.1999217569827999E-2</v>
      </c>
      <c r="V47" s="77">
        <f>[1]stataincomeshare_w_pretax!FB47</f>
        <v>4.1343629825860297E-2</v>
      </c>
      <c r="W47" s="328">
        <f>[1]stataincomeshare_w_pretax!FF47</f>
        <v>3.40920081362128E-3</v>
      </c>
      <c r="X47" s="327">
        <f>[1]stataincomeshare_w_pretax!FI47</f>
        <v>6.7409817129373602E-3</v>
      </c>
      <c r="Y47" s="327">
        <f>[1]stataincomeshare_w_pretax!FJ47</f>
        <v>9.3577383086085302E-3</v>
      </c>
      <c r="Z47" s="327">
        <f>[1]stataincomeshare_w_pretax!FK47</f>
        <v>1.36996554210782E-2</v>
      </c>
      <c r="AA47" s="327">
        <f>[1]stataincomeshare_w_pretax!FL47</f>
        <v>2.0659444853663401E-3</v>
      </c>
      <c r="AB47" s="327">
        <f>[1]stataincomeshare_w_pretax!FM47</f>
        <v>6.0701090842485402E-3</v>
      </c>
      <c r="AC47" s="78">
        <f>[1]stataincomeshare_w_pretax!BT47</f>
        <v>3.4866348747535802E-2</v>
      </c>
      <c r="AD47" s="77">
        <f>[1]stataincomeshare_w_pretax!BU47</f>
        <v>5.7400257856197803E-3</v>
      </c>
      <c r="AE47" s="77">
        <f>[1]stataincomeshare_w_pretax!BV47</f>
        <v>2.9126322961916001E-2</v>
      </c>
      <c r="AF47" s="328">
        <f>[1]stataincomeshare_w_pretax!BZ47</f>
        <v>1.2661861510990099E-3</v>
      </c>
      <c r="AG47" s="327">
        <f>[1]stataincomeshare_w_pretax!CC47</f>
        <v>1.37543522764124E-3</v>
      </c>
      <c r="AH47" s="327">
        <f>[1]stataincomeshare_w_pretax!CD47</f>
        <v>1.7068015092290299E-2</v>
      </c>
      <c r="AI47" s="327">
        <f>[1]stataincomeshare_w_pretax!CE47</f>
        <v>6.3530756808793699E-3</v>
      </c>
      <c r="AJ47" s="327">
        <f>[1]stataincomeshare_w_pretax!CF47</f>
        <v>4.29287751793455E-4</v>
      </c>
      <c r="AK47" s="327">
        <f>[1]stataincomeshare_w_pretax!CG47</f>
        <v>2.63432305821266E-3</v>
      </c>
    </row>
    <row r="48" spans="1:37" x14ac:dyDescent="0.25">
      <c r="A48" s="20">
        <v>1989</v>
      </c>
      <c r="B48" s="368">
        <f>[1]stataincomeshare_w_pretax!B48</f>
        <v>0.69102149077835695</v>
      </c>
      <c r="C48" s="79">
        <f>[1]stataincomeshare_w_pretax!C48</f>
        <v>0.59867176589623905</v>
      </c>
      <c r="D48" s="327">
        <f>[1]stataincomeshare_w_pretax!D48</f>
        <v>9.2349724882117207E-2</v>
      </c>
      <c r="E48" s="327">
        <f>[1]stataincomeshare_w_pretax!H48</f>
        <v>2.1740256078754301E-2</v>
      </c>
      <c r="F48" s="327">
        <f>[1]stataincomeshare_w_pretax!K48</f>
        <v>8.1240965447266708E-3</v>
      </c>
      <c r="G48" s="327">
        <f>[1]stataincomeshare_w_pretax!L48</f>
        <v>5.6218916499919704E-3</v>
      </c>
      <c r="H48" s="327">
        <f>[1]stataincomeshare_w_pretax!M48</f>
        <v>2.61060076760747E-2</v>
      </c>
      <c r="I48" s="327">
        <f>[1]stataincomeshare_w_pretax!N48</f>
        <v>2.4065744940039002E-2</v>
      </c>
      <c r="J48" s="369">
        <f>[1]stataincomeshare_w_pretax!O48</f>
        <v>6.6917279925305896E-3</v>
      </c>
      <c r="K48" s="368">
        <f>[1]stataincomeshare_w_pretax!DJ48</f>
        <v>0.20737205261225</v>
      </c>
      <c r="L48" s="77">
        <f>[1]stataincomeshare_w_pretax!DK48</f>
        <v>9.9107898115202195E-2</v>
      </c>
      <c r="M48" s="367">
        <f>[1]stataincomeshare_w_pretax!DL48</f>
        <v>0.108264154497048</v>
      </c>
      <c r="N48" s="328">
        <f>[1]stataincomeshare_w_pretax!DP48</f>
        <v>1.11316534337298E-2</v>
      </c>
      <c r="O48" s="327">
        <f>[1]stataincomeshare_w_pretax!DS48</f>
        <v>1.75649754532805E-2</v>
      </c>
      <c r="P48" s="327">
        <f>[1]stataincomeshare_w_pretax!DT48</f>
        <v>1.0000937202052199E-2</v>
      </c>
      <c r="Q48" s="327">
        <f>[1]stataincomeshare_w_pretax!DU48</f>
        <v>4.6771995774068501E-2</v>
      </c>
      <c r="R48" s="327">
        <f>[1]stataincomeshare_w_pretax!DV48</f>
        <v>1.04087340816019E-2</v>
      </c>
      <c r="S48" s="327">
        <f>[1]stataincomeshare_w_pretax!DW48</f>
        <v>1.23858585523149E-2</v>
      </c>
      <c r="T48" s="78">
        <f>[1]stataincomeshare_w_pretax!EZ48</f>
        <v>6.3447117888097607E-2</v>
      </c>
      <c r="U48" s="77">
        <f>[1]stataincomeshare_w_pretax!FA48</f>
        <v>2.08973282777223E-2</v>
      </c>
      <c r="V48" s="77">
        <f>[1]stataincomeshare_w_pretax!FB48</f>
        <v>4.2549789610375303E-2</v>
      </c>
      <c r="W48" s="328">
        <f>[1]stataincomeshare_w_pretax!FF48</f>
        <v>3.32926038253907E-3</v>
      </c>
      <c r="X48" s="327">
        <f>[1]stataincomeshare_w_pretax!FI48</f>
        <v>6.0666378070812002E-3</v>
      </c>
      <c r="Y48" s="327">
        <f>[1]stataincomeshare_w_pretax!FJ48</f>
        <v>9.8019064281271995E-3</v>
      </c>
      <c r="Z48" s="327">
        <f>[1]stataincomeshare_w_pretax!FK48</f>
        <v>1.42970338657396E-2</v>
      </c>
      <c r="AA48" s="327">
        <f>[1]stataincomeshare_w_pretax!FL48</f>
        <v>2.28298693409723E-3</v>
      </c>
      <c r="AB48" s="327">
        <f>[1]stataincomeshare_w_pretax!FM48</f>
        <v>6.7719641927910098E-3</v>
      </c>
      <c r="AC48" s="78">
        <f>[1]stataincomeshare_w_pretax!BT48</f>
        <v>3.8159253443049997E-2</v>
      </c>
      <c r="AD48" s="77">
        <f>[1]stataincomeshare_w_pretax!BU48</f>
        <v>5.3229347607613902E-3</v>
      </c>
      <c r="AE48" s="77">
        <f>[1]stataincomeshare_w_pretax!BV48</f>
        <v>3.2836318682288597E-2</v>
      </c>
      <c r="AF48" s="328">
        <f>[1]stataincomeshare_w_pretax!BZ48</f>
        <v>1.1325780393527201E-3</v>
      </c>
      <c r="AG48" s="327">
        <f>[1]stataincomeshare_w_pretax!CC48</f>
        <v>1.22774852553713E-3</v>
      </c>
      <c r="AH48" s="327">
        <f>[1]stataincomeshare_w_pretax!CD48</f>
        <v>1.938095751548E-2</v>
      </c>
      <c r="AI48" s="327">
        <f>[1]stataincomeshare_w_pretax!CE48</f>
        <v>7.9016033077561592E-3</v>
      </c>
      <c r="AJ48" s="327">
        <f>[1]stataincomeshare_w_pretax!CF48</f>
        <v>4.4355504776273403E-4</v>
      </c>
      <c r="AK48" s="327">
        <f>[1]stataincomeshare_w_pretax!CG48</f>
        <v>2.7498762463998298E-3</v>
      </c>
    </row>
    <row r="49" spans="1:37" x14ac:dyDescent="0.25">
      <c r="A49" s="20">
        <v>1990</v>
      </c>
      <c r="B49" s="368">
        <f>[1]stataincomeshare_w_pretax!B49</f>
        <v>0.69964351737871799</v>
      </c>
      <c r="C49" s="79">
        <f>[1]stataincomeshare_w_pretax!C49</f>
        <v>0.60718387365341198</v>
      </c>
      <c r="D49" s="327">
        <f>[1]stataincomeshare_w_pretax!D49</f>
        <v>9.2459643725305907E-2</v>
      </c>
      <c r="E49" s="327">
        <f>[1]stataincomeshare_w_pretax!H49</f>
        <v>2.16053412295878E-2</v>
      </c>
      <c r="F49" s="327">
        <f>[1]stataincomeshare_w_pretax!K49</f>
        <v>8.9848544448614103E-3</v>
      </c>
      <c r="G49" s="327">
        <f>[1]stataincomeshare_w_pretax!L49</f>
        <v>4.8284986987709999E-3</v>
      </c>
      <c r="H49" s="327">
        <f>[1]stataincomeshare_w_pretax!M49</f>
        <v>2.55127958953381E-2</v>
      </c>
      <c r="I49" s="327">
        <f>[1]stataincomeshare_w_pretax!N49</f>
        <v>2.45237462222576E-2</v>
      </c>
      <c r="J49" s="369">
        <f>[1]stataincomeshare_w_pretax!O49</f>
        <v>7.0044072344899204E-3</v>
      </c>
      <c r="K49" s="368">
        <f>[1]stataincomeshare_w_pretax!DJ49</f>
        <v>0.20165468845516399</v>
      </c>
      <c r="L49" s="77">
        <f>[1]stataincomeshare_w_pretax!DK49</f>
        <v>9.7550630569457994E-2</v>
      </c>
      <c r="M49" s="367">
        <f>[1]stataincomeshare_w_pretax!DL49</f>
        <v>0.10410405788570599</v>
      </c>
      <c r="N49" s="328">
        <f>[1]stataincomeshare_w_pretax!DP49</f>
        <v>1.13687608391046E-2</v>
      </c>
      <c r="O49" s="327">
        <f>[1]stataincomeshare_w_pretax!DS49</f>
        <v>1.72427203506231E-2</v>
      </c>
      <c r="P49" s="327">
        <f>[1]stataincomeshare_w_pretax!DT49</f>
        <v>8.0277528613805806E-3</v>
      </c>
      <c r="Q49" s="327">
        <f>[1]stataincomeshare_w_pretax!DU49</f>
        <v>4.4493645429611199E-2</v>
      </c>
      <c r="R49" s="327">
        <f>[1]stataincomeshare_w_pretax!DV49</f>
        <v>1.05291865766048E-2</v>
      </c>
      <c r="S49" s="327">
        <f>[1]stataincomeshare_w_pretax!DW49</f>
        <v>1.2441991828382E-2</v>
      </c>
      <c r="T49" s="78">
        <f>[1]stataincomeshare_w_pretax!EZ49</f>
        <v>6.11292535904795E-2</v>
      </c>
      <c r="U49" s="77">
        <f>[1]stataincomeshare_w_pretax!FA49</f>
        <v>2.0240325480699501E-2</v>
      </c>
      <c r="V49" s="77">
        <f>[1]stataincomeshare_w_pretax!FB49</f>
        <v>4.0888928109780003E-2</v>
      </c>
      <c r="W49" s="328">
        <f>[1]stataincomeshare_w_pretax!FF49</f>
        <v>3.4408825449645602E-3</v>
      </c>
      <c r="X49" s="327">
        <f>[1]stataincomeshare_w_pretax!FI49</f>
        <v>4.9863862805068502E-3</v>
      </c>
      <c r="Y49" s="327">
        <f>[1]stataincomeshare_w_pretax!FJ49</f>
        <v>8.5049914196133596E-3</v>
      </c>
      <c r="Z49" s="327">
        <f>[1]stataincomeshare_w_pretax!FK49</f>
        <v>1.4208883047103899E-2</v>
      </c>
      <c r="AA49" s="327">
        <f>[1]stataincomeshare_w_pretax!FL49</f>
        <v>2.3890354204922901E-3</v>
      </c>
      <c r="AB49" s="327">
        <f>[1]stataincomeshare_w_pretax!FM49</f>
        <v>7.3587493970990198E-3</v>
      </c>
      <c r="AC49" s="78">
        <f>[1]stataincomeshare_w_pretax!BT49</f>
        <v>3.7572537695430099E-2</v>
      </c>
      <c r="AD49" s="77">
        <f>[1]stataincomeshare_w_pretax!BU49</f>
        <v>5.0197773351286596E-3</v>
      </c>
      <c r="AE49" s="77">
        <f>[1]stataincomeshare_w_pretax!BV49</f>
        <v>3.25527603603014E-2</v>
      </c>
      <c r="AF49" s="328">
        <f>[1]stataincomeshare_w_pretax!BZ49</f>
        <v>1.0704920532918999E-3</v>
      </c>
      <c r="AG49" s="327">
        <f>[1]stataincomeshare_w_pretax!CC49</f>
        <v>9.9771244593041498E-4</v>
      </c>
      <c r="AH49" s="327">
        <f>[1]stataincomeshare_w_pretax!CD49</f>
        <v>1.8164043185251302E-2</v>
      </c>
      <c r="AI49" s="327">
        <f>[1]stataincomeshare_w_pretax!CE49</f>
        <v>9.0847053542984502E-3</v>
      </c>
      <c r="AJ49" s="327">
        <f>[1]stataincomeshare_w_pretax!CF49</f>
        <v>4.3364041427859998E-4</v>
      </c>
      <c r="AK49" s="327">
        <f>[1]stataincomeshare_w_pretax!CG49</f>
        <v>2.8021669072507498E-3</v>
      </c>
    </row>
    <row r="50" spans="1:37" x14ac:dyDescent="0.25">
      <c r="A50" s="20">
        <v>1991</v>
      </c>
      <c r="B50" s="368">
        <f>[1]stataincomeshare_w_pretax!B50</f>
        <v>0.70160782337188698</v>
      </c>
      <c r="C50" s="79">
        <f>[1]stataincomeshare_w_pretax!C50</f>
        <v>0.61230260133743297</v>
      </c>
      <c r="D50" s="327">
        <f>[1]stataincomeshare_w_pretax!D50</f>
        <v>8.9305192232132E-2</v>
      </c>
      <c r="E50" s="327">
        <f>[1]stataincomeshare_w_pretax!H50</f>
        <v>2.4411715567112E-2</v>
      </c>
      <c r="F50" s="327">
        <f>[1]stataincomeshare_w_pretax!K50</f>
        <v>7.7401306480169296E-3</v>
      </c>
      <c r="G50" s="327">
        <f>[1]stataincomeshare_w_pretax!L50</f>
        <v>5.2012461237609404E-3</v>
      </c>
      <c r="H50" s="327">
        <f>[1]stataincomeshare_w_pretax!M50</f>
        <v>2.23617311567068E-2</v>
      </c>
      <c r="I50" s="327">
        <f>[1]stataincomeshare_w_pretax!N50</f>
        <v>2.2324901074171101E-2</v>
      </c>
      <c r="J50" s="369">
        <f>[1]stataincomeshare_w_pretax!O50</f>
        <v>7.2654699906706801E-3</v>
      </c>
      <c r="K50" s="368">
        <f>[1]stataincomeshare_w_pretax!DJ50</f>
        <v>0.199201345443726</v>
      </c>
      <c r="L50" s="77">
        <f>[1]stataincomeshare_w_pretax!DK50</f>
        <v>9.9898628890514402E-2</v>
      </c>
      <c r="M50" s="367">
        <f>[1]stataincomeshare_w_pretax!DL50</f>
        <v>9.9302724003791795E-2</v>
      </c>
      <c r="N50" s="328">
        <f>[1]stataincomeshare_w_pretax!DP50</f>
        <v>1.3126608915626999E-2</v>
      </c>
      <c r="O50" s="327">
        <f>[1]stataincomeshare_w_pretax!DS50</f>
        <v>1.6520192846655801E-2</v>
      </c>
      <c r="P50" s="327">
        <f>[1]stataincomeshare_w_pretax!DT50</f>
        <v>9.1030644252896292E-3</v>
      </c>
      <c r="Q50" s="327">
        <f>[1]stataincomeshare_w_pretax!DU50</f>
        <v>3.7722319364547702E-2</v>
      </c>
      <c r="R50" s="327">
        <f>[1]stataincomeshare_w_pretax!DV50</f>
        <v>9.8739350214600598E-3</v>
      </c>
      <c r="S50" s="327">
        <f>[1]stataincomeshare_w_pretax!DW50</f>
        <v>1.2956602498889001E-2</v>
      </c>
      <c r="T50" s="78">
        <f>[1]stataincomeshare_w_pretax!EZ50</f>
        <v>5.9231363236904103E-2</v>
      </c>
      <c r="U50" s="77">
        <f>[1]stataincomeshare_w_pretax!FA50</f>
        <v>2.01793350279331E-2</v>
      </c>
      <c r="V50" s="77">
        <f>[1]stataincomeshare_w_pretax!FB50</f>
        <v>3.9052028208971003E-2</v>
      </c>
      <c r="W50" s="328">
        <f>[1]stataincomeshare_w_pretax!FF50</f>
        <v>3.6710978019982598E-3</v>
      </c>
      <c r="X50" s="327">
        <f>[1]stataincomeshare_w_pretax!FI50</f>
        <v>5.7256203144788699E-3</v>
      </c>
      <c r="Y50" s="327">
        <f>[1]stataincomeshare_w_pretax!FJ50</f>
        <v>7.6752603054046596E-3</v>
      </c>
      <c r="Z50" s="327">
        <f>[1]stataincomeshare_w_pretax!FK50</f>
        <v>1.29436971619725E-2</v>
      </c>
      <c r="AA50" s="327">
        <f>[1]stataincomeshare_w_pretax!FL50</f>
        <v>1.89416040666401E-3</v>
      </c>
      <c r="AB50" s="327">
        <f>[1]stataincomeshare_w_pretax!FM50</f>
        <v>7.1421917527914004E-3</v>
      </c>
      <c r="AC50" s="78">
        <f>[1]stataincomeshare_w_pretax!BT50</f>
        <v>3.9959516261020199E-2</v>
      </c>
      <c r="AD50" s="77">
        <f>[1]stataincomeshare_w_pretax!BU50</f>
        <v>4.6562517558672899E-3</v>
      </c>
      <c r="AE50" s="77">
        <f>[1]stataincomeshare_w_pretax!BV50</f>
        <v>3.5303264500105798E-2</v>
      </c>
      <c r="AF50" s="328">
        <f>[1]stataincomeshare_w_pretax!BZ50</f>
        <v>1.23250851886912E-3</v>
      </c>
      <c r="AG50" s="327">
        <f>[1]stataincomeshare_w_pretax!CC50</f>
        <v>8.7642453405543301E-4</v>
      </c>
      <c r="AH50" s="327">
        <f>[1]stataincomeshare_w_pretax!CD50</f>
        <v>1.8849855017593401E-2</v>
      </c>
      <c r="AI50" s="327">
        <f>[1]stataincomeshare_w_pretax!CE50</f>
        <v>1.10296734981072E-2</v>
      </c>
      <c r="AJ50" s="327">
        <f>[1]stataincomeshare_w_pretax!CF50</f>
        <v>3.9584867372043499E-4</v>
      </c>
      <c r="AK50" s="327">
        <f>[1]stataincomeshare_w_pretax!CG50</f>
        <v>2.9189542788266502E-3</v>
      </c>
    </row>
    <row r="51" spans="1:37" x14ac:dyDescent="0.25">
      <c r="A51" s="20">
        <v>1992</v>
      </c>
      <c r="B51" s="368">
        <f>[1]stataincomeshare_w_pretax!B51</f>
        <v>0.70456814765930198</v>
      </c>
      <c r="C51" s="79">
        <f>[1]stataincomeshare_w_pretax!C51</f>
        <v>0.61299395561218295</v>
      </c>
      <c r="D51" s="327">
        <f>[1]stataincomeshare_w_pretax!D51</f>
        <v>9.1574221849441501E-2</v>
      </c>
      <c r="E51" s="327">
        <f>[1]stataincomeshare_w_pretax!H51</f>
        <v>2.8627766296267499E-2</v>
      </c>
      <c r="F51" s="327">
        <f>[1]stataincomeshare_w_pretax!K51</f>
        <v>8.4474124014377594E-3</v>
      </c>
      <c r="G51" s="327">
        <f>[1]stataincomeshare_w_pretax!L51</f>
        <v>3.5239188000559798E-3</v>
      </c>
      <c r="H51" s="327">
        <f>[1]stataincomeshare_w_pretax!M51</f>
        <v>2.2883066907525101E-2</v>
      </c>
      <c r="I51" s="327">
        <f>[1]stataincomeshare_w_pretax!N51</f>
        <v>2.0230982452631E-2</v>
      </c>
      <c r="J51" s="369">
        <f>[1]stataincomeshare_w_pretax!O51</f>
        <v>7.8610749915242195E-3</v>
      </c>
      <c r="K51" s="368">
        <f>[1]stataincomeshare_w_pretax!DJ51</f>
        <v>0.19775480031967199</v>
      </c>
      <c r="L51" s="77">
        <f>[1]stataincomeshare_w_pretax!DK51</f>
        <v>9.66207981109619E-2</v>
      </c>
      <c r="M51" s="367">
        <f>[1]stataincomeshare_w_pretax!DL51</f>
        <v>0.10113400965928999</v>
      </c>
      <c r="N51" s="328">
        <f>[1]stataincomeshare_w_pretax!DP51</f>
        <v>1.4394353143870799E-2</v>
      </c>
      <c r="O51" s="327">
        <f>[1]stataincomeshare_w_pretax!DS51</f>
        <v>1.6458339989185299E-2</v>
      </c>
      <c r="P51" s="327">
        <f>[1]stataincomeshare_w_pretax!DT51</f>
        <v>9.1004269197583199E-3</v>
      </c>
      <c r="Q51" s="327">
        <f>[1]stataincomeshare_w_pretax!DU51</f>
        <v>3.7518154829740497E-2</v>
      </c>
      <c r="R51" s="327">
        <f>[1]stataincomeshare_w_pretax!DV51</f>
        <v>9.0758875012397801E-3</v>
      </c>
      <c r="S51" s="327">
        <f>[1]stataincomeshare_w_pretax!DW51</f>
        <v>1.4586846344173E-2</v>
      </c>
      <c r="T51" s="78">
        <f>[1]stataincomeshare_w_pretax!EZ51</f>
        <v>6.07176795601845E-2</v>
      </c>
      <c r="U51" s="77">
        <f>[1]stataincomeshare_w_pretax!FA51</f>
        <v>1.87154337763786E-2</v>
      </c>
      <c r="V51" s="77">
        <f>[1]stataincomeshare_w_pretax!FB51</f>
        <v>4.2002245783805799E-2</v>
      </c>
      <c r="W51" s="328">
        <f>[1]stataincomeshare_w_pretax!FF51</f>
        <v>4.3303719721734498E-3</v>
      </c>
      <c r="X51" s="327">
        <f>[1]stataincomeshare_w_pretax!FI51</f>
        <v>4.2604198679327999E-3</v>
      </c>
      <c r="Y51" s="327">
        <f>[1]stataincomeshare_w_pretax!FJ51</f>
        <v>1.0052184574306001E-2</v>
      </c>
      <c r="Z51" s="327">
        <f>[1]stataincomeshare_w_pretax!FK51</f>
        <v>1.2668246403336501E-2</v>
      </c>
      <c r="AA51" s="327">
        <f>[1]stataincomeshare_w_pretax!FL51</f>
        <v>1.9225646974518899E-3</v>
      </c>
      <c r="AB51" s="327">
        <f>[1]stataincomeshare_w_pretax!FM51</f>
        <v>8.7684560567140597E-3</v>
      </c>
      <c r="AC51" s="78">
        <f>[1]stataincomeshare_w_pretax!BT51</f>
        <v>3.6959326218276099E-2</v>
      </c>
      <c r="AD51" s="77">
        <f>[1]stataincomeshare_w_pretax!BU51</f>
        <v>4.1126356870863504E-3</v>
      </c>
      <c r="AE51" s="77">
        <f>[1]stataincomeshare_w_pretax!BV51</f>
        <v>3.2846690502924498E-2</v>
      </c>
      <c r="AF51" s="328">
        <f>[1]stataincomeshare_w_pretax!BZ51</f>
        <v>1.2522957774024901E-3</v>
      </c>
      <c r="AG51" s="327">
        <f>[1]stataincomeshare_w_pretax!CC51</f>
        <v>6.9082888965072201E-4</v>
      </c>
      <c r="AH51" s="327">
        <f>[1]stataincomeshare_w_pretax!CD51</f>
        <v>1.74481231365077E-2</v>
      </c>
      <c r="AI51" s="327">
        <f>[1]stataincomeshare_w_pretax!CE51</f>
        <v>9.8504340752411605E-3</v>
      </c>
      <c r="AJ51" s="327">
        <f>[1]stataincomeshare_w_pretax!CF51</f>
        <v>3.4299275972930402E-4</v>
      </c>
      <c r="AK51" s="327">
        <f>[1]stataincomeshare_w_pretax!CG51</f>
        <v>3.2620158734601198E-3</v>
      </c>
    </row>
    <row r="52" spans="1:37" x14ac:dyDescent="0.25">
      <c r="A52" s="20">
        <v>1993</v>
      </c>
      <c r="B52" s="368">
        <f>[1]stataincomeshare_w_pretax!B52</f>
        <v>0.70605015754699696</v>
      </c>
      <c r="C52" s="79">
        <f>[1]stataincomeshare_w_pretax!C52</f>
        <v>0.61286658048629805</v>
      </c>
      <c r="D52" s="327">
        <f>[1]stataincomeshare_w_pretax!D52</f>
        <v>9.3183569610118894E-2</v>
      </c>
      <c r="E52" s="327">
        <f>[1]stataincomeshare_w_pretax!H52</f>
        <v>3.2514426857232999E-2</v>
      </c>
      <c r="F52" s="327">
        <f>[1]stataincomeshare_w_pretax!K52</f>
        <v>8.0676050856709498E-3</v>
      </c>
      <c r="G52" s="327">
        <f>[1]stataincomeshare_w_pretax!L52</f>
        <v>5.4715303704142597E-3</v>
      </c>
      <c r="H52" s="327">
        <f>[1]stataincomeshare_w_pretax!M52</f>
        <v>2.0384069532156001E-2</v>
      </c>
      <c r="I52" s="327">
        <f>[1]stataincomeshare_w_pretax!N52</f>
        <v>1.88453644514084E-2</v>
      </c>
      <c r="J52" s="369">
        <f>[1]stataincomeshare_w_pretax!O52</f>
        <v>7.90057331323624E-3</v>
      </c>
      <c r="K52" s="368">
        <f>[1]stataincomeshare_w_pretax!DJ52</f>
        <v>0.194576516747475</v>
      </c>
      <c r="L52" s="77">
        <f>[1]stataincomeshare_w_pretax!DK52</f>
        <v>0.100002758204937</v>
      </c>
      <c r="M52" s="367">
        <f>[1]stataincomeshare_w_pretax!DL52</f>
        <v>9.4573758542537703E-2</v>
      </c>
      <c r="N52" s="328">
        <f>[1]stataincomeshare_w_pretax!DP52</f>
        <v>1.61705110222101E-2</v>
      </c>
      <c r="O52" s="327">
        <f>[1]stataincomeshare_w_pretax!DS52</f>
        <v>1.5879712998867E-2</v>
      </c>
      <c r="P52" s="327">
        <f>[1]stataincomeshare_w_pretax!DT52</f>
        <v>7.3786228895187404E-3</v>
      </c>
      <c r="Q52" s="327">
        <f>[1]stataincomeshare_w_pretax!DU52</f>
        <v>3.2383322715759298E-2</v>
      </c>
      <c r="R52" s="327">
        <f>[1]stataincomeshare_w_pretax!DV52</f>
        <v>7.7419998124241803E-3</v>
      </c>
      <c r="S52" s="327">
        <f>[1]stataincomeshare_w_pretax!DW52</f>
        <v>1.50195909664035E-2</v>
      </c>
      <c r="T52" s="78">
        <f>[1]stataincomeshare_w_pretax!EZ52</f>
        <v>6.06994964182377E-2</v>
      </c>
      <c r="U52" s="77">
        <f>[1]stataincomeshare_w_pretax!FA52</f>
        <v>1.7398713156580901E-2</v>
      </c>
      <c r="V52" s="77">
        <f>[1]stataincomeshare_w_pretax!FB52</f>
        <v>4.3300781399011598E-2</v>
      </c>
      <c r="W52" s="328">
        <f>[1]stataincomeshare_w_pretax!FF52</f>
        <v>4.8520411364734199E-3</v>
      </c>
      <c r="X52" s="327">
        <f>[1]stataincomeshare_w_pretax!FI52</f>
        <v>3.8977987132966501E-3</v>
      </c>
      <c r="Y52" s="327">
        <f>[1]stataincomeshare_w_pretax!FJ52</f>
        <v>9.1789783909916895E-3</v>
      </c>
      <c r="Z52" s="327">
        <f>[1]stataincomeshare_w_pretax!FK52</f>
        <v>1.4305388554930701E-2</v>
      </c>
      <c r="AA52" s="327">
        <f>[1]stataincomeshare_w_pretax!FL52</f>
        <v>1.7052447656169499E-3</v>
      </c>
      <c r="AB52" s="327">
        <f>[1]stataincomeshare_w_pretax!FM52</f>
        <v>9.3613294884562492E-3</v>
      </c>
      <c r="AC52" s="78">
        <f>[1]stataincomeshare_w_pretax!BT52</f>
        <v>3.8673803864258602E-2</v>
      </c>
      <c r="AD52" s="77">
        <f>[1]stataincomeshare_w_pretax!BU52</f>
        <v>3.9026648174191299E-3</v>
      </c>
      <c r="AE52" s="77">
        <f>[1]stataincomeshare_w_pretax!BV52</f>
        <v>3.4771139060974003E-2</v>
      </c>
      <c r="AF52" s="328">
        <f>[1]stataincomeshare_w_pretax!BZ52</f>
        <v>1.43729205224105E-3</v>
      </c>
      <c r="AG52" s="327">
        <f>[1]stataincomeshare_w_pretax!CC52</f>
        <v>5.0882102049465698E-4</v>
      </c>
      <c r="AH52" s="327">
        <f>[1]stataincomeshare_w_pretax!CD52</f>
        <v>1.80746437007826E-2</v>
      </c>
      <c r="AI52" s="327">
        <f>[1]stataincomeshare_w_pretax!CE52</f>
        <v>1.0957706786901099E-2</v>
      </c>
      <c r="AJ52" s="327">
        <f>[1]stataincomeshare_w_pretax!CF52</f>
        <v>3.4459111388959501E-4</v>
      </c>
      <c r="AK52" s="327">
        <f>[1]stataincomeshare_w_pretax!CG52</f>
        <v>3.44808429677179E-3</v>
      </c>
    </row>
    <row r="53" spans="1:37" x14ac:dyDescent="0.25">
      <c r="A53" s="20">
        <v>1994</v>
      </c>
      <c r="B53" s="368">
        <f>[1]stataincomeshare_w_pretax!B53</f>
        <v>0.69993853569030795</v>
      </c>
      <c r="C53" s="79">
        <f>[1]stataincomeshare_w_pretax!C53</f>
        <v>0.60764759778976396</v>
      </c>
      <c r="D53" s="327">
        <f>[1]stataincomeshare_w_pretax!D53</f>
        <v>9.2290945351123796E-2</v>
      </c>
      <c r="E53" s="327">
        <f>[1]stataincomeshare_w_pretax!H53</f>
        <v>3.62413860857487E-2</v>
      </c>
      <c r="F53" s="327">
        <f>[1]stataincomeshare_w_pretax!K53</f>
        <v>8.2175247371196695E-3</v>
      </c>
      <c r="G53" s="327">
        <f>[1]stataincomeshare_w_pretax!L53</f>
        <v>5.1395371556282E-3</v>
      </c>
      <c r="H53" s="327">
        <f>[1]stataincomeshare_w_pretax!M53</f>
        <v>1.8307559192180599E-2</v>
      </c>
      <c r="I53" s="327">
        <f>[1]stataincomeshare_w_pretax!N53</f>
        <v>1.6180928796529801E-2</v>
      </c>
      <c r="J53" s="369">
        <f>[1]stataincomeshare_w_pretax!O53</f>
        <v>8.2040093839168497E-3</v>
      </c>
      <c r="K53" s="368">
        <f>[1]stataincomeshare_w_pretax!DJ53</f>
        <v>0.196472153067589</v>
      </c>
      <c r="L53" s="77">
        <f>[1]stataincomeshare_w_pretax!DK53</f>
        <v>0.101212568581104</v>
      </c>
      <c r="M53" s="367">
        <f>[1]stataincomeshare_w_pretax!DL53</f>
        <v>9.52595844864845E-2</v>
      </c>
      <c r="N53" s="328">
        <f>[1]stataincomeshare_w_pretax!DP53</f>
        <v>1.8263133242726302E-2</v>
      </c>
      <c r="O53" s="327">
        <f>[1]stataincomeshare_w_pretax!DS53</f>
        <v>1.5665495768189399E-2</v>
      </c>
      <c r="P53" s="327">
        <f>[1]stataincomeshare_w_pretax!DT53</f>
        <v>9.3050366267561895E-3</v>
      </c>
      <c r="Q53" s="327">
        <f>[1]stataincomeshare_w_pretax!DU53</f>
        <v>2.9117751866579101E-2</v>
      </c>
      <c r="R53" s="327">
        <f>[1]stataincomeshare_w_pretax!DV53</f>
        <v>7.0676323957741304E-3</v>
      </c>
      <c r="S53" s="327">
        <f>[1]stataincomeshare_w_pretax!DW53</f>
        <v>1.5840534120798101E-2</v>
      </c>
      <c r="T53" s="78">
        <f>[1]stataincomeshare_w_pretax!EZ53</f>
        <v>6.2725454568862901E-2</v>
      </c>
      <c r="U53" s="77">
        <f>[1]stataincomeshare_w_pretax!FA53</f>
        <v>1.8575081601738899E-2</v>
      </c>
      <c r="V53" s="77">
        <f>[1]stataincomeshare_w_pretax!FB53</f>
        <v>4.41503748297691E-2</v>
      </c>
      <c r="W53" s="328">
        <f>[1]stataincomeshare_w_pretax!FF53</f>
        <v>5.3631793707609203E-3</v>
      </c>
      <c r="X53" s="327">
        <f>[1]stataincomeshare_w_pretax!FI53</f>
        <v>3.9626182988286001E-3</v>
      </c>
      <c r="Y53" s="327">
        <f>[1]stataincomeshare_w_pretax!FJ53</f>
        <v>1.09503027051687E-2</v>
      </c>
      <c r="Z53" s="327">
        <f>[1]stataincomeshare_w_pretax!FK53</f>
        <v>1.24841276556253E-2</v>
      </c>
      <c r="AA53" s="327">
        <f>[1]stataincomeshare_w_pretax!FL53</f>
        <v>1.53489352669567E-3</v>
      </c>
      <c r="AB53" s="327">
        <f>[1]stataincomeshare_w_pretax!FM53</f>
        <v>9.8552554845809902E-3</v>
      </c>
      <c r="AC53" s="78">
        <f>[1]stataincomeshare_w_pretax!BT53</f>
        <v>4.08638208772963E-2</v>
      </c>
      <c r="AD53" s="77">
        <f>[1]stataincomeshare_w_pretax!BU53</f>
        <v>3.7976703188833298E-3</v>
      </c>
      <c r="AE53" s="77">
        <f>[1]stataincomeshare_w_pretax!BV53</f>
        <v>3.7066150546987198E-2</v>
      </c>
      <c r="AF53" s="328">
        <f>[1]stataincomeshare_w_pretax!BZ53</f>
        <v>1.4690654037727601E-3</v>
      </c>
      <c r="AG53" s="327">
        <f>[1]stataincomeshare_w_pretax!CC53</f>
        <v>5.0742764959048304E-4</v>
      </c>
      <c r="AH53" s="327">
        <f>[1]stataincomeshare_w_pretax!CD53</f>
        <v>1.8891392300330701E-2</v>
      </c>
      <c r="AI53" s="327">
        <f>[1]stataincomeshare_w_pretax!CE53</f>
        <v>1.22645035937122E-2</v>
      </c>
      <c r="AJ53" s="327">
        <f>[1]stataincomeshare_w_pretax!CF53</f>
        <v>2.9295471265356501E-4</v>
      </c>
      <c r="AK53" s="327">
        <f>[1]stataincomeshare_w_pretax!CG53</f>
        <v>3.6408069011213298E-3</v>
      </c>
    </row>
    <row r="54" spans="1:37" x14ac:dyDescent="0.25">
      <c r="A54" s="20">
        <v>1995</v>
      </c>
      <c r="B54" s="368">
        <f>[1]stataincomeshare_w_pretax!B54</f>
        <v>0.70097869634628296</v>
      </c>
      <c r="C54" s="79">
        <f>[1]stataincomeshare_w_pretax!C54</f>
        <v>0.60804593563079801</v>
      </c>
      <c r="D54" s="327">
        <f>[1]stataincomeshare_w_pretax!D54</f>
        <v>9.2932745814323398E-2</v>
      </c>
      <c r="E54" s="327">
        <f>[1]stataincomeshare_w_pretax!H54</f>
        <v>3.7993326783180202E-2</v>
      </c>
      <c r="F54" s="327">
        <f>[1]stataincomeshare_w_pretax!K54</f>
        <v>8.1331152468919806E-3</v>
      </c>
      <c r="G54" s="327">
        <f>[1]stataincomeshare_w_pretax!L54</f>
        <v>5.90018229559064E-3</v>
      </c>
      <c r="H54" s="327">
        <f>[1]stataincomeshare_w_pretax!M54</f>
        <v>1.6636304557323501E-2</v>
      </c>
      <c r="I54" s="327">
        <f>[1]stataincomeshare_w_pretax!N54</f>
        <v>1.5499359928071501E-2</v>
      </c>
      <c r="J54" s="369">
        <f>[1]stataincomeshare_w_pretax!O54</f>
        <v>8.7704574689269101E-3</v>
      </c>
      <c r="K54" s="368">
        <f>[1]stataincomeshare_w_pretax!DJ54</f>
        <v>0.19549544155597701</v>
      </c>
      <c r="L54" s="77">
        <f>[1]stataincomeshare_w_pretax!DK54</f>
        <v>0.10100257396697999</v>
      </c>
      <c r="M54" s="367">
        <f>[1]stataincomeshare_w_pretax!DL54</f>
        <v>9.4492867588996901E-2</v>
      </c>
      <c r="N54" s="328">
        <f>[1]stataincomeshare_w_pretax!DP54</f>
        <v>1.92286632955074E-2</v>
      </c>
      <c r="O54" s="327">
        <f>[1]stataincomeshare_w_pretax!DS54</f>
        <v>1.5749085694551499E-2</v>
      </c>
      <c r="P54" s="327">
        <f>[1]stataincomeshare_w_pretax!DT54</f>
        <v>1.0881768539547899E-2</v>
      </c>
      <c r="Q54" s="327">
        <f>[1]stataincomeshare_w_pretax!DU54</f>
        <v>2.49641183763742E-2</v>
      </c>
      <c r="R54" s="327">
        <f>[1]stataincomeshare_w_pretax!DV54</f>
        <v>6.6579938866198098E-3</v>
      </c>
      <c r="S54" s="327">
        <f>[1]stataincomeshare_w_pretax!DW54</f>
        <v>1.70112363994122E-2</v>
      </c>
      <c r="T54" s="78">
        <f>[1]stataincomeshare_w_pretax!EZ54</f>
        <v>6.3396938145160703E-2</v>
      </c>
      <c r="U54" s="77">
        <f>[1]stataincomeshare_w_pretax!FA54</f>
        <v>1.80730763822794E-2</v>
      </c>
      <c r="V54" s="77">
        <f>[1]stataincomeshare_w_pretax!FB54</f>
        <v>4.53238636255264E-2</v>
      </c>
      <c r="W54" s="328">
        <f>[1]stataincomeshare_w_pretax!FF54</f>
        <v>5.5395630188286296E-3</v>
      </c>
      <c r="X54" s="327">
        <f>[1]stataincomeshare_w_pretax!FI54</f>
        <v>3.80554143339396E-3</v>
      </c>
      <c r="Y54" s="327">
        <f>[1]stataincomeshare_w_pretax!FJ54</f>
        <v>1.1807661503553399E-2</v>
      </c>
      <c r="Z54" s="327">
        <f>[1]stataincomeshare_w_pretax!FK54</f>
        <v>1.18330558761954E-2</v>
      </c>
      <c r="AA54" s="327">
        <f>[1]stataincomeshare_w_pretax!FL54</f>
        <v>1.4542032731697E-3</v>
      </c>
      <c r="AB54" s="327">
        <f>[1]stataincomeshare_w_pretax!FM54</f>
        <v>1.0883838869631301E-2</v>
      </c>
      <c r="AC54" s="78">
        <f>[1]stataincomeshare_w_pretax!BT54</f>
        <v>4.0128942535110498E-2</v>
      </c>
      <c r="AD54" s="77">
        <f>[1]stataincomeshare_w_pretax!BU54</f>
        <v>3.73791155351411E-3</v>
      </c>
      <c r="AE54" s="77">
        <f>[1]stataincomeshare_w_pretax!BV54</f>
        <v>3.6391030983810101E-2</v>
      </c>
      <c r="AF54" s="328">
        <f>[1]stataincomeshare_w_pretax!BZ54</f>
        <v>1.5485518588117301E-3</v>
      </c>
      <c r="AG54" s="327">
        <f>[1]stataincomeshare_w_pretax!CC54</f>
        <v>4.7482195726846399E-4</v>
      </c>
      <c r="AH54" s="327">
        <f>[1]stataincomeshare_w_pretax!CD54</f>
        <v>1.79294537190792E-2</v>
      </c>
      <c r="AI54" s="327">
        <f>[1]stataincomeshare_w_pretax!CE54</f>
        <v>1.2164910747103699E-2</v>
      </c>
      <c r="AJ54" s="327">
        <f>[1]stataincomeshare_w_pretax!CF54</f>
        <v>2.8718206938872499E-4</v>
      </c>
      <c r="AK54" s="327">
        <f>[1]stataincomeshare_w_pretax!CG54</f>
        <v>3.98611068608286E-3</v>
      </c>
    </row>
    <row r="55" spans="1:37" x14ac:dyDescent="0.25">
      <c r="A55" s="20">
        <v>1996</v>
      </c>
      <c r="B55" s="368">
        <f>[1]stataincomeshare_w_pretax!B55</f>
        <v>0.69673478603363004</v>
      </c>
      <c r="C55" s="79">
        <f>[1]stataincomeshare_w_pretax!C55</f>
        <v>0.61193758249282804</v>
      </c>
      <c r="D55" s="327">
        <f>[1]stataincomeshare_w_pretax!D55</f>
        <v>8.4797188639640794E-2</v>
      </c>
      <c r="E55" s="327">
        <f>[1]stataincomeshare_w_pretax!H55</f>
        <v>4.0591582655906698E-2</v>
      </c>
      <c r="F55" s="327">
        <f>[1]stataincomeshare_w_pretax!K55</f>
        <v>7.0335599593818196E-3</v>
      </c>
      <c r="G55" s="327">
        <f>[1]stataincomeshare_w_pretax!L55</f>
        <v>4.7468421980738596E-3</v>
      </c>
      <c r="H55" s="327">
        <f>[1]stataincomeshare_w_pretax!M55</f>
        <v>9.5431366935372405E-3</v>
      </c>
      <c r="I55" s="327">
        <f>[1]stataincomeshare_w_pretax!N55</f>
        <v>1.38997146859765E-2</v>
      </c>
      <c r="J55" s="369">
        <f>[1]stataincomeshare_w_pretax!O55</f>
        <v>8.9823510497808508E-3</v>
      </c>
      <c r="K55" s="368">
        <f>[1]stataincomeshare_w_pretax!DJ55</f>
        <v>0.18849207460880299</v>
      </c>
      <c r="L55" s="77">
        <f>[1]stataincomeshare_w_pretax!DK55</f>
        <v>9.7344949841499301E-2</v>
      </c>
      <c r="M55" s="367">
        <f>[1]stataincomeshare_w_pretax!DL55</f>
        <v>9.1147132217884105E-2</v>
      </c>
      <c r="N55" s="328">
        <f>[1]stataincomeshare_w_pretax!DP55</f>
        <v>2.0052423700690301E-2</v>
      </c>
      <c r="O55" s="327">
        <f>[1]stataincomeshare_w_pretax!DS55</f>
        <v>1.68930869549513E-2</v>
      </c>
      <c r="P55" s="327">
        <f>[1]stataincomeshare_w_pretax!DT55</f>
        <v>9.7628561779856699E-3</v>
      </c>
      <c r="Q55" s="327">
        <f>[1]stataincomeshare_w_pretax!DU55</f>
        <v>2.03958302736282E-2</v>
      </c>
      <c r="R55" s="327">
        <f>[1]stataincomeshare_w_pretax!DV55</f>
        <v>5.8577507734298697E-3</v>
      </c>
      <c r="S55" s="327">
        <f>[1]stataincomeshare_w_pretax!DW55</f>
        <v>1.8185185268521298E-2</v>
      </c>
      <c r="T55" s="78">
        <f>[1]stataincomeshare_w_pretax!EZ55</f>
        <v>6.9016195833683E-2</v>
      </c>
      <c r="U55" s="77">
        <f>[1]stataincomeshare_w_pretax!FA55</f>
        <v>1.8059134483337399E-2</v>
      </c>
      <c r="V55" s="77">
        <f>[1]stataincomeshare_w_pretax!FB55</f>
        <v>5.0957061350345598E-2</v>
      </c>
      <c r="W55" s="328">
        <f>[1]stataincomeshare_w_pretax!FF55</f>
        <v>5.67125203087926E-3</v>
      </c>
      <c r="X55" s="327">
        <f>[1]stataincomeshare_w_pretax!FI55</f>
        <v>3.5584848374128298E-3</v>
      </c>
      <c r="Y55" s="327">
        <f>[1]stataincomeshare_w_pretax!FJ55</f>
        <v>1.3916683383285999E-2</v>
      </c>
      <c r="Z55" s="327">
        <f>[1]stataincomeshare_w_pretax!FK55</f>
        <v>1.44420871511102E-2</v>
      </c>
      <c r="AA55" s="327">
        <f>[1]stataincomeshare_w_pretax!FL55</f>
        <v>1.3618540251627599E-3</v>
      </c>
      <c r="AB55" s="327">
        <f>[1]stataincomeshare_w_pretax!FM55</f>
        <v>1.20067019015551E-2</v>
      </c>
      <c r="AC55" s="78">
        <f>[1]stataincomeshare_w_pretax!BT55</f>
        <v>4.5756949326286003E-2</v>
      </c>
      <c r="AD55" s="77">
        <f>[1]stataincomeshare_w_pretax!BU55</f>
        <v>3.4764724151813099E-3</v>
      </c>
      <c r="AE55" s="77">
        <f>[1]stataincomeshare_w_pretax!BV55</f>
        <v>4.2280476892948997E-2</v>
      </c>
      <c r="AF55" s="328">
        <f>[1]stataincomeshare_w_pretax!BZ55</f>
        <v>1.51884072925173E-3</v>
      </c>
      <c r="AG55" s="327">
        <f>[1]stataincomeshare_w_pretax!CC55</f>
        <v>3.7618360699936498E-4</v>
      </c>
      <c r="AH55" s="327">
        <f>[1]stataincomeshare_w_pretax!CD55</f>
        <v>1.9390629476456499E-2</v>
      </c>
      <c r="AI55" s="327">
        <f>[1]stataincomeshare_w_pretax!CE55</f>
        <v>1.6515011975680598E-2</v>
      </c>
      <c r="AJ55" s="327">
        <f>[1]stataincomeshare_w_pretax!CF55</f>
        <v>2.4438810453723798E-4</v>
      </c>
      <c r="AK55" s="327">
        <f>[1]stataincomeshare_w_pretax!CG55</f>
        <v>4.2354230055223503E-3</v>
      </c>
    </row>
    <row r="56" spans="1:37" x14ac:dyDescent="0.25">
      <c r="A56" s="20">
        <v>1997</v>
      </c>
      <c r="B56" s="368">
        <f>[1]stataincomeshare_w_pretax!B56</f>
        <v>0.69199460744857799</v>
      </c>
      <c r="C56" s="79">
        <f>[1]stataincomeshare_w_pretax!C56</f>
        <v>0.60949575901031505</v>
      </c>
      <c r="D56" s="327">
        <f>[1]stataincomeshare_w_pretax!D56</f>
        <v>8.2498848438262898E-2</v>
      </c>
      <c r="E56" s="327">
        <f>[1]stataincomeshare_w_pretax!H56</f>
        <v>4.1505318135023103E-2</v>
      </c>
      <c r="F56" s="327">
        <f>[1]stataincomeshare_w_pretax!K56</f>
        <v>7.1675260551273797E-3</v>
      </c>
      <c r="G56" s="327">
        <f>[1]stataincomeshare_w_pretax!L56</f>
        <v>4.6261171810329004E-3</v>
      </c>
      <c r="H56" s="327">
        <f>[1]stataincomeshare_w_pretax!M56</f>
        <v>6.9878180511295804E-3</v>
      </c>
      <c r="I56" s="327">
        <f>[1]stataincomeshare_w_pretax!N56</f>
        <v>1.2361036613583599E-2</v>
      </c>
      <c r="J56" s="369">
        <f>[1]stataincomeshare_w_pretax!O56</f>
        <v>9.8510347306728398E-3</v>
      </c>
      <c r="K56" s="368">
        <f>[1]stataincomeshare_w_pretax!DJ56</f>
        <v>0.185273498296738</v>
      </c>
      <c r="L56" s="77">
        <f>[1]stataincomeshare_w_pretax!DK56</f>
        <v>9.4395965337753296E-2</v>
      </c>
      <c r="M56" s="367">
        <f>[1]stataincomeshare_w_pretax!DL56</f>
        <v>9.0877532958984403E-2</v>
      </c>
      <c r="N56" s="328">
        <f>[1]stataincomeshare_w_pretax!DP56</f>
        <v>2.0842453464865698E-2</v>
      </c>
      <c r="O56" s="327">
        <f>[1]stataincomeshare_w_pretax!DS56</f>
        <v>1.5743261203169798E-2</v>
      </c>
      <c r="P56" s="327">
        <f>[1]stataincomeshare_w_pretax!DT56</f>
        <v>1.1063838377594899E-2</v>
      </c>
      <c r="Q56" s="327">
        <f>[1]stataincomeshare_w_pretax!DU56</f>
        <v>1.7307572066783902E-2</v>
      </c>
      <c r="R56" s="327">
        <f>[1]stataincomeshare_w_pretax!DV56</f>
        <v>5.2615427412092703E-3</v>
      </c>
      <c r="S56" s="327">
        <f>[1]stataincomeshare_w_pretax!DW56</f>
        <v>2.0658865571021999E-2</v>
      </c>
      <c r="T56" s="78">
        <f>[1]stataincomeshare_w_pretax!EZ56</f>
        <v>7.2443239390850095E-2</v>
      </c>
      <c r="U56" s="77">
        <f>[1]stataincomeshare_w_pretax!FA56</f>
        <v>1.7189286649227101E-2</v>
      </c>
      <c r="V56" s="77">
        <f>[1]stataincomeshare_w_pretax!FB56</f>
        <v>5.5253949016332599E-2</v>
      </c>
      <c r="W56" s="328">
        <f>[1]stataincomeshare_w_pretax!FF56</f>
        <v>5.85118075832725E-3</v>
      </c>
      <c r="X56" s="327">
        <f>[1]stataincomeshare_w_pretax!FI56</f>
        <v>3.04303714074194E-3</v>
      </c>
      <c r="Y56" s="327">
        <f>[1]stataincomeshare_w_pretax!FJ56</f>
        <v>1.6167901456356E-2</v>
      </c>
      <c r="Z56" s="327">
        <f>[1]stataincomeshare_w_pretax!FK56</f>
        <v>1.5242048539221301E-2</v>
      </c>
      <c r="AA56" s="327">
        <f>[1]stataincomeshare_w_pretax!FL56</f>
        <v>1.2116307625547099E-3</v>
      </c>
      <c r="AB56" s="327">
        <f>[1]stataincomeshare_w_pretax!FM56</f>
        <v>1.3738150708377399E-2</v>
      </c>
      <c r="AC56" s="78">
        <f>[1]stataincomeshare_w_pretax!BT56</f>
        <v>5.0288612244968299E-2</v>
      </c>
      <c r="AD56" s="77">
        <f>[1]stataincomeshare_w_pretax!BU56</f>
        <v>3.33407550297274E-3</v>
      </c>
      <c r="AE56" s="77">
        <f>[1]stataincomeshare_w_pretax!BV56</f>
        <v>4.6954536750680197E-2</v>
      </c>
      <c r="AF56" s="328">
        <f>[1]stataincomeshare_w_pretax!BZ56</f>
        <v>1.48573813553807E-3</v>
      </c>
      <c r="AG56" s="327">
        <f>[1]stataincomeshare_w_pretax!CC56</f>
        <v>3.3744289252552199E-4</v>
      </c>
      <c r="AH56" s="327">
        <f>[1]stataincomeshare_w_pretax!CD56</f>
        <v>2.1958642230227199E-2</v>
      </c>
      <c r="AI56" s="327">
        <f>[1]stataincomeshare_w_pretax!CE56</f>
        <v>1.8155917004894599E-2</v>
      </c>
      <c r="AJ56" s="327">
        <f>[1]stataincomeshare_w_pretax!CF56</f>
        <v>2.16016294912164E-4</v>
      </c>
      <c r="AK56" s="327">
        <f>[1]stataincomeshare_w_pretax!CG56</f>
        <v>4.8007801904345997E-3</v>
      </c>
    </row>
    <row r="57" spans="1:37" x14ac:dyDescent="0.25">
      <c r="A57" s="20">
        <v>1998</v>
      </c>
      <c r="B57" s="368">
        <f>[1]stataincomeshare_w_pretax!B57</f>
        <v>0.68581223487854004</v>
      </c>
      <c r="C57" s="79">
        <f>[1]stataincomeshare_w_pretax!C57</f>
        <v>0.60646075010299705</v>
      </c>
      <c r="D57" s="327">
        <f>[1]stataincomeshare_w_pretax!D57</f>
        <v>7.9351447522640201E-2</v>
      </c>
      <c r="E57" s="327">
        <f>[1]stataincomeshare_w_pretax!H57</f>
        <v>4.1490964591503102E-2</v>
      </c>
      <c r="F57" s="327">
        <f>[1]stataincomeshare_w_pretax!K57</f>
        <v>6.8428441882133501E-3</v>
      </c>
      <c r="G57" s="327">
        <f>[1]stataincomeshare_w_pretax!L57</f>
        <v>4.1292817331850503E-3</v>
      </c>
      <c r="H57" s="327">
        <f>[1]stataincomeshare_w_pretax!M57</f>
        <v>5.0398111343383798E-3</v>
      </c>
      <c r="I57" s="327">
        <f>[1]stataincomeshare_w_pretax!N57</f>
        <v>1.13990791141987E-2</v>
      </c>
      <c r="J57" s="369">
        <f>[1]stataincomeshare_w_pretax!O57</f>
        <v>1.0449464432895199E-2</v>
      </c>
      <c r="K57" s="368">
        <f>[1]stataincomeshare_w_pretax!DJ57</f>
        <v>0.187183737754822</v>
      </c>
      <c r="L57" s="77">
        <f>[1]stataincomeshare_w_pretax!DK57</f>
        <v>9.7627773880958599E-2</v>
      </c>
      <c r="M57" s="367">
        <f>[1]stataincomeshare_w_pretax!DL57</f>
        <v>8.9555963873863206E-2</v>
      </c>
      <c r="N57" s="328">
        <f>[1]stataincomeshare_w_pretax!DP57</f>
        <v>2.07939501851797E-2</v>
      </c>
      <c r="O57" s="327">
        <f>[1]stataincomeshare_w_pretax!DS57</f>
        <v>1.5761444345116601E-2</v>
      </c>
      <c r="P57" s="327">
        <f>[1]stataincomeshare_w_pretax!DT57</f>
        <v>1.1744923889637E-2</v>
      </c>
      <c r="Q57" s="327">
        <f>[1]stataincomeshare_w_pretax!DU57</f>
        <v>1.4652459882199801E-2</v>
      </c>
      <c r="R57" s="327">
        <f>[1]stataincomeshare_w_pretax!DV57</f>
        <v>4.8019499517977203E-3</v>
      </c>
      <c r="S57" s="327">
        <f>[1]stataincomeshare_w_pretax!DW57</f>
        <v>2.1801233291626001E-2</v>
      </c>
      <c r="T57" s="78">
        <f>[1]stataincomeshare_w_pretax!EZ57</f>
        <v>7.5075350701808902E-2</v>
      </c>
      <c r="U57" s="77">
        <f>[1]stataincomeshare_w_pretax!FA57</f>
        <v>1.71310547739267E-2</v>
      </c>
      <c r="V57" s="77">
        <f>[1]stataincomeshare_w_pretax!FB57</f>
        <v>5.7944294065236997E-2</v>
      </c>
      <c r="W57" s="328">
        <f>[1]stataincomeshare_w_pretax!FF57</f>
        <v>5.7015228085219903E-3</v>
      </c>
      <c r="X57" s="327">
        <f>[1]stataincomeshare_w_pretax!FI57</f>
        <v>2.7672846335917698E-3</v>
      </c>
      <c r="Y57" s="327">
        <f>[1]stataincomeshare_w_pretax!FJ57</f>
        <v>1.7938332632184001E-2</v>
      </c>
      <c r="Z57" s="327">
        <f>[1]stataincomeshare_w_pretax!FK57</f>
        <v>1.5642674639821101E-2</v>
      </c>
      <c r="AA57" s="327">
        <f>[1]stataincomeshare_w_pretax!FL57</f>
        <v>1.1227778159081899E-3</v>
      </c>
      <c r="AB57" s="327">
        <f>[1]stataincomeshare_w_pretax!FM57</f>
        <v>1.47716989740729E-2</v>
      </c>
      <c r="AC57" s="78">
        <f>[1]stataincomeshare_w_pretax!BT57</f>
        <v>5.1928665802894299E-2</v>
      </c>
      <c r="AD57" s="77">
        <f>[1]stataincomeshare_w_pretax!BU57</f>
        <v>3.33233786748599E-3</v>
      </c>
      <c r="AE57" s="77">
        <f>[1]stataincomeshare_w_pretax!BV57</f>
        <v>4.8596327947926898E-2</v>
      </c>
      <c r="AF57" s="328">
        <f>[1]stataincomeshare_w_pretax!BZ57</f>
        <v>1.39681671084722E-3</v>
      </c>
      <c r="AG57" s="327">
        <f>[1]stataincomeshare_w_pretax!CC57</f>
        <v>3.13369748637941E-4</v>
      </c>
      <c r="AH57" s="327">
        <f>[1]stataincomeshare_w_pretax!CD57</f>
        <v>2.3083912021000401E-2</v>
      </c>
      <c r="AI57" s="327">
        <f>[1]stataincomeshare_w_pretax!CE57</f>
        <v>1.8568294942373598E-2</v>
      </c>
      <c r="AJ57" s="327">
        <f>[1]stataincomeshare_w_pretax!CF57</f>
        <v>1.9163910655625401E-4</v>
      </c>
      <c r="AK57" s="327">
        <f>[1]stataincomeshare_w_pretax!CG57</f>
        <v>5.0422955026876897E-3</v>
      </c>
    </row>
    <row r="58" spans="1:37" x14ac:dyDescent="0.25">
      <c r="A58" s="21">
        <v>1999</v>
      </c>
      <c r="B58" s="368">
        <f>[1]stataincomeshare_w_pretax!B58</f>
        <v>0.68516248464584395</v>
      </c>
      <c r="C58" s="79">
        <f>[1]stataincomeshare_w_pretax!C58</f>
        <v>0.60699486732482899</v>
      </c>
      <c r="D58" s="327">
        <f>[1]stataincomeshare_w_pretax!D58</f>
        <v>7.8167647123336806E-2</v>
      </c>
      <c r="E58" s="327">
        <f>[1]stataincomeshare_w_pretax!H58</f>
        <v>4.3572835624218001E-2</v>
      </c>
      <c r="F58" s="327">
        <f>[1]stataincomeshare_w_pretax!K58</f>
        <v>6.8770176731049997E-3</v>
      </c>
      <c r="G58" s="327">
        <f>[1]stataincomeshare_w_pretax!L58</f>
        <v>3.9644944481551604E-3</v>
      </c>
      <c r="H58" s="327">
        <f>[1]stataincomeshare_w_pretax!M58</f>
        <v>3.7102599162608398E-3</v>
      </c>
      <c r="I58" s="327">
        <f>[1]stataincomeshare_w_pretax!N58</f>
        <v>8.9480187743902206E-3</v>
      </c>
      <c r="J58" s="369">
        <f>[1]stataincomeshare_w_pretax!O58</f>
        <v>1.1095024645328499E-2</v>
      </c>
      <c r="K58" s="368">
        <f>[1]stataincomeshare_w_pretax!DJ58</f>
        <v>0.18702164292335499</v>
      </c>
      <c r="L58" s="77">
        <f>[1]stataincomeshare_w_pretax!DK58</f>
        <v>9.9057659506797804E-2</v>
      </c>
      <c r="M58" s="367">
        <f>[1]stataincomeshare_w_pretax!DL58</f>
        <v>8.7963990867137895E-2</v>
      </c>
      <c r="N58" s="328">
        <f>[1]stataincomeshare_w_pretax!DP58</f>
        <v>2.1748961880803101E-2</v>
      </c>
      <c r="O58" s="327">
        <f>[1]stataincomeshare_w_pretax!DS58</f>
        <v>1.5672683715820299E-2</v>
      </c>
      <c r="P58" s="327">
        <f>[1]stataincomeshare_w_pretax!DT58</f>
        <v>1.19960950687528E-2</v>
      </c>
      <c r="Q58" s="327">
        <f>[1]stataincomeshare_w_pretax!DU58</f>
        <v>1.09132248908281E-2</v>
      </c>
      <c r="R58" s="327">
        <f>[1]stataincomeshare_w_pretax!DV58</f>
        <v>3.79888620227575E-3</v>
      </c>
      <c r="S58" s="327">
        <f>[1]stataincomeshare_w_pretax!DW58</f>
        <v>2.3834139108657799E-2</v>
      </c>
      <c r="T58" s="78">
        <f>[1]stataincomeshare_w_pretax!EZ58</f>
        <v>7.6548844575882E-2</v>
      </c>
      <c r="U58" s="77">
        <f>[1]stataincomeshare_w_pretax!FA58</f>
        <v>1.7783673480153101E-2</v>
      </c>
      <c r="V58" s="77">
        <f>[1]stataincomeshare_w_pretax!FB58</f>
        <v>5.8765172958374003E-2</v>
      </c>
      <c r="W58" s="328">
        <f>[1]stataincomeshare_w_pretax!FF58</f>
        <v>5.8685778640210602E-3</v>
      </c>
      <c r="X58" s="327">
        <f>[1]stataincomeshare_w_pretax!FI58</f>
        <v>2.9026083648204799E-3</v>
      </c>
      <c r="Y58" s="327">
        <f>[1]stataincomeshare_w_pretax!FJ58</f>
        <v>1.98117457330227E-2</v>
      </c>
      <c r="Z58" s="327">
        <f>[1]stataincomeshare_w_pretax!FK58</f>
        <v>1.3764102011919001E-2</v>
      </c>
      <c r="AA58" s="327">
        <f>[1]stataincomeshare_w_pretax!FL58</f>
        <v>8.4906216943636504E-4</v>
      </c>
      <c r="AB58" s="327">
        <f>[1]stataincomeshare_w_pretax!FM58</f>
        <v>1.5569076873362101E-2</v>
      </c>
      <c r="AC58" s="78">
        <f>[1]stataincomeshare_w_pretax!BT58</f>
        <v>5.1266971316083099E-2</v>
      </c>
      <c r="AD58" s="77">
        <f>[1]stataincomeshare_w_pretax!BU58</f>
        <v>3.45704771926241E-3</v>
      </c>
      <c r="AE58" s="77">
        <f>[1]stataincomeshare_w_pretax!BV58</f>
        <v>4.7809923599938402E-2</v>
      </c>
      <c r="AF58" s="328">
        <f>[1]stataincomeshare_w_pretax!BZ58</f>
        <v>1.40112827281E-3</v>
      </c>
      <c r="AG58" s="327">
        <f>[1]stataincomeshare_w_pretax!CC58</f>
        <v>3.47269291348773E-4</v>
      </c>
      <c r="AH58" s="327">
        <f>[1]stataincomeshare_w_pretax!CD58</f>
        <v>2.3948509763666401E-2</v>
      </c>
      <c r="AI58" s="327">
        <f>[1]stataincomeshare_w_pretax!CE58</f>
        <v>1.6582107390459101E-2</v>
      </c>
      <c r="AJ58" s="327">
        <f>[1]stataincomeshare_w_pretax!CF58</f>
        <v>1.5446377455358401E-4</v>
      </c>
      <c r="AK58" s="327">
        <f>[1]stataincomeshare_w_pretax!CG58</f>
        <v>5.3764451524809598E-3</v>
      </c>
    </row>
    <row r="59" spans="1:37" x14ac:dyDescent="0.25">
      <c r="A59" s="20">
        <v>2000</v>
      </c>
      <c r="B59" s="368">
        <f>[1]stataincomeshare_w_pretax!B59</f>
        <v>0.68169260025024403</v>
      </c>
      <c r="C59" s="79">
        <f>[1]stataincomeshare_w_pretax!C59</f>
        <v>0.60453188419341997</v>
      </c>
      <c r="D59" s="327">
        <f>[1]stataincomeshare_w_pretax!D59</f>
        <v>7.7160716056823703E-2</v>
      </c>
      <c r="E59" s="327">
        <f>[1]stataincomeshare_w_pretax!H59</f>
        <v>4.30536381900311E-2</v>
      </c>
      <c r="F59" s="327">
        <f>[1]stataincomeshare_w_pretax!K59</f>
        <v>6.4342687837779496E-3</v>
      </c>
      <c r="G59" s="327">
        <f>[1]stataincomeshare_w_pretax!L59</f>
        <v>3.59158916398883E-3</v>
      </c>
      <c r="H59" s="327">
        <f>[1]stataincomeshare_w_pretax!M59</f>
        <v>3.4735819790512302E-3</v>
      </c>
      <c r="I59" s="327">
        <f>[1]stataincomeshare_w_pretax!N59</f>
        <v>9.8402872681617702E-3</v>
      </c>
      <c r="J59" s="369">
        <f>[1]stataincomeshare_w_pretax!O59</f>
        <v>1.07673518359661E-2</v>
      </c>
      <c r="K59" s="368">
        <f>[1]stataincomeshare_w_pretax!DJ59</f>
        <v>0.187067225575447</v>
      </c>
      <c r="L59" s="77">
        <f>[1]stataincomeshare_w_pretax!DK59</f>
        <v>9.99756529927254E-2</v>
      </c>
      <c r="M59" s="367">
        <f>[1]stataincomeshare_w_pretax!DL59</f>
        <v>8.7091572582721696E-2</v>
      </c>
      <c r="N59" s="328">
        <f>[1]stataincomeshare_w_pretax!DP59</f>
        <v>2.16382741928101E-2</v>
      </c>
      <c r="O59" s="327">
        <f>[1]stataincomeshare_w_pretax!DS59</f>
        <v>1.5747511759400399E-2</v>
      </c>
      <c r="P59" s="327">
        <f>[1]stataincomeshare_w_pretax!DT59</f>
        <v>1.1777335777878799E-2</v>
      </c>
      <c r="Q59" s="327">
        <f>[1]stataincomeshare_w_pretax!DU59</f>
        <v>1.1179384775459799E-2</v>
      </c>
      <c r="R59" s="327">
        <f>[1]stataincomeshare_w_pretax!DV59</f>
        <v>4.1105556301772603E-3</v>
      </c>
      <c r="S59" s="327">
        <f>[1]stataincomeshare_w_pretax!DW59</f>
        <v>2.26385090500116E-2</v>
      </c>
      <c r="T59" s="78">
        <f>[1]stataincomeshare_w_pretax!EZ59</f>
        <v>7.8432910144329099E-2</v>
      </c>
      <c r="U59" s="77">
        <f>[1]stataincomeshare_w_pretax!FA59</f>
        <v>1.78005713969469E-2</v>
      </c>
      <c r="V59" s="77">
        <f>[1]stataincomeshare_w_pretax!FB59</f>
        <v>6.0632340610027299E-2</v>
      </c>
      <c r="W59" s="328">
        <f>[1]stataincomeshare_w_pretax!FF59</f>
        <v>5.8066514320671602E-3</v>
      </c>
      <c r="X59" s="327">
        <f>[1]stataincomeshare_w_pretax!FI59</f>
        <v>2.8195178601890798E-3</v>
      </c>
      <c r="Y59" s="327">
        <f>[1]stataincomeshare_w_pretax!FJ59</f>
        <v>2.0457681268453601E-2</v>
      </c>
      <c r="Z59" s="327">
        <f>[1]stataincomeshare_w_pretax!FK59</f>
        <v>1.57736614346504E-2</v>
      </c>
      <c r="AA59" s="327">
        <f>[1]stataincomeshare_w_pretax!FL59</f>
        <v>9.0557383373379696E-4</v>
      </c>
      <c r="AB59" s="327">
        <f>[1]stataincomeshare_w_pretax!FM59</f>
        <v>1.48692540824413E-2</v>
      </c>
      <c r="AC59" s="78">
        <f>[1]stataincomeshare_w_pretax!BT59</f>
        <v>5.2807269747027603E-2</v>
      </c>
      <c r="AD59" s="77">
        <f>[1]stataincomeshare_w_pretax!BU59</f>
        <v>3.4674006417267501E-3</v>
      </c>
      <c r="AE59" s="77">
        <f>[1]stataincomeshare_w_pretax!BV59</f>
        <v>4.9339869101708497E-2</v>
      </c>
      <c r="AF59" s="328">
        <f>[1]stataincomeshare_w_pretax!BZ59</f>
        <v>1.3658317827845701E-3</v>
      </c>
      <c r="AG59" s="327">
        <f>[1]stataincomeshare_w_pretax!CC59</f>
        <v>3.2021854128450701E-4</v>
      </c>
      <c r="AH59" s="327">
        <f>[1]stataincomeshare_w_pretax!CD59</f>
        <v>2.38732008646751E-2</v>
      </c>
      <c r="AI59" s="327">
        <f>[1]stataincomeshare_w_pretax!CE59</f>
        <v>1.8501743488646399E-2</v>
      </c>
      <c r="AJ59" s="327">
        <f>[1]stataincomeshare_w_pretax!CF59</f>
        <v>1.6965766760983401E-4</v>
      </c>
      <c r="AK59" s="327">
        <f>[1]stataincomeshare_w_pretax!CG59</f>
        <v>5.1092167642067098E-3</v>
      </c>
    </row>
    <row r="60" spans="1:37" x14ac:dyDescent="0.25">
      <c r="A60" s="20">
        <v>2001</v>
      </c>
      <c r="B60" s="368">
        <f>[1]stataincomeshare_w_pretax!B60</f>
        <v>0.682209253311157</v>
      </c>
      <c r="C60" s="79">
        <f>[1]stataincomeshare_w_pretax!C60</f>
        <v>0.60718351602554299</v>
      </c>
      <c r="D60" s="327">
        <f>[1]stataincomeshare_w_pretax!D60</f>
        <v>7.5025714933872195E-2</v>
      </c>
      <c r="E60" s="327">
        <f>[1]stataincomeshare_w_pretax!H60</f>
        <v>4.0781371295452097E-2</v>
      </c>
      <c r="F60" s="327">
        <f>[1]stataincomeshare_w_pretax!K60</f>
        <v>6.4041269943118104E-3</v>
      </c>
      <c r="G60" s="327">
        <f>[1]stataincomeshare_w_pretax!L60</f>
        <v>3.5485387779772299E-3</v>
      </c>
      <c r="H60" s="327">
        <f>[1]stataincomeshare_w_pretax!M60</f>
        <v>3.18487244658172E-3</v>
      </c>
      <c r="I60" s="327">
        <f>[1]stataincomeshare_w_pretax!N60</f>
        <v>1.0656620375812101E-2</v>
      </c>
      <c r="J60" s="369">
        <f>[1]stataincomeshare_w_pretax!O60</f>
        <v>1.0450184345245399E-2</v>
      </c>
      <c r="K60" s="368">
        <f>[1]stataincomeshare_w_pretax!DJ60</f>
        <v>0.18684224784374201</v>
      </c>
      <c r="L60" s="77">
        <f>[1]stataincomeshare_w_pretax!DK60</f>
        <v>0.10193093121051799</v>
      </c>
      <c r="M60" s="367">
        <f>[1]stataincomeshare_w_pretax!DL60</f>
        <v>8.4911316633224501E-2</v>
      </c>
      <c r="N60" s="328">
        <f>[1]stataincomeshare_w_pretax!DP60</f>
        <v>2.0436177030205699E-2</v>
      </c>
      <c r="O60" s="327">
        <f>[1]stataincomeshare_w_pretax!DS60</f>
        <v>1.6669187694788E-2</v>
      </c>
      <c r="P60" s="327">
        <f>[1]stataincomeshare_w_pretax!DT60</f>
        <v>1.1718388646841001E-2</v>
      </c>
      <c r="Q60" s="327">
        <f>[1]stataincomeshare_w_pretax!DU60</f>
        <v>1.0317552834749199E-2</v>
      </c>
      <c r="R60" s="327">
        <f>[1]stataincomeshare_w_pretax!DV60</f>
        <v>4.3642474338412302E-3</v>
      </c>
      <c r="S60" s="327">
        <f>[1]stataincomeshare_w_pretax!DW60</f>
        <v>2.1405762061476701E-2</v>
      </c>
      <c r="T60" s="78">
        <f>[1]stataincomeshare_w_pretax!EZ60</f>
        <v>7.7919326722621904E-2</v>
      </c>
      <c r="U60" s="77">
        <f>[1]stataincomeshare_w_pretax!FA60</f>
        <v>1.8419224768877002E-2</v>
      </c>
      <c r="V60" s="77">
        <f>[1]stataincomeshare_w_pretax!FB60</f>
        <v>5.9500105679035201E-2</v>
      </c>
      <c r="W60" s="328">
        <f>[1]stataincomeshare_w_pretax!FF60</f>
        <v>5.7392846792936299E-3</v>
      </c>
      <c r="X60" s="327">
        <f>[1]stataincomeshare_w_pretax!FI60</f>
        <v>2.99957534298301E-3</v>
      </c>
      <c r="Y60" s="327">
        <f>[1]stataincomeshare_w_pretax!FJ60</f>
        <v>1.9939783960580802E-2</v>
      </c>
      <c r="Z60" s="327">
        <f>[1]stataincomeshare_w_pretax!FK60</f>
        <v>1.6170371323823901E-2</v>
      </c>
      <c r="AA60" s="327">
        <f>[1]stataincomeshare_w_pretax!FL60</f>
        <v>9.4909348990768205E-4</v>
      </c>
      <c r="AB60" s="327">
        <f>[1]stataincomeshare_w_pretax!FM60</f>
        <v>1.3701994903385599E-2</v>
      </c>
      <c r="AC60" s="78">
        <f>[1]stataincomeshare_w_pretax!BT60</f>
        <v>5.3029168770627098E-2</v>
      </c>
      <c r="AD60" s="77">
        <f>[1]stataincomeshare_w_pretax!BU60</f>
        <v>3.51943672394493E-3</v>
      </c>
      <c r="AE60" s="77">
        <f>[1]stataincomeshare_w_pretax!BV60</f>
        <v>4.9509732076510098E-2</v>
      </c>
      <c r="AF60" s="328">
        <f>[1]stataincomeshare_w_pretax!BZ60</f>
        <v>1.41011084273092E-3</v>
      </c>
      <c r="AG60" s="327">
        <f>[1]stataincomeshare_w_pretax!CC60</f>
        <v>3.2806107151191302E-4</v>
      </c>
      <c r="AH60" s="327">
        <f>[1]stataincomeshare_w_pretax!CD60</f>
        <v>2.37715255767093E-2</v>
      </c>
      <c r="AI60" s="327">
        <f>[1]stataincomeshare_w_pretax!CE60</f>
        <v>1.89298233462174E-2</v>
      </c>
      <c r="AJ60" s="327">
        <f>[1]stataincomeshare_w_pretax!CF60</f>
        <v>1.8189041605632601E-4</v>
      </c>
      <c r="AK60" s="327">
        <f>[1]stataincomeshare_w_pretax!CG60</f>
        <v>4.8883208788816999E-3</v>
      </c>
    </row>
    <row r="61" spans="1:37" x14ac:dyDescent="0.25">
      <c r="A61" s="20">
        <v>2002</v>
      </c>
      <c r="B61" s="368">
        <f>[1]stataincomeshare_w_pretax!B61</f>
        <v>0.69481062889099099</v>
      </c>
      <c r="C61" s="79">
        <f>[1]stataincomeshare_w_pretax!C61</f>
        <v>0.62089616060257002</v>
      </c>
      <c r="D61" s="327">
        <f>[1]stataincomeshare_w_pretax!D61</f>
        <v>7.3914460837841006E-2</v>
      </c>
      <c r="E61" s="327">
        <f>[1]stataincomeshare_w_pretax!H61</f>
        <v>4.24424931406975E-2</v>
      </c>
      <c r="F61" s="327">
        <f>[1]stataincomeshare_w_pretax!K61</f>
        <v>6.0709817335009601E-3</v>
      </c>
      <c r="G61" s="327">
        <f>[1]stataincomeshare_w_pretax!L61</f>
        <v>3.5356234293431E-3</v>
      </c>
      <c r="H61" s="327">
        <f>[1]stataincomeshare_w_pretax!M61</f>
        <v>2.17720097862184E-3</v>
      </c>
      <c r="I61" s="327">
        <f>[1]stataincomeshare_w_pretax!N61</f>
        <v>9.4004468992352503E-3</v>
      </c>
      <c r="J61" s="369">
        <f>[1]stataincomeshare_w_pretax!O61</f>
        <v>1.0287717916071399E-2</v>
      </c>
      <c r="K61" s="368">
        <f>[1]stataincomeshare_w_pretax!DJ61</f>
        <v>0.18212908506393399</v>
      </c>
      <c r="L61" s="77">
        <f>[1]stataincomeshare_w_pretax!DK61</f>
        <v>0.101209230720997</v>
      </c>
      <c r="M61" s="367">
        <f>[1]stataincomeshare_w_pretax!DL61</f>
        <v>8.0919854342937497E-2</v>
      </c>
      <c r="N61" s="328">
        <f>[1]stataincomeshare_w_pretax!DP61</f>
        <v>2.1192485466599499E-2</v>
      </c>
      <c r="O61" s="327">
        <f>[1]stataincomeshare_w_pretax!DS61</f>
        <v>1.650713942945E-2</v>
      </c>
      <c r="P61" s="327">
        <f>[1]stataincomeshare_w_pretax!DT61</f>
        <v>1.1719969101250199E-2</v>
      </c>
      <c r="Q61" s="327">
        <f>[1]stataincomeshare_w_pretax!DU61</f>
        <v>7.3509053327143201E-3</v>
      </c>
      <c r="R61" s="327">
        <f>[1]stataincomeshare_w_pretax!DV61</f>
        <v>3.7948889657854999E-3</v>
      </c>
      <c r="S61" s="327">
        <f>[1]stataincomeshare_w_pretax!DW61</f>
        <v>2.0354466512799301E-2</v>
      </c>
      <c r="T61" s="78">
        <f>[1]stataincomeshare_w_pretax!EZ61</f>
        <v>7.4189074337482494E-2</v>
      </c>
      <c r="U61" s="77">
        <f>[1]stataincomeshare_w_pretax!FA61</f>
        <v>1.8785536289215098E-2</v>
      </c>
      <c r="V61" s="77">
        <f>[1]stataincomeshare_w_pretax!FB61</f>
        <v>5.5403541773557698E-2</v>
      </c>
      <c r="W61" s="328">
        <f>[1]stataincomeshare_w_pretax!FF61</f>
        <v>6.1509716324508199E-3</v>
      </c>
      <c r="X61" s="327">
        <f>[1]stataincomeshare_w_pretax!FI61</f>
        <v>3.2773760613053998E-3</v>
      </c>
      <c r="Y61" s="327">
        <f>[1]stataincomeshare_w_pretax!FJ61</f>
        <v>1.9704896956682202E-2</v>
      </c>
      <c r="Z61" s="327">
        <f>[1]stataincomeshare_w_pretax!FK61</f>
        <v>1.2473611161112799E-2</v>
      </c>
      <c r="AA61" s="327">
        <f>[1]stataincomeshare_w_pretax!FL61</f>
        <v>8.1774278078228203E-4</v>
      </c>
      <c r="AB61" s="327">
        <f>[1]stataincomeshare_w_pretax!FM61</f>
        <v>1.29789430648088E-2</v>
      </c>
      <c r="AC61" s="78">
        <f>[1]stataincomeshare_w_pretax!BT61</f>
        <v>4.8871198360306699E-2</v>
      </c>
      <c r="AD61" s="77">
        <f>[1]stataincomeshare_w_pretax!BU61</f>
        <v>3.6418774645684202E-3</v>
      </c>
      <c r="AE61" s="77">
        <f>[1]stataincomeshare_w_pretax!BV61</f>
        <v>4.5229320895992797E-2</v>
      </c>
      <c r="AF61" s="328">
        <f>[1]stataincomeshare_w_pretax!BZ61</f>
        <v>1.5652160181705E-3</v>
      </c>
      <c r="AG61" s="327">
        <f>[1]stataincomeshare_w_pretax!CC61</f>
        <v>3.62921751268497E-4</v>
      </c>
      <c r="AH61" s="327">
        <f>[1]stataincomeshare_w_pretax!CD61</f>
        <v>2.35397060151189E-2</v>
      </c>
      <c r="AI61" s="327">
        <f>[1]stataincomeshare_w_pretax!CE61</f>
        <v>1.4931303195268201E-2</v>
      </c>
      <c r="AJ61" s="327">
        <f>[1]stataincomeshare_w_pretax!CF61</f>
        <v>1.62413034126107E-4</v>
      </c>
      <c r="AK61" s="327">
        <f>[1]stataincomeshare_w_pretax!CG61</f>
        <v>4.66776094745991E-3</v>
      </c>
    </row>
    <row r="62" spans="1:37" x14ac:dyDescent="0.25">
      <c r="A62" s="20">
        <v>2003</v>
      </c>
      <c r="B62" s="368">
        <f>[1]stataincomeshare_w_pretax!B62</f>
        <v>0.69164657592773404</v>
      </c>
      <c r="C62" s="79">
        <f>[1]stataincomeshare_w_pretax!C62</f>
        <v>0.61727392673492398</v>
      </c>
      <c r="D62" s="327">
        <f>[1]stataincomeshare_w_pretax!D62</f>
        <v>7.4372678995132405E-2</v>
      </c>
      <c r="E62" s="327">
        <f>[1]stataincomeshare_w_pretax!H62</f>
        <v>4.3536797165870701E-2</v>
      </c>
      <c r="F62" s="327">
        <f>[1]stataincomeshare_w_pretax!K62</f>
        <v>5.6779440492391604E-3</v>
      </c>
      <c r="G62" s="327">
        <f>[1]stataincomeshare_w_pretax!L62</f>
        <v>3.4735684748739E-3</v>
      </c>
      <c r="H62" s="327">
        <f>[1]stataincomeshare_w_pretax!M62</f>
        <v>1.71800155658275E-3</v>
      </c>
      <c r="I62" s="327">
        <f>[1]stataincomeshare_w_pretax!N62</f>
        <v>8.8449809700250608E-3</v>
      </c>
      <c r="J62" s="369">
        <f>[1]stataincomeshare_w_pretax!O62</f>
        <v>1.11213885247707E-2</v>
      </c>
      <c r="K62" s="368">
        <f>[1]stataincomeshare_w_pretax!DJ62</f>
        <v>0.180669516324997</v>
      </c>
      <c r="L62" s="77">
        <f>[1]stataincomeshare_w_pretax!DK62</f>
        <v>9.9734708666801494E-2</v>
      </c>
      <c r="M62" s="367">
        <f>[1]stataincomeshare_w_pretax!DL62</f>
        <v>8.0934807658195496E-2</v>
      </c>
      <c r="N62" s="328">
        <f>[1]stataincomeshare_w_pretax!DP62</f>
        <v>2.2046191617846499E-2</v>
      </c>
      <c r="O62" s="327">
        <f>[1]stataincomeshare_w_pretax!DS62</f>
        <v>1.5774033963680299E-2</v>
      </c>
      <c r="P62" s="327">
        <f>[1]stataincomeshare_w_pretax!DT62</f>
        <v>1.22742326930165E-2</v>
      </c>
      <c r="Q62" s="327">
        <f>[1]stataincomeshare_w_pretax!DU62</f>
        <v>6.0795499011874199E-3</v>
      </c>
      <c r="R62" s="327">
        <f>[1]stataincomeshare_w_pretax!DV62</f>
        <v>3.52275697514415E-3</v>
      </c>
      <c r="S62" s="327">
        <f>[1]stataincomeshare_w_pretax!DW62</f>
        <v>2.1238045766949699E-2</v>
      </c>
      <c r="T62" s="78">
        <f>[1]stataincomeshare_w_pretax!EZ62</f>
        <v>7.6504006981849698E-2</v>
      </c>
      <c r="U62" s="77">
        <f>[1]stataincomeshare_w_pretax!FA62</f>
        <v>1.8907815217971798E-2</v>
      </c>
      <c r="V62" s="77">
        <f>[1]stataincomeshare_w_pretax!FB62</f>
        <v>5.7596188038587598E-2</v>
      </c>
      <c r="W62" s="328">
        <f>[1]stataincomeshare_w_pretax!FF62</f>
        <v>6.4952671527862497E-3</v>
      </c>
      <c r="X62" s="327">
        <f>[1]stataincomeshare_w_pretax!FI62</f>
        <v>3.37297865189612E-3</v>
      </c>
      <c r="Y62" s="327">
        <f>[1]stataincomeshare_w_pretax!FJ62</f>
        <v>2.22371052950621E-2</v>
      </c>
      <c r="Z62" s="327">
        <f>[1]stataincomeshare_w_pretax!FK62</f>
        <v>1.13483490422368E-2</v>
      </c>
      <c r="AA62" s="327">
        <f>[1]stataincomeshare_w_pretax!FL62</f>
        <v>7.4859766755253098E-4</v>
      </c>
      <c r="AB62" s="327">
        <f>[1]stataincomeshare_w_pretax!FM62</f>
        <v>1.3393891043961E-2</v>
      </c>
      <c r="AC62" s="78">
        <f>[1]stataincomeshare_w_pretax!BT62</f>
        <v>5.1179901971798801E-2</v>
      </c>
      <c r="AD62" s="77">
        <f>[1]stataincomeshare_w_pretax!BU62</f>
        <v>3.58613650150212E-3</v>
      </c>
      <c r="AE62" s="77">
        <f>[1]stataincomeshare_w_pretax!BV62</f>
        <v>4.7593765467501999E-2</v>
      </c>
      <c r="AF62" s="328">
        <f>[1]stataincomeshare_w_pretax!BZ62</f>
        <v>1.6372043533411399E-3</v>
      </c>
      <c r="AG62" s="327">
        <f>[1]stataincomeshare_w_pretax!CC62</f>
        <v>3.5622931177283098E-4</v>
      </c>
      <c r="AH62" s="327">
        <f>[1]stataincomeshare_w_pretax!CD62</f>
        <v>2.6593041998527099E-2</v>
      </c>
      <c r="AI62" s="327">
        <f>[1]stataincomeshare_w_pretax!CE62</f>
        <v>1.40248787095803E-2</v>
      </c>
      <c r="AJ62" s="327">
        <f>[1]stataincomeshare_w_pretax!CF62</f>
        <v>1.4967921407637699E-4</v>
      </c>
      <c r="AK62" s="327">
        <f>[1]stataincomeshare_w_pretax!CG62</f>
        <v>4.8327319182670603E-3</v>
      </c>
    </row>
    <row r="63" spans="1:37" x14ac:dyDescent="0.25">
      <c r="A63" s="20">
        <v>2004</v>
      </c>
      <c r="B63" s="368">
        <f>[1]stataincomeshare_w_pretax!B63</f>
        <v>0.69036942720413197</v>
      </c>
      <c r="C63" s="79">
        <f>[1]stataincomeshare_w_pretax!C63</f>
        <v>0.61581635475158703</v>
      </c>
      <c r="D63" s="327">
        <f>[1]stataincomeshare_w_pretax!D63</f>
        <v>7.4553117156028706E-2</v>
      </c>
      <c r="E63" s="327">
        <f>[1]stataincomeshare_w_pretax!H63</f>
        <v>4.34291772544384E-2</v>
      </c>
      <c r="F63" s="327">
        <f>[1]stataincomeshare_w_pretax!K63</f>
        <v>5.80779369920492E-3</v>
      </c>
      <c r="G63" s="327">
        <f>[1]stataincomeshare_w_pretax!L63</f>
        <v>3.8830002304166599E-3</v>
      </c>
      <c r="H63" s="327">
        <f>[1]stataincomeshare_w_pretax!M63</f>
        <v>1.4378527412191001E-3</v>
      </c>
      <c r="I63" s="327">
        <f>[1]stataincomeshare_w_pretax!N63</f>
        <v>8.5642868652939796E-3</v>
      </c>
      <c r="J63" s="369">
        <f>[1]stataincomeshare_w_pretax!O63</f>
        <v>1.14310048520565E-2</v>
      </c>
      <c r="K63" s="368">
        <f>[1]stataincomeshare_w_pretax!DJ63</f>
        <v>0.178612396121025</v>
      </c>
      <c r="L63" s="77">
        <f>[1]stataincomeshare_w_pretax!DK63</f>
        <v>9.8837211728095994E-2</v>
      </c>
      <c r="M63" s="367">
        <f>[1]stataincomeshare_w_pretax!DL63</f>
        <v>7.9775184392929105E-2</v>
      </c>
      <c r="N63" s="328">
        <f>[1]stataincomeshare_w_pretax!DP63</f>
        <v>2.24479921162128E-2</v>
      </c>
      <c r="O63" s="327">
        <f>[1]stataincomeshare_w_pretax!DS63</f>
        <v>1.51347676292062E-2</v>
      </c>
      <c r="P63" s="327">
        <f>[1]stataincomeshare_w_pretax!DT63</f>
        <v>1.3358660973608501E-2</v>
      </c>
      <c r="Q63" s="327">
        <f>[1]stataincomeshare_w_pretax!DU63</f>
        <v>5.0820591859519499E-3</v>
      </c>
      <c r="R63" s="327">
        <f>[1]stataincomeshare_w_pretax!DV63</f>
        <v>3.2848746050149198E-3</v>
      </c>
      <c r="S63" s="327">
        <f>[1]stataincomeshare_w_pretax!DW63</f>
        <v>2.0466828718781499E-2</v>
      </c>
      <c r="T63" s="78">
        <f>[1]stataincomeshare_w_pretax!EZ63</f>
        <v>7.82648921012878E-2</v>
      </c>
      <c r="U63" s="77">
        <f>[1]stataincomeshare_w_pretax!FA63</f>
        <v>1.9178282469511001E-2</v>
      </c>
      <c r="V63" s="77">
        <f>[1]stataincomeshare_w_pretax!FB63</f>
        <v>5.9086609631776803E-2</v>
      </c>
      <c r="W63" s="328">
        <f>[1]stataincomeshare_w_pretax!FF63</f>
        <v>6.5866285003721697E-3</v>
      </c>
      <c r="X63" s="327">
        <f>[1]stataincomeshare_w_pretax!FI63</f>
        <v>3.4376636613160402E-3</v>
      </c>
      <c r="Y63" s="327">
        <f>[1]stataincomeshare_w_pretax!FJ63</f>
        <v>2.53847204148769E-2</v>
      </c>
      <c r="Z63" s="327">
        <f>[1]stataincomeshare_w_pretax!FK63</f>
        <v>1.0095856152474899E-2</v>
      </c>
      <c r="AA63" s="327">
        <f>[1]stataincomeshare_w_pretax!FL63</f>
        <v>7.1006320649758003E-4</v>
      </c>
      <c r="AB63" s="327">
        <f>[1]stataincomeshare_w_pretax!FM63</f>
        <v>1.28716770559549E-2</v>
      </c>
      <c r="AC63" s="78">
        <f>[1]stataincomeshare_w_pretax!BT63</f>
        <v>5.2753244348527399E-2</v>
      </c>
      <c r="AD63" s="77">
        <f>[1]stataincomeshare_w_pretax!BU63</f>
        <v>3.64569823653451E-3</v>
      </c>
      <c r="AE63" s="77">
        <f>[1]stataincomeshare_w_pretax!BV63</f>
        <v>4.9107546119108898E-2</v>
      </c>
      <c r="AF63" s="328">
        <f>[1]stataincomeshare_w_pretax!BZ63</f>
        <v>1.6546869688931101E-3</v>
      </c>
      <c r="AG63" s="327">
        <f>[1]stataincomeshare_w_pretax!CC63</f>
        <v>3.62498707637123E-4</v>
      </c>
      <c r="AH63" s="327">
        <f>[1]stataincomeshare_w_pretax!CD63</f>
        <v>3.0006394318264702E-2</v>
      </c>
      <c r="AI63" s="327">
        <f>[1]stataincomeshare_w_pretax!CE63</f>
        <v>1.21141510088001E-2</v>
      </c>
      <c r="AJ63" s="327">
        <f>[1]stataincomeshare_w_pretax!CF63</f>
        <v>1.4138627939458201E-4</v>
      </c>
      <c r="AK63" s="327">
        <f>[1]stataincomeshare_w_pretax!CG63</f>
        <v>4.8284288770769502E-3</v>
      </c>
    </row>
    <row r="64" spans="1:37" x14ac:dyDescent="0.25">
      <c r="A64" s="20">
        <v>2005</v>
      </c>
      <c r="B64" s="368">
        <f>[1]stataincomeshare_w_pretax!B64</f>
        <v>0.68934744596481301</v>
      </c>
      <c r="C64" s="79">
        <f>[1]stataincomeshare_w_pretax!C64</f>
        <v>0.61409872770309404</v>
      </c>
      <c r="D64" s="327">
        <f>[1]stataincomeshare_w_pretax!D64</f>
        <v>7.5248703360557598E-2</v>
      </c>
      <c r="E64" s="327">
        <f>[1]stataincomeshare_w_pretax!H64</f>
        <v>4.4305089861154598E-2</v>
      </c>
      <c r="F64" s="327">
        <f>[1]stataincomeshare_w_pretax!K64</f>
        <v>5.69939985871315E-3</v>
      </c>
      <c r="G64" s="327">
        <f>[1]stataincomeshare_w_pretax!L64</f>
        <v>3.0917439144104702E-3</v>
      </c>
      <c r="H64" s="327">
        <f>[1]stataincomeshare_w_pretax!M64</f>
        <v>3.2519290689378999E-3</v>
      </c>
      <c r="I64" s="327">
        <f>[1]stataincomeshare_w_pretax!N64</f>
        <v>7.35866604372859E-3</v>
      </c>
      <c r="J64" s="369">
        <f>[1]stataincomeshare_w_pretax!O64</f>
        <v>1.1541873216629001E-2</v>
      </c>
      <c r="K64" s="368">
        <f>[1]stataincomeshare_w_pretax!DJ64</f>
        <v>0.18296454846859</v>
      </c>
      <c r="L64" s="77">
        <f>[1]stataincomeshare_w_pretax!DK64</f>
        <v>9.9702663719654097E-2</v>
      </c>
      <c r="M64" s="367">
        <f>[1]stataincomeshare_w_pretax!DL64</f>
        <v>8.3261884748935699E-2</v>
      </c>
      <c r="N64" s="328">
        <f>[1]stataincomeshare_w_pretax!DP64</f>
        <v>2.2576369345188099E-2</v>
      </c>
      <c r="O64" s="327">
        <f>[1]stataincomeshare_w_pretax!DS64</f>
        <v>1.44931999966502E-2</v>
      </c>
      <c r="P64" s="327">
        <f>[1]stataincomeshare_w_pretax!DT64</f>
        <v>1.3824556954205E-2</v>
      </c>
      <c r="Q64" s="327">
        <f>[1]stataincomeshare_w_pretax!DU64</f>
        <v>8.7839765474200197E-3</v>
      </c>
      <c r="R64" s="327">
        <f>[1]stataincomeshare_w_pretax!DV64</f>
        <v>2.7786500286310898E-3</v>
      </c>
      <c r="S64" s="327">
        <f>[1]stataincomeshare_w_pretax!DW64</f>
        <v>2.0805135369300801E-2</v>
      </c>
      <c r="T64" s="78">
        <f>[1]stataincomeshare_w_pretax!EZ64</f>
        <v>7.8348055481910706E-2</v>
      </c>
      <c r="U64" s="77">
        <f>[1]stataincomeshare_w_pretax!FA64</f>
        <v>1.9489180296659501E-2</v>
      </c>
      <c r="V64" s="77">
        <f>[1]stataincomeshare_w_pretax!FB64</f>
        <v>5.8858871459960903E-2</v>
      </c>
      <c r="W64" s="328">
        <f>[1]stataincomeshare_w_pretax!FF64</f>
        <v>6.8141338415443897E-3</v>
      </c>
      <c r="X64" s="327">
        <f>[1]stataincomeshare_w_pretax!FI64</f>
        <v>3.4806656185537598E-3</v>
      </c>
      <c r="Y64" s="327">
        <f>[1]stataincomeshare_w_pretax!FJ64</f>
        <v>3.12070604413748E-2</v>
      </c>
      <c r="Z64" s="327">
        <f>[1]stataincomeshare_w_pretax!FK64</f>
        <v>3.74262593686581E-3</v>
      </c>
      <c r="AA64" s="327">
        <f>[1]stataincomeshare_w_pretax!FL64</f>
        <v>5.9931172290816903E-4</v>
      </c>
      <c r="AB64" s="327">
        <f>[1]stataincomeshare_w_pretax!FM64</f>
        <v>1.30150746554136E-2</v>
      </c>
      <c r="AC64" s="78">
        <f>[1]stataincomeshare_w_pretax!BT64</f>
        <v>4.9339980527295602E-2</v>
      </c>
      <c r="AD64" s="77">
        <f>[1]stataincomeshare_w_pretax!BU64</f>
        <v>3.8522449609670298E-3</v>
      </c>
      <c r="AE64" s="77">
        <f>[1]stataincomeshare_w_pretax!BV64</f>
        <v>4.54877355831644E-2</v>
      </c>
      <c r="AF64" s="328">
        <f>[1]stataincomeshare_w_pretax!BZ64</f>
        <v>1.85935038264865E-3</v>
      </c>
      <c r="AG64" s="327">
        <f>[1]stataincomeshare_w_pretax!CC64</f>
        <v>4.3265942356024998E-4</v>
      </c>
      <c r="AH64" s="327">
        <f>[1]stataincomeshare_w_pretax!CD64</f>
        <v>3.6199450499218799E-2</v>
      </c>
      <c r="AI64" s="327">
        <f>[1]stataincomeshare_w_pretax!CE64</f>
        <v>2.0224592432170302E-3</v>
      </c>
      <c r="AJ64" s="327">
        <f>[1]stataincomeshare_w_pretax!CF64</f>
        <v>1.18875895504262E-4</v>
      </c>
      <c r="AK64" s="327">
        <f>[1]stataincomeshare_w_pretax!CG64</f>
        <v>4.8549400818366697E-3</v>
      </c>
    </row>
    <row r="65" spans="1:37" x14ac:dyDescent="0.25">
      <c r="A65" s="20">
        <f t="shared" ref="A65:A71" si="0">A64+1</f>
        <v>2006</v>
      </c>
      <c r="B65" s="368">
        <f>[1]stataincomeshare_w_pretax!B65</f>
        <v>0.68757551908492998</v>
      </c>
      <c r="C65" s="79">
        <f>[1]stataincomeshare_w_pretax!C65</f>
        <v>0.61061197519302401</v>
      </c>
      <c r="D65" s="327">
        <f>[1]stataincomeshare_w_pretax!D65</f>
        <v>7.6963506639003795E-2</v>
      </c>
      <c r="E65" s="327">
        <f>[1]stataincomeshare_w_pretax!H65</f>
        <v>4.2432948946952799E-2</v>
      </c>
      <c r="F65" s="327">
        <f>[1]stataincomeshare_w_pretax!K65</f>
        <v>5.81552227959037E-3</v>
      </c>
      <c r="G65" s="327">
        <f>[1]stataincomeshare_w_pretax!L65</f>
        <v>3.3093180973082798E-3</v>
      </c>
      <c r="H65" s="327">
        <f>[1]stataincomeshare_w_pretax!M65</f>
        <v>4.3043163605034403E-3</v>
      </c>
      <c r="I65" s="327">
        <f>[1]stataincomeshare_w_pretax!N65</f>
        <v>8.9948037639260292E-3</v>
      </c>
      <c r="J65" s="369">
        <f>[1]stataincomeshare_w_pretax!O65</f>
        <v>1.2106598354876E-2</v>
      </c>
      <c r="K65" s="368">
        <f>[1]stataincomeshare_w_pretax!DJ65</f>
        <v>0.18805028498172799</v>
      </c>
      <c r="L65" s="77">
        <f>[1]stataincomeshare_w_pretax!DK65</f>
        <v>0.10073388367891301</v>
      </c>
      <c r="M65" s="367">
        <f>[1]stataincomeshare_w_pretax!DL65</f>
        <v>8.7316408753395094E-2</v>
      </c>
      <c r="N65" s="328">
        <f>[1]stataincomeshare_w_pretax!DP65</f>
        <v>2.19412576407194E-2</v>
      </c>
      <c r="O65" s="327">
        <f>[1]stataincomeshare_w_pretax!DS65</f>
        <v>1.42253469675779E-2</v>
      </c>
      <c r="P65" s="327">
        <f>[1]stataincomeshare_w_pretax!DT65</f>
        <v>1.5578377060592201E-2</v>
      </c>
      <c r="Q65" s="327">
        <f>[1]stataincomeshare_w_pretax!DU65</f>
        <v>1.04837492108345E-2</v>
      </c>
      <c r="R65" s="327">
        <f>[1]stataincomeshare_w_pretax!DV65</f>
        <v>3.3522392623126498E-3</v>
      </c>
      <c r="S65" s="327">
        <f>[1]stataincomeshare_w_pretax!DW65</f>
        <v>2.17354353517294E-2</v>
      </c>
      <c r="T65" s="78">
        <f>[1]stataincomeshare_w_pretax!EZ65</f>
        <v>7.6897516846656799E-2</v>
      </c>
      <c r="U65" s="77">
        <f>[1]stataincomeshare_w_pretax!FA65</f>
        <v>1.9520519301295301E-2</v>
      </c>
      <c r="V65" s="77">
        <f>[1]stataincomeshare_w_pretax!FB65</f>
        <v>5.7376999408006703E-2</v>
      </c>
      <c r="W65" s="328">
        <f>[1]stataincomeshare_w_pretax!FF65</f>
        <v>6.7624817602336398E-3</v>
      </c>
      <c r="X65" s="327">
        <f>[1]stataincomeshare_w_pretax!FI65</f>
        <v>3.45639302395284E-3</v>
      </c>
      <c r="Y65" s="327">
        <f>[1]stataincomeshare_w_pretax!FJ65</f>
        <v>2.9752135276794399E-2</v>
      </c>
      <c r="Z65" s="327">
        <f>[1]stataincomeshare_w_pretax!FK65</f>
        <v>3.5172922071069501E-3</v>
      </c>
      <c r="AA65" s="327">
        <f>[1]stataincomeshare_w_pretax!FL65</f>
        <v>7.1137322811409799E-4</v>
      </c>
      <c r="AB65" s="327">
        <f>[1]stataincomeshare_w_pretax!FM65</f>
        <v>1.3177321292459999E-2</v>
      </c>
      <c r="AC65" s="78">
        <f>[1]stataincomeshare_w_pretax!BT65</f>
        <v>4.7476652708433299E-2</v>
      </c>
      <c r="AD65" s="77">
        <f>[1]stataincomeshare_w_pretax!BU65</f>
        <v>4.1371977872092201E-3</v>
      </c>
      <c r="AE65" s="77">
        <f>[1]stataincomeshare_w_pretax!BV65</f>
        <v>4.3339454940177498E-2</v>
      </c>
      <c r="AF65" s="328">
        <f>[1]stataincomeshare_w_pretax!BZ65</f>
        <v>1.8759947885740699E-3</v>
      </c>
      <c r="AG65" s="327">
        <f>[1]stataincomeshare_w_pretax!CC65</f>
        <v>5.2285473290880299E-4</v>
      </c>
      <c r="AH65" s="327">
        <f>[1]stataincomeshare_w_pretax!CD65</f>
        <v>3.3762343491493103E-2</v>
      </c>
      <c r="AI65" s="327">
        <f>[1]stataincomeshare_w_pretax!CE65</f>
        <v>1.87375487248547E-3</v>
      </c>
      <c r="AJ65" s="327">
        <f>[1]stataincomeshare_w_pretax!CF65</f>
        <v>1.49887340722297E-4</v>
      </c>
      <c r="AK65" s="327">
        <f>[1]stataincomeshare_w_pretax!CG65</f>
        <v>5.1546196753840803E-3</v>
      </c>
    </row>
    <row r="66" spans="1:37" x14ac:dyDescent="0.25">
      <c r="A66" s="20">
        <f t="shared" si="0"/>
        <v>2007</v>
      </c>
      <c r="B66" s="368">
        <f>[1]stataincomeshare_w_pretax!B66</f>
        <v>0.68093371391296398</v>
      </c>
      <c r="C66" s="79">
        <f>[1]stataincomeshare_w_pretax!C66</f>
        <v>0.60400116443634</v>
      </c>
      <c r="D66" s="327">
        <f>[1]stataincomeshare_w_pretax!D66</f>
        <v>7.6932542026042897E-2</v>
      </c>
      <c r="E66" s="327">
        <f>[1]stataincomeshare_w_pretax!H66</f>
        <v>3.9781771600246402E-2</v>
      </c>
      <c r="F66" s="327">
        <f>[1]stataincomeshare_w_pretax!K66</f>
        <v>5.7606445625424402E-3</v>
      </c>
      <c r="G66" s="327">
        <f>[1]stataincomeshare_w_pretax!L66</f>
        <v>3.5464991815388198E-3</v>
      </c>
      <c r="H66" s="327">
        <f>[1]stataincomeshare_w_pretax!M66</f>
        <v>4.8291124403476698E-3</v>
      </c>
      <c r="I66" s="327">
        <f>[1]stataincomeshare_w_pretax!N66</f>
        <v>1.07539426535368E-2</v>
      </c>
      <c r="J66" s="369">
        <f>[1]stataincomeshare_w_pretax!O66</f>
        <v>1.2260575778782401E-2</v>
      </c>
      <c r="K66" s="368">
        <f>[1]stataincomeshare_w_pretax!DJ66</f>
        <v>0.191578984260559</v>
      </c>
      <c r="L66" s="77">
        <f>[1]stataincomeshare_w_pretax!DK66</f>
        <v>0.101173065602779</v>
      </c>
      <c r="M66" s="367">
        <f>[1]stataincomeshare_w_pretax!DL66</f>
        <v>9.0405918657779694E-2</v>
      </c>
      <c r="N66" s="328">
        <f>[1]stataincomeshare_w_pretax!DP66</f>
        <v>2.0505705848336199E-2</v>
      </c>
      <c r="O66" s="327">
        <f>[1]stataincomeshare_w_pretax!DS66</f>
        <v>1.42844961956143E-2</v>
      </c>
      <c r="P66" s="327">
        <f>[1]stataincomeshare_w_pretax!DT66</f>
        <v>1.7535986378788899E-2</v>
      </c>
      <c r="Q66" s="327">
        <f>[1]stataincomeshare_w_pretax!DU66</f>
        <v>1.1781214736402E-2</v>
      </c>
      <c r="R66" s="327">
        <f>[1]stataincomeshare_w_pretax!DV66</f>
        <v>3.9672623388469202E-3</v>
      </c>
      <c r="S66" s="327">
        <f>[1]stataincomeshare_w_pretax!DW66</f>
        <v>2.2331250831484802E-2</v>
      </c>
      <c r="T66" s="78">
        <f>[1]stataincomeshare_w_pretax!EZ66</f>
        <v>7.9488262534141499E-2</v>
      </c>
      <c r="U66" s="77">
        <f>[1]stataincomeshare_w_pretax!FA66</f>
        <v>1.9390165805816699E-2</v>
      </c>
      <c r="V66" s="77">
        <f>[1]stataincomeshare_w_pretax!FB66</f>
        <v>6.0098096728324897E-2</v>
      </c>
      <c r="W66" s="328">
        <f>[1]stataincomeshare_w_pretax!FF66</f>
        <v>6.34361524134874E-3</v>
      </c>
      <c r="X66" s="327">
        <f>[1]stataincomeshare_w_pretax!FI66</f>
        <v>3.2576802186667902E-3</v>
      </c>
      <c r="Y66" s="327">
        <f>[1]stataincomeshare_w_pretax!FJ66</f>
        <v>3.2360695302486399E-2</v>
      </c>
      <c r="Z66" s="327">
        <f>[1]stataincomeshare_w_pretax!FK66</f>
        <v>3.8880221545696302E-3</v>
      </c>
      <c r="AA66" s="327">
        <f>[1]stataincomeshare_w_pretax!FL66</f>
        <v>8.2974106771871404E-4</v>
      </c>
      <c r="AB66" s="327">
        <f>[1]stataincomeshare_w_pretax!FM66</f>
        <v>1.3418341986834999E-2</v>
      </c>
      <c r="AC66" s="78">
        <f>[1]stataincomeshare_w_pretax!BT66</f>
        <v>4.7999021980901599E-2</v>
      </c>
      <c r="AD66" s="77">
        <f>[1]stataincomeshare_w_pretax!BU66</f>
        <v>4.07688243504894E-3</v>
      </c>
      <c r="AE66" s="77">
        <f>[1]stataincomeshare_w_pretax!BV66</f>
        <v>4.39221395489287E-2</v>
      </c>
      <c r="AF66" s="328">
        <f>[1]stataincomeshare_w_pretax!BZ66</f>
        <v>1.86139836743645E-3</v>
      </c>
      <c r="AG66" s="327">
        <f>[1]stataincomeshare_w_pretax!CC66</f>
        <v>5.1664216635456195E-4</v>
      </c>
      <c r="AH66" s="327">
        <f>[1]stataincomeshare_w_pretax!CD66</f>
        <v>3.39865637749273E-2</v>
      </c>
      <c r="AI66" s="327">
        <f>[1]stataincomeshare_w_pretax!CE66</f>
        <v>2.19336928398798E-3</v>
      </c>
      <c r="AJ66" s="327">
        <f>[1]stataincomeshare_w_pretax!CF66</f>
        <v>1.7380899702028701E-4</v>
      </c>
      <c r="AK66" s="327">
        <f>[1]stataincomeshare_w_pretax!CG66</f>
        <v>5.1903569465861204E-3</v>
      </c>
    </row>
    <row r="67" spans="1:37" x14ac:dyDescent="0.25">
      <c r="A67" s="20">
        <f t="shared" si="0"/>
        <v>2008</v>
      </c>
      <c r="B67" s="368">
        <f>[1]stataincomeshare_w_pretax!B67</f>
        <v>0.68857330083847001</v>
      </c>
      <c r="C67" s="79">
        <f>[1]stataincomeshare_w_pretax!C67</f>
        <v>0.60936409235000599</v>
      </c>
      <c r="D67" s="327">
        <f>[1]stataincomeshare_w_pretax!D67</f>
        <v>7.9209186136722606E-2</v>
      </c>
      <c r="E67" s="327">
        <f>[1]stataincomeshare_w_pretax!H67</f>
        <v>3.6972574889659902E-2</v>
      </c>
      <c r="F67" s="327">
        <f>[1]stataincomeshare_w_pretax!K67</f>
        <v>5.74853923171759E-3</v>
      </c>
      <c r="G67" s="327">
        <f>[1]stataincomeshare_w_pretax!L67</f>
        <v>4.3462147004902398E-3</v>
      </c>
      <c r="H67" s="327">
        <f>[1]stataincomeshare_w_pretax!M67</f>
        <v>7.7550923451781299E-3</v>
      </c>
      <c r="I67" s="327">
        <f>[1]stataincomeshare_w_pretax!N67</f>
        <v>1.24596087262034E-2</v>
      </c>
      <c r="J67" s="369">
        <f>[1]stataincomeshare_w_pretax!O67</f>
        <v>1.1927159503102301E-2</v>
      </c>
      <c r="K67" s="368">
        <f>[1]stataincomeshare_w_pretax!DJ67</f>
        <v>0.19007414579391499</v>
      </c>
      <c r="L67" s="77">
        <f>[1]stataincomeshare_w_pretax!DK67</f>
        <v>0.101443946361542</v>
      </c>
      <c r="M67" s="367">
        <f>[1]stataincomeshare_w_pretax!DL67</f>
        <v>8.8630206882953602E-2</v>
      </c>
      <c r="N67" s="328">
        <f>[1]stataincomeshare_w_pretax!DP67</f>
        <v>1.8922315910458599E-2</v>
      </c>
      <c r="O67" s="327">
        <f>[1]stataincomeshare_w_pretax!DS67</f>
        <v>1.38491960242391E-2</v>
      </c>
      <c r="P67" s="327">
        <f>[1]stataincomeshare_w_pretax!DT67</f>
        <v>1.7134808003902401E-2</v>
      </c>
      <c r="Q67" s="327">
        <f>[1]stataincomeshare_w_pretax!DU67</f>
        <v>1.28114353865385E-2</v>
      </c>
      <c r="R67" s="327">
        <f>[1]stataincomeshare_w_pretax!DV67</f>
        <v>4.7064679674804202E-3</v>
      </c>
      <c r="S67" s="327">
        <f>[1]stataincomeshare_w_pretax!DW67</f>
        <v>2.1205982193350799E-2</v>
      </c>
      <c r="T67" s="78">
        <f>[1]stataincomeshare_w_pretax!EZ67</f>
        <v>7.4497774243354797E-2</v>
      </c>
      <c r="U67" s="77">
        <f>[1]stataincomeshare_w_pretax!FA67</f>
        <v>1.93830337375402E-2</v>
      </c>
      <c r="V67" s="77">
        <f>[1]stataincomeshare_w_pretax!FB67</f>
        <v>5.5114738643169403E-2</v>
      </c>
      <c r="W67" s="328">
        <f>[1]stataincomeshare_w_pretax!FF67</f>
        <v>5.9136617928743397E-3</v>
      </c>
      <c r="X67" s="327">
        <f>[1]stataincomeshare_w_pretax!FI67</f>
        <v>3.3610882237553601E-3</v>
      </c>
      <c r="Y67" s="327">
        <f>[1]stataincomeshare_w_pretax!FJ67</f>
        <v>2.83164996653795E-2</v>
      </c>
      <c r="Z67" s="327">
        <f>[1]stataincomeshare_w_pretax!FK67</f>
        <v>3.6935880780220001E-3</v>
      </c>
      <c r="AA67" s="327">
        <f>[1]stataincomeshare_w_pretax!FL67</f>
        <v>9.7428326262161103E-4</v>
      </c>
      <c r="AB67" s="327">
        <f>[1]stataincomeshare_w_pretax!FM67</f>
        <v>1.28556182608008E-2</v>
      </c>
      <c r="AC67" s="78">
        <f>[1]stataincomeshare_w_pretax!BT67</f>
        <v>4.6854772426961698E-2</v>
      </c>
      <c r="AD67" s="77">
        <f>[1]stataincomeshare_w_pretax!BU67</f>
        <v>3.93332367867233E-3</v>
      </c>
      <c r="AE67" s="77">
        <f>[1]stataincomeshare_w_pretax!BV67</f>
        <v>4.2921448751260999E-2</v>
      </c>
      <c r="AF67" s="328">
        <f>[1]stataincomeshare_w_pretax!BZ67</f>
        <v>1.7921916407692799E-3</v>
      </c>
      <c r="AG67" s="327">
        <f>[1]stataincomeshare_w_pretax!CC67</f>
        <v>4.7509472577096201E-4</v>
      </c>
      <c r="AH67" s="327">
        <f>[1]stataincomeshare_w_pretax!CD67</f>
        <v>3.3769618967875698E-2</v>
      </c>
      <c r="AI67" s="327">
        <f>[1]stataincomeshare_w_pretax!CE67</f>
        <v>1.6506669831918099E-3</v>
      </c>
      <c r="AJ67" s="327">
        <f>[1]stataincomeshare_w_pretax!CF67</f>
        <v>2.0178427981635999E-4</v>
      </c>
      <c r="AK67" s="327">
        <f>[1]stataincomeshare_w_pretax!CG67</f>
        <v>5.0320921410554904E-3</v>
      </c>
    </row>
    <row r="68" spans="1:37" x14ac:dyDescent="0.25">
      <c r="A68" s="20">
        <f t="shared" si="0"/>
        <v>2009</v>
      </c>
      <c r="B68" s="368">
        <f>[1]stataincomeshare_w_pretax!B68</f>
        <v>0.70973438024520896</v>
      </c>
      <c r="C68" s="79">
        <f>[1]stataincomeshare_w_pretax!C68</f>
        <v>0.63218182325363204</v>
      </c>
      <c r="D68" s="327">
        <f>[1]stataincomeshare_w_pretax!D68</f>
        <v>7.7552542090415996E-2</v>
      </c>
      <c r="E68" s="327">
        <f>[1]stataincomeshare_w_pretax!H68</f>
        <v>4.2552165687084198E-2</v>
      </c>
      <c r="F68" s="327">
        <f>[1]stataincomeshare_w_pretax!K68</f>
        <v>5.5730827152729E-3</v>
      </c>
      <c r="G68" s="327">
        <f>[1]stataincomeshare_w_pretax!L68</f>
        <v>3.8536675274372101E-3</v>
      </c>
      <c r="H68" s="327">
        <f>[1]stataincomeshare_w_pretax!M68</f>
        <v>6.0483212582767001E-3</v>
      </c>
      <c r="I68" s="327">
        <f>[1]stataincomeshare_w_pretax!N68</f>
        <v>8.7471688166260702E-3</v>
      </c>
      <c r="J68" s="369">
        <f>[1]stataincomeshare_w_pretax!O68</f>
        <v>1.07781393453479E-2</v>
      </c>
      <c r="K68" s="368">
        <f>[1]stataincomeshare_w_pretax!DJ68</f>
        <v>0.18468305468559301</v>
      </c>
      <c r="L68" s="77">
        <f>[1]stataincomeshare_w_pretax!DK68</f>
        <v>0.10248305648565301</v>
      </c>
      <c r="M68" s="367">
        <f>[1]stataincomeshare_w_pretax!DL68</f>
        <v>8.2200005650520297E-2</v>
      </c>
      <c r="N68" s="328">
        <f>[1]stataincomeshare_w_pretax!DP68</f>
        <v>2.1563649177551301E-2</v>
      </c>
      <c r="O68" s="327">
        <f>[1]stataincomeshare_w_pretax!DS68</f>
        <v>1.3174291700124701E-2</v>
      </c>
      <c r="P68" s="327">
        <f>[1]stataincomeshare_w_pretax!DT68</f>
        <v>1.45633472129703E-2</v>
      </c>
      <c r="Q68" s="327">
        <f>[1]stataincomeshare_w_pretax!DU68</f>
        <v>1.04836253449321E-2</v>
      </c>
      <c r="R68" s="327">
        <f>[1]stataincomeshare_w_pretax!DV68</f>
        <v>3.2998605165630601E-3</v>
      </c>
      <c r="S68" s="327">
        <f>[1]stataincomeshare_w_pretax!DW68</f>
        <v>1.9115230068564401E-2</v>
      </c>
      <c r="T68" s="78">
        <f>[1]stataincomeshare_w_pretax!EZ68</f>
        <v>6.7510418593883501E-2</v>
      </c>
      <c r="U68" s="77">
        <f>[1]stataincomeshare_w_pretax!FA68</f>
        <v>1.8768139183521299E-2</v>
      </c>
      <c r="V68" s="77">
        <f>[1]stataincomeshare_w_pretax!FB68</f>
        <v>4.8742279410362202E-2</v>
      </c>
      <c r="W68" s="328">
        <f>[1]stataincomeshare_w_pretax!FF68</f>
        <v>6.7606582306325401E-3</v>
      </c>
      <c r="X68" s="327">
        <f>[1]stataincomeshare_w_pretax!FI68</f>
        <v>3.1042904593050502E-3</v>
      </c>
      <c r="Y68" s="327">
        <f>[1]stataincomeshare_w_pretax!FJ68</f>
        <v>2.3985950276255601E-2</v>
      </c>
      <c r="Z68" s="327">
        <f>[1]stataincomeshare_w_pretax!FK68</f>
        <v>2.8193229809403402E-3</v>
      </c>
      <c r="AA68" s="327">
        <f>[1]stataincomeshare_w_pretax!FL68</f>
        <v>6.77239673677832E-4</v>
      </c>
      <c r="AB68" s="327">
        <f>[1]stataincomeshare_w_pretax!FM68</f>
        <v>1.13948192447424E-2</v>
      </c>
      <c r="AC68" s="78">
        <f>[1]stataincomeshare_w_pretax!BT68</f>
        <v>3.8072140660960298E-2</v>
      </c>
      <c r="AD68" s="77">
        <f>[1]stataincomeshare_w_pretax!BU68</f>
        <v>3.7425875756763099E-3</v>
      </c>
      <c r="AE68" s="77">
        <f>[1]stataincomeshare_w_pretax!BV68</f>
        <v>3.4329553049023701E-2</v>
      </c>
      <c r="AF68" s="328">
        <f>[1]stataincomeshare_w_pretax!BZ68</f>
        <v>2.05276557869438E-3</v>
      </c>
      <c r="AG68" s="327">
        <f>[1]stataincomeshare_w_pretax!CC68</f>
        <v>3.9798854007260897E-4</v>
      </c>
      <c r="AH68" s="327">
        <f>[1]stataincomeshare_w_pretax!CD68</f>
        <v>2.57762488313673E-2</v>
      </c>
      <c r="AI68" s="327">
        <f>[1]stataincomeshare_w_pretax!CE68</f>
        <v>1.2405553426663499E-3</v>
      </c>
      <c r="AJ68" s="327">
        <f>[1]stataincomeshare_w_pretax!CF68</f>
        <v>1.4315122995262901E-4</v>
      </c>
      <c r="AK68" s="327">
        <f>[1]stataincomeshare_w_pretax!CG68</f>
        <v>4.7188435853465303E-3</v>
      </c>
    </row>
    <row r="69" spans="1:37" x14ac:dyDescent="0.25">
      <c r="A69" s="20">
        <f t="shared" si="0"/>
        <v>2010</v>
      </c>
      <c r="B69" s="368">
        <f>[1]stataincomeshare_w_pretax!B69</f>
        <v>0.703779757022858</v>
      </c>
      <c r="C69" s="79">
        <f>[1]stataincomeshare_w_pretax!C69</f>
        <v>0.62748813629150402</v>
      </c>
      <c r="D69" s="327">
        <f>[1]stataincomeshare_w_pretax!D69</f>
        <v>7.6291605830192594E-2</v>
      </c>
      <c r="E69" s="327">
        <f>[1]stataincomeshare_w_pretax!H69</f>
        <v>4.39745523035526E-2</v>
      </c>
      <c r="F69" s="327">
        <f>[1]stataincomeshare_w_pretax!K69</f>
        <v>5.7983747683465498E-3</v>
      </c>
      <c r="G69" s="327">
        <f>[1]stataincomeshare_w_pretax!L69</f>
        <v>3.1639288645237702E-3</v>
      </c>
      <c r="H69" s="327">
        <f>[1]stataincomeshare_w_pretax!M69</f>
        <v>4.6873153187334503E-3</v>
      </c>
      <c r="I69" s="327">
        <f>[1]stataincomeshare_w_pretax!N69</f>
        <v>6.0888952575623998E-3</v>
      </c>
      <c r="J69" s="369">
        <f>[1]stataincomeshare_w_pretax!O69</f>
        <v>1.25785423442721E-2</v>
      </c>
      <c r="K69" s="368">
        <f>[1]stataincomeshare_w_pretax!DJ69</f>
        <v>0.182611033320427</v>
      </c>
      <c r="L69" s="77">
        <f>[1]stataincomeshare_w_pretax!DK69</f>
        <v>0.10118017345666901</v>
      </c>
      <c r="M69" s="367">
        <f>[1]stataincomeshare_w_pretax!DL69</f>
        <v>8.1430867314338698E-2</v>
      </c>
      <c r="N69" s="328">
        <f>[1]stataincomeshare_w_pretax!DP69</f>
        <v>2.2446244955062901E-2</v>
      </c>
      <c r="O69" s="327">
        <f>[1]stataincomeshare_w_pretax!DS69</f>
        <v>1.27865616232157E-2</v>
      </c>
      <c r="P69" s="327">
        <f>[1]stataincomeshare_w_pretax!DT69</f>
        <v>1.29025466740131E-2</v>
      </c>
      <c r="Q69" s="327">
        <f>[1]stataincomeshare_w_pretax!DU69</f>
        <v>8.9278621599078196E-3</v>
      </c>
      <c r="R69" s="327">
        <f>[1]stataincomeshare_w_pretax!DV69</f>
        <v>2.2712310310453198E-3</v>
      </c>
      <c r="S69" s="327">
        <f>[1]stataincomeshare_w_pretax!DW69</f>
        <v>2.20964197069407E-2</v>
      </c>
      <c r="T69" s="78">
        <f>[1]stataincomeshare_w_pretax!EZ69</f>
        <v>6.8856090307235704E-2</v>
      </c>
      <c r="U69" s="77">
        <f>[1]stataincomeshare_w_pretax!FA69</f>
        <v>1.8864924088120499E-2</v>
      </c>
      <c r="V69" s="77">
        <f>[1]stataincomeshare_w_pretax!FB69</f>
        <v>4.99911680817604E-2</v>
      </c>
      <c r="W69" s="328">
        <f>[1]stataincomeshare_w_pretax!FF69</f>
        <v>6.76289480179548E-3</v>
      </c>
      <c r="X69" s="327">
        <f>[1]stataincomeshare_w_pretax!FI69</f>
        <v>3.07902065105736E-3</v>
      </c>
      <c r="Y69" s="327">
        <f>[1]stataincomeshare_w_pretax!FJ69</f>
        <v>2.35699340701103E-2</v>
      </c>
      <c r="Z69" s="327">
        <f>[1]stataincomeshare_w_pretax!FK69</f>
        <v>2.6945485733449498E-3</v>
      </c>
      <c r="AA69" s="327">
        <f>[1]stataincomeshare_w_pretax!FL69</f>
        <v>4.6043714974075599E-4</v>
      </c>
      <c r="AB69" s="327">
        <f>[1]stataincomeshare_w_pretax!FM69</f>
        <v>1.34243322536349E-2</v>
      </c>
      <c r="AC69" s="78">
        <f>[1]stataincomeshare_w_pretax!BT69</f>
        <v>4.47531237266914E-2</v>
      </c>
      <c r="AD69" s="77">
        <f>[1]stataincomeshare_w_pretax!BU69</f>
        <v>3.8551994212780499E-3</v>
      </c>
      <c r="AE69" s="77">
        <f>[1]stataincomeshare_w_pretax!BV69</f>
        <v>4.0897924395950899E-2</v>
      </c>
      <c r="AF69" s="328">
        <f>[1]stataincomeshare_w_pretax!BZ69</f>
        <v>2.0062585724501098E-3</v>
      </c>
      <c r="AG69" s="327">
        <f>[1]stataincomeshare_w_pretax!CC69</f>
        <v>4.2069423104256599E-4</v>
      </c>
      <c r="AH69" s="327">
        <f>[1]stataincomeshare_w_pretax!CD69</f>
        <v>3.2111885500260701E-2</v>
      </c>
      <c r="AI69" s="327">
        <f>[1]stataincomeshare_w_pretax!CE69</f>
        <v>1.0731724490687499E-3</v>
      </c>
      <c r="AJ69" s="327">
        <f>[1]stataincomeshare_w_pretax!CF69</f>
        <v>9.47319278472328E-5</v>
      </c>
      <c r="AK69" s="327">
        <f>[1]stataincomeshare_w_pretax!CG69</f>
        <v>5.19118171459464E-3</v>
      </c>
    </row>
    <row r="70" spans="1:37" x14ac:dyDescent="0.25">
      <c r="A70" s="20">
        <f t="shared" si="0"/>
        <v>2011</v>
      </c>
      <c r="B70" s="368">
        <f>[1]stataincomeshare_w_pretax!B70</f>
        <v>0.70588564872741699</v>
      </c>
      <c r="C70" s="79">
        <f>[1]stataincomeshare_w_pretax!C70</f>
        <v>0.63007754087448098</v>
      </c>
      <c r="D70" s="327">
        <f>[1]stataincomeshare_w_pretax!D70</f>
        <v>7.5808100402355194E-2</v>
      </c>
      <c r="E70" s="327">
        <f>[1]stataincomeshare_w_pretax!H70</f>
        <v>4.2060334235429798E-2</v>
      </c>
      <c r="F70" s="327">
        <f>[1]stataincomeshare_w_pretax!K70</f>
        <v>5.8902474120259302E-3</v>
      </c>
      <c r="G70" s="327">
        <f>[1]stataincomeshare_w_pretax!L70</f>
        <v>2.7675703167915301E-3</v>
      </c>
      <c r="H70" s="327">
        <f>[1]stataincomeshare_w_pretax!M70</f>
        <v>5.1975515671074399E-3</v>
      </c>
      <c r="I70" s="327">
        <f>[1]stataincomeshare_w_pretax!N70</f>
        <v>7.4071469716727699E-3</v>
      </c>
      <c r="J70" s="369">
        <f>[1]stataincomeshare_w_pretax!O70</f>
        <v>1.24852508306503E-2</v>
      </c>
      <c r="K70" s="368">
        <f>[1]stataincomeshare_w_pretax!DJ70</f>
        <v>0.18112197518348699</v>
      </c>
      <c r="L70" s="77">
        <f>[1]stataincomeshare_w_pretax!DK70</f>
        <v>0.10109107196331001</v>
      </c>
      <c r="M70" s="367">
        <f>[1]stataincomeshare_w_pretax!DL70</f>
        <v>8.0030903220176697E-2</v>
      </c>
      <c r="N70" s="328">
        <f>[1]stataincomeshare_w_pretax!DP70</f>
        <v>2.1365368738770499E-2</v>
      </c>
      <c r="O70" s="327">
        <f>[1]stataincomeshare_w_pretax!DS70</f>
        <v>1.28048397600651E-2</v>
      </c>
      <c r="P70" s="327">
        <f>[1]stataincomeshare_w_pretax!DT70</f>
        <v>1.25070121139288E-2</v>
      </c>
      <c r="Q70" s="327">
        <f>[1]stataincomeshare_w_pretax!DU70</f>
        <v>9.5845740288496E-3</v>
      </c>
      <c r="R70" s="327">
        <f>[1]stataincomeshare_w_pretax!DV70</f>
        <v>2.6958561502397099E-3</v>
      </c>
      <c r="S70" s="327">
        <f>[1]stataincomeshare_w_pretax!DW70</f>
        <v>2.1073255687952E-2</v>
      </c>
      <c r="T70" s="78">
        <f>[1]stataincomeshare_w_pretax!EZ70</f>
        <v>6.9299012422561604E-2</v>
      </c>
      <c r="U70" s="77">
        <f>[1]stataincomeshare_w_pretax!FA70</f>
        <v>1.90383493900299E-2</v>
      </c>
      <c r="V70" s="77">
        <f>[1]stataincomeshare_w_pretax!FB70</f>
        <v>5.0260666757822002E-2</v>
      </c>
      <c r="W70" s="328">
        <f>[1]stataincomeshare_w_pretax!FF70</f>
        <v>6.4520658925175702E-3</v>
      </c>
      <c r="X70" s="327">
        <f>[1]stataincomeshare_w_pretax!FI70</f>
        <v>3.11973574571311E-3</v>
      </c>
      <c r="Y70" s="327">
        <f>[1]stataincomeshare_w_pretax!FJ70</f>
        <v>2.4344790726900101E-2</v>
      </c>
      <c r="Z70" s="327">
        <f>[1]stataincomeshare_w_pretax!FK70</f>
        <v>2.9362945351749702E-3</v>
      </c>
      <c r="AA70" s="327">
        <f>[1]stataincomeshare_w_pretax!FL70</f>
        <v>5.4585770703852198E-4</v>
      </c>
      <c r="AB70" s="327">
        <f>[1]stataincomeshare_w_pretax!FM70</f>
        <v>1.28619223833084E-2</v>
      </c>
      <c r="AC70" s="78">
        <f>[1]stataincomeshare_w_pretax!BT70</f>
        <v>4.369337186405E-2</v>
      </c>
      <c r="AD70" s="77">
        <f>[1]stataincomeshare_w_pretax!BU70</f>
        <v>3.9993586544462903E-3</v>
      </c>
      <c r="AE70" s="77">
        <f>[1]stataincomeshare_w_pretax!BV70</f>
        <v>3.96940131876111E-2</v>
      </c>
      <c r="AF70" s="328">
        <f>[1]stataincomeshare_w_pretax!BZ70</f>
        <v>1.81335915627542E-3</v>
      </c>
      <c r="AG70" s="327">
        <f>[1]stataincomeshare_w_pretax!CC70</f>
        <v>4.7595882851183202E-4</v>
      </c>
      <c r="AH70" s="327">
        <f>[1]stataincomeshare_w_pretax!CD70</f>
        <v>3.1040388125001098E-2</v>
      </c>
      <c r="AI70" s="327">
        <f>[1]stataincomeshare_w_pretax!CE70</f>
        <v>1.15044215376367E-3</v>
      </c>
      <c r="AJ70" s="327">
        <f>[1]stataincomeshare_w_pretax!CF70</f>
        <v>1.1804124784195801E-4</v>
      </c>
      <c r="AK70" s="327">
        <f>[1]stataincomeshare_w_pretax!CG70</f>
        <v>5.0958237782032399E-3</v>
      </c>
    </row>
    <row r="71" spans="1:37" x14ac:dyDescent="0.25">
      <c r="A71" s="20">
        <f t="shared" si="0"/>
        <v>2012</v>
      </c>
      <c r="B71" s="368">
        <f>[1]stataincomeshare_w_pretax!B71</f>
        <v>0.71497201919555697</v>
      </c>
      <c r="C71" s="79">
        <f>[1]stataincomeshare_w_pretax!C71</f>
        <v>0.63854289054870605</v>
      </c>
      <c r="D71" s="327">
        <f>[1]stataincomeshare_w_pretax!D71</f>
        <v>7.6429136097431197E-2</v>
      </c>
      <c r="E71" s="327">
        <f>[1]stataincomeshare_w_pretax!H71</f>
        <v>4.4082939624786398E-2</v>
      </c>
      <c r="F71" s="327">
        <f>[1]stataincomeshare_w_pretax!K71</f>
        <v>5.9106084518134603E-3</v>
      </c>
      <c r="G71" s="327">
        <f>[1]stataincomeshare_w_pretax!L71</f>
        <v>3.0718613415956502E-3</v>
      </c>
      <c r="H71" s="327">
        <f>[1]stataincomeshare_w_pretax!M71</f>
        <v>4.9128462560474899E-3</v>
      </c>
      <c r="I71" s="327">
        <f>[1]stataincomeshare_w_pretax!N71</f>
        <v>7.2729862295091204E-3</v>
      </c>
      <c r="J71" s="369">
        <f>[1]stataincomeshare_w_pretax!O71</f>
        <v>1.11778937280178E-2</v>
      </c>
      <c r="K71" s="368">
        <f>[1]stataincomeshare_w_pretax!DJ71</f>
        <v>0.179704174399376</v>
      </c>
      <c r="L71" s="77">
        <f>[1]stataincomeshare_w_pretax!DK71</f>
        <v>0.101376891136169</v>
      </c>
      <c r="M71" s="367">
        <f>[1]stataincomeshare_w_pretax!DL71</f>
        <v>7.8327283263206496E-2</v>
      </c>
      <c r="N71" s="328">
        <f>[1]stataincomeshare_w_pretax!DP71</f>
        <v>2.2212604060769098E-2</v>
      </c>
      <c r="O71" s="327">
        <f>[1]stataincomeshare_w_pretax!DS71</f>
        <v>1.30319502204657E-2</v>
      </c>
      <c r="P71" s="327">
        <f>[1]stataincomeshare_w_pretax!DT71</f>
        <v>1.2896754778921601E-2</v>
      </c>
      <c r="Q71" s="327">
        <f>[1]stataincomeshare_w_pretax!DU71</f>
        <v>8.7161976844072307E-3</v>
      </c>
      <c r="R71" s="327">
        <f>[1]stataincomeshare_w_pretax!DV71</f>
        <v>2.6291818358004102E-3</v>
      </c>
      <c r="S71" s="327">
        <f>[1]stataincomeshare_w_pretax!DW71</f>
        <v>1.8840597942471501E-2</v>
      </c>
      <c r="T71" s="78">
        <f>[1]stataincomeshare_w_pretax!EZ71</f>
        <v>6.7321948707103701E-2</v>
      </c>
      <c r="U71" s="77">
        <f>[1]stataincomeshare_w_pretax!FA71</f>
        <v>1.9221343100070998E-2</v>
      </c>
      <c r="V71" s="77">
        <f>[1]stataincomeshare_w_pretax!FB71</f>
        <v>4.8100609332323102E-2</v>
      </c>
      <c r="W71" s="328">
        <f>[1]stataincomeshare_w_pretax!FF71</f>
        <v>6.6347308456897701E-3</v>
      </c>
      <c r="X71" s="327">
        <f>[1]stataincomeshare_w_pretax!FI71</f>
        <v>3.15168988890946E-3</v>
      </c>
      <c r="Y71" s="327">
        <f>[1]stataincomeshare_w_pretax!FJ71</f>
        <v>2.3613721132278401E-2</v>
      </c>
      <c r="Z71" s="327">
        <f>[1]stataincomeshare_w_pretax!FK71</f>
        <v>2.6510793250054099E-3</v>
      </c>
      <c r="AA71" s="327">
        <f>[1]stataincomeshare_w_pretax!FL71</f>
        <v>5.2727450383827101E-4</v>
      </c>
      <c r="AB71" s="327">
        <f>[1]stataincomeshare_w_pretax!FM71</f>
        <v>1.1522112414240801E-2</v>
      </c>
      <c r="AC71" s="78">
        <f>[1]stataincomeshare_w_pretax!BT71</f>
        <v>3.8001841944960701E-2</v>
      </c>
      <c r="AD71" s="77">
        <f>[1]stataincomeshare_w_pretax!BU71</f>
        <v>3.8492621736580801E-3</v>
      </c>
      <c r="AE71" s="77">
        <f>[1]stataincomeshare_w_pretax!BV71</f>
        <v>3.4152579721993599E-2</v>
      </c>
      <c r="AF71" s="328">
        <f>[1]stataincomeshare_w_pretax!BZ71</f>
        <v>1.87529377598348E-3</v>
      </c>
      <c r="AG71" s="327">
        <f>[1]stataincomeshare_w_pretax!CC71</f>
        <v>4.0728256344401602E-4</v>
      </c>
      <c r="AH71" s="327">
        <f>[1]stataincomeshare_w_pretax!CD71</f>
        <v>2.64955557608797E-2</v>
      </c>
      <c r="AI71" s="327">
        <f>[1]stataincomeshare_w_pretax!CE71</f>
        <v>9.3500396195307699E-4</v>
      </c>
      <c r="AJ71" s="327">
        <f>[1]stataincomeshare_w_pretax!CF71</f>
        <v>1.0782181415333899E-4</v>
      </c>
      <c r="AK71" s="327">
        <f>[1]stataincomeshare_w_pretax!CG71</f>
        <v>4.3316219506150501E-3</v>
      </c>
    </row>
  </sheetData>
  <mergeCells count="2">
    <mergeCell ref="B4:AK4"/>
    <mergeCell ref="B6:AK6"/>
  </mergeCells>
  <hyperlinks>
    <hyperlink ref="A1" location="Index!A1" display="Back to index"/>
  </hyperlinks>
  <pageMargins left="0.7" right="0.7" top="0.75" bottom="0.75" header="0.3" footer="0.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6" tint="-0.24994659260841701"/>
  </sheetPr>
  <dimension ref="A1:AK71"/>
  <sheetViews>
    <sheetView workbookViewId="0">
      <pane xSplit="1" ySplit="7" topLeftCell="S53"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1" width="9.109375" style="7"/>
    <col min="2" max="2" width="14.6640625" style="7" customWidth="1"/>
    <col min="3" max="3" width="9.109375" style="7"/>
    <col min="4" max="4" width="11.109375" style="7" customWidth="1"/>
    <col min="5" max="5" width="10.88671875" style="7" customWidth="1"/>
    <col min="6" max="6" width="14.33203125" style="7" customWidth="1"/>
    <col min="7" max="10" width="10.5546875" style="7" customWidth="1"/>
    <col min="11" max="11" width="14" style="7" customWidth="1"/>
    <col min="12" max="13" width="9.109375" style="7"/>
    <col min="14" max="19" width="11" style="7" customWidth="1"/>
    <col min="20" max="20" width="14.88671875" style="7" customWidth="1"/>
    <col min="21" max="22" width="9.109375" style="7"/>
    <col min="23" max="28" width="10.109375" style="7" customWidth="1"/>
    <col min="29" max="29" width="13.5546875" style="7" customWidth="1"/>
    <col min="30" max="30" width="9.109375" style="7"/>
    <col min="31" max="31" width="11.5546875" style="7" bestFit="1" customWidth="1"/>
    <col min="32" max="32" width="11.5546875" style="7" customWidth="1"/>
    <col min="33" max="36" width="9.109375" style="7"/>
    <col min="37" max="37" width="11.33203125" style="7" customWidth="1"/>
    <col min="38" max="16384" width="9.109375" style="7"/>
  </cols>
  <sheetData>
    <row r="1" spans="1:37" ht="15" x14ac:dyDescent="0.25">
      <c r="A1" s="37" t="s">
        <v>68</v>
      </c>
      <c r="D1" s="302"/>
      <c r="E1" s="302"/>
      <c r="F1" s="302"/>
      <c r="G1" s="302"/>
      <c r="H1" s="302"/>
      <c r="I1" s="302"/>
      <c r="J1" s="302"/>
      <c r="K1" s="302"/>
      <c r="L1" s="302"/>
      <c r="M1" s="302"/>
      <c r="N1" s="302"/>
      <c r="O1" s="302"/>
      <c r="P1" s="302"/>
    </row>
    <row r="3" spans="1:37" ht="13.8" thickBot="1" x14ac:dyDescent="0.3"/>
    <row r="4" spans="1:37" s="397" customFormat="1" ht="29.25" customHeight="1" thickBot="1" x14ac:dyDescent="0.3">
      <c r="B4" s="565" t="s">
        <v>22</v>
      </c>
      <c r="C4" s="566"/>
      <c r="D4" s="566"/>
      <c r="E4" s="566"/>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row>
    <row r="5" spans="1:37" ht="15" x14ac:dyDescent="0.25">
      <c r="A5" s="396"/>
      <c r="B5" s="364"/>
      <c r="C5" s="69"/>
      <c r="D5" s="69"/>
      <c r="E5" s="69"/>
      <c r="F5" s="69"/>
      <c r="G5" s="69"/>
      <c r="H5" s="69"/>
      <c r="I5" s="69"/>
      <c r="J5" s="69"/>
      <c r="K5" s="69"/>
      <c r="L5" s="69"/>
      <c r="M5" s="69"/>
      <c r="N5" s="69"/>
      <c r="O5" s="71"/>
      <c r="P5" s="71"/>
      <c r="Q5" s="71"/>
      <c r="R5" s="71"/>
      <c r="S5" s="69"/>
      <c r="T5" s="69"/>
      <c r="U5" s="69"/>
      <c r="V5" s="365"/>
      <c r="W5" s="365"/>
      <c r="X5" s="365"/>
      <c r="Y5" s="365"/>
      <c r="Z5" s="365"/>
      <c r="AA5" s="365"/>
      <c r="AB5" s="365"/>
      <c r="AC5" s="69"/>
      <c r="AD5" s="69"/>
      <c r="AE5" s="69"/>
      <c r="AF5" s="69"/>
      <c r="AG5" s="69"/>
      <c r="AH5" s="69"/>
      <c r="AI5" s="69"/>
      <c r="AJ5" s="69"/>
      <c r="AK5" s="69"/>
    </row>
    <row r="6" spans="1:37" s="394" customFormat="1" x14ac:dyDescent="0.25">
      <c r="A6" s="395"/>
      <c r="B6" s="465" t="s">
        <v>164</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row>
    <row r="7" spans="1:37" ht="66.599999999999994" thickBot="1" x14ac:dyDescent="0.3">
      <c r="A7" s="197"/>
      <c r="B7" s="389" t="s">
        <v>175</v>
      </c>
      <c r="C7" s="393" t="s">
        <v>171</v>
      </c>
      <c r="D7" s="391" t="s">
        <v>170</v>
      </c>
      <c r="E7" s="392" t="s">
        <v>169</v>
      </c>
      <c r="F7" s="391" t="s">
        <v>168</v>
      </c>
      <c r="G7" s="391" t="s">
        <v>167</v>
      </c>
      <c r="H7" s="391" t="s">
        <v>166</v>
      </c>
      <c r="I7" s="391" t="s">
        <v>165</v>
      </c>
      <c r="J7" s="390" t="s">
        <v>82</v>
      </c>
      <c r="K7" s="389" t="s">
        <v>177</v>
      </c>
      <c r="L7" s="302" t="s">
        <v>171</v>
      </c>
      <c r="M7" s="302" t="s">
        <v>170</v>
      </c>
      <c r="N7" s="388" t="s">
        <v>169</v>
      </c>
      <c r="O7" s="302" t="s">
        <v>168</v>
      </c>
      <c r="P7" s="302" t="s">
        <v>167</v>
      </c>
      <c r="Q7" s="302" t="s">
        <v>166</v>
      </c>
      <c r="R7" s="302" t="s">
        <v>165</v>
      </c>
      <c r="S7" s="302" t="s">
        <v>82</v>
      </c>
      <c r="T7" s="389" t="s">
        <v>176</v>
      </c>
      <c r="U7" s="302" t="s">
        <v>171</v>
      </c>
      <c r="V7" s="302" t="s">
        <v>170</v>
      </c>
      <c r="W7" s="388" t="s">
        <v>169</v>
      </c>
      <c r="X7" s="302" t="s">
        <v>168</v>
      </c>
      <c r="Y7" s="302" t="s">
        <v>167</v>
      </c>
      <c r="Z7" s="302" t="s">
        <v>166</v>
      </c>
      <c r="AA7" s="302" t="s">
        <v>165</v>
      </c>
      <c r="AB7" s="302" t="s">
        <v>82</v>
      </c>
      <c r="AC7" s="389" t="s">
        <v>172</v>
      </c>
      <c r="AD7" s="302" t="s">
        <v>171</v>
      </c>
      <c r="AE7" s="302" t="s">
        <v>170</v>
      </c>
      <c r="AF7" s="388" t="s">
        <v>169</v>
      </c>
      <c r="AG7" s="302" t="s">
        <v>168</v>
      </c>
      <c r="AH7" s="302" t="s">
        <v>167</v>
      </c>
      <c r="AI7" s="302" t="s">
        <v>166</v>
      </c>
      <c r="AJ7" s="302" t="s">
        <v>165</v>
      </c>
      <c r="AK7" s="302" t="s">
        <v>82</v>
      </c>
    </row>
    <row r="8" spans="1:37" s="370" customFormat="1" ht="13.8" hidden="1" x14ac:dyDescent="0.3">
      <c r="A8" s="20">
        <v>1949</v>
      </c>
      <c r="B8" s="387"/>
      <c r="C8" s="386"/>
      <c r="D8" s="385"/>
      <c r="E8" s="385"/>
      <c r="F8" s="385"/>
      <c r="G8" s="385"/>
      <c r="H8" s="385"/>
      <c r="I8" s="385"/>
      <c r="J8" s="384"/>
      <c r="K8" s="383"/>
      <c r="L8" s="382"/>
      <c r="M8" s="378"/>
      <c r="N8" s="381"/>
      <c r="O8" s="380"/>
      <c r="P8" s="380"/>
      <c r="Q8" s="379"/>
      <c r="R8" s="378"/>
      <c r="S8" s="401"/>
      <c r="T8" s="400"/>
      <c r="U8" s="399"/>
      <c r="V8" s="375"/>
      <c r="W8" s="374"/>
      <c r="X8" s="373"/>
      <c r="Y8" s="373"/>
      <c r="Z8" s="372"/>
      <c r="AA8" s="377"/>
      <c r="AB8" s="401"/>
      <c r="AC8" s="400"/>
      <c r="AD8" s="399"/>
      <c r="AE8" s="375"/>
      <c r="AF8" s="374"/>
      <c r="AG8" s="373"/>
      <c r="AH8" s="373"/>
      <c r="AI8" s="372"/>
      <c r="AJ8" s="371"/>
      <c r="AK8" s="371"/>
    </row>
    <row r="9" spans="1:37" s="370" customFormat="1" ht="13.8" hidden="1" x14ac:dyDescent="0.3">
      <c r="A9" s="20">
        <v>1950</v>
      </c>
      <c r="B9" s="387"/>
      <c r="C9" s="386"/>
      <c r="D9" s="385"/>
      <c r="E9" s="385"/>
      <c r="F9" s="385"/>
      <c r="G9" s="385"/>
      <c r="H9" s="385"/>
      <c r="I9" s="385"/>
      <c r="J9" s="384"/>
      <c r="K9" s="383"/>
      <c r="L9" s="382"/>
      <c r="M9" s="378"/>
      <c r="N9" s="381"/>
      <c r="O9" s="380"/>
      <c r="P9" s="380"/>
      <c r="Q9" s="379"/>
      <c r="R9" s="378"/>
      <c r="S9" s="401"/>
      <c r="T9" s="400"/>
      <c r="U9" s="399"/>
      <c r="V9" s="375"/>
      <c r="W9" s="374"/>
      <c r="X9" s="373"/>
      <c r="Y9" s="373"/>
      <c r="Z9" s="372"/>
      <c r="AA9" s="377"/>
      <c r="AB9" s="401"/>
      <c r="AC9" s="400"/>
      <c r="AD9" s="399"/>
      <c r="AE9" s="375"/>
      <c r="AF9" s="374"/>
      <c r="AG9" s="373"/>
      <c r="AH9" s="373"/>
      <c r="AI9" s="372"/>
      <c r="AJ9" s="371"/>
      <c r="AK9" s="371"/>
    </row>
    <row r="10" spans="1:37" s="370" customFormat="1" ht="13.8" hidden="1" x14ac:dyDescent="0.3">
      <c r="A10" s="20">
        <v>1951</v>
      </c>
      <c r="B10" s="387"/>
      <c r="C10" s="386"/>
      <c r="D10" s="385"/>
      <c r="E10" s="385"/>
      <c r="F10" s="385"/>
      <c r="G10" s="385"/>
      <c r="H10" s="385"/>
      <c r="I10" s="385"/>
      <c r="J10" s="384"/>
      <c r="K10" s="383"/>
      <c r="L10" s="382"/>
      <c r="M10" s="378"/>
      <c r="N10" s="381"/>
      <c r="O10" s="380"/>
      <c r="P10" s="380"/>
      <c r="Q10" s="379"/>
      <c r="R10" s="378"/>
      <c r="S10" s="401"/>
      <c r="T10" s="400"/>
      <c r="U10" s="399"/>
      <c r="V10" s="375"/>
      <c r="W10" s="374"/>
      <c r="X10" s="373"/>
      <c r="Y10" s="373"/>
      <c r="Z10" s="372"/>
      <c r="AA10" s="377"/>
      <c r="AB10" s="401"/>
      <c r="AC10" s="400"/>
      <c r="AD10" s="399"/>
      <c r="AE10" s="375"/>
      <c r="AF10" s="374"/>
      <c r="AG10" s="373"/>
      <c r="AH10" s="373"/>
      <c r="AI10" s="372"/>
      <c r="AJ10" s="371"/>
      <c r="AK10" s="371"/>
    </row>
    <row r="11" spans="1:37" s="370" customFormat="1" ht="13.8" hidden="1" x14ac:dyDescent="0.3">
      <c r="A11" s="20">
        <v>1952</v>
      </c>
      <c r="B11" s="387"/>
      <c r="C11" s="386"/>
      <c r="D11" s="385"/>
      <c r="E11" s="385"/>
      <c r="F11" s="385"/>
      <c r="G11" s="385"/>
      <c r="H11" s="385"/>
      <c r="I11" s="385"/>
      <c r="J11" s="384"/>
      <c r="K11" s="383"/>
      <c r="L11" s="382"/>
      <c r="M11" s="378"/>
      <c r="N11" s="381"/>
      <c r="O11" s="380"/>
      <c r="P11" s="380"/>
      <c r="Q11" s="379"/>
      <c r="R11" s="378"/>
      <c r="S11" s="401"/>
      <c r="T11" s="400"/>
      <c r="U11" s="399"/>
      <c r="V11" s="375"/>
      <c r="W11" s="374"/>
      <c r="X11" s="373"/>
      <c r="Y11" s="373"/>
      <c r="Z11" s="372"/>
      <c r="AA11" s="377"/>
      <c r="AB11" s="401"/>
      <c r="AC11" s="400"/>
      <c r="AD11" s="399"/>
      <c r="AE11" s="375"/>
      <c r="AF11" s="374"/>
      <c r="AG11" s="373"/>
      <c r="AH11" s="373"/>
      <c r="AI11" s="372"/>
      <c r="AJ11" s="371"/>
      <c r="AK11" s="371"/>
    </row>
    <row r="12" spans="1:37" s="370" customFormat="1" ht="13.8" hidden="1" x14ac:dyDescent="0.3">
      <c r="A12" s="20">
        <v>1953</v>
      </c>
      <c r="B12" s="387"/>
      <c r="C12" s="386"/>
      <c r="D12" s="385"/>
      <c r="E12" s="385"/>
      <c r="F12" s="385"/>
      <c r="G12" s="385"/>
      <c r="H12" s="385"/>
      <c r="I12" s="385"/>
      <c r="J12" s="384"/>
      <c r="K12" s="383"/>
      <c r="L12" s="382"/>
      <c r="M12" s="378"/>
      <c r="N12" s="381"/>
      <c r="O12" s="380"/>
      <c r="P12" s="380"/>
      <c r="Q12" s="379"/>
      <c r="R12" s="378"/>
      <c r="S12" s="401"/>
      <c r="T12" s="400"/>
      <c r="U12" s="399"/>
      <c r="V12" s="375"/>
      <c r="W12" s="374"/>
      <c r="X12" s="373"/>
      <c r="Y12" s="373"/>
      <c r="Z12" s="372"/>
      <c r="AA12" s="377"/>
      <c r="AB12" s="401"/>
      <c r="AC12" s="400"/>
      <c r="AD12" s="399"/>
      <c r="AE12" s="375"/>
      <c r="AF12" s="374"/>
      <c r="AG12" s="373"/>
      <c r="AH12" s="373"/>
      <c r="AI12" s="372"/>
      <c r="AJ12" s="371"/>
      <c r="AK12" s="371"/>
    </row>
    <row r="13" spans="1:37" s="370" customFormat="1" ht="13.8" hidden="1" x14ac:dyDescent="0.3">
      <c r="A13" s="20">
        <v>1954</v>
      </c>
      <c r="B13" s="387"/>
      <c r="C13" s="386"/>
      <c r="D13" s="385"/>
      <c r="E13" s="385"/>
      <c r="F13" s="385"/>
      <c r="G13" s="385"/>
      <c r="H13" s="385"/>
      <c r="I13" s="385"/>
      <c r="J13" s="384"/>
      <c r="K13" s="383"/>
      <c r="L13" s="382"/>
      <c r="M13" s="378"/>
      <c r="N13" s="381"/>
      <c r="O13" s="380"/>
      <c r="P13" s="380"/>
      <c r="Q13" s="379"/>
      <c r="R13" s="378"/>
      <c r="S13" s="401"/>
      <c r="T13" s="400"/>
      <c r="U13" s="399"/>
      <c r="V13" s="375"/>
      <c r="W13" s="374"/>
      <c r="X13" s="373"/>
      <c r="Y13" s="373"/>
      <c r="Z13" s="372"/>
      <c r="AA13" s="377"/>
      <c r="AB13" s="401"/>
      <c r="AC13" s="400"/>
      <c r="AD13" s="399"/>
      <c r="AE13" s="375"/>
      <c r="AF13" s="374"/>
      <c r="AG13" s="373"/>
      <c r="AH13" s="373"/>
      <c r="AI13" s="372"/>
      <c r="AJ13" s="371"/>
      <c r="AK13" s="371"/>
    </row>
    <row r="14" spans="1:37" s="370" customFormat="1" ht="13.8" hidden="1" x14ac:dyDescent="0.3">
      <c r="A14" s="20">
        <v>1955</v>
      </c>
      <c r="B14" s="387"/>
      <c r="C14" s="386"/>
      <c r="D14" s="385"/>
      <c r="E14" s="385"/>
      <c r="F14" s="385"/>
      <c r="G14" s="385"/>
      <c r="H14" s="385"/>
      <c r="I14" s="385"/>
      <c r="J14" s="384"/>
      <c r="K14" s="383"/>
      <c r="L14" s="382"/>
      <c r="M14" s="378"/>
      <c r="N14" s="381"/>
      <c r="O14" s="380"/>
      <c r="P14" s="380"/>
      <c r="Q14" s="379"/>
      <c r="R14" s="378"/>
      <c r="S14" s="401"/>
      <c r="T14" s="400"/>
      <c r="U14" s="399"/>
      <c r="V14" s="375"/>
      <c r="W14" s="374"/>
      <c r="X14" s="373"/>
      <c r="Y14" s="373"/>
      <c r="Z14" s="372"/>
      <c r="AA14" s="377"/>
      <c r="AB14" s="401"/>
      <c r="AC14" s="400"/>
      <c r="AD14" s="399"/>
      <c r="AE14" s="375"/>
      <c r="AF14" s="374"/>
      <c r="AG14" s="373"/>
      <c r="AH14" s="373"/>
      <c r="AI14" s="372"/>
      <c r="AJ14" s="371"/>
      <c r="AK14" s="371"/>
    </row>
    <row r="15" spans="1:37" s="370" customFormat="1" ht="13.8" hidden="1" x14ac:dyDescent="0.3">
      <c r="A15" s="20">
        <v>1956</v>
      </c>
      <c r="B15" s="387"/>
      <c r="C15" s="386"/>
      <c r="D15" s="385"/>
      <c r="E15" s="385"/>
      <c r="F15" s="385"/>
      <c r="G15" s="385"/>
      <c r="H15" s="385"/>
      <c r="I15" s="385"/>
      <c r="J15" s="384"/>
      <c r="K15" s="383"/>
      <c r="L15" s="382"/>
      <c r="M15" s="378"/>
      <c r="N15" s="381"/>
      <c r="O15" s="380"/>
      <c r="P15" s="380"/>
      <c r="Q15" s="379"/>
      <c r="R15" s="378"/>
      <c r="S15" s="401"/>
      <c r="T15" s="400"/>
      <c r="U15" s="399"/>
      <c r="V15" s="375"/>
      <c r="W15" s="374"/>
      <c r="X15" s="373"/>
      <c r="Y15" s="373"/>
      <c r="Z15" s="372"/>
      <c r="AA15" s="377"/>
      <c r="AB15" s="401"/>
      <c r="AC15" s="400"/>
      <c r="AD15" s="399"/>
      <c r="AE15" s="375"/>
      <c r="AF15" s="374"/>
      <c r="AG15" s="373"/>
      <c r="AH15" s="373"/>
      <c r="AI15" s="372"/>
      <c r="AJ15" s="371"/>
      <c r="AK15" s="371"/>
    </row>
    <row r="16" spans="1:37" s="370" customFormat="1" ht="13.8" hidden="1" x14ac:dyDescent="0.3">
      <c r="A16" s="20">
        <v>1957</v>
      </c>
      <c r="B16" s="387"/>
      <c r="C16" s="386"/>
      <c r="D16" s="385"/>
      <c r="E16" s="385"/>
      <c r="F16" s="385"/>
      <c r="G16" s="385"/>
      <c r="H16" s="385"/>
      <c r="I16" s="385"/>
      <c r="J16" s="384"/>
      <c r="K16" s="383"/>
      <c r="L16" s="382"/>
      <c r="M16" s="378"/>
      <c r="N16" s="381"/>
      <c r="O16" s="380"/>
      <c r="P16" s="380"/>
      <c r="Q16" s="379"/>
      <c r="R16" s="378"/>
      <c r="S16" s="401"/>
      <c r="T16" s="400"/>
      <c r="U16" s="399"/>
      <c r="V16" s="375"/>
      <c r="W16" s="374"/>
      <c r="X16" s="373"/>
      <c r="Y16" s="373"/>
      <c r="Z16" s="372"/>
      <c r="AA16" s="377"/>
      <c r="AB16" s="401"/>
      <c r="AC16" s="400"/>
      <c r="AD16" s="399"/>
      <c r="AE16" s="375"/>
      <c r="AF16" s="374"/>
      <c r="AG16" s="373"/>
      <c r="AH16" s="373"/>
      <c r="AI16" s="372"/>
      <c r="AJ16" s="371"/>
      <c r="AK16" s="371"/>
    </row>
    <row r="17" spans="1:37" s="370" customFormat="1" ht="13.8" hidden="1" x14ac:dyDescent="0.3">
      <c r="A17" s="20">
        <v>1958</v>
      </c>
      <c r="B17" s="387"/>
      <c r="C17" s="386"/>
      <c r="D17" s="385"/>
      <c r="E17" s="385"/>
      <c r="F17" s="385"/>
      <c r="G17" s="385"/>
      <c r="H17" s="385"/>
      <c r="I17" s="385"/>
      <c r="J17" s="384"/>
      <c r="K17" s="383"/>
      <c r="L17" s="382"/>
      <c r="M17" s="378"/>
      <c r="N17" s="381"/>
      <c r="O17" s="380"/>
      <c r="P17" s="380"/>
      <c r="Q17" s="379"/>
      <c r="R17" s="378"/>
      <c r="S17" s="401"/>
      <c r="T17" s="400"/>
      <c r="U17" s="399"/>
      <c r="V17" s="375"/>
      <c r="W17" s="374"/>
      <c r="X17" s="373"/>
      <c r="Y17" s="373"/>
      <c r="Z17" s="372"/>
      <c r="AA17" s="377"/>
      <c r="AB17" s="401"/>
      <c r="AC17" s="400"/>
      <c r="AD17" s="399"/>
      <c r="AE17" s="375"/>
      <c r="AF17" s="374"/>
      <c r="AG17" s="373"/>
      <c r="AH17" s="373"/>
      <c r="AI17" s="372"/>
      <c r="AJ17" s="371"/>
      <c r="AK17" s="371"/>
    </row>
    <row r="18" spans="1:37" s="370" customFormat="1" ht="13.8" hidden="1" x14ac:dyDescent="0.3">
      <c r="A18" s="20">
        <v>1959</v>
      </c>
      <c r="B18" s="387"/>
      <c r="C18" s="386"/>
      <c r="D18" s="385"/>
      <c r="E18" s="385"/>
      <c r="F18" s="385"/>
      <c r="G18" s="385"/>
      <c r="H18" s="385"/>
      <c r="I18" s="385"/>
      <c r="J18" s="384"/>
      <c r="K18" s="383"/>
      <c r="L18" s="382"/>
      <c r="M18" s="378"/>
      <c r="N18" s="381"/>
      <c r="O18" s="380"/>
      <c r="P18" s="380"/>
      <c r="Q18" s="379"/>
      <c r="R18" s="378"/>
      <c r="S18" s="401"/>
      <c r="T18" s="400"/>
      <c r="U18" s="399"/>
      <c r="V18" s="375"/>
      <c r="W18" s="374"/>
      <c r="X18" s="373"/>
      <c r="Y18" s="373"/>
      <c r="Z18" s="372"/>
      <c r="AA18" s="377"/>
      <c r="AB18" s="401"/>
      <c r="AC18" s="400"/>
      <c r="AD18" s="399"/>
      <c r="AE18" s="375"/>
      <c r="AF18" s="374"/>
      <c r="AG18" s="373"/>
      <c r="AH18" s="373"/>
      <c r="AI18" s="372"/>
      <c r="AJ18" s="371"/>
      <c r="AK18" s="371"/>
    </row>
    <row r="19" spans="1:37" s="370" customFormat="1" ht="13.8" hidden="1" x14ac:dyDescent="0.3">
      <c r="A19" s="20">
        <v>1960</v>
      </c>
      <c r="B19" s="387"/>
      <c r="C19" s="386"/>
      <c r="D19" s="385"/>
      <c r="E19" s="385"/>
      <c r="F19" s="385"/>
      <c r="G19" s="385"/>
      <c r="H19" s="385"/>
      <c r="I19" s="385"/>
      <c r="J19" s="384"/>
      <c r="K19" s="383"/>
      <c r="L19" s="382"/>
      <c r="M19" s="378"/>
      <c r="N19" s="381"/>
      <c r="O19" s="380"/>
      <c r="P19" s="380"/>
      <c r="Q19" s="379"/>
      <c r="R19" s="378"/>
      <c r="S19" s="401"/>
      <c r="T19" s="400"/>
      <c r="U19" s="399"/>
      <c r="V19" s="375"/>
      <c r="W19" s="374"/>
      <c r="X19" s="373"/>
      <c r="Y19" s="373"/>
      <c r="Z19" s="372"/>
      <c r="AA19" s="377"/>
      <c r="AB19" s="401"/>
      <c r="AC19" s="400"/>
      <c r="AD19" s="399"/>
      <c r="AE19" s="375"/>
      <c r="AF19" s="374"/>
      <c r="AG19" s="373"/>
      <c r="AH19" s="373"/>
      <c r="AI19" s="372"/>
      <c r="AJ19" s="371"/>
      <c r="AK19" s="371"/>
    </row>
    <row r="20" spans="1:37" s="370" customFormat="1" ht="13.8" hidden="1" x14ac:dyDescent="0.3">
      <c r="A20" s="20">
        <v>1961</v>
      </c>
      <c r="B20" s="387"/>
      <c r="C20" s="386"/>
      <c r="D20" s="385"/>
      <c r="E20" s="385"/>
      <c r="F20" s="385"/>
      <c r="G20" s="385"/>
      <c r="H20" s="385"/>
      <c r="I20" s="385"/>
      <c r="J20" s="384"/>
      <c r="K20" s="383"/>
      <c r="L20" s="382"/>
      <c r="M20" s="378"/>
      <c r="N20" s="381"/>
      <c r="O20" s="380"/>
      <c r="P20" s="380"/>
      <c r="Q20" s="379"/>
      <c r="R20" s="378"/>
      <c r="S20" s="401"/>
      <c r="T20" s="400"/>
      <c r="U20" s="399"/>
      <c r="V20" s="375"/>
      <c r="W20" s="374"/>
      <c r="X20" s="373"/>
      <c r="Y20" s="373"/>
      <c r="Z20" s="372"/>
      <c r="AA20" s="377"/>
      <c r="AB20" s="401"/>
      <c r="AC20" s="400"/>
      <c r="AD20" s="399"/>
      <c r="AE20" s="375"/>
      <c r="AF20" s="374"/>
      <c r="AG20" s="373"/>
      <c r="AH20" s="373"/>
      <c r="AI20" s="372"/>
      <c r="AJ20" s="371"/>
      <c r="AK20" s="371"/>
    </row>
    <row r="21" spans="1:37" s="370" customFormat="1" ht="13.8" hidden="1" x14ac:dyDescent="0.3">
      <c r="A21" s="20">
        <v>1962</v>
      </c>
      <c r="B21" s="387"/>
      <c r="C21" s="386"/>
      <c r="D21" s="385"/>
      <c r="E21" s="385"/>
      <c r="F21" s="385"/>
      <c r="G21" s="385"/>
      <c r="H21" s="385"/>
      <c r="I21" s="385"/>
      <c r="J21" s="384"/>
      <c r="K21" s="383"/>
      <c r="L21" s="382"/>
      <c r="M21" s="378"/>
      <c r="N21" s="381"/>
      <c r="O21" s="380"/>
      <c r="P21" s="380"/>
      <c r="Q21" s="379"/>
      <c r="R21" s="378"/>
      <c r="S21" s="401"/>
      <c r="T21" s="400"/>
      <c r="U21" s="399"/>
      <c r="V21" s="375"/>
      <c r="W21" s="374"/>
      <c r="X21" s="373"/>
      <c r="Y21" s="373"/>
      <c r="Z21" s="372"/>
      <c r="AA21" s="377"/>
      <c r="AB21" s="401"/>
      <c r="AC21" s="400"/>
      <c r="AD21" s="399"/>
      <c r="AE21" s="375"/>
      <c r="AF21" s="374"/>
      <c r="AG21" s="373"/>
      <c r="AH21" s="373"/>
      <c r="AI21" s="372"/>
      <c r="AJ21" s="371"/>
      <c r="AK21" s="371"/>
    </row>
    <row r="22" spans="1:37" s="370" customFormat="1" ht="13.8" hidden="1" x14ac:dyDescent="0.3">
      <c r="A22" s="20">
        <v>1963</v>
      </c>
      <c r="B22" s="387"/>
      <c r="C22" s="386"/>
      <c r="D22" s="385"/>
      <c r="E22" s="385"/>
      <c r="F22" s="385"/>
      <c r="G22" s="385"/>
      <c r="H22" s="385"/>
      <c r="I22" s="385"/>
      <c r="J22" s="384"/>
      <c r="K22" s="383"/>
      <c r="L22" s="382"/>
      <c r="M22" s="378"/>
      <c r="N22" s="381"/>
      <c r="O22" s="380"/>
      <c r="P22" s="380"/>
      <c r="Q22" s="379"/>
      <c r="R22" s="378"/>
      <c r="S22" s="401"/>
      <c r="T22" s="400"/>
      <c r="U22" s="399"/>
      <c r="V22" s="375"/>
      <c r="W22" s="374"/>
      <c r="X22" s="373"/>
      <c r="Y22" s="373"/>
      <c r="Z22" s="372"/>
      <c r="AA22" s="377"/>
      <c r="AB22" s="401"/>
      <c r="AC22" s="400"/>
      <c r="AD22" s="399"/>
      <c r="AE22" s="375"/>
      <c r="AF22" s="374"/>
      <c r="AG22" s="373"/>
      <c r="AH22" s="373"/>
      <c r="AI22" s="372"/>
      <c r="AJ22" s="371"/>
      <c r="AK22" s="371"/>
    </row>
    <row r="23" spans="1:37" s="370" customFormat="1" ht="13.8" hidden="1" x14ac:dyDescent="0.3">
      <c r="A23" s="20">
        <v>1964</v>
      </c>
      <c r="B23" s="387"/>
      <c r="C23" s="386"/>
      <c r="D23" s="385"/>
      <c r="E23" s="385"/>
      <c r="F23" s="385"/>
      <c r="G23" s="385"/>
      <c r="H23" s="385"/>
      <c r="I23" s="385"/>
      <c r="J23" s="384"/>
      <c r="K23" s="383"/>
      <c r="L23" s="382"/>
      <c r="M23" s="378"/>
      <c r="N23" s="381"/>
      <c r="O23" s="380"/>
      <c r="P23" s="380"/>
      <c r="Q23" s="379"/>
      <c r="R23" s="378"/>
      <c r="S23" s="401"/>
      <c r="T23" s="400"/>
      <c r="U23" s="399"/>
      <c r="V23" s="375"/>
      <c r="W23" s="374"/>
      <c r="X23" s="373"/>
      <c r="Y23" s="373"/>
      <c r="Z23" s="372"/>
      <c r="AA23" s="377"/>
      <c r="AB23" s="401"/>
      <c r="AC23" s="400"/>
      <c r="AD23" s="399"/>
      <c r="AE23" s="375"/>
      <c r="AF23" s="374"/>
      <c r="AG23" s="373"/>
      <c r="AH23" s="373"/>
      <c r="AI23" s="372"/>
      <c r="AJ23" s="371"/>
      <c r="AK23" s="371"/>
    </row>
    <row r="24" spans="1:37" s="370" customFormat="1" ht="13.8" hidden="1" x14ac:dyDescent="0.3">
      <c r="A24" s="20">
        <v>1965</v>
      </c>
      <c r="B24" s="387"/>
      <c r="C24" s="386"/>
      <c r="D24" s="385"/>
      <c r="E24" s="385"/>
      <c r="F24" s="385"/>
      <c r="G24" s="385"/>
      <c r="H24" s="385"/>
      <c r="I24" s="385"/>
      <c r="J24" s="384"/>
      <c r="K24" s="383"/>
      <c r="L24" s="382"/>
      <c r="M24" s="378"/>
      <c r="N24" s="381"/>
      <c r="O24" s="380"/>
      <c r="P24" s="380"/>
      <c r="Q24" s="379"/>
      <c r="R24" s="378"/>
      <c r="S24" s="401"/>
      <c r="T24" s="400"/>
      <c r="U24" s="399"/>
      <c r="V24" s="375"/>
      <c r="W24" s="374"/>
      <c r="X24" s="373"/>
      <c r="Y24" s="373"/>
      <c r="Z24" s="372"/>
      <c r="AA24" s="377"/>
      <c r="AB24" s="401"/>
      <c r="AC24" s="400"/>
      <c r="AD24" s="399"/>
      <c r="AE24" s="375"/>
      <c r="AF24" s="374"/>
      <c r="AG24" s="373"/>
      <c r="AH24" s="373"/>
      <c r="AI24" s="372"/>
      <c r="AJ24" s="371"/>
      <c r="AK24" s="371"/>
    </row>
    <row r="25" spans="1:37" s="370" customFormat="1" ht="13.8" hidden="1" x14ac:dyDescent="0.3">
      <c r="A25" s="20">
        <v>1966</v>
      </c>
      <c r="B25" s="387"/>
      <c r="C25" s="386"/>
      <c r="D25" s="385"/>
      <c r="E25" s="385"/>
      <c r="F25" s="385"/>
      <c r="G25" s="385"/>
      <c r="H25" s="385"/>
      <c r="I25" s="385"/>
      <c r="J25" s="384"/>
      <c r="K25" s="383"/>
      <c r="L25" s="382"/>
      <c r="M25" s="378"/>
      <c r="N25" s="381"/>
      <c r="O25" s="380"/>
      <c r="P25" s="380"/>
      <c r="Q25" s="379"/>
      <c r="R25" s="378"/>
      <c r="S25" s="401"/>
      <c r="T25" s="400"/>
      <c r="U25" s="399"/>
      <c r="V25" s="375"/>
      <c r="W25" s="374"/>
      <c r="X25" s="373"/>
      <c r="Y25" s="373"/>
      <c r="Z25" s="372"/>
      <c r="AA25" s="377"/>
      <c r="AB25" s="401"/>
      <c r="AC25" s="400"/>
      <c r="AD25" s="399"/>
      <c r="AE25" s="375"/>
      <c r="AF25" s="374"/>
      <c r="AG25" s="373"/>
      <c r="AH25" s="373"/>
      <c r="AI25" s="372"/>
      <c r="AJ25" s="371"/>
      <c r="AK25" s="371"/>
    </row>
    <row r="26" spans="1:37" s="370" customFormat="1" ht="13.8" hidden="1" x14ac:dyDescent="0.3">
      <c r="A26" s="20">
        <v>1967</v>
      </c>
      <c r="B26" s="387"/>
      <c r="C26" s="386"/>
      <c r="D26" s="385"/>
      <c r="E26" s="385"/>
      <c r="F26" s="385"/>
      <c r="G26" s="385"/>
      <c r="H26" s="385"/>
      <c r="I26" s="385"/>
      <c r="J26" s="384"/>
      <c r="K26" s="383"/>
      <c r="L26" s="382"/>
      <c r="M26" s="378"/>
      <c r="N26" s="381"/>
      <c r="O26" s="380"/>
      <c r="P26" s="380"/>
      <c r="Q26" s="379"/>
      <c r="R26" s="378"/>
      <c r="S26" s="401"/>
      <c r="T26" s="400"/>
      <c r="U26" s="399"/>
      <c r="V26" s="375"/>
      <c r="W26" s="374"/>
      <c r="X26" s="373"/>
      <c r="Y26" s="373"/>
      <c r="Z26" s="372"/>
      <c r="AA26" s="377"/>
      <c r="AB26" s="401"/>
      <c r="AC26" s="400"/>
      <c r="AD26" s="399"/>
      <c r="AE26" s="375"/>
      <c r="AF26" s="374"/>
      <c r="AG26" s="373"/>
      <c r="AH26" s="373"/>
      <c r="AI26" s="372"/>
      <c r="AJ26" s="371"/>
      <c r="AK26" s="371"/>
    </row>
    <row r="27" spans="1:37" s="370" customFormat="1" ht="13.8" hidden="1" x14ac:dyDescent="0.3">
      <c r="A27" s="20">
        <v>1968</v>
      </c>
      <c r="B27" s="387"/>
      <c r="C27" s="386"/>
      <c r="D27" s="385"/>
      <c r="E27" s="385"/>
      <c r="F27" s="385"/>
      <c r="G27" s="385"/>
      <c r="H27" s="385"/>
      <c r="I27" s="385"/>
      <c r="J27" s="384"/>
      <c r="K27" s="383"/>
      <c r="L27" s="382"/>
      <c r="M27" s="378"/>
      <c r="N27" s="381"/>
      <c r="O27" s="380"/>
      <c r="P27" s="380"/>
      <c r="Q27" s="379"/>
      <c r="R27" s="378"/>
      <c r="S27" s="401"/>
      <c r="T27" s="400"/>
      <c r="U27" s="399"/>
      <c r="V27" s="375"/>
      <c r="W27" s="374"/>
      <c r="X27" s="373"/>
      <c r="Y27" s="373"/>
      <c r="Z27" s="372"/>
      <c r="AA27" s="377"/>
      <c r="AB27" s="401"/>
      <c r="AC27" s="400"/>
      <c r="AD27" s="399"/>
      <c r="AE27" s="375"/>
      <c r="AF27" s="374"/>
      <c r="AG27" s="373"/>
      <c r="AH27" s="373"/>
      <c r="AI27" s="372"/>
      <c r="AJ27" s="371"/>
      <c r="AK27" s="371"/>
    </row>
    <row r="28" spans="1:37" s="370" customFormat="1" ht="13.8" hidden="1" x14ac:dyDescent="0.3">
      <c r="A28" s="20">
        <v>1969</v>
      </c>
      <c r="B28" s="387"/>
      <c r="C28" s="386"/>
      <c r="D28" s="385"/>
      <c r="E28" s="385"/>
      <c r="F28" s="385"/>
      <c r="G28" s="385"/>
      <c r="H28" s="385"/>
      <c r="I28" s="385"/>
      <c r="J28" s="384"/>
      <c r="K28" s="383"/>
      <c r="L28" s="382"/>
      <c r="M28" s="378"/>
      <c r="N28" s="381"/>
      <c r="O28" s="380"/>
      <c r="P28" s="380"/>
      <c r="Q28" s="379"/>
      <c r="R28" s="378"/>
      <c r="S28" s="401"/>
      <c r="T28" s="400"/>
      <c r="U28" s="399"/>
      <c r="V28" s="375"/>
      <c r="W28" s="374"/>
      <c r="X28" s="373"/>
      <c r="Y28" s="373"/>
      <c r="Z28" s="372"/>
      <c r="AA28" s="377"/>
      <c r="AB28" s="401"/>
      <c r="AC28" s="400"/>
      <c r="AD28" s="399"/>
      <c r="AE28" s="375"/>
      <c r="AF28" s="374"/>
      <c r="AG28" s="373"/>
      <c r="AH28" s="373"/>
      <c r="AI28" s="372"/>
      <c r="AJ28" s="371"/>
      <c r="AK28" s="371"/>
    </row>
    <row r="29" spans="1:37" s="370" customFormat="1" x14ac:dyDescent="0.25">
      <c r="A29" s="20">
        <v>1970</v>
      </c>
      <c r="B29" s="368">
        <f>[1]stataincomeshare_w_pretax!B29</f>
        <v>0.68988272640854098</v>
      </c>
      <c r="C29" s="79">
        <f>[1]stataincomeshare_w_pretax!C29</f>
        <v>0.62339764833450295</v>
      </c>
      <c r="D29" s="327">
        <f>[1]stataincomeshare_w_pretax!D29</f>
        <v>6.6485078074038098E-2</v>
      </c>
      <c r="E29" s="327">
        <f>[1]stataincomeshare_w_pretax!H29</f>
        <v>2.62892059981823E-2</v>
      </c>
      <c r="F29" s="327">
        <f>[1]stataincomeshare_w_pretax!K29</f>
        <v>1.32634621113539E-2</v>
      </c>
      <c r="G29" s="327">
        <f>[1]stataincomeshare_w_pretax!L29</f>
        <v>5.9324433095753202E-3</v>
      </c>
      <c r="H29" s="327">
        <f>[1]stataincomeshare_w_pretax!M29</f>
        <v>5.8685792610049196E-3</v>
      </c>
      <c r="I29" s="327">
        <f>[1]stataincomeshare_w_pretax!N29</f>
        <v>1.1752987280488E-2</v>
      </c>
      <c r="J29" s="369">
        <f>[1]stataincomeshare_w_pretax!O29</f>
        <v>3.3784001134335999E-3</v>
      </c>
      <c r="K29" s="368">
        <f>[1]stataincomeshare_w_pretax!P29</f>
        <v>0.31011722888797499</v>
      </c>
      <c r="L29" s="398">
        <f>[1]stataincomeshare_w_pretax!Q29</f>
        <v>0.15309108793735501</v>
      </c>
      <c r="M29" s="398">
        <f>[1]stataincomeshare_w_pretax!R29</f>
        <v>0.15702614095062001</v>
      </c>
      <c r="N29" s="328">
        <f>[1]stataincomeshare_w_pretax!V29</f>
        <v>1.58526478335261E-2</v>
      </c>
      <c r="O29" s="327">
        <f>[1]stataincomeshare_w_pretax!Y29</f>
        <v>4.4192999601364101E-2</v>
      </c>
      <c r="P29" s="327">
        <f>[1]stataincomeshare_w_pretax!Z29</f>
        <v>4.2261153459548999E-2</v>
      </c>
      <c r="Q29" s="327">
        <f>[1]stataincomeshare_w_pretax!AA29</f>
        <v>4.1806202381849303E-2</v>
      </c>
      <c r="R29" s="327">
        <f>[1]stataincomeshare_w_pretax!AB29</f>
        <v>5.1207896322011904E-3</v>
      </c>
      <c r="S29" s="369">
        <f>[1]stataincomeshare_w_pretax!AC29</f>
        <v>7.7923480421304703E-3</v>
      </c>
      <c r="T29" s="368">
        <f>[1]stataincomeshare_w_pretax!AR29</f>
        <v>0.104727870551869</v>
      </c>
      <c r="U29" s="77">
        <f>[1]stataincomeshare_w_pretax!AS29</f>
        <v>3.6155082285404198E-2</v>
      </c>
      <c r="V29" s="77">
        <f>[1]stataincomeshare_w_pretax!AT29</f>
        <v>6.8572788266465207E-2</v>
      </c>
      <c r="W29" s="328">
        <f>[1]stataincomeshare_w_pretax!AX29</f>
        <v>4.4671631185337901E-3</v>
      </c>
      <c r="X29" s="327">
        <f>[1]stataincomeshare_w_pretax!BA29</f>
        <v>1.12129980698228E-2</v>
      </c>
      <c r="Y29" s="327">
        <f>[1]stataincomeshare_w_pretax!BB29</f>
        <v>2.4343170225620301E-2</v>
      </c>
      <c r="Z29" s="327">
        <f>[1]stataincomeshare_w_pretax!BC29</f>
        <v>2.4081110954284699E-2</v>
      </c>
      <c r="AA29" s="327">
        <f>[1]stataincomeshare_w_pretax!BD29</f>
        <v>1.16608070675284E-3</v>
      </c>
      <c r="AB29" s="369">
        <f>[1]stataincomeshare_w_pretax!BE29</f>
        <v>3.3022651914507198E-3</v>
      </c>
      <c r="AC29" s="368">
        <f>[1]stataincomeshare_w_pretax!BT29</f>
        <v>3.5429106768918403E-2</v>
      </c>
      <c r="AD29" s="77">
        <f>[1]stataincomeshare_w_pretax!BU29</f>
        <v>6.2969865983721098E-3</v>
      </c>
      <c r="AE29" s="77">
        <f>[1]stataincomeshare_w_pretax!BV29</f>
        <v>2.91321201705463E-2</v>
      </c>
      <c r="AF29" s="328">
        <f>[1]stataincomeshare_w_pretax!BZ29</f>
        <v>9.5796202005289102E-4</v>
      </c>
      <c r="AG29" s="327">
        <f>[1]stataincomeshare_w_pretax!CC29</f>
        <v>1.7289410957893E-3</v>
      </c>
      <c r="AH29" s="327">
        <f>[1]stataincomeshare_w_pretax!CD29</f>
        <v>1.2625909652859301E-2</v>
      </c>
      <c r="AI29" s="327">
        <f>[1]stataincomeshare_w_pretax!CE29</f>
        <v>1.24899890997015E-2</v>
      </c>
      <c r="AJ29" s="327">
        <f>[1]stataincomeshare_w_pretax!CF29</f>
        <v>2.0664431330426699E-4</v>
      </c>
      <c r="AK29" s="327">
        <f>[1]stataincomeshare_w_pretax!CG29</f>
        <v>1.1226739888390699E-3</v>
      </c>
    </row>
    <row r="30" spans="1:37" s="370" customFormat="1" x14ac:dyDescent="0.25">
      <c r="A30" s="20">
        <v>1971</v>
      </c>
      <c r="B30" s="368">
        <f>[1]stataincomeshare_w_pretax!B30</f>
        <v>0.69505480577270395</v>
      </c>
      <c r="C30" s="79">
        <f>[1]stataincomeshare_w_pretax!C30</f>
        <v>0.62851081941758602</v>
      </c>
      <c r="D30" s="327">
        <f>[1]stataincomeshare_w_pretax!D30</f>
        <v>6.6543986355117907E-2</v>
      </c>
      <c r="E30" s="327">
        <f>[1]stataincomeshare_w_pretax!H30</f>
        <v>2.5085604374054601E-2</v>
      </c>
      <c r="F30" s="327">
        <f>[1]stataincomeshare_w_pretax!K30</f>
        <v>1.2472895848911401E-2</v>
      </c>
      <c r="G30" s="327">
        <f>[1]stataincomeshare_w_pretax!L30</f>
        <v>6.1943284211163196E-3</v>
      </c>
      <c r="H30" s="327">
        <f>[1]stataincomeshare_w_pretax!M30</f>
        <v>6.2833759503448097E-3</v>
      </c>
      <c r="I30" s="327">
        <f>[1]stataincomeshare_w_pretax!N30</f>
        <v>1.29642720420456E-2</v>
      </c>
      <c r="J30" s="369">
        <f>[1]stataincomeshare_w_pretax!O30</f>
        <v>3.5435097186450899E-3</v>
      </c>
      <c r="K30" s="368">
        <f>[1]stataincomeshare_w_pretax!P30</f>
        <v>0.30494136595476501</v>
      </c>
      <c r="L30" s="398">
        <f>[1]stataincomeshare_w_pretax!Q30</f>
        <v>0.149406173159807</v>
      </c>
      <c r="M30" s="398">
        <f>[1]stataincomeshare_w_pretax!R30</f>
        <v>0.155535192794958</v>
      </c>
      <c r="N30" s="328">
        <f>[1]stataincomeshare_w_pretax!V30</f>
        <v>1.53740727482201E-2</v>
      </c>
      <c r="O30" s="327">
        <f>[1]stataincomeshare_w_pretax!Y30</f>
        <v>4.2371440608091698E-2</v>
      </c>
      <c r="P30" s="327">
        <f>[1]stataincomeshare_w_pretax!Z30</f>
        <v>4.16171933801045E-2</v>
      </c>
      <c r="Q30" s="327">
        <f>[1]stataincomeshare_w_pretax!AA30</f>
        <v>4.2215467442607499E-2</v>
      </c>
      <c r="R30" s="327">
        <f>[1]stataincomeshare_w_pretax!AB30</f>
        <v>5.70523471350205E-3</v>
      </c>
      <c r="S30" s="369">
        <f>[1]stataincomeshare_w_pretax!AC30</f>
        <v>8.2517839024324607E-3</v>
      </c>
      <c r="T30" s="368">
        <f>[1]stataincomeshare_w_pretax!AR30</f>
        <v>0.103247182279529</v>
      </c>
      <c r="U30" s="77">
        <f>[1]stataincomeshare_w_pretax!AS30</f>
        <v>3.5405682927063302E-2</v>
      </c>
      <c r="V30" s="77">
        <f>[1]stataincomeshare_w_pretax!AT30</f>
        <v>6.7841499352465306E-2</v>
      </c>
      <c r="W30" s="328">
        <f>[1]stataincomeshare_w_pretax!AX30</f>
        <v>4.3835144997510902E-3</v>
      </c>
      <c r="X30" s="327">
        <f>[1]stataincomeshare_w_pretax!BA30</f>
        <v>1.09857662237304E-2</v>
      </c>
      <c r="Y30" s="327">
        <f>[1]stataincomeshare_w_pretax!BB30</f>
        <v>2.36672912829291E-2</v>
      </c>
      <c r="Z30" s="327">
        <f>[1]stataincomeshare_w_pretax!BC30</f>
        <v>2.40075245355066E-2</v>
      </c>
      <c r="AA30" s="327">
        <f>[1]stataincomeshare_w_pretax!BD30</f>
        <v>1.2917732654862701E-3</v>
      </c>
      <c r="AB30" s="369">
        <f>[1]stataincomeshare_w_pretax!BE30</f>
        <v>3.50562954506183E-3</v>
      </c>
      <c r="AC30" s="368">
        <f>[1]stataincomeshare_w_pretax!BT30</f>
        <v>3.4914737764962199E-2</v>
      </c>
      <c r="AD30" s="77">
        <f>[1]stataincomeshare_w_pretax!BU30</f>
        <v>6.2057045351803898E-3</v>
      </c>
      <c r="AE30" s="77">
        <f>[1]stataincomeshare_w_pretax!BV30</f>
        <v>2.87090332297818E-2</v>
      </c>
      <c r="AF30" s="328">
        <f>[1]stataincomeshare_w_pretax!BZ30</f>
        <v>9.9070299684665404E-4</v>
      </c>
      <c r="AG30" s="327">
        <f>[1]stataincomeshare_w_pretax!CC30</f>
        <v>1.73125180817838E-3</v>
      </c>
      <c r="AH30" s="327">
        <f>[1]stataincomeshare_w_pretax!CD30</f>
        <v>1.22201090793547E-2</v>
      </c>
      <c r="AI30" s="327">
        <f>[1]stataincomeshare_w_pretax!CE30</f>
        <v>1.23957812932804E-2</v>
      </c>
      <c r="AJ30" s="327">
        <f>[1]stataincomeshare_w_pretax!CF30</f>
        <v>2.14490391323402E-4</v>
      </c>
      <c r="AK30" s="327">
        <f>[1]stataincomeshare_w_pretax!CG30</f>
        <v>1.15669766079827E-3</v>
      </c>
    </row>
    <row r="31" spans="1:37" s="370" customFormat="1" x14ac:dyDescent="0.25">
      <c r="A31" s="20">
        <v>1972</v>
      </c>
      <c r="B31" s="368">
        <f>[1]stataincomeshare_w_pretax!B31</f>
        <v>0.70183172692877105</v>
      </c>
      <c r="C31" s="79">
        <f>[1]stataincomeshare_w_pretax!C31</f>
        <v>0.63621115824047503</v>
      </c>
      <c r="D31" s="327">
        <f>[1]stataincomeshare_w_pretax!D31</f>
        <v>6.5620568688295897E-2</v>
      </c>
      <c r="E31" s="327">
        <f>[1]stataincomeshare_w_pretax!H31</f>
        <v>2.3877482252669901E-2</v>
      </c>
      <c r="F31" s="327">
        <f>[1]stataincomeshare_w_pretax!K31</f>
        <v>1.25145901647925E-2</v>
      </c>
      <c r="G31" s="327">
        <f>[1]stataincomeshare_w_pretax!L31</f>
        <v>6.4794904374837698E-3</v>
      </c>
      <c r="H31" s="327">
        <f>[1]stataincomeshare_w_pretax!M31</f>
        <v>6.0708830390364303E-3</v>
      </c>
      <c r="I31" s="327">
        <f>[1]stataincomeshare_w_pretax!N31</f>
        <v>1.3261552937310401E-2</v>
      </c>
      <c r="J31" s="369">
        <f>[1]stataincomeshare_w_pretax!O31</f>
        <v>3.4165698570029698E-3</v>
      </c>
      <c r="K31" s="368">
        <f>[1]stataincomeshare_w_pretax!P31</f>
        <v>0.29817011018442402</v>
      </c>
      <c r="L31" s="398">
        <f>[1]stataincomeshare_w_pretax!Q31</f>
        <v>0.14629826881045799</v>
      </c>
      <c r="M31" s="398">
        <f>[1]stataincomeshare_w_pretax!R31</f>
        <v>0.151871841373966</v>
      </c>
      <c r="N31" s="328">
        <f>[1]stataincomeshare_w_pretax!V31</f>
        <v>1.4871871395256499E-2</v>
      </c>
      <c r="O31" s="327">
        <f>[1]stataincomeshare_w_pretax!Y31</f>
        <v>4.3353245665412703E-2</v>
      </c>
      <c r="P31" s="327">
        <f>[1]stataincomeshare_w_pretax!Z31</f>
        <v>4.1157391557281098E-2</v>
      </c>
      <c r="Q31" s="327">
        <f>[1]stataincomeshare_w_pretax!AA31</f>
        <v>3.8561938095511901E-2</v>
      </c>
      <c r="R31" s="327">
        <f>[1]stataincomeshare_w_pretax!AB31</f>
        <v>5.8944011805021198E-3</v>
      </c>
      <c r="S31" s="369">
        <f>[1]stataincomeshare_w_pretax!AC31</f>
        <v>8.0329934800011903E-3</v>
      </c>
      <c r="T31" s="368">
        <f>[1]stataincomeshare_w_pretax!AR31</f>
        <v>0.100052321990889</v>
      </c>
      <c r="U31" s="77">
        <f>[1]stataincomeshare_w_pretax!AS31</f>
        <v>3.4793981431525102E-2</v>
      </c>
      <c r="V31" s="77">
        <f>[1]stataincomeshare_w_pretax!AT31</f>
        <v>6.5258340559363803E-2</v>
      </c>
      <c r="W31" s="328">
        <f>[1]stataincomeshare_w_pretax!AX31</f>
        <v>4.2888785169468797E-3</v>
      </c>
      <c r="X31" s="327">
        <f>[1]stataincomeshare_w_pretax!BA31</f>
        <v>1.1478594661829201E-2</v>
      </c>
      <c r="Y31" s="327">
        <f>[1]stataincomeshare_w_pretax!BB31</f>
        <v>2.3099719282469299E-2</v>
      </c>
      <c r="Z31" s="327">
        <f>[1]stataincomeshare_w_pretax!BC31</f>
        <v>2.1643013255783002E-2</v>
      </c>
      <c r="AA31" s="327">
        <f>[1]stataincomeshare_w_pretax!BD31</f>
        <v>1.3270696360971801E-3</v>
      </c>
      <c r="AB31" s="369">
        <f>[1]stataincomeshare_w_pretax!BE31</f>
        <v>3.4210652062382899E-3</v>
      </c>
      <c r="AC31" s="368">
        <f>[1]stataincomeshare_w_pretax!BT31</f>
        <v>3.3295288417316597E-2</v>
      </c>
      <c r="AD31" s="77">
        <f>[1]stataincomeshare_w_pretax!BU31</f>
        <v>6.1388680466519397E-3</v>
      </c>
      <c r="AE31" s="77">
        <f>[1]stataincomeshare_w_pretax!BV31</f>
        <v>2.71564203706646E-2</v>
      </c>
      <c r="AF31" s="328">
        <f>[1]stataincomeshare_w_pretax!BZ31</f>
        <v>1.01680301996495E-3</v>
      </c>
      <c r="AG31" s="327">
        <f>[1]stataincomeshare_w_pretax!CC31</f>
        <v>1.8459830493637E-3</v>
      </c>
      <c r="AH31" s="327">
        <f>[1]stataincomeshare_w_pretax!CD31</f>
        <v>1.1870887087157601E-2</v>
      </c>
      <c r="AI31" s="327">
        <f>[1]stataincomeshare_w_pretax!CE31</f>
        <v>1.11222894217464E-2</v>
      </c>
      <c r="AJ31" s="327">
        <f>[1]stataincomeshare_w_pretax!CF31</f>
        <v>2.05565278956297E-4</v>
      </c>
      <c r="AK31" s="327">
        <f>[1]stataincomeshare_w_pretax!CG31</f>
        <v>1.0948925134757199E-3</v>
      </c>
    </row>
    <row r="32" spans="1:37" s="370" customFormat="1" x14ac:dyDescent="0.25">
      <c r="A32" s="20">
        <v>1973</v>
      </c>
      <c r="B32" s="368">
        <f>[1]stataincomeshare_w_pretax!B32</f>
        <v>0.70341764297688503</v>
      </c>
      <c r="C32" s="79">
        <f>[1]stataincomeshare_w_pretax!C32</f>
        <v>0.63731551992248103</v>
      </c>
      <c r="D32" s="327">
        <f>[1]stataincomeshare_w_pretax!D32</f>
        <v>6.6102123054403897E-2</v>
      </c>
      <c r="E32" s="327">
        <f>[1]stataincomeshare_w_pretax!H32</f>
        <v>2.0226078606000401E-2</v>
      </c>
      <c r="F32" s="327">
        <f>[1]stataincomeshare_w_pretax!K32</f>
        <v>1.17190036477848E-2</v>
      </c>
      <c r="G32" s="327">
        <f>[1]stataincomeshare_w_pretax!L32</f>
        <v>6.20191803019808E-3</v>
      </c>
      <c r="H32" s="327">
        <f>[1]stataincomeshare_w_pretax!M32</f>
        <v>7.83937643325156E-3</v>
      </c>
      <c r="I32" s="327">
        <f>[1]stataincomeshare_w_pretax!N32</f>
        <v>1.63927293090615E-2</v>
      </c>
      <c r="J32" s="369">
        <f>[1]stataincomeshare_w_pretax!O32</f>
        <v>3.7230170281074798E-3</v>
      </c>
      <c r="K32" s="368">
        <f>[1]stataincomeshare_w_pretax!P32</f>
        <v>0.29658249617242199</v>
      </c>
      <c r="L32" s="398">
        <f>[1]stataincomeshare_w_pretax!Q32</f>
        <v>0.14166692133174899</v>
      </c>
      <c r="M32" s="398">
        <f>[1]stataincomeshare_w_pretax!R32</f>
        <v>0.154915574840673</v>
      </c>
      <c r="N32" s="328">
        <f>[1]stataincomeshare_w_pretax!V32</f>
        <v>1.28019246249936E-2</v>
      </c>
      <c r="O32" s="327">
        <f>[1]stataincomeshare_w_pretax!Y32</f>
        <v>4.1408311187674601E-2</v>
      </c>
      <c r="P32" s="327">
        <f>[1]stataincomeshare_w_pretax!Z32</f>
        <v>3.7326586217899901E-2</v>
      </c>
      <c r="Q32" s="327">
        <f>[1]stataincomeshare_w_pretax!AA32</f>
        <v>4.7181719990018703E-2</v>
      </c>
      <c r="R32" s="327">
        <f>[1]stataincomeshare_w_pretax!AB32</f>
        <v>7.3586818838749903E-3</v>
      </c>
      <c r="S32" s="369">
        <f>[1]stataincomeshare_w_pretax!AC32</f>
        <v>8.8383509362111798E-3</v>
      </c>
      <c r="T32" s="368">
        <f>[1]stataincomeshare_w_pretax!AR32</f>
        <v>0.100955546953637</v>
      </c>
      <c r="U32" s="77">
        <f>[1]stataincomeshare_w_pretax!AS32</f>
        <v>3.3820135444086998E-2</v>
      </c>
      <c r="V32" s="77">
        <f>[1]stataincomeshare_w_pretax!AT32</f>
        <v>6.7135411509550297E-2</v>
      </c>
      <c r="W32" s="328">
        <f>[1]stataincomeshare_w_pretax!AX32</f>
        <v>3.7329029370349199E-3</v>
      </c>
      <c r="X32" s="327">
        <f>[1]stataincomeshare_w_pretax!BA32</f>
        <v>1.11892219437521E-2</v>
      </c>
      <c r="Y32" s="327">
        <f>[1]stataincomeshare_w_pretax!BB32</f>
        <v>2.06678873929881E-2</v>
      </c>
      <c r="Z32" s="327">
        <f>[1]stataincomeshare_w_pretax!BC32</f>
        <v>2.61247171463369E-2</v>
      </c>
      <c r="AA32" s="327">
        <f>[1]stataincomeshare_w_pretax!BD32</f>
        <v>1.6474610502810901E-3</v>
      </c>
      <c r="AB32" s="369">
        <f>[1]stataincomeshare_w_pretax!BE32</f>
        <v>3.7732210391571599E-3</v>
      </c>
      <c r="AC32" s="368">
        <f>[1]stataincomeshare_w_pretax!BT32</f>
        <v>3.4102084065415803E-2</v>
      </c>
      <c r="AD32" s="77">
        <f>[1]stataincomeshare_w_pretax!BU32</f>
        <v>6.0081929603499097E-3</v>
      </c>
      <c r="AE32" s="77">
        <f>[1]stataincomeshare_w_pretax!BV32</f>
        <v>2.80938911050659E-2</v>
      </c>
      <c r="AF32" s="328">
        <f>[1]stataincomeshare_w_pretax!BZ32</f>
        <v>9.2461382742437795E-4</v>
      </c>
      <c r="AG32" s="327">
        <f>[1]stataincomeshare_w_pretax!CC32</f>
        <v>1.83381030495757E-3</v>
      </c>
      <c r="AH32" s="327">
        <f>[1]stataincomeshare_w_pretax!CD32</f>
        <v>1.0568782049003E-2</v>
      </c>
      <c r="AI32" s="327">
        <f>[1]stataincomeshare_w_pretax!CE32</f>
        <v>1.33591997754933E-2</v>
      </c>
      <c r="AJ32" s="327">
        <f>[1]stataincomeshare_w_pretax!CF32</f>
        <v>2.36884197870776E-4</v>
      </c>
      <c r="AK32" s="327">
        <f>[1]stataincomeshare_w_pretax!CG32</f>
        <v>1.1706009503169401E-3</v>
      </c>
    </row>
    <row r="33" spans="1:37" s="370" customFormat="1" x14ac:dyDescent="0.25">
      <c r="A33" s="20">
        <v>1974</v>
      </c>
      <c r="B33" s="368">
        <f>[1]stataincomeshare_w_pretax!B33</f>
        <v>0.70813970369009105</v>
      </c>
      <c r="C33" s="79">
        <f>[1]stataincomeshare_w_pretax!C33</f>
        <v>0.64075914242647203</v>
      </c>
      <c r="D33" s="327">
        <f>[1]stataincomeshare_w_pretax!D33</f>
        <v>6.7380561263618702E-2</v>
      </c>
      <c r="E33" s="327">
        <f>[1]stataincomeshare_w_pretax!H33</f>
        <v>1.5295046107700201E-2</v>
      </c>
      <c r="F33" s="327">
        <f>[1]stataincomeshare_w_pretax!K33</f>
        <v>1.0578307532621701E-2</v>
      </c>
      <c r="G33" s="327">
        <f>[1]stataincomeshare_w_pretax!L33</f>
        <v>6.1263607900831603E-3</v>
      </c>
      <c r="H33" s="327">
        <f>[1]stataincomeshare_w_pretax!M33</f>
        <v>9.3364423322216897E-3</v>
      </c>
      <c r="I33" s="327">
        <f>[1]stataincomeshare_w_pretax!N33</f>
        <v>2.28827388576122E-2</v>
      </c>
      <c r="J33" s="369">
        <f>[1]stataincomeshare_w_pretax!O33</f>
        <v>3.1616656433796999E-3</v>
      </c>
      <c r="K33" s="368">
        <f>[1]stataincomeshare_w_pretax!P33</f>
        <v>0.29186034623742602</v>
      </c>
      <c r="L33" s="398">
        <f>[1]stataincomeshare_w_pretax!Q33</f>
        <v>0.137581541196787</v>
      </c>
      <c r="M33" s="398">
        <f>[1]stataincomeshare_w_pretax!R33</f>
        <v>0.15427880504063901</v>
      </c>
      <c r="N33" s="328">
        <f>[1]stataincomeshare_w_pretax!V33</f>
        <v>9.8372941597010596E-3</v>
      </c>
      <c r="O33" s="327">
        <f>[1]stataincomeshare_w_pretax!Y33</f>
        <v>3.8132992859979398E-2</v>
      </c>
      <c r="P33" s="327">
        <f>[1]stataincomeshare_w_pretax!Z33</f>
        <v>3.5006564346571498E-2</v>
      </c>
      <c r="Q33" s="327">
        <f>[1]stataincomeshare_w_pretax!AA33</f>
        <v>5.33492526757645E-2</v>
      </c>
      <c r="R33" s="327">
        <f>[1]stataincomeshare_w_pretax!AB33</f>
        <v>1.03739475736903E-2</v>
      </c>
      <c r="S33" s="369">
        <f>[1]stataincomeshare_w_pretax!AC33</f>
        <v>7.5787534249320398E-3</v>
      </c>
      <c r="T33" s="368">
        <f>[1]stataincomeshare_w_pretax!AR33</f>
        <v>0.10018412642583201</v>
      </c>
      <c r="U33" s="77">
        <f>[1]stataincomeshare_w_pretax!AS33</f>
        <v>3.2975926098137702E-2</v>
      </c>
      <c r="V33" s="77">
        <f>[1]stataincomeshare_w_pretax!AT33</f>
        <v>6.7208200327694395E-2</v>
      </c>
      <c r="W33" s="328">
        <f>[1]stataincomeshare_w_pretax!AX33</f>
        <v>2.89932044335354E-3</v>
      </c>
      <c r="X33" s="327">
        <f>[1]stataincomeshare_w_pretax!BA33</f>
        <v>1.0510102344141301E-2</v>
      </c>
      <c r="Y33" s="327">
        <f>[1]stataincomeshare_w_pretax!BB33</f>
        <v>1.9115003681641499E-2</v>
      </c>
      <c r="Z33" s="327">
        <f>[1]stataincomeshare_w_pretax!BC33</f>
        <v>2.9130856338783401E-2</v>
      </c>
      <c r="AA33" s="327">
        <f>[1]stataincomeshare_w_pretax!BD33</f>
        <v>2.30961645079872E-3</v>
      </c>
      <c r="AB33" s="369">
        <f>[1]stataincomeshare_w_pretax!BE33</f>
        <v>3.2433010689758802E-3</v>
      </c>
      <c r="AC33" s="368">
        <f>[1]stataincomeshare_w_pretax!BT33</f>
        <v>3.4225958349053398E-2</v>
      </c>
      <c r="AD33" s="77">
        <f>[1]stataincomeshare_w_pretax!BU33</f>
        <v>5.9003224962022802E-3</v>
      </c>
      <c r="AE33" s="77">
        <f>[1]stataincomeshare_w_pretax!BV33</f>
        <v>2.8325635852851101E-2</v>
      </c>
      <c r="AF33" s="328">
        <f>[1]stataincomeshare_w_pretax!BZ33</f>
        <v>7.4766624980171102E-4</v>
      </c>
      <c r="AG33" s="327">
        <f>[1]stataincomeshare_w_pretax!CC33</f>
        <v>1.75324576375381E-3</v>
      </c>
      <c r="AH33" s="327">
        <f>[1]stataincomeshare_w_pretax!CD33</f>
        <v>9.7241332245449098E-3</v>
      </c>
      <c r="AI33" s="327">
        <f>[1]stataincomeshare_w_pretax!CE33</f>
        <v>1.48193704729613E-2</v>
      </c>
      <c r="AJ33" s="327">
        <f>[1]stataincomeshare_w_pretax!CF33</f>
        <v>3.0648753427902899E-4</v>
      </c>
      <c r="AK33" s="327">
        <f>[1]stataincomeshare_w_pretax!CG33</f>
        <v>9.7473260751038495E-4</v>
      </c>
    </row>
    <row r="34" spans="1:37" s="370" customFormat="1" x14ac:dyDescent="0.25">
      <c r="A34" s="20">
        <v>1975</v>
      </c>
      <c r="B34" s="368">
        <f>[1]stataincomeshare_w_pretax!B34</f>
        <v>0.73232329683378306</v>
      </c>
      <c r="C34" s="79">
        <f>[1]stataincomeshare_w_pretax!C34</f>
        <v>0.66910666227340698</v>
      </c>
      <c r="D34" s="327">
        <f>[1]stataincomeshare_w_pretax!D34</f>
        <v>6.3216634560376406E-2</v>
      </c>
      <c r="E34" s="327">
        <f>[1]stataincomeshare_w_pretax!H34</f>
        <v>1.7837143735960102E-2</v>
      </c>
      <c r="F34" s="327">
        <f>[1]stataincomeshare_w_pretax!K34</f>
        <v>9.8794437944889103E-3</v>
      </c>
      <c r="G34" s="327">
        <f>[1]stataincomeshare_w_pretax!L34</f>
        <v>4.8729716800153299E-3</v>
      </c>
      <c r="H34" s="327">
        <f>[1]stataincomeshare_w_pretax!M34</f>
        <v>7.0540038868784896E-3</v>
      </c>
      <c r="I34" s="327">
        <f>[1]stataincomeshare_w_pretax!N34</f>
        <v>2.08227261900902E-2</v>
      </c>
      <c r="J34" s="369">
        <f>[1]stataincomeshare_w_pretax!O34</f>
        <v>2.7503452729433801E-3</v>
      </c>
      <c r="K34" s="368">
        <f>[1]stataincomeshare_w_pretax!P34</f>
        <v>0.26767669618129702</v>
      </c>
      <c r="L34" s="398">
        <f>[1]stataincomeshare_w_pretax!Q34</f>
        <v>0.13866512477397899</v>
      </c>
      <c r="M34" s="398">
        <f>[1]stataincomeshare_w_pretax!R34</f>
        <v>0.129011571407318</v>
      </c>
      <c r="N34" s="328">
        <f>[1]stataincomeshare_w_pretax!V34</f>
        <v>1.1657013557851301E-2</v>
      </c>
      <c r="O34" s="327">
        <f>[1]stataincomeshare_w_pretax!Y34</f>
        <v>3.6341637372970602E-2</v>
      </c>
      <c r="P34" s="327">
        <f>[1]stataincomeshare_w_pretax!Z34</f>
        <v>2.6484303176403001E-2</v>
      </c>
      <c r="Q34" s="327">
        <f>[1]stataincomeshare_w_pretax!AA34</f>
        <v>3.8338080048561103E-2</v>
      </c>
      <c r="R34" s="327">
        <f>[1]stataincomeshare_w_pretax!AB34</f>
        <v>9.5333391800522804E-3</v>
      </c>
      <c r="S34" s="369">
        <f>[1]stataincomeshare_w_pretax!AC34</f>
        <v>6.6571980714798E-3</v>
      </c>
      <c r="T34" s="368">
        <f>[1]stataincomeshare_w_pretax!AR34</f>
        <v>8.6915855295956093E-2</v>
      </c>
      <c r="U34" s="77">
        <f>[1]stataincomeshare_w_pretax!AS34</f>
        <v>3.3375617116689703E-2</v>
      </c>
      <c r="V34" s="77">
        <f>[1]stataincomeshare_w_pretax!AT34</f>
        <v>5.3540238179266397E-2</v>
      </c>
      <c r="W34" s="328">
        <f>[1]stataincomeshare_w_pretax!AX34</f>
        <v>3.4715184010565298E-3</v>
      </c>
      <c r="X34" s="327">
        <f>[1]stataincomeshare_w_pretax!BA34</f>
        <v>1.0210919193923499E-2</v>
      </c>
      <c r="Y34" s="327">
        <f>[1]stataincomeshare_w_pretax!BB34</f>
        <v>1.4255432412028301E-2</v>
      </c>
      <c r="Z34" s="327">
        <f>[1]stataincomeshare_w_pretax!BC34</f>
        <v>2.0635843276977501E-2</v>
      </c>
      <c r="AA34" s="327">
        <f>[1]stataincomeshare_w_pretax!BD34</f>
        <v>2.1107697393745201E-3</v>
      </c>
      <c r="AB34" s="369">
        <f>[1]stataincomeshare_w_pretax!BE34</f>
        <v>2.8557551559060799E-3</v>
      </c>
      <c r="AC34" s="368">
        <f>[1]stataincomeshare_w_pretax!BT34</f>
        <v>2.7418594595721602E-2</v>
      </c>
      <c r="AD34" s="77">
        <f>[1]stataincomeshare_w_pretax!BU34</f>
        <v>6.0166167869937399E-3</v>
      </c>
      <c r="AE34" s="77">
        <f>[1]stataincomeshare_w_pretax!BV34</f>
        <v>2.1401977808727799E-2</v>
      </c>
      <c r="AF34" s="328">
        <f>[1]stataincomeshare_w_pretax!BZ34</f>
        <v>9.2916886198745696E-4</v>
      </c>
      <c r="AG34" s="327">
        <f>[1]stataincomeshare_w_pretax!CC34</f>
        <v>1.7318065629997399E-3</v>
      </c>
      <c r="AH34" s="327">
        <f>[1]stataincomeshare_w_pretax!CD34</f>
        <v>7.2126018698478898E-3</v>
      </c>
      <c r="AI34" s="327">
        <f>[1]stataincomeshare_w_pretax!CE34</f>
        <v>1.044079989773E-2</v>
      </c>
      <c r="AJ34" s="327">
        <f>[1]stataincomeshare_w_pretax!CF34</f>
        <v>2.5675636634380498E-4</v>
      </c>
      <c r="AK34" s="327">
        <f>[1]stataincomeshare_w_pretax!CG34</f>
        <v>8.3084424981892603E-4</v>
      </c>
    </row>
    <row r="35" spans="1:37" s="370" customFormat="1" x14ac:dyDescent="0.25">
      <c r="A35" s="20">
        <v>1976</v>
      </c>
      <c r="B35" s="368">
        <f>[1]stataincomeshare_w_pretax!B35</f>
        <v>0.73372751634806399</v>
      </c>
      <c r="C35" s="79">
        <f>[1]stataincomeshare_w_pretax!C35</f>
        <v>0.67053655931017297</v>
      </c>
      <c r="D35" s="327">
        <f>[1]stataincomeshare_w_pretax!D35</f>
        <v>6.3190957037891599E-2</v>
      </c>
      <c r="E35" s="327">
        <f>[1]stataincomeshare_w_pretax!H35</f>
        <v>1.6036115008494899E-2</v>
      </c>
      <c r="F35" s="327">
        <f>[1]stataincomeshare_w_pretax!K35</f>
        <v>9.8459924009765502E-3</v>
      </c>
      <c r="G35" s="327">
        <f>[1]stataincomeshare_w_pretax!L35</f>
        <v>4.7750438488526102E-3</v>
      </c>
      <c r="H35" s="327">
        <f>[1]stataincomeshare_w_pretax!M35</f>
        <v>7.4060736914570401E-3</v>
      </c>
      <c r="I35" s="327">
        <f>[1]stataincomeshare_w_pretax!N35</f>
        <v>2.21620654971144E-2</v>
      </c>
      <c r="J35" s="369">
        <f>[1]stataincomeshare_w_pretax!O35</f>
        <v>2.9656665909961301E-3</v>
      </c>
      <c r="K35" s="368">
        <f>[1]stataincomeshare_w_pretax!P35</f>
        <v>0.266272523643169</v>
      </c>
      <c r="L35" s="398">
        <f>[1]stataincomeshare_w_pretax!Q35</f>
        <v>0.13837420689604299</v>
      </c>
      <c r="M35" s="398">
        <f>[1]stataincomeshare_w_pretax!R35</f>
        <v>0.12789831674712601</v>
      </c>
      <c r="N35" s="328">
        <f>[1]stataincomeshare_w_pretax!V35</f>
        <v>1.0470953181822999E-2</v>
      </c>
      <c r="O35" s="327">
        <f>[1]stataincomeshare_w_pretax!Y35</f>
        <v>3.4448633622312902E-2</v>
      </c>
      <c r="P35" s="327">
        <f>[1]stataincomeshare_w_pretax!Z35</f>
        <v>2.5680968803301601E-2</v>
      </c>
      <c r="Q35" s="327">
        <f>[1]stataincomeshare_w_pretax!AA35</f>
        <v>3.9831079388740302E-2</v>
      </c>
      <c r="R35" s="327">
        <f>[1]stataincomeshare_w_pretax!AB35</f>
        <v>1.0237150341118099E-2</v>
      </c>
      <c r="S35" s="369">
        <f>[1]stataincomeshare_w_pretax!AC35</f>
        <v>7.2295314098300301E-3</v>
      </c>
      <c r="T35" s="368">
        <f>[1]stataincomeshare_w_pretax!AR35</f>
        <v>8.66238902761962E-2</v>
      </c>
      <c r="U35" s="77">
        <f>[1]stataincomeshare_w_pretax!AS35</f>
        <v>3.2980936677841202E-2</v>
      </c>
      <c r="V35" s="77">
        <f>[1]stataincomeshare_w_pretax!AT35</f>
        <v>5.3642953598354998E-2</v>
      </c>
      <c r="W35" s="328">
        <f>[1]stataincomeshare_w_pretax!AX35</f>
        <v>3.05401153778683E-3</v>
      </c>
      <c r="X35" s="327">
        <f>[1]stataincomeshare_w_pretax!BA35</f>
        <v>9.5607978191859493E-3</v>
      </c>
      <c r="Y35" s="327">
        <f>[1]stataincomeshare_w_pretax!BB35</f>
        <v>1.3981138618235399E-2</v>
      </c>
      <c r="Z35" s="327">
        <f>[1]stataincomeshare_w_pretax!BC35</f>
        <v>2.1684690253257501E-2</v>
      </c>
      <c r="AA35" s="327">
        <f>[1]stataincomeshare_w_pretax!BD35</f>
        <v>2.2827446073206401E-3</v>
      </c>
      <c r="AB35" s="369">
        <f>[1]stataincomeshare_w_pretax!BE35</f>
        <v>3.0795707625686499E-3</v>
      </c>
      <c r="AC35" s="368">
        <f>[1]stataincomeshare_w_pretax!BT35</f>
        <v>2.8385154555374902E-2</v>
      </c>
      <c r="AD35" s="77">
        <f>[1]stataincomeshare_w_pretax!BU35</f>
        <v>6.37128713510135E-3</v>
      </c>
      <c r="AE35" s="77">
        <f>[1]stataincomeshare_w_pretax!BV35</f>
        <v>2.20138674202736E-2</v>
      </c>
      <c r="AF35" s="328">
        <f>[1]stataincomeshare_w_pretax!BZ35</f>
        <v>8.4352692568318499E-4</v>
      </c>
      <c r="AG35" s="327">
        <f>[1]stataincomeshare_w_pretax!CC35</f>
        <v>1.7123847051556901E-3</v>
      </c>
      <c r="AH35" s="327">
        <f>[1]stataincomeshare_w_pretax!CD35</f>
        <v>7.1409277194699403E-3</v>
      </c>
      <c r="AI35" s="327">
        <f>[1]stataincomeshare_w_pretax!CE35</f>
        <v>1.10755502438143E-2</v>
      </c>
      <c r="AJ35" s="327">
        <f>[1]stataincomeshare_w_pretax!CF35</f>
        <v>3.12846259241307E-4</v>
      </c>
      <c r="AK35" s="327">
        <f>[1]stataincomeshare_w_pretax!CG35</f>
        <v>9.2863156690914904E-4</v>
      </c>
    </row>
    <row r="36" spans="1:37" s="370" customFormat="1" x14ac:dyDescent="0.25">
      <c r="A36" s="20">
        <v>1977</v>
      </c>
      <c r="B36" s="368">
        <f>[1]stataincomeshare_w_pretax!B36</f>
        <v>0.73226924127517001</v>
      </c>
      <c r="C36" s="79">
        <f>[1]stataincomeshare_w_pretax!C36</f>
        <v>0.66848060992658498</v>
      </c>
      <c r="D36" s="327">
        <f>[1]stataincomeshare_w_pretax!D36</f>
        <v>6.3788631348585506E-2</v>
      </c>
      <c r="E36" s="327">
        <f>[1]stataincomeshare_w_pretax!H36</f>
        <v>1.5046025457855499E-2</v>
      </c>
      <c r="F36" s="327">
        <f>[1]stataincomeshare_w_pretax!K36</f>
        <v>9.9760209117158993E-3</v>
      </c>
      <c r="G36" s="327">
        <f>[1]stataincomeshare_w_pretax!L36</f>
        <v>5.0878872533203501E-3</v>
      </c>
      <c r="H36" s="327">
        <f>[1]stataincomeshare_w_pretax!M36</f>
        <v>7.8893055355340105E-3</v>
      </c>
      <c r="I36" s="327">
        <f>[1]stataincomeshare_w_pretax!N36</f>
        <v>2.2663681833296902E-2</v>
      </c>
      <c r="J36" s="369">
        <f>[1]stataincomeshare_w_pretax!O36</f>
        <v>3.12571035686279E-3</v>
      </c>
      <c r="K36" s="368">
        <f>[1]stataincomeshare_w_pretax!P36</f>
        <v>0.26773004447953602</v>
      </c>
      <c r="L36" s="398">
        <f>[1]stataincomeshare_w_pretax!Q36</f>
        <v>0.13736533445485799</v>
      </c>
      <c r="M36" s="398">
        <f>[1]stataincomeshare_w_pretax!R36</f>
        <v>0.130364710024678</v>
      </c>
      <c r="N36" s="328">
        <f>[1]stataincomeshare_w_pretax!V36</f>
        <v>9.8159836671640396E-3</v>
      </c>
      <c r="O36" s="327">
        <f>[1]stataincomeshare_w_pretax!Y36</f>
        <v>3.3242962905729201E-2</v>
      </c>
      <c r="P36" s="327">
        <f>[1]stataincomeshare_w_pretax!Z36</f>
        <v>2.7079681681481199E-2</v>
      </c>
      <c r="Q36" s="327">
        <f>[1]stataincomeshare_w_pretax!AA36</f>
        <v>4.1989902327977002E-2</v>
      </c>
      <c r="R36" s="327">
        <f>[1]stataincomeshare_w_pretax!AB36</f>
        <v>1.0562046845971699E-2</v>
      </c>
      <c r="S36" s="369">
        <f>[1]stataincomeshare_w_pretax!AC36</f>
        <v>7.6741325963545302E-3</v>
      </c>
      <c r="T36" s="368">
        <f>[1]stataincomeshare_w_pretax!AR36</f>
        <v>8.7975005069060794E-2</v>
      </c>
      <c r="U36" s="77">
        <f>[1]stataincomeshare_w_pretax!AS36</f>
        <v>3.2415910017776002E-2</v>
      </c>
      <c r="V36" s="77">
        <f>[1]stataincomeshare_w_pretax!AT36</f>
        <v>5.5559095051284799E-2</v>
      </c>
      <c r="W36" s="328">
        <f>[1]stataincomeshare_w_pretax!AX36</f>
        <v>2.8026465622207702E-3</v>
      </c>
      <c r="X36" s="327">
        <f>[1]stataincomeshare_w_pretax!BA36</f>
        <v>9.1095399374300605E-3</v>
      </c>
      <c r="Y36" s="327">
        <f>[1]stataincomeshare_w_pretax!BB36</f>
        <v>1.49098879462989E-2</v>
      </c>
      <c r="Z36" s="327">
        <f>[1]stataincomeshare_w_pretax!BC36</f>
        <v>2.3119353789295902E-2</v>
      </c>
      <c r="AA36" s="327">
        <f>[1]stataincomeshare_w_pretax!BD36</f>
        <v>2.3716478804825599E-3</v>
      </c>
      <c r="AB36" s="369">
        <f>[1]stataincomeshare_w_pretax!BE36</f>
        <v>3.2460189355566602E-3</v>
      </c>
      <c r="AC36" s="368">
        <f>[1]stataincomeshare_w_pretax!BT36</f>
        <v>3.0190273310636999E-2</v>
      </c>
      <c r="AD36" s="77">
        <f>[1]stataincomeshare_w_pretax!BU36</f>
        <v>6.6920228722219298E-3</v>
      </c>
      <c r="AE36" s="77">
        <f>[1]stataincomeshare_w_pretax!BV36</f>
        <v>2.3498250438415001E-2</v>
      </c>
      <c r="AF36" s="328">
        <f>[1]stataincomeshare_w_pretax!BZ36</f>
        <v>7.9911324168756499E-4</v>
      </c>
      <c r="AG36" s="327">
        <f>[1]stataincomeshare_w_pretax!CC36</f>
        <v>1.7222784262714999E-3</v>
      </c>
      <c r="AH36" s="327">
        <f>[1]stataincomeshare_w_pretax!CD36</f>
        <v>7.6854808634214998E-3</v>
      </c>
      <c r="AI36" s="327">
        <f>[1]stataincomeshare_w_pretax!CE36</f>
        <v>1.1917148635651501E-2</v>
      </c>
      <c r="AJ36" s="327">
        <f>[1]stataincomeshare_w_pretax!CF36</f>
        <v>3.6062548844711598E-4</v>
      </c>
      <c r="AK36" s="327">
        <f>[1]stataincomeshare_w_pretax!CG36</f>
        <v>1.01360378293582E-3</v>
      </c>
    </row>
    <row r="37" spans="1:37" s="370" customFormat="1" x14ac:dyDescent="0.25">
      <c r="A37" s="20">
        <v>1978</v>
      </c>
      <c r="B37" s="368">
        <f>[1]stataincomeshare_w_pretax!B37</f>
        <v>0.73666487477726506</v>
      </c>
      <c r="C37" s="79">
        <f>[1]stataincomeshare_w_pretax!C37</f>
        <v>0.67265712007947598</v>
      </c>
      <c r="D37" s="327">
        <f>[1]stataincomeshare_w_pretax!D37</f>
        <v>6.4007754697789201E-2</v>
      </c>
      <c r="E37" s="327">
        <f>[1]stataincomeshare_w_pretax!H37</f>
        <v>2.0561291582551999E-2</v>
      </c>
      <c r="F37" s="327">
        <f>[1]stataincomeshare_w_pretax!K37</f>
        <v>1.05350470713783E-2</v>
      </c>
      <c r="G37" s="327">
        <f>[1]stataincomeshare_w_pretax!L37</f>
        <v>4.4732011835401601E-3</v>
      </c>
      <c r="H37" s="327">
        <f>[1]stataincomeshare_w_pretax!M37</f>
        <v>7.5245551158251503E-3</v>
      </c>
      <c r="I37" s="327">
        <f>[1]stataincomeshare_w_pretax!N37</f>
        <v>1.8023771242567401E-2</v>
      </c>
      <c r="J37" s="369">
        <f>[1]stataincomeshare_w_pretax!O37</f>
        <v>2.8898885019260799E-3</v>
      </c>
      <c r="K37" s="368">
        <f>[1]stataincomeshare_w_pretax!P37</f>
        <v>0.26333522921640701</v>
      </c>
      <c r="L37" s="398">
        <f>[1]stataincomeshare_w_pretax!Q37</f>
        <v>0.137636160421029</v>
      </c>
      <c r="M37" s="398">
        <f>[1]stataincomeshare_w_pretax!R37</f>
        <v>0.12569906879537701</v>
      </c>
      <c r="N37" s="328">
        <f>[1]stataincomeshare_w_pretax!V37</f>
        <v>1.3402547452503201E-2</v>
      </c>
      <c r="O37" s="327">
        <f>[1]stataincomeshare_w_pretax!Y37</f>
        <v>3.3477288208704603E-2</v>
      </c>
      <c r="P37" s="327">
        <f>[1]stataincomeshare_w_pretax!Z37</f>
        <v>2.3562893047162099E-2</v>
      </c>
      <c r="Q37" s="327">
        <f>[1]stataincomeshare_w_pretax!AA37</f>
        <v>3.96361101282647E-2</v>
      </c>
      <c r="R37" s="327">
        <f>[1]stataincomeshare_w_pretax!AB37</f>
        <v>8.4742186924402201E-3</v>
      </c>
      <c r="S37" s="369">
        <f>[1]stataincomeshare_w_pretax!AC37</f>
        <v>7.1460112663025302E-3</v>
      </c>
      <c r="T37" s="368">
        <f>[1]stataincomeshare_w_pretax!AR37</f>
        <v>8.5056016192046599E-2</v>
      </c>
      <c r="U37" s="77">
        <f>[1]stataincomeshare_w_pretax!AS37</f>
        <v>3.2152311584143001E-2</v>
      </c>
      <c r="V37" s="77">
        <f>[1]stataincomeshare_w_pretax!AT37</f>
        <v>5.2903704607903598E-2</v>
      </c>
      <c r="W37" s="328">
        <f>[1]stataincomeshare_w_pretax!AX37</f>
        <v>3.7442139717184198E-3</v>
      </c>
      <c r="X37" s="327">
        <f>[1]stataincomeshare_w_pretax!BA37</f>
        <v>9.0536537666136303E-3</v>
      </c>
      <c r="Y37" s="327">
        <f>[1]stataincomeshare_w_pretax!BB37</f>
        <v>1.3119591053340599E-2</v>
      </c>
      <c r="Z37" s="327">
        <f>[1]stataincomeshare_w_pretax!BC37</f>
        <v>2.20690026724332E-2</v>
      </c>
      <c r="AA37" s="327">
        <f>[1]stataincomeshare_w_pretax!BD37</f>
        <v>1.91588233998844E-3</v>
      </c>
      <c r="AB37" s="369">
        <f>[1]stataincomeshare_w_pretax!BE37</f>
        <v>3.0013608038092399E-3</v>
      </c>
      <c r="AC37" s="368">
        <f>[1]stataincomeshare_w_pretax!BT37</f>
        <v>2.95744764182377E-2</v>
      </c>
      <c r="AD37" s="77">
        <f>[1]stataincomeshare_w_pretax!BU37</f>
        <v>7.0757341457578704E-3</v>
      </c>
      <c r="AE37" s="77">
        <f>[1]stataincomeshare_w_pretax!BV37</f>
        <v>2.2498742272479801E-2</v>
      </c>
      <c r="AF37" s="328">
        <f>[1]stataincomeshare_w_pretax!BZ37</f>
        <v>1.1025058065465901E-3</v>
      </c>
      <c r="AG37" s="327">
        <f>[1]stataincomeshare_w_pretax!CC37</f>
        <v>1.8063151528190801E-3</v>
      </c>
      <c r="AH37" s="327">
        <f>[1]stataincomeshare_w_pretax!CD37</f>
        <v>6.8232390222062204E-3</v>
      </c>
      <c r="AI37" s="327">
        <f>[1]stataincomeshare_w_pretax!CE37</f>
        <v>1.1477650594364199E-2</v>
      </c>
      <c r="AJ37" s="327">
        <f>[1]stataincomeshare_w_pretax!CF37</f>
        <v>3.1934360977313198E-4</v>
      </c>
      <c r="AK37" s="327">
        <f>[1]stataincomeshare_w_pretax!CG37</f>
        <v>9.6968808677055495E-4</v>
      </c>
    </row>
    <row r="38" spans="1:37" s="370" customFormat="1" x14ac:dyDescent="0.25">
      <c r="A38" s="20">
        <v>1979</v>
      </c>
      <c r="B38" s="368">
        <f>[1]stataincomeshare_w_pretax!B38</f>
        <v>0.73334712651558198</v>
      </c>
      <c r="C38" s="79">
        <f>[1]stataincomeshare_w_pretax!C38</f>
        <v>0.66929292678832997</v>
      </c>
      <c r="D38" s="327">
        <f>[1]stataincomeshare_w_pretax!D38</f>
        <v>6.4054199727252098E-2</v>
      </c>
      <c r="E38" s="327">
        <f>[1]stataincomeshare_w_pretax!H38</f>
        <v>2.0065180724486702E-2</v>
      </c>
      <c r="F38" s="327">
        <f>[1]stataincomeshare_w_pretax!K38</f>
        <v>1.0640759952366401E-2</v>
      </c>
      <c r="G38" s="327">
        <f>[1]stataincomeshare_w_pretax!L38</f>
        <v>4.6784221194684497E-3</v>
      </c>
      <c r="H38" s="327">
        <f>[1]stataincomeshare_w_pretax!M38</f>
        <v>8.6915921419858898E-3</v>
      </c>
      <c r="I38" s="327">
        <f>[1]stataincomeshare_w_pretax!N38</f>
        <v>1.7123514786362599E-2</v>
      </c>
      <c r="J38" s="369">
        <f>[1]stataincomeshare_w_pretax!O38</f>
        <v>2.8547300025820702E-3</v>
      </c>
      <c r="K38" s="368">
        <f>[1]stataincomeshare_w_pretax!P38</f>
        <v>0.26665293797850598</v>
      </c>
      <c r="L38" s="398">
        <f>[1]stataincomeshare_w_pretax!Q38</f>
        <v>0.13636417686939201</v>
      </c>
      <c r="M38" s="398">
        <f>[1]stataincomeshare_w_pretax!R38</f>
        <v>0.130288761109114</v>
      </c>
      <c r="N38" s="328">
        <f>[1]stataincomeshare_w_pretax!V38</f>
        <v>1.3067873194813701E-2</v>
      </c>
      <c r="O38" s="327">
        <f>[1]stataincomeshare_w_pretax!Y38</f>
        <v>3.2281704246997799E-2</v>
      </c>
      <c r="P38" s="327">
        <f>[1]stataincomeshare_w_pretax!Z38</f>
        <v>2.4391874670982399E-2</v>
      </c>
      <c r="Q38" s="327">
        <f>[1]stataincomeshare_w_pretax!AA38</f>
        <v>4.5315328985452701E-2</v>
      </c>
      <c r="R38" s="327">
        <f>[1]stataincomeshare_w_pretax!AB38</f>
        <v>8.1221517175436003E-3</v>
      </c>
      <c r="S38" s="369">
        <f>[1]stataincomeshare_w_pretax!AC38</f>
        <v>7.1098282933235203E-3</v>
      </c>
      <c r="T38" s="368">
        <f>[1]stataincomeshare_w_pretax!AR38</f>
        <v>8.7769922567531494E-2</v>
      </c>
      <c r="U38" s="77">
        <f>[1]stataincomeshare_w_pretax!AS38</f>
        <v>3.1528383493423497E-2</v>
      </c>
      <c r="V38" s="77">
        <f>[1]stataincomeshare_w_pretax!AT38</f>
        <v>5.6241539074107998E-2</v>
      </c>
      <c r="W38" s="328">
        <f>[1]stataincomeshare_w_pretax!AX38</f>
        <v>3.5702293971553501E-3</v>
      </c>
      <c r="X38" s="327">
        <f>[1]stataincomeshare_w_pretax!BA38</f>
        <v>8.6118793115019798E-3</v>
      </c>
      <c r="Y38" s="327">
        <f>[1]stataincomeshare_w_pretax!BB38</f>
        <v>1.3732817955315099E-2</v>
      </c>
      <c r="Z38" s="327">
        <f>[1]stataincomeshare_w_pretax!BC38</f>
        <v>2.5512887164950399E-2</v>
      </c>
      <c r="AA38" s="327">
        <f>[1]stataincomeshare_w_pretax!BD38</f>
        <v>1.8486391054466399E-3</v>
      </c>
      <c r="AB38" s="369">
        <f>[1]stataincomeshare_w_pretax!BE38</f>
        <v>2.9650861397385602E-3</v>
      </c>
      <c r="AC38" s="368">
        <f>[1]stataincomeshare_w_pretax!BT38</f>
        <v>3.2192481692411602E-2</v>
      </c>
      <c r="AD38" s="77">
        <f>[1]stataincomeshare_w_pretax!BU38</f>
        <v>7.3800448394995798E-3</v>
      </c>
      <c r="AE38" s="77">
        <f>[1]stataincomeshare_w_pretax!BV38</f>
        <v>2.4812436852912002E-2</v>
      </c>
      <c r="AF38" s="328">
        <f>[1]stataincomeshare_w_pretax!BZ38</f>
        <v>1.08611441867658E-3</v>
      </c>
      <c r="AG38" s="327">
        <f>[1]stataincomeshare_w_pretax!CC38</f>
        <v>1.81270891808706E-3</v>
      </c>
      <c r="AH38" s="327">
        <f>[1]stataincomeshare_w_pretax!CD38</f>
        <v>7.2043920847072703E-3</v>
      </c>
      <c r="AI38" s="327">
        <f>[1]stataincomeshare_w_pretax!CE38</f>
        <v>1.33843503735501E-2</v>
      </c>
      <c r="AJ38" s="327">
        <f>[1]stataincomeshare_w_pretax!CF38</f>
        <v>3.3449056189908201E-4</v>
      </c>
      <c r="AK38" s="327">
        <f>[1]stataincomeshare_w_pretax!CG38</f>
        <v>9.9038049599193103E-4</v>
      </c>
    </row>
    <row r="39" spans="1:37" s="370" customFormat="1" x14ac:dyDescent="0.25">
      <c r="A39" s="20">
        <v>1980</v>
      </c>
      <c r="B39" s="368">
        <f>[1]stataincomeshare_w_pretax!B39</f>
        <v>0.73833621552079298</v>
      </c>
      <c r="C39" s="79">
        <f>[1]stataincomeshare_w_pretax!C39</f>
        <v>0.67669880328903698</v>
      </c>
      <c r="D39" s="327">
        <f>[1]stataincomeshare_w_pretax!D39</f>
        <v>6.1637412231755902E-2</v>
      </c>
      <c r="E39" s="327">
        <f>[1]stataincomeshare_w_pretax!H39</f>
        <v>1.6075504711906202E-2</v>
      </c>
      <c r="F39" s="327">
        <f>[1]stataincomeshare_w_pretax!K39</f>
        <v>1.0326900093360699E-2</v>
      </c>
      <c r="G39" s="327">
        <f>[1]stataincomeshare_w_pretax!L39</f>
        <v>4.7553419024698304E-3</v>
      </c>
      <c r="H39" s="327">
        <f>[1]stataincomeshare_w_pretax!M39</f>
        <v>9.6700213249287306E-3</v>
      </c>
      <c r="I39" s="327">
        <f>[1]stataincomeshare_w_pretax!N39</f>
        <v>1.79203351334913E-2</v>
      </c>
      <c r="J39" s="369">
        <f>[1]stataincomeshare_w_pretax!O39</f>
        <v>2.8893090655991399E-3</v>
      </c>
      <c r="K39" s="368">
        <f>[1]stataincomeshare_w_pretax!P39</f>
        <v>0.26166490567717399</v>
      </c>
      <c r="L39" s="398">
        <f>[1]stataincomeshare_w_pretax!Q39</f>
        <v>0.13611009758577899</v>
      </c>
      <c r="M39" s="398">
        <f>[1]stataincomeshare_w_pretax!R39</f>
        <v>0.12555480809139499</v>
      </c>
      <c r="N39" s="328">
        <f>[1]stataincomeshare_w_pretax!V39</f>
        <v>1.0542474797780499E-2</v>
      </c>
      <c r="O39" s="327">
        <f>[1]stataincomeshare_w_pretax!Y39</f>
        <v>3.11510071745651E-2</v>
      </c>
      <c r="P39" s="327">
        <f>[1]stataincomeshare_w_pretax!Z39</f>
        <v>2.2414256623825901E-2</v>
      </c>
      <c r="Q39" s="327">
        <f>[1]stataincomeshare_w_pretax!AA39</f>
        <v>4.5579551136336903E-2</v>
      </c>
      <c r="R39" s="327">
        <f>[1]stataincomeshare_w_pretax!AB39</f>
        <v>8.5678543229173402E-3</v>
      </c>
      <c r="S39" s="369">
        <f>[1]stataincomeshare_w_pretax!AC39</f>
        <v>7.2996640359692302E-3</v>
      </c>
      <c r="T39" s="368">
        <f>[1]stataincomeshare_w_pretax!AR39</f>
        <v>8.4461115910006004E-2</v>
      </c>
      <c r="U39" s="77">
        <f>[1]stataincomeshare_w_pretax!AS39</f>
        <v>3.1138373318933901E-2</v>
      </c>
      <c r="V39" s="77">
        <f>[1]stataincomeshare_w_pretax!AT39</f>
        <v>5.3322742591072197E-2</v>
      </c>
      <c r="W39" s="328">
        <f>[1]stataincomeshare_w_pretax!AX39</f>
        <v>2.90922724006719E-3</v>
      </c>
      <c r="X39" s="327">
        <f>[1]stataincomeshare_w_pretax!BA39</f>
        <v>8.22364505529646E-3</v>
      </c>
      <c r="Y39" s="327">
        <f>[1]stataincomeshare_w_pretax!BB39</f>
        <v>1.22551944095358E-2</v>
      </c>
      <c r="Z39" s="327">
        <f>[1]stataincomeshare_w_pretax!BC39</f>
        <v>2.49210250671353E-2</v>
      </c>
      <c r="AA39" s="327">
        <f>[1]stataincomeshare_w_pretax!BD39</f>
        <v>1.94180035290859E-3</v>
      </c>
      <c r="AB39" s="369">
        <f>[1]stataincomeshare_w_pretax!BE39</f>
        <v>3.0718504661289199E-3</v>
      </c>
      <c r="AC39" s="368">
        <f>[1]stataincomeshare_w_pretax!BT39</f>
        <v>3.00373630219062E-2</v>
      </c>
      <c r="AD39" s="77">
        <f>[1]stataincomeshare_w_pretax!BU39</f>
        <v>7.0594334952108102E-3</v>
      </c>
      <c r="AE39" s="77">
        <f>[1]stataincomeshare_w_pretax!BV39</f>
        <v>2.29779295266954E-2</v>
      </c>
      <c r="AF39" s="328">
        <f>[1]stataincomeshare_w_pretax!BZ39</f>
        <v>8.49719736086052E-4</v>
      </c>
      <c r="AG39" s="327">
        <f>[1]stataincomeshare_w_pretax!CC39</f>
        <v>1.6154356965750001E-3</v>
      </c>
      <c r="AH39" s="327">
        <f>[1]stataincomeshare_w_pretax!CD39</f>
        <v>6.3140016042305498E-3</v>
      </c>
      <c r="AI39" s="327">
        <f>[1]stataincomeshare_w_pretax!CE39</f>
        <v>1.28395673767657E-2</v>
      </c>
      <c r="AJ39" s="327">
        <f>[1]stataincomeshare_w_pretax!CF39</f>
        <v>3.4235191702481699E-4</v>
      </c>
      <c r="AK39" s="327">
        <f>[1]stataincomeshare_w_pretax!CG39</f>
        <v>1.01685319601323E-3</v>
      </c>
    </row>
    <row r="40" spans="1:37" s="370" customFormat="1" x14ac:dyDescent="0.25">
      <c r="A40" s="20">
        <v>1981</v>
      </c>
      <c r="B40" s="368">
        <f>[1]stataincomeshare_w_pretax!B40</f>
        <v>0.74384314541582597</v>
      </c>
      <c r="C40" s="79">
        <f>[1]stataincomeshare_w_pretax!C40</f>
        <v>0.67875116543149305</v>
      </c>
      <c r="D40" s="327">
        <f>[1]stataincomeshare_w_pretax!D40</f>
        <v>6.5091979984333095E-2</v>
      </c>
      <c r="E40" s="327">
        <f>[1]stataincomeshare_w_pretax!H40</f>
        <v>1.6248231015564302E-2</v>
      </c>
      <c r="F40" s="327">
        <f>[1]stataincomeshare_w_pretax!K40</f>
        <v>9.5878363365866602E-3</v>
      </c>
      <c r="G40" s="327">
        <f>[1]stataincomeshare_w_pretax!L40</f>
        <v>4.6722998174123197E-3</v>
      </c>
      <c r="H40" s="327">
        <f>[1]stataincomeshare_w_pretax!M40</f>
        <v>1.0422187100333101E-2</v>
      </c>
      <c r="I40" s="327">
        <f>[1]stataincomeshare_w_pretax!N40</f>
        <v>2.14988451337291E-2</v>
      </c>
      <c r="J40" s="369">
        <f>[1]stataincomeshare_w_pretax!O40</f>
        <v>2.6625805807075202E-3</v>
      </c>
      <c r="K40" s="368">
        <f>[1]stataincomeshare_w_pretax!P40</f>
        <v>0.25615670118021799</v>
      </c>
      <c r="L40" s="398">
        <f>[1]stataincomeshare_w_pretax!Q40</f>
        <v>0.134762217828271</v>
      </c>
      <c r="M40" s="398">
        <f>[1]stataincomeshare_w_pretax!R40</f>
        <v>0.121394483351947</v>
      </c>
      <c r="N40" s="328">
        <f>[1]stataincomeshare_w_pretax!V40</f>
        <v>1.07299038019331E-2</v>
      </c>
      <c r="O40" s="327">
        <f>[1]stataincomeshare_w_pretax!Y40</f>
        <v>2.8757302003035501E-2</v>
      </c>
      <c r="P40" s="327">
        <f>[1]stataincomeshare_w_pretax!Z40</f>
        <v>2.0033967718981801E-2</v>
      </c>
      <c r="Q40" s="327">
        <f>[1]stataincomeshare_w_pretax!AA40</f>
        <v>4.4688435331431603E-2</v>
      </c>
      <c r="R40" s="327">
        <f>[1]stataincomeshare_w_pretax!AB40</f>
        <v>1.03604638932061E-2</v>
      </c>
      <c r="S40" s="369">
        <f>[1]stataincomeshare_w_pretax!AC40</f>
        <v>6.8244106033590098E-3</v>
      </c>
      <c r="T40" s="368">
        <f>[1]stataincomeshare_w_pretax!AR40</f>
        <v>8.0531558948596399E-2</v>
      </c>
      <c r="U40" s="77">
        <f>[1]stataincomeshare_w_pretax!AS40</f>
        <v>3.0494894347764E-2</v>
      </c>
      <c r="V40" s="77">
        <f>[1]stataincomeshare_w_pretax!AT40</f>
        <v>5.0036664600832399E-2</v>
      </c>
      <c r="W40" s="328">
        <f>[1]stataincomeshare_w_pretax!AX40</f>
        <v>2.9901710178817402E-3</v>
      </c>
      <c r="X40" s="327">
        <f>[1]stataincomeshare_w_pretax!BA40</f>
        <v>7.5115554777322397E-3</v>
      </c>
      <c r="Y40" s="327">
        <f>[1]stataincomeshare_w_pretax!BB40</f>
        <v>1.06169060698278E-2</v>
      </c>
      <c r="Z40" s="327">
        <f>[1]stataincomeshare_w_pretax!BC40</f>
        <v>2.3682424040248999E-2</v>
      </c>
      <c r="AA40" s="327">
        <f>[1]stataincomeshare_w_pretax!BD40</f>
        <v>2.3381647847669799E-3</v>
      </c>
      <c r="AB40" s="369">
        <f>[1]stataincomeshare_w_pretax!BE40</f>
        <v>2.8974432103746799E-3</v>
      </c>
      <c r="AC40" s="368">
        <f>[1]stataincomeshare_w_pretax!BT40</f>
        <v>2.75536189359845E-2</v>
      </c>
      <c r="AD40" s="77">
        <f>[1]stataincomeshare_w_pretax!BU40</f>
        <v>6.6790936278020496E-3</v>
      </c>
      <c r="AE40" s="77">
        <f>[1]stataincomeshare_w_pretax!BV40</f>
        <v>2.0874525308182401E-2</v>
      </c>
      <c r="AF40" s="328">
        <f>[1]stataincomeshare_w_pretax!BZ40</f>
        <v>8.3808006295836904E-4</v>
      </c>
      <c r="AG40" s="327">
        <f>[1]stataincomeshare_w_pretax!CC40</f>
        <v>1.3674496797224699E-3</v>
      </c>
      <c r="AH40" s="327">
        <f>[1]stataincomeshare_w_pretax!CD40</f>
        <v>5.3602160359206303E-3</v>
      </c>
      <c r="AI40" s="327">
        <f>[1]stataincomeshare_w_pretax!CE40</f>
        <v>1.19566762845931E-2</v>
      </c>
      <c r="AJ40" s="327">
        <f>[1]stataincomeshare_w_pretax!CF40</f>
        <v>4.0142653922167098E-4</v>
      </c>
      <c r="AK40" s="327">
        <f>[1]stataincomeshare_w_pretax!CG40</f>
        <v>9.5067670576612503E-4</v>
      </c>
    </row>
    <row r="41" spans="1:37" s="370" customFormat="1" x14ac:dyDescent="0.25">
      <c r="A41" s="20">
        <v>1982</v>
      </c>
      <c r="B41" s="368">
        <f>[1]stataincomeshare_w_pretax!B41</f>
        <v>0.75141381687952402</v>
      </c>
      <c r="C41" s="79">
        <f>[1]stataincomeshare_w_pretax!C41</f>
        <v>0.68705618314912698</v>
      </c>
      <c r="D41" s="327">
        <f>[1]stataincomeshare_w_pretax!D41</f>
        <v>6.4357633730397296E-2</v>
      </c>
      <c r="E41" s="327">
        <f>[1]stataincomeshare_w_pretax!H41</f>
        <v>1.46349370210094E-2</v>
      </c>
      <c r="F41" s="327">
        <f>[1]stataincomeshare_w_pretax!K41</f>
        <v>9.7192389953545504E-3</v>
      </c>
      <c r="G41" s="327">
        <f>[1]stataincomeshare_w_pretax!L41</f>
        <v>3.8148590006709701E-3</v>
      </c>
      <c r="H41" s="327">
        <f>[1]stataincomeshare_w_pretax!M41</f>
        <v>1.07443286893435E-2</v>
      </c>
      <c r="I41" s="327">
        <f>[1]stataincomeshare_w_pretax!N41</f>
        <v>2.27094579754877E-2</v>
      </c>
      <c r="J41" s="369">
        <f>[1]stataincomeshare_w_pretax!O41</f>
        <v>2.7348120485311302E-3</v>
      </c>
      <c r="K41" s="368">
        <f>[1]stataincomeshare_w_pretax!P41</f>
        <v>0.24858611571724301</v>
      </c>
      <c r="L41" s="398">
        <f>[1]stataincomeshare_w_pretax!Q41</f>
        <v>0.13463658181562599</v>
      </c>
      <c r="M41" s="398">
        <f>[1]stataincomeshare_w_pretax!R41</f>
        <v>0.113949533901617</v>
      </c>
      <c r="N41" s="328">
        <f>[1]stataincomeshare_w_pretax!V41</f>
        <v>9.7316864184889794E-3</v>
      </c>
      <c r="O41" s="327">
        <f>[1]stataincomeshare_w_pretax!Y41</f>
        <v>2.89862628598344E-2</v>
      </c>
      <c r="P41" s="327">
        <f>[1]stataincomeshare_w_pretax!Z41</f>
        <v>1.49587279093721E-2</v>
      </c>
      <c r="Q41" s="327">
        <f>[1]stataincomeshare_w_pretax!AA41</f>
        <v>4.21303893796783E-2</v>
      </c>
      <c r="R41" s="327">
        <f>[1]stataincomeshare_w_pretax!AB41</f>
        <v>1.10306085379182E-2</v>
      </c>
      <c r="S41" s="369">
        <f>[1]stataincomeshare_w_pretax!AC41</f>
        <v>7.1118587963252501E-3</v>
      </c>
      <c r="T41" s="368">
        <f>[1]stataincomeshare_w_pretax!AR41</f>
        <v>7.5138079494556101E-2</v>
      </c>
      <c r="U41" s="77">
        <f>[1]stataincomeshare_w_pretax!AS41</f>
        <v>3.0124293424825602E-2</v>
      </c>
      <c r="V41" s="77">
        <f>[1]stataincomeshare_w_pretax!AT41</f>
        <v>4.5013786069730603E-2</v>
      </c>
      <c r="W41" s="328">
        <f>[1]stataincomeshare_w_pretax!AX41</f>
        <v>2.7382746351530302E-3</v>
      </c>
      <c r="X41" s="327">
        <f>[1]stataincomeshare_w_pretax!BA41</f>
        <v>7.4903243324268096E-3</v>
      </c>
      <c r="Y41" s="327">
        <f>[1]stataincomeshare_w_pretax!BB41</f>
        <v>7.6669012096246599E-3</v>
      </c>
      <c r="Z41" s="327">
        <f>[1]stataincomeshare_w_pretax!BC41</f>
        <v>2.15933827299985E-2</v>
      </c>
      <c r="AA41" s="327">
        <f>[1]stataincomeshare_w_pretax!BD41</f>
        <v>2.4789662494169502E-3</v>
      </c>
      <c r="AB41" s="369">
        <f>[1]stataincomeshare_w_pretax!BE41</f>
        <v>3.0459369131105702E-3</v>
      </c>
      <c r="AC41" s="368">
        <f>[1]stataincomeshare_w_pretax!BT41</f>
        <v>2.41888228916773E-2</v>
      </c>
      <c r="AD41" s="77">
        <f>[1]stataincomeshare_w_pretax!BU41</f>
        <v>6.3559037971817403E-3</v>
      </c>
      <c r="AE41" s="77">
        <f>[1]stataincomeshare_w_pretax!BV41</f>
        <v>1.7832919094495601E-2</v>
      </c>
      <c r="AF41" s="328">
        <f>[1]stataincomeshare_w_pretax!BZ41</f>
        <v>7.3605585924238698E-4</v>
      </c>
      <c r="AG41" s="327">
        <f>[1]stataincomeshare_w_pretax!CC41</f>
        <v>1.25314257101931E-3</v>
      </c>
      <c r="AH41" s="327">
        <f>[1]stataincomeshare_w_pretax!CD41</f>
        <v>3.7833157935250202E-3</v>
      </c>
      <c r="AI41" s="327">
        <f>[1]stataincomeshare_w_pretax!CE41</f>
        <v>1.0655489405511399E-2</v>
      </c>
      <c r="AJ41" s="327">
        <f>[1]stataincomeshare_w_pretax!CF41</f>
        <v>4.1416782436672501E-4</v>
      </c>
      <c r="AK41" s="327">
        <f>[1]stataincomeshare_w_pretax!CG41</f>
        <v>9.9074764083072805E-4</v>
      </c>
    </row>
    <row r="42" spans="1:37" s="370" customFormat="1" x14ac:dyDescent="0.25">
      <c r="A42" s="20">
        <v>1983</v>
      </c>
      <c r="B42" s="368">
        <f>[1]stataincomeshare_w_pretax!B42</f>
        <v>0.75041009765256905</v>
      </c>
      <c r="C42" s="79">
        <f>[1]stataincomeshare_w_pretax!C42</f>
        <v>0.68137392648447903</v>
      </c>
      <c r="D42" s="327">
        <f>[1]stataincomeshare_w_pretax!D42</f>
        <v>6.9036171168088994E-2</v>
      </c>
      <c r="E42" s="327">
        <f>[1]stataincomeshare_w_pretax!H42</f>
        <v>1.64133086422046E-2</v>
      </c>
      <c r="F42" s="327">
        <f>[1]stataincomeshare_w_pretax!K42</f>
        <v>9.6907449396426894E-3</v>
      </c>
      <c r="G42" s="327">
        <f>[1]stataincomeshare_w_pretax!L42</f>
        <v>4.4901106239122798E-3</v>
      </c>
      <c r="H42" s="327">
        <f>[1]stataincomeshare_w_pretax!M42</f>
        <v>1.1725121782227199E-2</v>
      </c>
      <c r="I42" s="327">
        <f>[1]stataincomeshare_w_pretax!N42</f>
        <v>2.3644618973902E-2</v>
      </c>
      <c r="J42" s="369">
        <f>[1]stataincomeshare_w_pretax!O42</f>
        <v>3.07226620620015E-3</v>
      </c>
      <c r="K42" s="368">
        <f>[1]stataincomeshare_w_pretax!P42</f>
        <v>0.249589701609401</v>
      </c>
      <c r="L42" s="398">
        <f>[1]stataincomeshare_w_pretax!Q42</f>
        <v>0.131770772664458</v>
      </c>
      <c r="M42" s="398">
        <f>[1]stataincomeshare_w_pretax!R42</f>
        <v>0.117818928944944</v>
      </c>
      <c r="N42" s="328">
        <f>[1]stataincomeshare_w_pretax!V42</f>
        <v>1.09899753671336E-2</v>
      </c>
      <c r="O42" s="327">
        <f>[1]stataincomeshare_w_pretax!Y42</f>
        <v>2.87379990637734E-2</v>
      </c>
      <c r="P42" s="327">
        <f>[1]stataincomeshare_w_pretax!Z42</f>
        <v>1.6173733526175502E-2</v>
      </c>
      <c r="Q42" s="327">
        <f>[1]stataincomeshare_w_pretax!AA42</f>
        <v>4.22348171931997E-2</v>
      </c>
      <c r="R42" s="327">
        <f>[1]stataincomeshare_w_pretax!AB42</f>
        <v>1.1575621348341201E-2</v>
      </c>
      <c r="S42" s="369">
        <f>[1]stataincomeshare_w_pretax!AC42</f>
        <v>8.1067824463200901E-3</v>
      </c>
      <c r="T42" s="368">
        <f>[1]stataincomeshare_w_pretax!AR42</f>
        <v>7.4583828405611494E-2</v>
      </c>
      <c r="U42" s="77">
        <f>[1]stataincomeshare_w_pretax!AS42</f>
        <v>2.91407470527387E-2</v>
      </c>
      <c r="V42" s="77">
        <f>[1]stataincomeshare_w_pretax!AT42</f>
        <v>4.5443081352872797E-2</v>
      </c>
      <c r="W42" s="328">
        <f>[1]stataincomeshare_w_pretax!AX42</f>
        <v>3.1217643874833999E-3</v>
      </c>
      <c r="X42" s="327">
        <f>[1]stataincomeshare_w_pretax!BA42</f>
        <v>7.3455985540964797E-3</v>
      </c>
      <c r="Y42" s="327">
        <f>[1]stataincomeshare_w_pretax!BB42</f>
        <v>7.9979431648671707E-3</v>
      </c>
      <c r="Z42" s="327">
        <f>[1]stataincomeshare_w_pretax!BC42</f>
        <v>2.08852010727936E-2</v>
      </c>
      <c r="AA42" s="327">
        <f>[1]stataincomeshare_w_pretax!BD42</f>
        <v>2.5906119718267099E-3</v>
      </c>
      <c r="AB42" s="369">
        <f>[1]stataincomeshare_w_pretax!BE42</f>
        <v>3.5019622018054798E-3</v>
      </c>
      <c r="AC42" s="368">
        <f>[1]stataincomeshare_w_pretax!BT42</f>
        <v>2.3262659059281598E-2</v>
      </c>
      <c r="AD42" s="77">
        <f>[1]stataincomeshare_w_pretax!BU42</f>
        <v>5.9035000726360802E-3</v>
      </c>
      <c r="AE42" s="77">
        <f>[1]stataincomeshare_w_pretax!BV42</f>
        <v>1.7359158986645602E-2</v>
      </c>
      <c r="AF42" s="328">
        <f>[1]stataincomeshare_w_pretax!BZ42</f>
        <v>8.0428448396207305E-4</v>
      </c>
      <c r="AG42" s="327">
        <f>[1]stataincomeshare_w_pretax!CC42</f>
        <v>1.1179331686928999E-3</v>
      </c>
      <c r="AH42" s="327">
        <f>[1]stataincomeshare_w_pretax!CD42</f>
        <v>3.8453125580903201E-3</v>
      </c>
      <c r="AI42" s="327">
        <f>[1]stataincomeshare_w_pretax!CE42</f>
        <v>1.00413470906785E-2</v>
      </c>
      <c r="AJ42" s="327">
        <f>[1]stataincomeshare_w_pretax!CF42</f>
        <v>4.2090047121164E-4</v>
      </c>
      <c r="AK42" s="327">
        <f>[1]stataincomeshare_w_pretax!CG42</f>
        <v>1.1293812140100901E-3</v>
      </c>
    </row>
    <row r="43" spans="1:37" s="370" customFormat="1" x14ac:dyDescent="0.25">
      <c r="A43" s="20">
        <v>1984</v>
      </c>
      <c r="B43" s="368">
        <f>[1]stataincomeshare_w_pretax!B43</f>
        <v>0.74443077738396801</v>
      </c>
      <c r="C43" s="79">
        <f>[1]stataincomeshare_w_pretax!C43</f>
        <v>0.66900610923767101</v>
      </c>
      <c r="D43" s="327">
        <f>[1]stataincomeshare_w_pretax!D43</f>
        <v>7.5424668146297294E-2</v>
      </c>
      <c r="E43" s="327">
        <f>[1]stataincomeshare_w_pretax!H43</f>
        <v>1.8095877021551202E-2</v>
      </c>
      <c r="F43" s="327">
        <f>[1]stataincomeshare_w_pretax!K43</f>
        <v>9.2870993539691006E-3</v>
      </c>
      <c r="G43" s="327">
        <f>[1]stataincomeshare_w_pretax!L43</f>
        <v>5.6480676867067797E-3</v>
      </c>
      <c r="H43" s="327">
        <f>[1]stataincomeshare_w_pretax!M43</f>
        <v>1.43202720209956E-2</v>
      </c>
      <c r="I43" s="327">
        <f>[1]stataincomeshare_w_pretax!N43</f>
        <v>2.4349888786673501E-2</v>
      </c>
      <c r="J43" s="369">
        <f>[1]stataincomeshare_w_pretax!O43</f>
        <v>3.72346327640116E-3</v>
      </c>
      <c r="K43" s="368">
        <f>[1]stataincomeshare_w_pretax!P43</f>
        <v>0.25556922052055597</v>
      </c>
      <c r="L43" s="398">
        <f>[1]stataincomeshare_w_pretax!Q43</f>
        <v>0.12766584753990201</v>
      </c>
      <c r="M43" s="398">
        <f>[1]stataincomeshare_w_pretax!R43</f>
        <v>0.12790337298065399</v>
      </c>
      <c r="N43" s="328">
        <f>[1]stataincomeshare_w_pretax!V43</f>
        <v>1.2200551107525799E-2</v>
      </c>
      <c r="O43" s="327">
        <f>[1]stataincomeshare_w_pretax!Y43</f>
        <v>2.7385819703340499E-2</v>
      </c>
      <c r="P43" s="327">
        <f>[1]stataincomeshare_w_pretax!Z43</f>
        <v>1.8762005493044898E-2</v>
      </c>
      <c r="Q43" s="327">
        <f>[1]stataincomeshare_w_pretax!AA43</f>
        <v>4.7569725662469899E-2</v>
      </c>
      <c r="R43" s="327">
        <f>[1]stataincomeshare_w_pretax!AB43</f>
        <v>1.2014869600534399E-2</v>
      </c>
      <c r="S43" s="369">
        <f>[1]stataincomeshare_w_pretax!AC43</f>
        <v>9.9704014137387293E-3</v>
      </c>
      <c r="T43" s="368">
        <f>[1]stataincomeshare_w_pretax!AR43</f>
        <v>7.6897145598195493E-2</v>
      </c>
      <c r="U43" s="77">
        <f>[1]stataincomeshare_w_pretax!AS43</f>
        <v>2.7893824502825699E-2</v>
      </c>
      <c r="V43" s="77">
        <f>[1]stataincomeshare_w_pretax!AT43</f>
        <v>4.9003321095369798E-2</v>
      </c>
      <c r="W43" s="328">
        <f>[1]stataincomeshare_w_pretax!AX43</f>
        <v>3.4980442142114E-3</v>
      </c>
      <c r="X43" s="327">
        <f>[1]stataincomeshare_w_pretax!BA43</f>
        <v>6.9229733198881097E-3</v>
      </c>
      <c r="Y43" s="327">
        <f>[1]stataincomeshare_w_pretax!BB43</f>
        <v>8.9270705357193895E-3</v>
      </c>
      <c r="Z43" s="327">
        <f>[1]stataincomeshare_w_pretax!BC43</f>
        <v>2.2633951157331501E-2</v>
      </c>
      <c r="AA43" s="327">
        <f>[1]stataincomeshare_w_pretax!BD43</f>
        <v>2.67778430134058E-3</v>
      </c>
      <c r="AB43" s="369">
        <f>[1]stataincomeshare_w_pretax!BE43</f>
        <v>4.3434975668788E-3</v>
      </c>
      <c r="AC43" s="368">
        <f>[1]stataincomeshare_w_pretax!BT43</f>
        <v>2.3754351058747399E-2</v>
      </c>
      <c r="AD43" s="77">
        <f>[1]stataincomeshare_w_pretax!BU43</f>
        <v>5.4054486335330101E-3</v>
      </c>
      <c r="AE43" s="77">
        <f>[1]stataincomeshare_w_pretax!BV43</f>
        <v>1.8348902425214399E-2</v>
      </c>
      <c r="AF43" s="328">
        <f>[1]stataincomeshare_w_pretax!BZ43</f>
        <v>8.6321543608317605E-4</v>
      </c>
      <c r="AG43" s="327">
        <f>[1]stataincomeshare_w_pretax!CC43</f>
        <v>9.4637375188381695E-4</v>
      </c>
      <c r="AH43" s="327">
        <f>[1]stataincomeshare_w_pretax!CD43</f>
        <v>4.1656893901407602E-3</v>
      </c>
      <c r="AI43" s="327">
        <f>[1]stataincomeshare_w_pretax!CE43</f>
        <v>1.05618080393086E-2</v>
      </c>
      <c r="AJ43" s="327">
        <f>[1]stataincomeshare_w_pretax!CF43</f>
        <v>4.2276955705523899E-4</v>
      </c>
      <c r="AK43" s="327">
        <f>[1]stataincomeshare_w_pretax!CG43</f>
        <v>1.3890462507427999E-3</v>
      </c>
    </row>
    <row r="44" spans="1:37" s="370" customFormat="1" x14ac:dyDescent="0.25">
      <c r="A44" s="20">
        <v>1985</v>
      </c>
      <c r="B44" s="368">
        <f>[1]stataincomeshare_w_pretax!B44</f>
        <v>0.73382565501258601</v>
      </c>
      <c r="C44" s="79">
        <f>[1]stataincomeshare_w_pretax!C44</f>
        <v>0.655792226430708</v>
      </c>
      <c r="D44" s="327">
        <f>[1]stataincomeshare_w_pretax!D44</f>
        <v>7.8033428581878006E-2</v>
      </c>
      <c r="E44" s="327">
        <f>[1]stataincomeshare_w_pretax!H44</f>
        <v>1.81988239843002E-2</v>
      </c>
      <c r="F44" s="327">
        <f>[1]stataincomeshare_w_pretax!K44</f>
        <v>8.7865853090319003E-3</v>
      </c>
      <c r="G44" s="327">
        <f>[1]stataincomeshare_w_pretax!L44</f>
        <v>5.55414299733976E-3</v>
      </c>
      <c r="H44" s="327">
        <f>[1]stataincomeshare_w_pretax!M44</f>
        <v>1.6414097647506499E-2</v>
      </c>
      <c r="I44" s="327">
        <f>[1]stataincomeshare_w_pretax!N44</f>
        <v>2.4920458566556E-2</v>
      </c>
      <c r="J44" s="369">
        <f>[1]stataincomeshare_w_pretax!O44</f>
        <v>4.1593200771436198E-3</v>
      </c>
      <c r="K44" s="368">
        <f>[1]stataincomeshare_w_pretax!P44</f>
        <v>0.26617454732575102</v>
      </c>
      <c r="L44" s="398">
        <f>[1]stataincomeshare_w_pretax!Q44</f>
        <v>0.12928732267413001</v>
      </c>
      <c r="M44" s="398">
        <f>[1]stataincomeshare_w_pretax!R44</f>
        <v>0.13688722465162101</v>
      </c>
      <c r="N44" s="328">
        <f>[1]stataincomeshare_w_pretax!V44</f>
        <v>1.24897551649131E-2</v>
      </c>
      <c r="O44" s="327">
        <f>[1]stataincomeshare_w_pretax!Y44</f>
        <v>2.73198676385418E-2</v>
      </c>
      <c r="P44" s="327">
        <f>[1]stataincomeshare_w_pretax!Z44</f>
        <v>2.1442736146645599E-2</v>
      </c>
      <c r="Q44" s="327">
        <f>[1]stataincomeshare_w_pretax!AA44</f>
        <v>5.1282942648411899E-2</v>
      </c>
      <c r="R44" s="327">
        <f>[1]stataincomeshare_w_pretax!AB44</f>
        <v>1.2622447272002299E-2</v>
      </c>
      <c r="S44" s="369">
        <f>[1]stataincomeshare_w_pretax!AC44</f>
        <v>1.17294757811065E-2</v>
      </c>
      <c r="T44" s="368">
        <f>[1]stataincomeshare_w_pretax!AR44</f>
        <v>8.0766511313433695E-2</v>
      </c>
      <c r="U44" s="77">
        <f>[1]stataincomeshare_w_pretax!AS44</f>
        <v>2.8040558021888401E-2</v>
      </c>
      <c r="V44" s="77">
        <f>[1]stataincomeshare_w_pretax!AT44</f>
        <v>5.2725953291545301E-2</v>
      </c>
      <c r="W44" s="328">
        <f>[1]stataincomeshare_w_pretax!AX44</f>
        <v>3.59843857940581E-3</v>
      </c>
      <c r="X44" s="327">
        <f>[1]stataincomeshare_w_pretax!BA44</f>
        <v>7.4276390462819902E-3</v>
      </c>
      <c r="Y44" s="327">
        <f>[1]stataincomeshare_w_pretax!BB44</f>
        <v>1.16427083252572E-2</v>
      </c>
      <c r="Z44" s="327">
        <f>[1]stataincomeshare_w_pretax!BC44</f>
        <v>2.2245883112148701E-2</v>
      </c>
      <c r="AA44" s="327">
        <f>[1]stataincomeshare_w_pretax!BD44</f>
        <v>2.7497339239478699E-3</v>
      </c>
      <c r="AB44" s="369">
        <f>[1]stataincomeshare_w_pretax!BE44</f>
        <v>5.06155030450377E-3</v>
      </c>
      <c r="AC44" s="368">
        <f>[1]stataincomeshare_w_pretax!BT44</f>
        <v>2.5596301221488801E-2</v>
      </c>
      <c r="AD44" s="77">
        <f>[1]stataincomeshare_w_pretax!BU44</f>
        <v>5.5314534058991897E-3</v>
      </c>
      <c r="AE44" s="77">
        <f>[1]stataincomeshare_w_pretax!BV44</f>
        <v>2.00648478155896E-2</v>
      </c>
      <c r="AF44" s="328">
        <f>[1]stataincomeshare_w_pretax!BZ44</f>
        <v>9.1093338186304504E-4</v>
      </c>
      <c r="AG44" s="327">
        <f>[1]stataincomeshare_w_pretax!CC44</f>
        <v>1.09122786353851E-3</v>
      </c>
      <c r="AH44" s="327">
        <f>[1]stataincomeshare_w_pretax!CD44</f>
        <v>6.1925435328648703E-3</v>
      </c>
      <c r="AI44" s="327">
        <f>[1]stataincomeshare_w_pretax!CE44</f>
        <v>9.8297485031190908E-3</v>
      </c>
      <c r="AJ44" s="327">
        <f>[1]stataincomeshare_w_pretax!CF44</f>
        <v>4.4370773396001202E-4</v>
      </c>
      <c r="AK44" s="327">
        <f>[1]stataincomeshare_w_pretax!CG44</f>
        <v>1.5966868002441101E-3</v>
      </c>
    </row>
    <row r="45" spans="1:37" s="370" customFormat="1" x14ac:dyDescent="0.25">
      <c r="A45" s="20">
        <v>1986</v>
      </c>
      <c r="B45" s="368">
        <f>[1]stataincomeshare_w_pretax!B45</f>
        <v>0.71368213770395195</v>
      </c>
      <c r="C45" s="79">
        <f>[1]stataincomeshare_w_pretax!C45</f>
        <v>0.63067400272528296</v>
      </c>
      <c r="D45" s="327">
        <f>[1]stataincomeshare_w_pretax!D45</f>
        <v>8.3008134978669004E-2</v>
      </c>
      <c r="E45" s="327">
        <f>[1]stataincomeshare_w_pretax!H45</f>
        <v>1.9261902534166101E-2</v>
      </c>
      <c r="F45" s="327">
        <f>[1]stataincomeshare_w_pretax!K45</f>
        <v>8.0832139374455401E-3</v>
      </c>
      <c r="G45" s="327">
        <f>[1]stataincomeshare_w_pretax!L45</f>
        <v>6.1297542336712103E-3</v>
      </c>
      <c r="H45" s="327">
        <f>[1]stataincomeshare_w_pretax!M45</f>
        <v>2.1075648779806298E-2</v>
      </c>
      <c r="I45" s="327">
        <f>[1]stataincomeshare_w_pretax!N45</f>
        <v>2.3048675247185801E-2</v>
      </c>
      <c r="J45" s="369">
        <f>[1]stataincomeshare_w_pretax!O45</f>
        <v>5.4089402463940702E-3</v>
      </c>
      <c r="K45" s="368">
        <f>[1]stataincomeshare_w_pretax!P45</f>
        <v>0.28631829237095802</v>
      </c>
      <c r="L45" s="398">
        <f>[1]stataincomeshare_w_pretax!Q45</f>
        <v>0.12836222777077699</v>
      </c>
      <c r="M45" s="398">
        <f>[1]stataincomeshare_w_pretax!R45</f>
        <v>0.15795606460018199</v>
      </c>
      <c r="N45" s="328">
        <f>[1]stataincomeshare_w_pretax!V45</f>
        <v>1.33927924877072E-2</v>
      </c>
      <c r="O45" s="327">
        <f>[1]stataincomeshare_w_pretax!Y45</f>
        <v>2.6539878481829499E-2</v>
      </c>
      <c r="P45" s="327">
        <f>[1]stataincomeshare_w_pretax!Z45</f>
        <v>2.7908759613223099E-2</v>
      </c>
      <c r="Q45" s="327">
        <f>[1]stataincomeshare_w_pretax!AA45</f>
        <v>6.20481122710844E-2</v>
      </c>
      <c r="R45" s="327">
        <f>[1]stataincomeshare_w_pretax!AB45</f>
        <v>1.19812561511427E-2</v>
      </c>
      <c r="S45" s="369">
        <f>[1]stataincomeshare_w_pretax!AC45</f>
        <v>1.60852655951946E-2</v>
      </c>
      <c r="T45" s="368">
        <f>[1]stataincomeshare_w_pretax!AR45</f>
        <v>8.9795407745434194E-2</v>
      </c>
      <c r="U45" s="77">
        <f>[1]stataincomeshare_w_pretax!AS45</f>
        <v>2.7644658860269799E-2</v>
      </c>
      <c r="V45" s="77">
        <f>[1]stataincomeshare_w_pretax!AT45</f>
        <v>6.2150748885164302E-2</v>
      </c>
      <c r="W45" s="328">
        <f>[1]stataincomeshare_w_pretax!AX45</f>
        <v>3.8713812311383499E-3</v>
      </c>
      <c r="X45" s="327">
        <f>[1]stataincomeshare_w_pretax!BA45</f>
        <v>7.7089642423711904E-3</v>
      </c>
      <c r="Y45" s="327">
        <f>[1]stataincomeshare_w_pretax!BB45</f>
        <v>1.6910673021436801E-2</v>
      </c>
      <c r="Z45" s="327">
        <f>[1]stataincomeshare_w_pretax!BC45</f>
        <v>2.42310908092058E-2</v>
      </c>
      <c r="AA45" s="327">
        <f>[1]stataincomeshare_w_pretax!BD45</f>
        <v>2.5518631828331099E-3</v>
      </c>
      <c r="AB45" s="369">
        <f>[1]stataincomeshare_w_pretax!BE45</f>
        <v>6.8767763981790898E-3</v>
      </c>
      <c r="AC45" s="368">
        <f>[1]stataincomeshare_w_pretax!BT45</f>
        <v>3.0070121244714799E-2</v>
      </c>
      <c r="AD45" s="77">
        <f>[1]stataincomeshare_w_pretax!BU45</f>
        <v>5.5458299074924002E-3</v>
      </c>
      <c r="AE45" s="77">
        <f>[1]stataincomeshare_w_pretax!BV45</f>
        <v>2.4524291337222399E-2</v>
      </c>
      <c r="AF45" s="328">
        <f>[1]stataincomeshare_w_pretax!BZ45</f>
        <v>1.00380979574246E-3</v>
      </c>
      <c r="AG45" s="327">
        <f>[1]stataincomeshare_w_pretax!CC45</f>
        <v>1.19931761941202E-3</v>
      </c>
      <c r="AH45" s="327">
        <f>[1]stataincomeshare_w_pretax!CD45</f>
        <v>9.80668078996467E-3</v>
      </c>
      <c r="AI45" s="327">
        <f>[1]stataincomeshare_w_pretax!CE45</f>
        <v>9.9540337039932206E-3</v>
      </c>
      <c r="AJ45" s="327">
        <f>[1]stataincomeshare_w_pretax!CF45</f>
        <v>4.2076424783222502E-4</v>
      </c>
      <c r="AK45" s="327">
        <f>[1]stataincomeshare_w_pretax!CG45</f>
        <v>2.1396851802778401E-3</v>
      </c>
    </row>
    <row r="46" spans="1:37" x14ac:dyDescent="0.25">
      <c r="A46" s="20">
        <v>1987</v>
      </c>
      <c r="B46" s="368">
        <f>[1]stataincomeshare_w_pretax!B46</f>
        <v>0.70452450626528496</v>
      </c>
      <c r="C46" s="79">
        <f>[1]stataincomeshare_w_pretax!C46</f>
        <v>0.61892146137436999</v>
      </c>
      <c r="D46" s="327">
        <f>[1]stataincomeshare_w_pretax!D46</f>
        <v>8.56030448909154E-2</v>
      </c>
      <c r="E46" s="327">
        <f>[1]stataincomeshare_w_pretax!H46</f>
        <v>2.2328986816986699E-2</v>
      </c>
      <c r="F46" s="327">
        <f>[1]stataincomeshare_w_pretax!K46</f>
        <v>7.37619306931467E-3</v>
      </c>
      <c r="G46" s="327">
        <f>[1]stataincomeshare_w_pretax!L46</f>
        <v>6.5376604672905099E-3</v>
      </c>
      <c r="H46" s="327">
        <f>[1]stataincomeshare_w_pretax!M46</f>
        <v>2.1464873351390201E-2</v>
      </c>
      <c r="I46" s="327">
        <f>[1]stataincomeshare_w_pretax!N46</f>
        <v>2.2560623257650601E-2</v>
      </c>
      <c r="J46" s="369">
        <f>[1]stataincomeshare_w_pretax!O46</f>
        <v>5.3347079282827104E-3</v>
      </c>
      <c r="K46" s="368">
        <f>[1]stataincomeshare_w_pretax!P46</f>
        <v>0.295475457659438</v>
      </c>
      <c r="L46" s="398">
        <f>[1]stataincomeshare_w_pretax!Q46</f>
        <v>0.129964433362867</v>
      </c>
      <c r="M46" s="398">
        <f>[1]stataincomeshare_w_pretax!R46</f>
        <v>0.16551102429657</v>
      </c>
      <c r="N46" s="328">
        <f>[1]stataincomeshare_w_pretax!V46</f>
        <v>1.5663484099054201E-2</v>
      </c>
      <c r="O46" s="327">
        <f>[1]stataincomeshare_w_pretax!Y46</f>
        <v>2.5615991440497199E-2</v>
      </c>
      <c r="P46" s="327">
        <f>[1]stataincomeshare_w_pretax!Z46</f>
        <v>3.5795647639337402E-2</v>
      </c>
      <c r="Q46" s="327">
        <f>[1]stataincomeshare_w_pretax!AA46</f>
        <v>5.96488808942197E-2</v>
      </c>
      <c r="R46" s="327">
        <f>[1]stataincomeshare_w_pretax!AB46</f>
        <v>1.2033298576285101E-2</v>
      </c>
      <c r="S46" s="369">
        <f>[1]stataincomeshare_w_pretax!AC46</f>
        <v>1.6753721647176801E-2</v>
      </c>
      <c r="T46" s="368">
        <f>[1]stataincomeshare_w_pretax!AR46</f>
        <v>9.4286842932175402E-2</v>
      </c>
      <c r="U46" s="77">
        <f>[1]stataincomeshare_w_pretax!AS46</f>
        <v>2.7802117068926401E-2</v>
      </c>
      <c r="V46" s="77">
        <f>[1]stataincomeshare_w_pretax!AT46</f>
        <v>6.6484725863248995E-2</v>
      </c>
      <c r="W46" s="328">
        <f>[1]stataincomeshare_w_pretax!AX46</f>
        <v>4.5342294123305498E-3</v>
      </c>
      <c r="X46" s="327">
        <f>[1]stataincomeshare_w_pretax!BA46</f>
        <v>7.9046854483171992E-3</v>
      </c>
      <c r="Y46" s="327">
        <f>[1]stataincomeshare_w_pretax!BB46</f>
        <v>2.3806502941514599E-2</v>
      </c>
      <c r="Z46" s="327">
        <f>[1]stataincomeshare_w_pretax!BC46</f>
        <v>2.0635581161561101E-2</v>
      </c>
      <c r="AA46" s="327">
        <f>[1]stataincomeshare_w_pretax!BD46</f>
        <v>2.50645829856363E-3</v>
      </c>
      <c r="AB46" s="369">
        <f>[1]stataincomeshare_w_pretax!BE46</f>
        <v>7.0972686009618596E-3</v>
      </c>
      <c r="AC46" s="368">
        <f>[1]stataincomeshare_w_pretax!BT46</f>
        <v>3.3089315084406198E-2</v>
      </c>
      <c r="AD46" s="77">
        <f>[1]stataincomeshare_w_pretax!BU46</f>
        <v>5.6668918395673699E-3</v>
      </c>
      <c r="AE46" s="77">
        <f>[1]stataincomeshare_w_pretax!BV46</f>
        <v>2.74224232448388E-2</v>
      </c>
      <c r="AF46" s="328">
        <f>[1]stataincomeshare_w_pretax!BZ46</f>
        <v>1.2024131980770999E-3</v>
      </c>
      <c r="AG46" s="327">
        <f>[1]stataincomeshare_w_pretax!CC46</f>
        <v>1.28854159924688E-3</v>
      </c>
      <c r="AH46" s="327">
        <f>[1]stataincomeshare_w_pretax!CD46</f>
        <v>1.46824989597884E-2</v>
      </c>
      <c r="AI46" s="327">
        <f>[1]stataincomeshare_w_pretax!CE46</f>
        <v>7.6487895703575004E-3</v>
      </c>
      <c r="AJ46" s="327">
        <f>[1]stataincomeshare_w_pretax!CF46</f>
        <v>4.2219955867882402E-4</v>
      </c>
      <c r="AK46" s="327">
        <f>[1]stataincomeshare_w_pretax!CG46</f>
        <v>2.17798035869013E-3</v>
      </c>
    </row>
    <row r="47" spans="1:37" x14ac:dyDescent="0.25">
      <c r="A47" s="20">
        <v>1988</v>
      </c>
      <c r="B47" s="368">
        <f>[1]stataincomeshare_w_pretax!B47</f>
        <v>0.69196456600911904</v>
      </c>
      <c r="C47" s="79">
        <f>[1]stataincomeshare_w_pretax!C47</f>
        <v>0.60278153419494596</v>
      </c>
      <c r="D47" s="327">
        <f>[1]stataincomeshare_w_pretax!D47</f>
        <v>8.9183031814172906E-2</v>
      </c>
      <c r="E47" s="327">
        <f>[1]stataincomeshare_w_pretax!H47</f>
        <v>2.29368924628943E-2</v>
      </c>
      <c r="F47" s="327">
        <f>[1]stataincomeshare_w_pretax!K47</f>
        <v>6.7607876844704203E-3</v>
      </c>
      <c r="G47" s="327">
        <f>[1]stataincomeshare_w_pretax!L47</f>
        <v>5.4198941215872799E-3</v>
      </c>
      <c r="H47" s="327">
        <f>[1]stataincomeshare_w_pretax!M47</f>
        <v>2.54427418112755E-2</v>
      </c>
      <c r="I47" s="327">
        <f>[1]stataincomeshare_w_pretax!N47</f>
        <v>2.2381126880645801E-2</v>
      </c>
      <c r="J47" s="369">
        <f>[1]stataincomeshare_w_pretax!O47</f>
        <v>6.2415888532996204E-3</v>
      </c>
      <c r="K47" s="368">
        <f>[1]stataincomeshare_w_pretax!P47</f>
        <v>0.30803544959053403</v>
      </c>
      <c r="L47" s="398">
        <f>[1]stataincomeshare_w_pretax!Q47</f>
        <v>0.13050729036331199</v>
      </c>
      <c r="M47" s="398">
        <f>[1]stataincomeshare_w_pretax!R47</f>
        <v>0.17752815922722201</v>
      </c>
      <c r="N47" s="328">
        <f>[1]stataincomeshare_w_pretax!V47</f>
        <v>1.6166074667125899E-2</v>
      </c>
      <c r="O47" s="327">
        <f>[1]stataincomeshare_w_pretax!Y47</f>
        <v>2.4878276512026801E-2</v>
      </c>
      <c r="P47" s="327">
        <f>[1]stataincomeshare_w_pretax!Z47</f>
        <v>3.6665540188550901E-2</v>
      </c>
      <c r="Q47" s="327">
        <f>[1]stataincomeshare_w_pretax!AA47</f>
        <v>6.6838674247264904E-2</v>
      </c>
      <c r="R47" s="327">
        <f>[1]stataincomeshare_w_pretax!AB47</f>
        <v>1.22463284060359E-2</v>
      </c>
      <c r="S47" s="369">
        <f>[1]stataincomeshare_w_pretax!AC47</f>
        <v>2.0733265206217801E-2</v>
      </c>
      <c r="T47" s="368">
        <f>[1]stataincomeshare_w_pretax!AR47</f>
        <v>9.8209197283722599E-2</v>
      </c>
      <c r="U47" s="77">
        <f>[1]stataincomeshare_w_pretax!AS47</f>
        <v>2.7739243581891102E-2</v>
      </c>
      <c r="V47" s="77">
        <f>[1]stataincomeshare_w_pretax!AT47</f>
        <v>7.0469953701831498E-2</v>
      </c>
      <c r="W47" s="328">
        <f>[1]stataincomeshare_w_pretax!AX47</f>
        <v>4.6753868227824499E-3</v>
      </c>
      <c r="X47" s="327">
        <f>[1]stataincomeshare_w_pretax!BA47</f>
        <v>8.1164166331291199E-3</v>
      </c>
      <c r="Y47" s="327">
        <f>[1]stataincomeshare_w_pretax!BB47</f>
        <v>2.64257546514273E-2</v>
      </c>
      <c r="Z47" s="327">
        <f>[1]stataincomeshare_w_pretax!BC47</f>
        <v>2.00527310371399E-2</v>
      </c>
      <c r="AA47" s="327">
        <f>[1]stataincomeshare_w_pretax!BD47</f>
        <v>2.49523227103055E-3</v>
      </c>
      <c r="AB47" s="369">
        <f>[1]stataincomeshare_w_pretax!BE47</f>
        <v>8.7044322863221203E-3</v>
      </c>
      <c r="AC47" s="368">
        <f>[1]stataincomeshare_w_pretax!BT47</f>
        <v>3.4866348747535802E-2</v>
      </c>
      <c r="AD47" s="77">
        <f>[1]stataincomeshare_w_pretax!BU47</f>
        <v>5.7400257856197803E-3</v>
      </c>
      <c r="AE47" s="77">
        <f>[1]stataincomeshare_w_pretax!BV47</f>
        <v>2.9126322961916001E-2</v>
      </c>
      <c r="AF47" s="328">
        <f>[1]stataincomeshare_w_pretax!BZ47</f>
        <v>1.2661861510990099E-3</v>
      </c>
      <c r="AG47" s="327">
        <f>[1]stataincomeshare_w_pretax!CC47</f>
        <v>1.37543522764124E-3</v>
      </c>
      <c r="AH47" s="327">
        <f>[1]stataincomeshare_w_pretax!CD47</f>
        <v>1.7068015092290299E-2</v>
      </c>
      <c r="AI47" s="327">
        <f>[1]stataincomeshare_w_pretax!CE47</f>
        <v>6.3530756808793699E-3</v>
      </c>
      <c r="AJ47" s="327">
        <f>[1]stataincomeshare_w_pretax!CF47</f>
        <v>4.29287751793455E-4</v>
      </c>
      <c r="AK47" s="327">
        <f>[1]stataincomeshare_w_pretax!CG47</f>
        <v>2.63432305821266E-3</v>
      </c>
    </row>
    <row r="48" spans="1:37" x14ac:dyDescent="0.25">
      <c r="A48" s="20">
        <v>1989</v>
      </c>
      <c r="B48" s="368">
        <f>[1]stataincomeshare_w_pretax!B48</f>
        <v>0.69102149077835695</v>
      </c>
      <c r="C48" s="79">
        <f>[1]stataincomeshare_w_pretax!C48</f>
        <v>0.59867176589623905</v>
      </c>
      <c r="D48" s="327">
        <f>[1]stataincomeshare_w_pretax!D48</f>
        <v>9.2349724882117207E-2</v>
      </c>
      <c r="E48" s="327">
        <f>[1]stataincomeshare_w_pretax!H48</f>
        <v>2.1740256078754301E-2</v>
      </c>
      <c r="F48" s="327">
        <f>[1]stataincomeshare_w_pretax!K48</f>
        <v>8.1240965447266708E-3</v>
      </c>
      <c r="G48" s="327">
        <f>[1]stataincomeshare_w_pretax!L48</f>
        <v>5.6218916499919704E-3</v>
      </c>
      <c r="H48" s="327">
        <f>[1]stataincomeshare_w_pretax!M48</f>
        <v>2.61060076760747E-2</v>
      </c>
      <c r="I48" s="327">
        <f>[1]stataincomeshare_w_pretax!N48</f>
        <v>2.4065744940039002E-2</v>
      </c>
      <c r="J48" s="369">
        <f>[1]stataincomeshare_w_pretax!O48</f>
        <v>6.6917279925305896E-3</v>
      </c>
      <c r="K48" s="368">
        <f>[1]stataincomeshare_w_pretax!P48</f>
        <v>0.30897841841100099</v>
      </c>
      <c r="L48" s="398">
        <f>[1]stataincomeshare_w_pretax!Q48</f>
        <v>0.12532815441782499</v>
      </c>
      <c r="M48" s="398">
        <f>[1]stataincomeshare_w_pretax!R48</f>
        <v>0.18365026399317499</v>
      </c>
      <c r="N48" s="328">
        <f>[1]stataincomeshare_w_pretax!V48</f>
        <v>1.55934915816915E-2</v>
      </c>
      <c r="O48" s="327">
        <f>[1]stataincomeshare_w_pretax!Y48</f>
        <v>2.48593601390571E-2</v>
      </c>
      <c r="P48" s="327">
        <f>[1]stataincomeshare_w_pretax!Z48</f>
        <v>3.9183803372021597E-2</v>
      </c>
      <c r="Q48" s="327">
        <f>[1]stataincomeshare_w_pretax!AA48</f>
        <v>6.8970632846894905E-2</v>
      </c>
      <c r="R48" s="327">
        <f>[1]stataincomeshare_w_pretax!AB48</f>
        <v>1.31352759111318E-2</v>
      </c>
      <c r="S48" s="369">
        <f>[1]stataincomeshare_w_pretax!AC48</f>
        <v>2.1907700142378701E-2</v>
      </c>
      <c r="T48" s="368">
        <f>[1]stataincomeshare_w_pretax!AR48</f>
        <v>0.10160637357345199</v>
      </c>
      <c r="U48" s="77">
        <f>[1]stataincomeshare_w_pretax!AS48</f>
        <v>2.6220263671272E-2</v>
      </c>
      <c r="V48" s="77">
        <f>[1]stataincomeshare_w_pretax!AT48</f>
        <v>7.5386109902179699E-2</v>
      </c>
      <c r="W48" s="328">
        <f>[1]stataincomeshare_w_pretax!AX48</f>
        <v>4.4618383715739002E-3</v>
      </c>
      <c r="X48" s="327">
        <f>[1]stataincomeshare_w_pretax!BA48</f>
        <v>7.2943861334909396E-3</v>
      </c>
      <c r="Y48" s="327">
        <f>[1]stataincomeshare_w_pretax!BB48</f>
        <v>2.9182864682688901E-2</v>
      </c>
      <c r="Z48" s="327">
        <f>[1]stataincomeshare_w_pretax!BC48</f>
        <v>2.21986380428351E-2</v>
      </c>
      <c r="AA48" s="327">
        <f>[1]stataincomeshare_w_pretax!BD48</f>
        <v>2.72654206893922E-3</v>
      </c>
      <c r="AB48" s="369">
        <f>[1]stataincomeshare_w_pretax!BE48</f>
        <v>9.5218406026516596E-3</v>
      </c>
      <c r="AC48" s="368">
        <f>[1]stataincomeshare_w_pretax!BT48</f>
        <v>3.8159253443049997E-2</v>
      </c>
      <c r="AD48" s="77">
        <f>[1]stataincomeshare_w_pretax!BU48</f>
        <v>5.3229347607613902E-3</v>
      </c>
      <c r="AE48" s="77">
        <f>[1]stataincomeshare_w_pretax!BV48</f>
        <v>3.2836318682288597E-2</v>
      </c>
      <c r="AF48" s="328">
        <f>[1]stataincomeshare_w_pretax!BZ48</f>
        <v>1.1325780393527201E-3</v>
      </c>
      <c r="AG48" s="327">
        <f>[1]stataincomeshare_w_pretax!CC48</f>
        <v>1.22774852553713E-3</v>
      </c>
      <c r="AH48" s="327">
        <f>[1]stataincomeshare_w_pretax!CD48</f>
        <v>1.938095751548E-2</v>
      </c>
      <c r="AI48" s="327">
        <f>[1]stataincomeshare_w_pretax!CE48</f>
        <v>7.9016033077561592E-3</v>
      </c>
      <c r="AJ48" s="327">
        <f>[1]stataincomeshare_w_pretax!CF48</f>
        <v>4.4355504776273403E-4</v>
      </c>
      <c r="AK48" s="327">
        <f>[1]stataincomeshare_w_pretax!CG48</f>
        <v>2.7498762463998298E-3</v>
      </c>
    </row>
    <row r="49" spans="1:37" x14ac:dyDescent="0.25">
      <c r="A49" s="20">
        <v>1990</v>
      </c>
      <c r="B49" s="368">
        <f>[1]stataincomeshare_w_pretax!B49</f>
        <v>0.69964351737871799</v>
      </c>
      <c r="C49" s="79">
        <f>[1]stataincomeshare_w_pretax!C49</f>
        <v>0.60718387365341198</v>
      </c>
      <c r="D49" s="327">
        <f>[1]stataincomeshare_w_pretax!D49</f>
        <v>9.2459643725305907E-2</v>
      </c>
      <c r="E49" s="327">
        <f>[1]stataincomeshare_w_pretax!H49</f>
        <v>2.16053412295878E-2</v>
      </c>
      <c r="F49" s="327">
        <f>[1]stataincomeshare_w_pretax!K49</f>
        <v>8.9848544448614103E-3</v>
      </c>
      <c r="G49" s="327">
        <f>[1]stataincomeshare_w_pretax!L49</f>
        <v>4.8284986987709999E-3</v>
      </c>
      <c r="H49" s="327">
        <f>[1]stataincomeshare_w_pretax!M49</f>
        <v>2.55127958953381E-2</v>
      </c>
      <c r="I49" s="327">
        <f>[1]stataincomeshare_w_pretax!N49</f>
        <v>2.45237462222576E-2</v>
      </c>
      <c r="J49" s="369">
        <f>[1]stataincomeshare_w_pretax!O49</f>
        <v>7.0044072344899204E-3</v>
      </c>
      <c r="K49" s="368">
        <f>[1]stataincomeshare_w_pretax!P49</f>
        <v>0.30035647796467002</v>
      </c>
      <c r="L49" s="398">
        <f>[1]stataincomeshare_w_pretax!Q49</f>
        <v>0.122810728847981</v>
      </c>
      <c r="M49" s="398">
        <f>[1]stataincomeshare_w_pretax!R49</f>
        <v>0.17754574911668899</v>
      </c>
      <c r="N49" s="328">
        <f>[1]stataincomeshare_w_pretax!V49</f>
        <v>1.5880135353654599E-2</v>
      </c>
      <c r="O49" s="327">
        <f>[1]stataincomeshare_w_pretax!Y49</f>
        <v>2.3226818069815601E-2</v>
      </c>
      <c r="P49" s="327">
        <f>[1]stataincomeshare_w_pretax!Z49</f>
        <v>3.4696787595748901E-2</v>
      </c>
      <c r="Q49" s="327">
        <f>[1]stataincomeshare_w_pretax!AA49</f>
        <v>6.7787237465381595E-2</v>
      </c>
      <c r="R49" s="327">
        <f>[1]stataincomeshare_w_pretax!AB49</f>
        <v>1.3351862318813801E-2</v>
      </c>
      <c r="S49" s="369">
        <f>[1]stataincomeshare_w_pretax!AC49</f>
        <v>2.2602908313274401E-2</v>
      </c>
      <c r="T49" s="368">
        <f>[1]stataincomeshare_w_pretax!AR49</f>
        <v>9.87017945153639E-2</v>
      </c>
      <c r="U49" s="77">
        <f>[1]stataincomeshare_w_pretax!AS49</f>
        <v>2.5260103866457901E-2</v>
      </c>
      <c r="V49" s="77">
        <f>[1]stataincomeshare_w_pretax!AT49</f>
        <v>7.3441690648906002E-2</v>
      </c>
      <c r="W49" s="328">
        <f>[1]stataincomeshare_w_pretax!AX49</f>
        <v>4.5113746309652899E-3</v>
      </c>
      <c r="X49" s="327">
        <f>[1]stataincomeshare_w_pretax!BA49</f>
        <v>5.9840986505150804E-3</v>
      </c>
      <c r="Y49" s="327">
        <f>[1]stataincomeshare_w_pretax!BB49</f>
        <v>2.66690347343683E-2</v>
      </c>
      <c r="Z49" s="327">
        <f>[1]stataincomeshare_w_pretax!BC49</f>
        <v>2.3293590173125302E-2</v>
      </c>
      <c r="AA49" s="327">
        <f>[1]stataincomeshare_w_pretax!BD49</f>
        <v>2.8226759750396E-3</v>
      </c>
      <c r="AB49" s="369">
        <f>[1]stataincomeshare_w_pretax!BE49</f>
        <v>1.01609164848924E-2</v>
      </c>
      <c r="AC49" s="368">
        <f>[1]stataincomeshare_w_pretax!BT49</f>
        <v>3.7572537695430099E-2</v>
      </c>
      <c r="AD49" s="77">
        <f>[1]stataincomeshare_w_pretax!BU49</f>
        <v>5.0197773351286596E-3</v>
      </c>
      <c r="AE49" s="77">
        <f>[1]stataincomeshare_w_pretax!BV49</f>
        <v>3.25527603603014E-2</v>
      </c>
      <c r="AF49" s="328">
        <f>[1]stataincomeshare_w_pretax!BZ49</f>
        <v>1.0704920532918999E-3</v>
      </c>
      <c r="AG49" s="327">
        <f>[1]stataincomeshare_w_pretax!CC49</f>
        <v>9.9771244593041498E-4</v>
      </c>
      <c r="AH49" s="327">
        <f>[1]stataincomeshare_w_pretax!CD49</f>
        <v>1.8164043185251302E-2</v>
      </c>
      <c r="AI49" s="327">
        <f>[1]stataincomeshare_w_pretax!CE49</f>
        <v>9.0847053542984502E-3</v>
      </c>
      <c r="AJ49" s="327">
        <f>[1]stataincomeshare_w_pretax!CF49</f>
        <v>4.3364041427859998E-4</v>
      </c>
      <c r="AK49" s="327">
        <f>[1]stataincomeshare_w_pretax!CG49</f>
        <v>2.8021669072507498E-3</v>
      </c>
    </row>
    <row r="50" spans="1:37" x14ac:dyDescent="0.25">
      <c r="A50" s="20">
        <v>1991</v>
      </c>
      <c r="B50" s="368">
        <f>[1]stataincomeshare_w_pretax!B50</f>
        <v>0.70160782337188698</v>
      </c>
      <c r="C50" s="79">
        <f>[1]stataincomeshare_w_pretax!C50</f>
        <v>0.61230260133743297</v>
      </c>
      <c r="D50" s="327">
        <f>[1]stataincomeshare_w_pretax!D50</f>
        <v>8.9305192232132E-2</v>
      </c>
      <c r="E50" s="327">
        <f>[1]stataincomeshare_w_pretax!H50</f>
        <v>2.4411715567112E-2</v>
      </c>
      <c r="F50" s="327">
        <f>[1]stataincomeshare_w_pretax!K50</f>
        <v>7.7401306480169296E-3</v>
      </c>
      <c r="G50" s="327">
        <f>[1]stataincomeshare_w_pretax!L50</f>
        <v>5.2012461237609404E-3</v>
      </c>
      <c r="H50" s="327">
        <f>[1]stataincomeshare_w_pretax!M50</f>
        <v>2.23617311567068E-2</v>
      </c>
      <c r="I50" s="327">
        <f>[1]stataincomeshare_w_pretax!N50</f>
        <v>2.2324901074171101E-2</v>
      </c>
      <c r="J50" s="369">
        <f>[1]stataincomeshare_w_pretax!O50</f>
        <v>7.2654699906706801E-3</v>
      </c>
      <c r="K50" s="368">
        <f>[1]stataincomeshare_w_pretax!P50</f>
        <v>0.29839223623275801</v>
      </c>
      <c r="L50" s="398">
        <f>[1]stataincomeshare_w_pretax!Q50</f>
        <v>0.12473422288894701</v>
      </c>
      <c r="M50" s="398">
        <f>[1]stataincomeshare_w_pretax!R50</f>
        <v>0.17365801334381101</v>
      </c>
      <c r="N50" s="328">
        <f>[1]stataincomeshare_w_pretax!V50</f>
        <v>1.8030215054750401E-2</v>
      </c>
      <c r="O50" s="327">
        <f>[1]stataincomeshare_w_pretax!Y50</f>
        <v>2.31222379952669E-2</v>
      </c>
      <c r="P50" s="327">
        <f>[1]stataincomeshare_w_pretax!Z50</f>
        <v>3.5628180950880099E-2</v>
      </c>
      <c r="Q50" s="327">
        <f>[1]stataincomeshare_w_pretax!AA50</f>
        <v>6.1695687472820303E-2</v>
      </c>
      <c r="R50" s="327">
        <f>[1]stataincomeshare_w_pretax!AB50</f>
        <v>1.2163944542408E-2</v>
      </c>
      <c r="S50" s="369">
        <f>[1]stataincomeshare_w_pretax!AC50</f>
        <v>2.3017749190330498E-2</v>
      </c>
      <c r="T50" s="368">
        <f>[1]stataincomeshare_w_pretax!AR50</f>
        <v>9.9190883338451399E-2</v>
      </c>
      <c r="U50" s="77">
        <f>[1]stataincomeshare_w_pretax!AS50</f>
        <v>2.4835586547851601E-2</v>
      </c>
      <c r="V50" s="77">
        <f>[1]stataincomeshare_w_pretax!AT50</f>
        <v>7.4355296790599795E-2</v>
      </c>
      <c r="W50" s="328">
        <f>[1]stataincomeshare_w_pretax!AX50</f>
        <v>4.9036061391234398E-3</v>
      </c>
      <c r="X50" s="327">
        <f>[1]stataincomeshare_w_pretax!BA50</f>
        <v>6.6020446829497797E-3</v>
      </c>
      <c r="Y50" s="327">
        <f>[1]stataincomeshare_w_pretax!BB50</f>
        <v>2.65251155942678E-2</v>
      </c>
      <c r="Z50" s="327">
        <f>[1]stataincomeshare_w_pretax!BC50</f>
        <v>2.3973369970917702E-2</v>
      </c>
      <c r="AA50" s="327">
        <f>[1]stataincomeshare_w_pretax!BD50</f>
        <v>2.2900090552866498E-3</v>
      </c>
      <c r="AB50" s="369">
        <f>[1]stataincomeshare_w_pretax!BE50</f>
        <v>1.00611466914415E-2</v>
      </c>
      <c r="AC50" s="368">
        <f>[1]stataincomeshare_w_pretax!BT50</f>
        <v>3.9959516261020199E-2</v>
      </c>
      <c r="AD50" s="77">
        <f>[1]stataincomeshare_w_pretax!BU50</f>
        <v>4.6562517558672899E-3</v>
      </c>
      <c r="AE50" s="77">
        <f>[1]stataincomeshare_w_pretax!BV50</f>
        <v>3.5303264500105798E-2</v>
      </c>
      <c r="AF50" s="328">
        <f>[1]stataincomeshare_w_pretax!BZ50</f>
        <v>1.23250851886912E-3</v>
      </c>
      <c r="AG50" s="327">
        <f>[1]stataincomeshare_w_pretax!CC50</f>
        <v>8.7642453405543301E-4</v>
      </c>
      <c r="AH50" s="327">
        <f>[1]stataincomeshare_w_pretax!CD50</f>
        <v>1.8849855017593401E-2</v>
      </c>
      <c r="AI50" s="327">
        <f>[1]stataincomeshare_w_pretax!CE50</f>
        <v>1.10296734981072E-2</v>
      </c>
      <c r="AJ50" s="327">
        <f>[1]stataincomeshare_w_pretax!CF50</f>
        <v>3.9584867372043499E-4</v>
      </c>
      <c r="AK50" s="327">
        <f>[1]stataincomeshare_w_pretax!CG50</f>
        <v>2.9189542788266502E-3</v>
      </c>
    </row>
    <row r="51" spans="1:37" x14ac:dyDescent="0.25">
      <c r="A51" s="20">
        <v>1992</v>
      </c>
      <c r="B51" s="368">
        <f>[1]stataincomeshare_w_pretax!B51</f>
        <v>0.70456814765930198</v>
      </c>
      <c r="C51" s="79">
        <f>[1]stataincomeshare_w_pretax!C51</f>
        <v>0.61299395561218295</v>
      </c>
      <c r="D51" s="327">
        <f>[1]stataincomeshare_w_pretax!D51</f>
        <v>9.1574221849441501E-2</v>
      </c>
      <c r="E51" s="327">
        <f>[1]stataincomeshare_w_pretax!H51</f>
        <v>2.8627766296267499E-2</v>
      </c>
      <c r="F51" s="327">
        <f>[1]stataincomeshare_w_pretax!K51</f>
        <v>8.4474124014377594E-3</v>
      </c>
      <c r="G51" s="327">
        <f>[1]stataincomeshare_w_pretax!L51</f>
        <v>3.5239188000559798E-3</v>
      </c>
      <c r="H51" s="327">
        <f>[1]stataincomeshare_w_pretax!M51</f>
        <v>2.2883066907525101E-2</v>
      </c>
      <c r="I51" s="327">
        <f>[1]stataincomeshare_w_pretax!N51</f>
        <v>2.0230982452631E-2</v>
      </c>
      <c r="J51" s="369">
        <f>[1]stataincomeshare_w_pretax!O51</f>
        <v>7.8610749915242195E-3</v>
      </c>
      <c r="K51" s="368">
        <f>[1]stataincomeshare_w_pretax!P51</f>
        <v>0.29543182253837602</v>
      </c>
      <c r="L51" s="398">
        <f>[1]stataincomeshare_w_pretax!Q51</f>
        <v>0.119448870420456</v>
      </c>
      <c r="M51" s="398">
        <f>[1]stataincomeshare_w_pretax!R51</f>
        <v>0.17598295211792001</v>
      </c>
      <c r="N51" s="328">
        <f>[1]stataincomeshare_w_pretax!V51</f>
        <v>1.9977020099759098E-2</v>
      </c>
      <c r="O51" s="327">
        <f>[1]stataincomeshare_w_pretax!Y51</f>
        <v>2.1409589797258401E-2</v>
      </c>
      <c r="P51" s="327">
        <f>[1]stataincomeshare_w_pretax!Z51</f>
        <v>3.6600735038518899E-2</v>
      </c>
      <c r="Q51" s="327">
        <f>[1]stataincomeshare_w_pretax!AA51</f>
        <v>6.0036838054657003E-2</v>
      </c>
      <c r="R51" s="327">
        <f>[1]stataincomeshare_w_pretax!AB51</f>
        <v>1.1341444216668601E-2</v>
      </c>
      <c r="S51" s="369">
        <f>[1]stataincomeshare_w_pretax!AC51</f>
        <v>2.6617318391799899E-2</v>
      </c>
      <c r="T51" s="368">
        <f>[1]stataincomeshare_w_pretax!AR51</f>
        <v>9.7676999866962405E-2</v>
      </c>
      <c r="U51" s="77">
        <f>[1]stataincomeshare_w_pretax!AS51</f>
        <v>2.2828070446848901E-2</v>
      </c>
      <c r="V51" s="77">
        <f>[1]stataincomeshare_w_pretax!AT51</f>
        <v>7.4848935008048997E-2</v>
      </c>
      <c r="W51" s="328">
        <f>[1]stataincomeshare_w_pretax!AX51</f>
        <v>5.5826674215495604E-3</v>
      </c>
      <c r="X51" s="327">
        <f>[1]stataincomeshare_w_pretax!BA51</f>
        <v>4.9512488767504701E-3</v>
      </c>
      <c r="Y51" s="327">
        <f>[1]stataincomeshare_w_pretax!BB51</f>
        <v>2.7500307187438001E-2</v>
      </c>
      <c r="Z51" s="327">
        <f>[1]stataincomeshare_w_pretax!BC51</f>
        <v>2.2518681362271298E-2</v>
      </c>
      <c r="AA51" s="327">
        <f>[1]stataincomeshare_w_pretax!BD51</f>
        <v>2.2655574139207602E-3</v>
      </c>
      <c r="AB51" s="369">
        <f>[1]stataincomeshare_w_pretax!BE51</f>
        <v>1.2030472047627E-2</v>
      </c>
      <c r="AC51" s="368">
        <f>[1]stataincomeshare_w_pretax!BT51</f>
        <v>3.6959326218276099E-2</v>
      </c>
      <c r="AD51" s="77">
        <f>[1]stataincomeshare_w_pretax!BU51</f>
        <v>4.1126356870863504E-3</v>
      </c>
      <c r="AE51" s="77">
        <f>[1]stataincomeshare_w_pretax!BV51</f>
        <v>3.2846690502924498E-2</v>
      </c>
      <c r="AF51" s="328">
        <f>[1]stataincomeshare_w_pretax!BZ51</f>
        <v>1.2522957774024901E-3</v>
      </c>
      <c r="AG51" s="327">
        <f>[1]stataincomeshare_w_pretax!CC51</f>
        <v>6.9082888965072201E-4</v>
      </c>
      <c r="AH51" s="327">
        <f>[1]stataincomeshare_w_pretax!CD51</f>
        <v>1.74481231365077E-2</v>
      </c>
      <c r="AI51" s="327">
        <f>[1]stataincomeshare_w_pretax!CE51</f>
        <v>9.8504340752411605E-3</v>
      </c>
      <c r="AJ51" s="327">
        <f>[1]stataincomeshare_w_pretax!CF51</f>
        <v>3.4299275972930402E-4</v>
      </c>
      <c r="AK51" s="327">
        <f>[1]stataincomeshare_w_pretax!CG51</f>
        <v>3.2620158734601198E-3</v>
      </c>
    </row>
    <row r="52" spans="1:37" x14ac:dyDescent="0.25">
      <c r="A52" s="20">
        <v>1993</v>
      </c>
      <c r="B52" s="368">
        <f>[1]stataincomeshare_w_pretax!B52</f>
        <v>0.70605015754699696</v>
      </c>
      <c r="C52" s="79">
        <f>[1]stataincomeshare_w_pretax!C52</f>
        <v>0.61286658048629805</v>
      </c>
      <c r="D52" s="327">
        <f>[1]stataincomeshare_w_pretax!D52</f>
        <v>9.3183569610118894E-2</v>
      </c>
      <c r="E52" s="327">
        <f>[1]stataincomeshare_w_pretax!H52</f>
        <v>3.2514426857232999E-2</v>
      </c>
      <c r="F52" s="327">
        <f>[1]stataincomeshare_w_pretax!K52</f>
        <v>8.0676050856709498E-3</v>
      </c>
      <c r="G52" s="327">
        <f>[1]stataincomeshare_w_pretax!L52</f>
        <v>5.4715303704142597E-3</v>
      </c>
      <c r="H52" s="327">
        <f>[1]stataincomeshare_w_pretax!M52</f>
        <v>2.0384069532156001E-2</v>
      </c>
      <c r="I52" s="327">
        <f>[1]stataincomeshare_w_pretax!N52</f>
        <v>1.88453644514084E-2</v>
      </c>
      <c r="J52" s="369">
        <f>[1]stataincomeshare_w_pretax!O52</f>
        <v>7.90057331323624E-3</v>
      </c>
      <c r="K52" s="368">
        <f>[1]stataincomeshare_w_pretax!P52</f>
        <v>0.29394981265068099</v>
      </c>
      <c r="L52" s="398">
        <f>[1]stataincomeshare_w_pretax!Q52</f>
        <v>0.121304139494896</v>
      </c>
      <c r="M52" s="398">
        <f>[1]stataincomeshare_w_pretax!R52</f>
        <v>0.172645688056946</v>
      </c>
      <c r="N52" s="328">
        <f>[1]stataincomeshare_w_pretax!V52</f>
        <v>2.2459844127297401E-2</v>
      </c>
      <c r="O52" s="327">
        <f>[1]stataincomeshare_w_pretax!Y52</f>
        <v>2.0286332815885499E-2</v>
      </c>
      <c r="P52" s="327">
        <f>[1]stataincomeshare_w_pretax!Z52</f>
        <v>3.4632246941328E-2</v>
      </c>
      <c r="Q52" s="327">
        <f>[1]stataincomeshare_w_pretax!AA52</f>
        <v>5.7646419852972003E-2</v>
      </c>
      <c r="R52" s="327">
        <f>[1]stataincomeshare_w_pretax!AB52</f>
        <v>9.7918352112173999E-3</v>
      </c>
      <c r="S52" s="369">
        <f>[1]stataincomeshare_w_pretax!AC52</f>
        <v>2.78290044516325E-2</v>
      </c>
      <c r="T52" s="368">
        <f>[1]stataincomeshare_w_pretax!AR52</f>
        <v>9.9373303353786496E-2</v>
      </c>
      <c r="U52" s="77">
        <f>[1]stataincomeshare_w_pretax!AS52</f>
        <v>2.13013775646687E-2</v>
      </c>
      <c r="V52" s="77">
        <f>[1]stataincomeshare_w_pretax!AT52</f>
        <v>7.8071922063827501E-2</v>
      </c>
      <c r="W52" s="328">
        <f>[1]stataincomeshare_w_pretax!AX52</f>
        <v>6.2893331050872803E-3</v>
      </c>
      <c r="X52" s="327">
        <f>[1]stataincomeshare_w_pretax!BA52</f>
        <v>4.4066198170185098E-3</v>
      </c>
      <c r="Y52" s="327">
        <f>[1]stataincomeshare_w_pretax!BB52</f>
        <v>2.72536221891642E-2</v>
      </c>
      <c r="Z52" s="327">
        <f>[1]stataincomeshare_w_pretax!BC52</f>
        <v>2.5263095274567601E-2</v>
      </c>
      <c r="AA52" s="327">
        <f>[1]stataincomeshare_w_pretax!BD52</f>
        <v>2.04983586445451E-3</v>
      </c>
      <c r="AB52" s="369">
        <f>[1]stataincomeshare_w_pretax!BE52</f>
        <v>1.2809413485229E-2</v>
      </c>
      <c r="AC52" s="368">
        <f>[1]stataincomeshare_w_pretax!BT52</f>
        <v>3.8673803864258602E-2</v>
      </c>
      <c r="AD52" s="77">
        <f>[1]stataincomeshare_w_pretax!BU52</f>
        <v>3.9026648174191299E-3</v>
      </c>
      <c r="AE52" s="77">
        <f>[1]stataincomeshare_w_pretax!BV52</f>
        <v>3.4771139060974003E-2</v>
      </c>
      <c r="AF52" s="328">
        <f>[1]stataincomeshare_w_pretax!BZ52</f>
        <v>1.43729205224105E-3</v>
      </c>
      <c r="AG52" s="327">
        <f>[1]stataincomeshare_w_pretax!CC52</f>
        <v>5.0882102049465698E-4</v>
      </c>
      <c r="AH52" s="327">
        <f>[1]stataincomeshare_w_pretax!CD52</f>
        <v>1.80746437007826E-2</v>
      </c>
      <c r="AI52" s="327">
        <f>[1]stataincomeshare_w_pretax!CE52</f>
        <v>1.0957706786901099E-2</v>
      </c>
      <c r="AJ52" s="327">
        <f>[1]stataincomeshare_w_pretax!CF52</f>
        <v>3.4459111388959501E-4</v>
      </c>
      <c r="AK52" s="327">
        <f>[1]stataincomeshare_w_pretax!CG52</f>
        <v>3.44808429677179E-3</v>
      </c>
    </row>
    <row r="53" spans="1:37" x14ac:dyDescent="0.25">
      <c r="A53" s="20">
        <v>1994</v>
      </c>
      <c r="B53" s="368">
        <f>[1]stataincomeshare_w_pretax!B53</f>
        <v>0.69993853569030795</v>
      </c>
      <c r="C53" s="79">
        <f>[1]stataincomeshare_w_pretax!C53</f>
        <v>0.60764759778976396</v>
      </c>
      <c r="D53" s="327">
        <f>[1]stataincomeshare_w_pretax!D53</f>
        <v>9.2290945351123796E-2</v>
      </c>
      <c r="E53" s="327">
        <f>[1]stataincomeshare_w_pretax!H53</f>
        <v>3.62413860857487E-2</v>
      </c>
      <c r="F53" s="327">
        <f>[1]stataincomeshare_w_pretax!K53</f>
        <v>8.2175247371196695E-3</v>
      </c>
      <c r="G53" s="327">
        <f>[1]stataincomeshare_w_pretax!L53</f>
        <v>5.1395371556282E-3</v>
      </c>
      <c r="H53" s="327">
        <f>[1]stataincomeshare_w_pretax!M53</f>
        <v>1.8307559192180599E-2</v>
      </c>
      <c r="I53" s="327">
        <f>[1]stataincomeshare_w_pretax!N53</f>
        <v>1.6180928796529801E-2</v>
      </c>
      <c r="J53" s="369">
        <f>[1]stataincomeshare_w_pretax!O53</f>
        <v>8.2040093839168497E-3</v>
      </c>
      <c r="K53" s="368">
        <f>[1]stataincomeshare_w_pretax!P53</f>
        <v>0.30006143450737</v>
      </c>
      <c r="L53" s="398">
        <f>[1]stataincomeshare_w_pretax!Q53</f>
        <v>0.12358532845974</v>
      </c>
      <c r="M53" s="398">
        <f>[1]stataincomeshare_w_pretax!R53</f>
        <v>0.17647610604763</v>
      </c>
      <c r="N53" s="328">
        <f>[1]stataincomeshare_w_pretax!V53</f>
        <v>2.5095377117395401E-2</v>
      </c>
      <c r="O53" s="327">
        <f>[1]stataincomeshare_w_pretax!Y53</f>
        <v>2.01355423778296E-2</v>
      </c>
      <c r="P53" s="327">
        <f>[1]stataincomeshare_w_pretax!Z53</f>
        <v>3.9146732538938502E-2</v>
      </c>
      <c r="Q53" s="327">
        <f>[1]stataincomeshare_w_pretax!AA53</f>
        <v>5.3866382688283899E-2</v>
      </c>
      <c r="R53" s="327">
        <f>[1]stataincomeshare_w_pretax!AB53</f>
        <v>8.8954810053110105E-3</v>
      </c>
      <c r="S53" s="369">
        <f>[1]stataincomeshare_w_pretax!AC53</f>
        <v>2.9336597770452499E-2</v>
      </c>
      <c r="T53" s="368">
        <f>[1]stataincomeshare_w_pretax!AR53</f>
        <v>0.10358927398920099</v>
      </c>
      <c r="U53" s="77">
        <f>[1]stataincomeshare_w_pretax!AS53</f>
        <v>2.2372752428054799E-2</v>
      </c>
      <c r="V53" s="77">
        <f>[1]stataincomeshare_w_pretax!AT53</f>
        <v>8.1216521561145796E-2</v>
      </c>
      <c r="W53" s="328">
        <f>[1]stataincomeshare_w_pretax!AX53</f>
        <v>6.8322448059916496E-3</v>
      </c>
      <c r="X53" s="327">
        <f>[1]stataincomeshare_w_pretax!BA53</f>
        <v>4.4700461439788298E-3</v>
      </c>
      <c r="Y53" s="327">
        <f>[1]stataincomeshare_w_pretax!BB53</f>
        <v>2.9841694980859802E-2</v>
      </c>
      <c r="Z53" s="327">
        <f>[1]stataincomeshare_w_pretax!BC53</f>
        <v>2.4748630821704899E-2</v>
      </c>
      <c r="AA53" s="327">
        <f>[1]stataincomeshare_w_pretax!BD53</f>
        <v>1.8278482602909201E-3</v>
      </c>
      <c r="AB53" s="369">
        <f>[1]stataincomeshare_w_pretax!BE53</f>
        <v>1.34960627183318E-2</v>
      </c>
      <c r="AC53" s="368">
        <f>[1]stataincomeshare_w_pretax!BT53</f>
        <v>4.08638208772963E-2</v>
      </c>
      <c r="AD53" s="77">
        <f>[1]stataincomeshare_w_pretax!BU53</f>
        <v>3.7976703188833298E-3</v>
      </c>
      <c r="AE53" s="77">
        <f>[1]stataincomeshare_w_pretax!BV53</f>
        <v>3.7066150546987198E-2</v>
      </c>
      <c r="AF53" s="328">
        <f>[1]stataincomeshare_w_pretax!BZ53</f>
        <v>1.4690654037727601E-3</v>
      </c>
      <c r="AG53" s="327">
        <f>[1]stataincomeshare_w_pretax!CC53</f>
        <v>5.0742764959048304E-4</v>
      </c>
      <c r="AH53" s="327">
        <f>[1]stataincomeshare_w_pretax!CD53</f>
        <v>1.8891392300330701E-2</v>
      </c>
      <c r="AI53" s="327">
        <f>[1]stataincomeshare_w_pretax!CE53</f>
        <v>1.22645035937122E-2</v>
      </c>
      <c r="AJ53" s="327">
        <f>[1]stataincomeshare_w_pretax!CF53</f>
        <v>2.9295471265356501E-4</v>
      </c>
      <c r="AK53" s="327">
        <f>[1]stataincomeshare_w_pretax!CG53</f>
        <v>3.6408069011213298E-3</v>
      </c>
    </row>
    <row r="54" spans="1:37" x14ac:dyDescent="0.25">
      <c r="A54" s="20">
        <v>1995</v>
      </c>
      <c r="B54" s="368">
        <f>[1]stataincomeshare_w_pretax!B54</f>
        <v>0.70097869634628296</v>
      </c>
      <c r="C54" s="79">
        <f>[1]stataincomeshare_w_pretax!C54</f>
        <v>0.60804593563079801</v>
      </c>
      <c r="D54" s="327">
        <f>[1]stataincomeshare_w_pretax!D54</f>
        <v>9.2932745814323398E-2</v>
      </c>
      <c r="E54" s="327">
        <f>[1]stataincomeshare_w_pretax!H54</f>
        <v>3.7993326783180202E-2</v>
      </c>
      <c r="F54" s="327">
        <f>[1]stataincomeshare_w_pretax!K54</f>
        <v>8.1331152468919806E-3</v>
      </c>
      <c r="G54" s="327">
        <f>[1]stataincomeshare_w_pretax!L54</f>
        <v>5.90018229559064E-3</v>
      </c>
      <c r="H54" s="327">
        <f>[1]stataincomeshare_w_pretax!M54</f>
        <v>1.6636304557323501E-2</v>
      </c>
      <c r="I54" s="327">
        <f>[1]stataincomeshare_w_pretax!N54</f>
        <v>1.5499359928071501E-2</v>
      </c>
      <c r="J54" s="369">
        <f>[1]stataincomeshare_w_pretax!O54</f>
        <v>8.7704574689269101E-3</v>
      </c>
      <c r="K54" s="368">
        <f>[1]stataincomeshare_w_pretax!P54</f>
        <v>0.29902130365371699</v>
      </c>
      <c r="L54" s="398">
        <f>[1]stataincomeshare_w_pretax!Q54</f>
        <v>0.122813560068607</v>
      </c>
      <c r="M54" s="398">
        <f>[1]stataincomeshare_w_pretax!R54</f>
        <v>0.176207765936852</v>
      </c>
      <c r="N54" s="328">
        <f>[1]stataincomeshare_w_pretax!V54</f>
        <v>2.6316778734326401E-2</v>
      </c>
      <c r="O54" s="327">
        <f>[1]stataincomeshare_w_pretax!Y54</f>
        <v>2.0029447972774499E-2</v>
      </c>
      <c r="P54" s="327">
        <f>[1]stataincomeshare_w_pretax!Z54</f>
        <v>4.0618885308504098E-2</v>
      </c>
      <c r="Q54" s="327">
        <f>[1]stataincomeshare_w_pretax!AA54</f>
        <v>4.8962086439132697E-2</v>
      </c>
      <c r="R54" s="327">
        <f>[1]stataincomeshare_w_pretax!AB54</f>
        <v>8.3993794396519696E-3</v>
      </c>
      <c r="S54" s="369">
        <f>[1]stataincomeshare_w_pretax!AC54</f>
        <v>3.1881183385848999E-2</v>
      </c>
      <c r="T54" s="368">
        <f>[1]stataincomeshare_w_pretax!AR54</f>
        <v>0.10352587699890101</v>
      </c>
      <c r="U54" s="77">
        <f>[1]stataincomeshare_w_pretax!AS54</f>
        <v>2.1810987964272499E-2</v>
      </c>
      <c r="V54" s="77">
        <f>[1]stataincomeshare_w_pretax!AT54</f>
        <v>8.17148983478546E-2</v>
      </c>
      <c r="W54" s="328">
        <f>[1]stataincomeshare_w_pretax!AX54</f>
        <v>7.0881149731576399E-3</v>
      </c>
      <c r="X54" s="327">
        <f>[1]stataincomeshare_w_pretax!BA54</f>
        <v>4.2803632095456097E-3</v>
      </c>
      <c r="Y54" s="327">
        <f>[1]stataincomeshare_w_pretax!BB54</f>
        <v>2.9737114906311E-2</v>
      </c>
      <c r="Z54" s="327">
        <f>[1]stataincomeshare_w_pretax!BC54</f>
        <v>2.39979662001133E-2</v>
      </c>
      <c r="AA54" s="327">
        <f>[1]stataincomeshare_w_pretax!BD54</f>
        <v>1.7413853202015201E-3</v>
      </c>
      <c r="AB54" s="369">
        <f>[1]stataincomeshare_w_pretax!BE54</f>
        <v>1.4869949780404601E-2</v>
      </c>
      <c r="AC54" s="368">
        <f>[1]stataincomeshare_w_pretax!BT54</f>
        <v>4.0128942535110498E-2</v>
      </c>
      <c r="AD54" s="77">
        <f>[1]stataincomeshare_w_pretax!BU54</f>
        <v>3.73791155351411E-3</v>
      </c>
      <c r="AE54" s="77">
        <f>[1]stataincomeshare_w_pretax!BV54</f>
        <v>3.6391030983810101E-2</v>
      </c>
      <c r="AF54" s="328">
        <f>[1]stataincomeshare_w_pretax!BZ54</f>
        <v>1.5485518588117301E-3</v>
      </c>
      <c r="AG54" s="327">
        <f>[1]stataincomeshare_w_pretax!CC54</f>
        <v>4.7482195726846399E-4</v>
      </c>
      <c r="AH54" s="327">
        <f>[1]stataincomeshare_w_pretax!CD54</f>
        <v>1.79294537190792E-2</v>
      </c>
      <c r="AI54" s="327">
        <f>[1]stataincomeshare_w_pretax!CE54</f>
        <v>1.2164910747103699E-2</v>
      </c>
      <c r="AJ54" s="327">
        <f>[1]stataincomeshare_w_pretax!CF54</f>
        <v>2.8718206938872499E-4</v>
      </c>
      <c r="AK54" s="327">
        <f>[1]stataincomeshare_w_pretax!CG54</f>
        <v>3.98611068608286E-3</v>
      </c>
    </row>
    <row r="55" spans="1:37" x14ac:dyDescent="0.25">
      <c r="A55" s="20">
        <v>1996</v>
      </c>
      <c r="B55" s="368">
        <f>[1]stataincomeshare_w_pretax!B55</f>
        <v>0.69673478603363004</v>
      </c>
      <c r="C55" s="79">
        <f>[1]stataincomeshare_w_pretax!C55</f>
        <v>0.61193758249282804</v>
      </c>
      <c r="D55" s="327">
        <f>[1]stataincomeshare_w_pretax!D55</f>
        <v>8.4797188639640794E-2</v>
      </c>
      <c r="E55" s="327">
        <f>[1]stataincomeshare_w_pretax!H55</f>
        <v>4.0591582655906698E-2</v>
      </c>
      <c r="F55" s="327">
        <f>[1]stataincomeshare_w_pretax!K55</f>
        <v>7.0335599593818196E-3</v>
      </c>
      <c r="G55" s="327">
        <f>[1]stataincomeshare_w_pretax!L55</f>
        <v>4.7468421980738596E-3</v>
      </c>
      <c r="H55" s="327">
        <f>[1]stataincomeshare_w_pretax!M55</f>
        <v>9.5431366935372405E-3</v>
      </c>
      <c r="I55" s="327">
        <f>[1]stataincomeshare_w_pretax!N55</f>
        <v>1.38997146859765E-2</v>
      </c>
      <c r="J55" s="369">
        <f>[1]stataincomeshare_w_pretax!O55</f>
        <v>8.9823510497808508E-3</v>
      </c>
      <c r="K55" s="368">
        <f>[1]stataincomeshare_w_pretax!P55</f>
        <v>0.30326521396637002</v>
      </c>
      <c r="L55" s="398">
        <f>[1]stataincomeshare_w_pretax!Q55</f>
        <v>0.118880547583103</v>
      </c>
      <c r="M55" s="398">
        <f>[1]stataincomeshare_w_pretax!R55</f>
        <v>0.18438467383384699</v>
      </c>
      <c r="N55" s="328">
        <f>[1]stataincomeshare_w_pretax!V55</f>
        <v>2.7242517098784402E-2</v>
      </c>
      <c r="O55" s="327">
        <f>[1]stataincomeshare_w_pretax!Y55</f>
        <v>2.08277553319931E-2</v>
      </c>
      <c r="P55" s="327">
        <f>[1]stataincomeshare_w_pretax!Z55</f>
        <v>4.3070171028375598E-2</v>
      </c>
      <c r="Q55" s="327">
        <f>[1]stataincomeshare_w_pretax!AA55</f>
        <v>5.1352933049202E-2</v>
      </c>
      <c r="R55" s="327">
        <f>[1]stataincomeshare_w_pretax!AB55</f>
        <v>7.46399257332087E-3</v>
      </c>
      <c r="S55" s="369">
        <f>[1]stataincomeshare_w_pretax!AC55</f>
        <v>3.4427311271429097E-2</v>
      </c>
      <c r="T55" s="368">
        <f>[1]stataincomeshare_w_pretax!AR55</f>
        <v>0.114773146808147</v>
      </c>
      <c r="U55" s="77">
        <f>[1]stataincomeshare_w_pretax!AS55</f>
        <v>2.15356051921844E-2</v>
      </c>
      <c r="V55" s="77">
        <f>[1]stataincomeshare_w_pretax!AT55</f>
        <v>9.3237534165382399E-2</v>
      </c>
      <c r="W55" s="328">
        <f>[1]stataincomeshare_w_pretax!AX55</f>
        <v>7.1900924667716E-3</v>
      </c>
      <c r="X55" s="327">
        <f>[1]stataincomeshare_w_pretax!BA55</f>
        <v>3.9346683770418202E-3</v>
      </c>
      <c r="Y55" s="327">
        <f>[1]stataincomeshare_w_pretax!BB55</f>
        <v>3.3307313919067397E-2</v>
      </c>
      <c r="Z55" s="327">
        <f>[1]stataincomeshare_w_pretax!BC55</f>
        <v>3.0957099050283401E-2</v>
      </c>
      <c r="AA55" s="327">
        <f>[1]stataincomeshare_w_pretax!BD55</f>
        <v>1.6062421491369601E-3</v>
      </c>
      <c r="AB55" s="369">
        <f>[1]stataincomeshare_w_pretax!BE55</f>
        <v>1.62421241402626E-2</v>
      </c>
      <c r="AC55" s="368">
        <f>[1]stataincomeshare_w_pretax!BT55</f>
        <v>4.5756949326286003E-2</v>
      </c>
      <c r="AD55" s="77">
        <f>[1]stataincomeshare_w_pretax!BU55</f>
        <v>3.4764724151813099E-3</v>
      </c>
      <c r="AE55" s="77">
        <f>[1]stataincomeshare_w_pretax!BV55</f>
        <v>4.2280476892948997E-2</v>
      </c>
      <c r="AF55" s="328">
        <f>[1]stataincomeshare_w_pretax!BZ55</f>
        <v>1.51884072925173E-3</v>
      </c>
      <c r="AG55" s="327">
        <f>[1]stataincomeshare_w_pretax!CC55</f>
        <v>3.7618360699936498E-4</v>
      </c>
      <c r="AH55" s="327">
        <f>[1]stataincomeshare_w_pretax!CD55</f>
        <v>1.9390629476456499E-2</v>
      </c>
      <c r="AI55" s="327">
        <f>[1]stataincomeshare_w_pretax!CE55</f>
        <v>1.6515011975680598E-2</v>
      </c>
      <c r="AJ55" s="327">
        <f>[1]stataincomeshare_w_pretax!CF55</f>
        <v>2.4438810453723798E-4</v>
      </c>
      <c r="AK55" s="327">
        <f>[1]stataincomeshare_w_pretax!CG55</f>
        <v>4.2354230055223503E-3</v>
      </c>
    </row>
    <row r="56" spans="1:37" x14ac:dyDescent="0.25">
      <c r="A56" s="20">
        <v>1997</v>
      </c>
      <c r="B56" s="368">
        <f>[1]stataincomeshare_w_pretax!B56</f>
        <v>0.69199460744857799</v>
      </c>
      <c r="C56" s="79">
        <f>[1]stataincomeshare_w_pretax!C56</f>
        <v>0.60949575901031505</v>
      </c>
      <c r="D56" s="327">
        <f>[1]stataincomeshare_w_pretax!D56</f>
        <v>8.2498848438262898E-2</v>
      </c>
      <c r="E56" s="327">
        <f>[1]stataincomeshare_w_pretax!H56</f>
        <v>4.1505318135023103E-2</v>
      </c>
      <c r="F56" s="327">
        <f>[1]stataincomeshare_w_pretax!K56</f>
        <v>7.1675260551273797E-3</v>
      </c>
      <c r="G56" s="327">
        <f>[1]stataincomeshare_w_pretax!L56</f>
        <v>4.6261171810329004E-3</v>
      </c>
      <c r="H56" s="327">
        <f>[1]stataincomeshare_w_pretax!M56</f>
        <v>6.9878180511295804E-3</v>
      </c>
      <c r="I56" s="327">
        <f>[1]stataincomeshare_w_pretax!N56</f>
        <v>1.2361036613583599E-2</v>
      </c>
      <c r="J56" s="369">
        <f>[1]stataincomeshare_w_pretax!O56</f>
        <v>9.8510347306728398E-3</v>
      </c>
      <c r="K56" s="368">
        <f>[1]stataincomeshare_w_pretax!P56</f>
        <v>0.30800536274910001</v>
      </c>
      <c r="L56" s="398">
        <f>[1]stataincomeshare_w_pretax!Q56</f>
        <v>0.11491932719945901</v>
      </c>
      <c r="M56" s="398">
        <f>[1]stataincomeshare_w_pretax!R56</f>
        <v>0.193086013197899</v>
      </c>
      <c r="N56" s="328">
        <f>[1]stataincomeshare_w_pretax!V56</f>
        <v>2.8179373592138301E-2</v>
      </c>
      <c r="O56" s="327">
        <f>[1]stataincomeshare_w_pretax!Y56</f>
        <v>1.91237423568964E-2</v>
      </c>
      <c r="P56" s="327">
        <f>[1]stataincomeshare_w_pretax!Z56</f>
        <v>4.9190383404493297E-2</v>
      </c>
      <c r="Q56" s="327">
        <f>[1]stataincomeshare_w_pretax!AA56</f>
        <v>5.0705537199974102E-2</v>
      </c>
      <c r="R56" s="327">
        <f>[1]stataincomeshare_w_pretax!AB56</f>
        <v>6.6891899332404102E-3</v>
      </c>
      <c r="S56" s="369">
        <f>[1]stataincomeshare_w_pretax!AC56</f>
        <v>3.9197798818349797E-2</v>
      </c>
      <c r="T56" s="368">
        <f>[1]stataincomeshare_w_pretax!AR56</f>
        <v>0.12273184955120101</v>
      </c>
      <c r="U56" s="77">
        <f>[1]stataincomeshare_w_pretax!AS56</f>
        <v>2.0523361861705801E-2</v>
      </c>
      <c r="V56" s="77">
        <f>[1]stataincomeshare_w_pretax!AT56</f>
        <v>0.102208480238914</v>
      </c>
      <c r="W56" s="328">
        <f>[1]stataincomeshare_w_pretax!AX56</f>
        <v>7.3369191959500304E-3</v>
      </c>
      <c r="X56" s="327">
        <f>[1]stataincomeshare_w_pretax!BA56</f>
        <v>3.3804799895733599E-3</v>
      </c>
      <c r="Y56" s="327">
        <f>[1]stataincomeshare_w_pretax!BB56</f>
        <v>3.81265431642532E-2</v>
      </c>
      <c r="Z56" s="327">
        <f>[1]stataincomeshare_w_pretax!BC56</f>
        <v>3.3397965133190197E-2</v>
      </c>
      <c r="AA56" s="327">
        <f>[1]stataincomeshare_w_pretax!BD56</f>
        <v>1.4276469592004999E-3</v>
      </c>
      <c r="AB56" s="369">
        <f>[1]stataincomeshare_w_pretax!BE56</f>
        <v>1.85389313846827E-2</v>
      </c>
      <c r="AC56" s="368">
        <f>[1]stataincomeshare_w_pretax!BT56</f>
        <v>5.0288612244968299E-2</v>
      </c>
      <c r="AD56" s="77">
        <f>[1]stataincomeshare_w_pretax!BU56</f>
        <v>3.33407550297274E-3</v>
      </c>
      <c r="AE56" s="77">
        <f>[1]stataincomeshare_w_pretax!BV56</f>
        <v>4.6954536750680197E-2</v>
      </c>
      <c r="AF56" s="328">
        <f>[1]stataincomeshare_w_pretax!BZ56</f>
        <v>1.48573813553807E-3</v>
      </c>
      <c r="AG56" s="327">
        <f>[1]stataincomeshare_w_pretax!CC56</f>
        <v>3.3744289252552199E-4</v>
      </c>
      <c r="AH56" s="327">
        <f>[1]stataincomeshare_w_pretax!CD56</f>
        <v>2.1958642230227199E-2</v>
      </c>
      <c r="AI56" s="327">
        <f>[1]stataincomeshare_w_pretax!CE56</f>
        <v>1.8155917004894599E-2</v>
      </c>
      <c r="AJ56" s="327">
        <f>[1]stataincomeshare_w_pretax!CF56</f>
        <v>2.16016294912164E-4</v>
      </c>
      <c r="AK56" s="327">
        <f>[1]stataincomeshare_w_pretax!CG56</f>
        <v>4.8007801904345997E-3</v>
      </c>
    </row>
    <row r="57" spans="1:37" x14ac:dyDescent="0.25">
      <c r="A57" s="20">
        <v>1998</v>
      </c>
      <c r="B57" s="368">
        <f>[1]stataincomeshare_w_pretax!B57</f>
        <v>0.68581223487854004</v>
      </c>
      <c r="C57" s="79">
        <f>[1]stataincomeshare_w_pretax!C57</f>
        <v>0.60646075010299705</v>
      </c>
      <c r="D57" s="327">
        <f>[1]stataincomeshare_w_pretax!D57</f>
        <v>7.9351447522640201E-2</v>
      </c>
      <c r="E57" s="327">
        <f>[1]stataincomeshare_w_pretax!H57</f>
        <v>4.1490964591503102E-2</v>
      </c>
      <c r="F57" s="327">
        <f>[1]stataincomeshare_w_pretax!K57</f>
        <v>6.8428441882133501E-3</v>
      </c>
      <c r="G57" s="327">
        <f>[1]stataincomeshare_w_pretax!L57</f>
        <v>4.1292817331850503E-3</v>
      </c>
      <c r="H57" s="327">
        <f>[1]stataincomeshare_w_pretax!M57</f>
        <v>5.0398111343383798E-3</v>
      </c>
      <c r="I57" s="327">
        <f>[1]stataincomeshare_w_pretax!N57</f>
        <v>1.13990791141987E-2</v>
      </c>
      <c r="J57" s="369">
        <f>[1]stataincomeshare_w_pretax!O57</f>
        <v>1.0449464432895199E-2</v>
      </c>
      <c r="K57" s="368">
        <f>[1]stataincomeshare_w_pretax!P57</f>
        <v>0.31418776512146002</v>
      </c>
      <c r="L57" s="398">
        <f>[1]stataincomeshare_w_pretax!Q57</f>
        <v>0.11809116601944</v>
      </c>
      <c r="M57" s="398">
        <f>[1]stataincomeshare_w_pretax!R57</f>
        <v>0.19609656929969799</v>
      </c>
      <c r="N57" s="328">
        <f>[1]stataincomeshare_w_pretax!V57</f>
        <v>2.7892289683222798E-2</v>
      </c>
      <c r="O57" s="327">
        <f>[1]stataincomeshare_w_pretax!Y57</f>
        <v>1.88420973718166E-2</v>
      </c>
      <c r="P57" s="327">
        <f>[1]stataincomeshare_w_pretax!Z57</f>
        <v>5.2767168730497402E-2</v>
      </c>
      <c r="Q57" s="327">
        <f>[1]stataincomeshare_w_pretax!AA57</f>
        <v>4.8863433301448801E-2</v>
      </c>
      <c r="R57" s="327">
        <f>[1]stataincomeshare_w_pretax!AB57</f>
        <v>6.1163669452071199E-3</v>
      </c>
      <c r="S57" s="369">
        <f>[1]stataincomeshare_w_pretax!AC57</f>
        <v>4.1615229099988903E-2</v>
      </c>
      <c r="T57" s="368">
        <f>[1]stataincomeshare_w_pretax!AR57</f>
        <v>0.12700401246547699</v>
      </c>
      <c r="U57" s="77">
        <f>[1]stataincomeshare_w_pretax!AS57</f>
        <v>2.0463392138481099E-2</v>
      </c>
      <c r="V57" s="77">
        <f>[1]stataincomeshare_w_pretax!AT57</f>
        <v>0.106540620326996</v>
      </c>
      <c r="W57" s="328">
        <f>[1]stataincomeshare_w_pretax!AX57</f>
        <v>7.0983394980430603E-3</v>
      </c>
      <c r="X57" s="327">
        <f>[1]stataincomeshare_w_pretax!BA57</f>
        <v>3.08065442368388E-3</v>
      </c>
      <c r="Y57" s="327">
        <f>[1]stataincomeshare_w_pretax!BB57</f>
        <v>4.1022244840860402E-2</v>
      </c>
      <c r="Z57" s="327">
        <f>[1]stataincomeshare_w_pretax!BC57</f>
        <v>3.4210972487926497E-2</v>
      </c>
      <c r="AA57" s="327">
        <f>[1]stataincomeshare_w_pretax!BD57</f>
        <v>1.3144168769940699E-3</v>
      </c>
      <c r="AB57" s="369">
        <f>[1]stataincomeshare_w_pretax!BE57</f>
        <v>1.9813993945717801E-2</v>
      </c>
      <c r="AC57" s="368">
        <f>[1]stataincomeshare_w_pretax!BT57</f>
        <v>5.1928665802894299E-2</v>
      </c>
      <c r="AD57" s="77">
        <f>[1]stataincomeshare_w_pretax!BU57</f>
        <v>3.33233786748599E-3</v>
      </c>
      <c r="AE57" s="77">
        <f>[1]stataincomeshare_w_pretax!BV57</f>
        <v>4.8596327947926898E-2</v>
      </c>
      <c r="AF57" s="328">
        <f>[1]stataincomeshare_w_pretax!BZ57</f>
        <v>1.39681671084722E-3</v>
      </c>
      <c r="AG57" s="327">
        <f>[1]stataincomeshare_w_pretax!CC57</f>
        <v>3.13369748637941E-4</v>
      </c>
      <c r="AH57" s="327">
        <f>[1]stataincomeshare_w_pretax!CD57</f>
        <v>2.3083912021000401E-2</v>
      </c>
      <c r="AI57" s="327">
        <f>[1]stataincomeshare_w_pretax!CE57</f>
        <v>1.8568294942373598E-2</v>
      </c>
      <c r="AJ57" s="327">
        <f>[1]stataincomeshare_w_pretax!CF57</f>
        <v>1.9163910655625401E-4</v>
      </c>
      <c r="AK57" s="327">
        <f>[1]stataincomeshare_w_pretax!CG57</f>
        <v>5.0422955026876897E-3</v>
      </c>
    </row>
    <row r="58" spans="1:37" x14ac:dyDescent="0.25">
      <c r="A58" s="21">
        <v>1999</v>
      </c>
      <c r="B58" s="368">
        <f>[1]stataincomeshare_w_pretax!B58</f>
        <v>0.68516248464584395</v>
      </c>
      <c r="C58" s="79">
        <f>[1]stataincomeshare_w_pretax!C58</f>
        <v>0.60699486732482899</v>
      </c>
      <c r="D58" s="327">
        <f>[1]stataincomeshare_w_pretax!D58</f>
        <v>7.8167647123336806E-2</v>
      </c>
      <c r="E58" s="327">
        <f>[1]stataincomeshare_w_pretax!H58</f>
        <v>4.3572835624218001E-2</v>
      </c>
      <c r="F58" s="327">
        <f>[1]stataincomeshare_w_pretax!K58</f>
        <v>6.8770176731049997E-3</v>
      </c>
      <c r="G58" s="327">
        <f>[1]stataincomeshare_w_pretax!L58</f>
        <v>3.9644944481551604E-3</v>
      </c>
      <c r="H58" s="327">
        <f>[1]stataincomeshare_w_pretax!M58</f>
        <v>3.7102599162608398E-3</v>
      </c>
      <c r="I58" s="327">
        <f>[1]stataincomeshare_w_pretax!N58</f>
        <v>8.9480187743902206E-3</v>
      </c>
      <c r="J58" s="369">
        <f>[1]stataincomeshare_w_pretax!O58</f>
        <v>1.1095024645328499E-2</v>
      </c>
      <c r="K58" s="368">
        <f>[1]stataincomeshare_w_pretax!P58</f>
        <v>0.314837455749512</v>
      </c>
      <c r="L58" s="398">
        <f>[1]stataincomeshare_w_pretax!Q58</f>
        <v>0.12029837816953701</v>
      </c>
      <c r="M58" s="398">
        <f>[1]stataincomeshare_w_pretax!R58</f>
        <v>0.194539085030556</v>
      </c>
      <c r="N58" s="328">
        <f>[1]stataincomeshare_w_pretax!V58</f>
        <v>2.90186665952206E-2</v>
      </c>
      <c r="O58" s="327">
        <f>[1]stataincomeshare_w_pretax!Y58</f>
        <v>1.8922561779618301E-2</v>
      </c>
      <c r="P58" s="327">
        <f>[1]stataincomeshare_w_pretax!Z58</f>
        <v>5.5756349116563797E-2</v>
      </c>
      <c r="Q58" s="327">
        <f>[1]stataincomeshare_w_pretax!AA58</f>
        <v>4.1259434074163402E-2</v>
      </c>
      <c r="R58" s="327">
        <f>[1]stataincomeshare_w_pretax!AB58</f>
        <v>4.8024118877947296E-3</v>
      </c>
      <c r="S58" s="369">
        <f>[1]stataincomeshare_w_pretax!AC58</f>
        <v>4.4779662042856203E-2</v>
      </c>
      <c r="T58" s="368">
        <f>[1]stataincomeshare_w_pretax!AR58</f>
        <v>0.127815812826157</v>
      </c>
      <c r="U58" s="77">
        <f>[1]stataincomeshare_w_pretax!AS58</f>
        <v>2.1240722388029099E-2</v>
      </c>
      <c r="V58" s="77">
        <f>[1]stataincomeshare_w_pretax!AT58</f>
        <v>0.106575094163418</v>
      </c>
      <c r="W58" s="328">
        <f>[1]stataincomeshare_w_pretax!AX58</f>
        <v>7.2697061114013204E-3</v>
      </c>
      <c r="X58" s="327">
        <f>[1]stataincomeshare_w_pretax!BA58</f>
        <v>3.24987759813666E-3</v>
      </c>
      <c r="Y58" s="327">
        <f>[1]stataincomeshare_w_pretax!BB58</f>
        <v>4.3760254979133599E-2</v>
      </c>
      <c r="Z58" s="327">
        <f>[1]stataincomeshare_w_pretax!BC58</f>
        <v>3.0346209183335301E-2</v>
      </c>
      <c r="AA58" s="327">
        <f>[1]stataincomeshare_w_pretax!BD58</f>
        <v>1.00352591834962E-3</v>
      </c>
      <c r="AB58" s="369">
        <f>[1]stataincomeshare_w_pretax!BE58</f>
        <v>2.0945521071553199E-2</v>
      </c>
      <c r="AC58" s="368">
        <f>[1]stataincomeshare_w_pretax!BT58</f>
        <v>5.1266971316083099E-2</v>
      </c>
      <c r="AD58" s="77">
        <f>[1]stataincomeshare_w_pretax!BU58</f>
        <v>3.45704771926241E-3</v>
      </c>
      <c r="AE58" s="77">
        <f>[1]stataincomeshare_w_pretax!BV58</f>
        <v>4.7809923599938402E-2</v>
      </c>
      <c r="AF58" s="328">
        <f>[1]stataincomeshare_w_pretax!BZ58</f>
        <v>1.40112827281E-3</v>
      </c>
      <c r="AG58" s="327">
        <f>[1]stataincomeshare_w_pretax!CC58</f>
        <v>3.47269291348773E-4</v>
      </c>
      <c r="AH58" s="327">
        <f>[1]stataincomeshare_w_pretax!CD58</f>
        <v>2.3948509763666401E-2</v>
      </c>
      <c r="AI58" s="327">
        <f>[1]stataincomeshare_w_pretax!CE58</f>
        <v>1.6582107390459101E-2</v>
      </c>
      <c r="AJ58" s="327">
        <f>[1]stataincomeshare_w_pretax!CF58</f>
        <v>1.5446377455358401E-4</v>
      </c>
      <c r="AK58" s="327">
        <f>[1]stataincomeshare_w_pretax!CG58</f>
        <v>5.3764451524809598E-3</v>
      </c>
    </row>
    <row r="59" spans="1:37" x14ac:dyDescent="0.25">
      <c r="A59" s="20">
        <v>2000</v>
      </c>
      <c r="B59" s="368">
        <f>[1]stataincomeshare_w_pretax!B59</f>
        <v>0.68169260025024403</v>
      </c>
      <c r="C59" s="79">
        <f>[1]stataincomeshare_w_pretax!C59</f>
        <v>0.60453188419341997</v>
      </c>
      <c r="D59" s="327">
        <f>[1]stataincomeshare_w_pretax!D59</f>
        <v>7.7160716056823703E-2</v>
      </c>
      <c r="E59" s="327">
        <f>[1]stataincomeshare_w_pretax!H59</f>
        <v>4.30536381900311E-2</v>
      </c>
      <c r="F59" s="327">
        <f>[1]stataincomeshare_w_pretax!K59</f>
        <v>6.4342687837779496E-3</v>
      </c>
      <c r="G59" s="327">
        <f>[1]stataincomeshare_w_pretax!L59</f>
        <v>3.59158916398883E-3</v>
      </c>
      <c r="H59" s="327">
        <f>[1]stataincomeshare_w_pretax!M59</f>
        <v>3.4735819790512302E-3</v>
      </c>
      <c r="I59" s="327">
        <f>[1]stataincomeshare_w_pretax!N59</f>
        <v>9.8402872681617702E-3</v>
      </c>
      <c r="J59" s="369">
        <f>[1]stataincomeshare_w_pretax!O59</f>
        <v>1.07673518359661E-2</v>
      </c>
      <c r="K59" s="368">
        <f>[1]stataincomeshare_w_pretax!P59</f>
        <v>0.31830742955207803</v>
      </c>
      <c r="L59" s="398">
        <f>[1]stataincomeshare_w_pretax!Q59</f>
        <v>0.121243625879288</v>
      </c>
      <c r="M59" s="398">
        <f>[1]stataincomeshare_w_pretax!R59</f>
        <v>0.197063773870468</v>
      </c>
      <c r="N59" s="328">
        <f>[1]stataincomeshare_w_pretax!V59</f>
        <v>2.8810758143663399E-2</v>
      </c>
      <c r="O59" s="327">
        <f>[1]stataincomeshare_w_pretax!Y59</f>
        <v>1.8887247890234E-2</v>
      </c>
      <c r="P59" s="327">
        <f>[1]stataincomeshare_w_pretax!Z59</f>
        <v>5.6108221411705003E-2</v>
      </c>
      <c r="Q59" s="327">
        <f>[1]stataincomeshare_w_pretax!AA59</f>
        <v>4.54547889530659E-2</v>
      </c>
      <c r="R59" s="327">
        <f>[1]stataincomeshare_w_pretax!AB59</f>
        <v>5.1857871003448998E-3</v>
      </c>
      <c r="S59" s="369">
        <f>[1]stataincomeshare_w_pretax!AC59</f>
        <v>4.2616982012987102E-2</v>
      </c>
      <c r="T59" s="368">
        <f>[1]stataincomeshare_w_pretax!AR59</f>
        <v>0.13124018907547</v>
      </c>
      <c r="U59" s="77">
        <f>[1]stataincomeshare_w_pretax!AS59</f>
        <v>2.1267971023917202E-2</v>
      </c>
      <c r="V59" s="77">
        <f>[1]stataincomeshare_w_pretax!AT59</f>
        <v>0.109972208738327</v>
      </c>
      <c r="W59" s="328">
        <f>[1]stataincomeshare_w_pretax!AX59</f>
        <v>7.1724834851920596E-3</v>
      </c>
      <c r="X59" s="327">
        <f>[1]stataincomeshare_w_pretax!BA59</f>
        <v>3.1397363636642699E-3</v>
      </c>
      <c r="Y59" s="327">
        <f>[1]stataincomeshare_w_pretax!BB59</f>
        <v>4.43308837711811E-2</v>
      </c>
      <c r="Z59" s="327">
        <f>[1]stataincomeshare_w_pretax!BC59</f>
        <v>3.4275405108928701E-2</v>
      </c>
      <c r="AA59" s="327">
        <f>[1]stataincomeshare_w_pretax!BD59</f>
        <v>1.0752314701676399E-3</v>
      </c>
      <c r="AB59" s="369">
        <f>[1]stataincomeshare_w_pretax!BE59</f>
        <v>1.9978471100330401E-2</v>
      </c>
      <c r="AC59" s="368">
        <f>[1]stataincomeshare_w_pretax!BT59</f>
        <v>5.2807269747027603E-2</v>
      </c>
      <c r="AD59" s="77">
        <f>[1]stataincomeshare_w_pretax!BU59</f>
        <v>3.4674006417267501E-3</v>
      </c>
      <c r="AE59" s="77">
        <f>[1]stataincomeshare_w_pretax!BV59</f>
        <v>4.9339869101708497E-2</v>
      </c>
      <c r="AF59" s="328">
        <f>[1]stataincomeshare_w_pretax!BZ59</f>
        <v>1.3658317827845701E-3</v>
      </c>
      <c r="AG59" s="327">
        <f>[1]stataincomeshare_w_pretax!CC59</f>
        <v>3.2021854128450701E-4</v>
      </c>
      <c r="AH59" s="327">
        <f>[1]stataincomeshare_w_pretax!CD59</f>
        <v>2.38732008646751E-2</v>
      </c>
      <c r="AI59" s="327">
        <f>[1]stataincomeshare_w_pretax!CE59</f>
        <v>1.8501743488646399E-2</v>
      </c>
      <c r="AJ59" s="327">
        <f>[1]stataincomeshare_w_pretax!CF59</f>
        <v>1.6965766760983401E-4</v>
      </c>
      <c r="AK59" s="327">
        <f>[1]stataincomeshare_w_pretax!CG59</f>
        <v>5.1092167642067098E-3</v>
      </c>
    </row>
    <row r="60" spans="1:37" x14ac:dyDescent="0.25">
      <c r="A60" s="20">
        <v>2001</v>
      </c>
      <c r="B60" s="368">
        <f>[1]stataincomeshare_w_pretax!B60</f>
        <v>0.682209253311157</v>
      </c>
      <c r="C60" s="79">
        <f>[1]stataincomeshare_w_pretax!C60</f>
        <v>0.60718351602554299</v>
      </c>
      <c r="D60" s="327">
        <f>[1]stataincomeshare_w_pretax!D60</f>
        <v>7.5025714933872195E-2</v>
      </c>
      <c r="E60" s="327">
        <f>[1]stataincomeshare_w_pretax!H60</f>
        <v>4.0781371295452097E-2</v>
      </c>
      <c r="F60" s="327">
        <f>[1]stataincomeshare_w_pretax!K60</f>
        <v>6.4041269943118104E-3</v>
      </c>
      <c r="G60" s="327">
        <f>[1]stataincomeshare_w_pretax!L60</f>
        <v>3.5485387779772299E-3</v>
      </c>
      <c r="H60" s="327">
        <f>[1]stataincomeshare_w_pretax!M60</f>
        <v>3.18487244658172E-3</v>
      </c>
      <c r="I60" s="327">
        <f>[1]stataincomeshare_w_pretax!N60</f>
        <v>1.0656620375812101E-2</v>
      </c>
      <c r="J60" s="369">
        <f>[1]stataincomeshare_w_pretax!O60</f>
        <v>1.0450184345245399E-2</v>
      </c>
      <c r="K60" s="368">
        <f>[1]stataincomeshare_w_pretax!P60</f>
        <v>0.317790746688843</v>
      </c>
      <c r="L60" s="398">
        <f>[1]stataincomeshare_w_pretax!Q60</f>
        <v>0.12386959791183499</v>
      </c>
      <c r="M60" s="398">
        <f>[1]stataincomeshare_w_pretax!R60</f>
        <v>0.193921148777008</v>
      </c>
      <c r="N60" s="328">
        <f>[1]stataincomeshare_w_pretax!V60</f>
        <v>2.7585573494434398E-2</v>
      </c>
      <c r="O60" s="327">
        <f>[1]stataincomeshare_w_pretax!Y60</f>
        <v>1.9996823742985701E-2</v>
      </c>
      <c r="P60" s="327">
        <f>[1]stataincomeshare_w_pretax!Z60</f>
        <v>5.5429697036743199E-2</v>
      </c>
      <c r="Q60" s="327">
        <f>[1]stataincomeshare_w_pretax!AA60</f>
        <v>4.54177483916283E-2</v>
      </c>
      <c r="R60" s="327">
        <f>[1]stataincomeshare_w_pretax!AB60</f>
        <v>5.4952311329543599E-3</v>
      </c>
      <c r="S60" s="369">
        <f>[1]stataincomeshare_w_pretax!AC60</f>
        <v>3.9996080100536298E-2</v>
      </c>
      <c r="T60" s="368">
        <f>[1]stataincomeshare_w_pretax!AR60</f>
        <v>0.13094849884509999</v>
      </c>
      <c r="U60" s="77">
        <f>[1]stataincomeshare_w_pretax!AS60</f>
        <v>2.19386629760265E-2</v>
      </c>
      <c r="V60" s="77">
        <f>[1]stataincomeshare_w_pretax!AT60</f>
        <v>0.109009839594364</v>
      </c>
      <c r="W60" s="328">
        <f>[1]stataincomeshare_w_pretax!AX60</f>
        <v>7.1493955329060598E-3</v>
      </c>
      <c r="X60" s="327">
        <f>[1]stataincomeshare_w_pretax!BA60</f>
        <v>3.3276362810283899E-3</v>
      </c>
      <c r="Y60" s="327">
        <f>[1]stataincomeshare_w_pretax!BB60</f>
        <v>4.3711312115192399E-2</v>
      </c>
      <c r="Z60" s="327">
        <f>[1]stataincomeshare_w_pretax!BC60</f>
        <v>3.5100195556879002E-2</v>
      </c>
      <c r="AA60" s="327">
        <f>[1]stataincomeshare_w_pretax!BD60</f>
        <v>1.13098381552845E-3</v>
      </c>
      <c r="AB60" s="369">
        <f>[1]stataincomeshare_w_pretax!BE60</f>
        <v>1.85903161764145E-2</v>
      </c>
      <c r="AC60" s="368">
        <f>[1]stataincomeshare_w_pretax!BT60</f>
        <v>5.3029168770627098E-2</v>
      </c>
      <c r="AD60" s="77">
        <f>[1]stataincomeshare_w_pretax!BU60</f>
        <v>3.51943672394493E-3</v>
      </c>
      <c r="AE60" s="77">
        <f>[1]stataincomeshare_w_pretax!BV60</f>
        <v>4.9509732076510098E-2</v>
      </c>
      <c r="AF60" s="328">
        <f>[1]stataincomeshare_w_pretax!BZ60</f>
        <v>1.41011084273092E-3</v>
      </c>
      <c r="AG60" s="327">
        <f>[1]stataincomeshare_w_pretax!CC60</f>
        <v>3.2806107151191302E-4</v>
      </c>
      <c r="AH60" s="327">
        <f>[1]stataincomeshare_w_pretax!CD60</f>
        <v>2.37715255767093E-2</v>
      </c>
      <c r="AI60" s="327">
        <f>[1]stataincomeshare_w_pretax!CE60</f>
        <v>1.89298233462174E-2</v>
      </c>
      <c r="AJ60" s="327">
        <f>[1]stataincomeshare_w_pretax!CF60</f>
        <v>1.8189041605632601E-4</v>
      </c>
      <c r="AK60" s="327">
        <f>[1]stataincomeshare_w_pretax!CG60</f>
        <v>4.8883208788816999E-3</v>
      </c>
    </row>
    <row r="61" spans="1:37" x14ac:dyDescent="0.25">
      <c r="A61" s="20">
        <v>2002</v>
      </c>
      <c r="B61" s="368">
        <f>[1]stataincomeshare_w_pretax!B61</f>
        <v>0.69481062889099099</v>
      </c>
      <c r="C61" s="79">
        <f>[1]stataincomeshare_w_pretax!C61</f>
        <v>0.62089616060257002</v>
      </c>
      <c r="D61" s="327">
        <f>[1]stataincomeshare_w_pretax!D61</f>
        <v>7.3914460837841006E-2</v>
      </c>
      <c r="E61" s="327">
        <f>[1]stataincomeshare_w_pretax!H61</f>
        <v>4.24424931406975E-2</v>
      </c>
      <c r="F61" s="327">
        <f>[1]stataincomeshare_w_pretax!K61</f>
        <v>6.0709817335009601E-3</v>
      </c>
      <c r="G61" s="327">
        <f>[1]stataincomeshare_w_pretax!L61</f>
        <v>3.5356234293431E-3</v>
      </c>
      <c r="H61" s="327">
        <f>[1]stataincomeshare_w_pretax!M61</f>
        <v>2.17720097862184E-3</v>
      </c>
      <c r="I61" s="327">
        <f>[1]stataincomeshare_w_pretax!N61</f>
        <v>9.4004468992352503E-3</v>
      </c>
      <c r="J61" s="369">
        <f>[1]stataincomeshare_w_pretax!O61</f>
        <v>1.0287717916071399E-2</v>
      </c>
      <c r="K61" s="368">
        <f>[1]stataincomeshare_w_pretax!P61</f>
        <v>0.30518937110900901</v>
      </c>
      <c r="L61" s="398">
        <f>[1]stataincomeshare_w_pretax!Q61</f>
        <v>0.123636640608311</v>
      </c>
      <c r="M61" s="398">
        <f>[1]stataincomeshare_w_pretax!R61</f>
        <v>0.18155270814895599</v>
      </c>
      <c r="N61" s="328">
        <f>[1]stataincomeshare_w_pretax!V61</f>
        <v>2.89086736738682E-2</v>
      </c>
      <c r="O61" s="327">
        <f>[1]stataincomeshare_w_pretax!Y61</f>
        <v>2.0147437229752499E-2</v>
      </c>
      <c r="P61" s="327">
        <f>[1]stataincomeshare_w_pretax!Z61</f>
        <v>5.4964572191238403E-2</v>
      </c>
      <c r="Q61" s="327">
        <f>[1]stataincomeshare_w_pretax!AA61</f>
        <v>3.47558222711086E-2</v>
      </c>
      <c r="R61" s="327">
        <f>[1]stataincomeshare_w_pretax!AB61</f>
        <v>4.7750445082783699E-3</v>
      </c>
      <c r="S61" s="369">
        <f>[1]stataincomeshare_w_pretax!AC61</f>
        <v>3.8001168519258499E-2</v>
      </c>
      <c r="T61" s="368">
        <f>[1]stataincomeshare_w_pretax!AR61</f>
        <v>0.123060278594494</v>
      </c>
      <c r="U61" s="77">
        <f>[1]stataincomeshare_w_pretax!AS61</f>
        <v>2.24274136126041E-2</v>
      </c>
      <c r="V61" s="77">
        <f>[1]stataincomeshare_w_pretax!AT61</f>
        <v>0.100632861256599</v>
      </c>
      <c r="W61" s="328">
        <f>[1]stataincomeshare_w_pretax!AX61</f>
        <v>7.7161877416074302E-3</v>
      </c>
      <c r="X61" s="327">
        <f>[1]stataincomeshare_w_pretax!BA61</f>
        <v>3.6402978003025098E-3</v>
      </c>
      <c r="Y61" s="327">
        <f>[1]stataincomeshare_w_pretax!BB61</f>
        <v>4.3244604021310799E-2</v>
      </c>
      <c r="Z61" s="327">
        <f>[1]stataincomeshare_w_pretax!BC61</f>
        <v>2.74049136787653E-2</v>
      </c>
      <c r="AA61" s="327">
        <f>[1]stataincomeshare_w_pretax!BD61</f>
        <v>9.8015577532350995E-4</v>
      </c>
      <c r="AB61" s="369">
        <f>[1]stataincomeshare_w_pretax!BE61</f>
        <v>1.7646703869104399E-2</v>
      </c>
      <c r="AC61" s="368">
        <f>[1]stataincomeshare_w_pretax!BT61</f>
        <v>4.8871198360306699E-2</v>
      </c>
      <c r="AD61" s="77">
        <f>[1]stataincomeshare_w_pretax!BU61</f>
        <v>3.6418774645684202E-3</v>
      </c>
      <c r="AE61" s="77">
        <f>[1]stataincomeshare_w_pretax!BV61</f>
        <v>4.5229320895992797E-2</v>
      </c>
      <c r="AF61" s="328">
        <f>[1]stataincomeshare_w_pretax!BZ61</f>
        <v>1.5652160181705E-3</v>
      </c>
      <c r="AG61" s="327">
        <f>[1]stataincomeshare_w_pretax!CC61</f>
        <v>3.62921751268497E-4</v>
      </c>
      <c r="AH61" s="327">
        <f>[1]stataincomeshare_w_pretax!CD61</f>
        <v>2.35397060151189E-2</v>
      </c>
      <c r="AI61" s="327">
        <f>[1]stataincomeshare_w_pretax!CE61</f>
        <v>1.4931303195268201E-2</v>
      </c>
      <c r="AJ61" s="327">
        <f>[1]stataincomeshare_w_pretax!CF61</f>
        <v>1.62413034126107E-4</v>
      </c>
      <c r="AK61" s="327">
        <f>[1]stataincomeshare_w_pretax!CG61</f>
        <v>4.66776094745991E-3</v>
      </c>
    </row>
    <row r="62" spans="1:37" x14ac:dyDescent="0.25">
      <c r="A62" s="20">
        <v>2003</v>
      </c>
      <c r="B62" s="368">
        <f>[1]stataincomeshare_w_pretax!B62</f>
        <v>0.69164657592773404</v>
      </c>
      <c r="C62" s="79">
        <f>[1]stataincomeshare_w_pretax!C62</f>
        <v>0.61727392673492398</v>
      </c>
      <c r="D62" s="327">
        <f>[1]stataincomeshare_w_pretax!D62</f>
        <v>7.4372678995132405E-2</v>
      </c>
      <c r="E62" s="327">
        <f>[1]stataincomeshare_w_pretax!H62</f>
        <v>4.3536797165870701E-2</v>
      </c>
      <c r="F62" s="327">
        <f>[1]stataincomeshare_w_pretax!K62</f>
        <v>5.6779440492391604E-3</v>
      </c>
      <c r="G62" s="327">
        <f>[1]stataincomeshare_w_pretax!L62</f>
        <v>3.4735684748739E-3</v>
      </c>
      <c r="H62" s="327">
        <f>[1]stataincomeshare_w_pretax!M62</f>
        <v>1.71800155658275E-3</v>
      </c>
      <c r="I62" s="327">
        <f>[1]stataincomeshare_w_pretax!N62</f>
        <v>8.8449809700250608E-3</v>
      </c>
      <c r="J62" s="369">
        <f>[1]stataincomeshare_w_pretax!O62</f>
        <v>1.11213885247707E-2</v>
      </c>
      <c r="K62" s="368">
        <f>[1]stataincomeshare_w_pretax!P62</f>
        <v>0.30835342407226601</v>
      </c>
      <c r="L62" s="398">
        <f>[1]stataincomeshare_w_pretax!Q62</f>
        <v>0.12222865968942601</v>
      </c>
      <c r="M62" s="398">
        <f>[1]stataincomeshare_w_pretax!R62</f>
        <v>0.18612475693225899</v>
      </c>
      <c r="N62" s="328">
        <f>[1]stataincomeshare_w_pretax!V62</f>
        <v>3.0178662389516799E-2</v>
      </c>
      <c r="O62" s="327">
        <f>[1]stataincomeshare_w_pretax!Y62</f>
        <v>1.9503241404891E-2</v>
      </c>
      <c r="P62" s="327">
        <f>[1]stataincomeshare_w_pretax!Z62</f>
        <v>6.11043758690357E-2</v>
      </c>
      <c r="Q62" s="327">
        <f>[1]stataincomeshare_w_pretax!AA62</f>
        <v>3.1452778726816198E-2</v>
      </c>
      <c r="R62" s="327">
        <f>[1]stataincomeshare_w_pretax!AB62</f>
        <v>4.4210338965058301E-3</v>
      </c>
      <c r="S62" s="369">
        <f>[1]stataincomeshare_w_pretax!AC62</f>
        <v>3.9464667439460803E-2</v>
      </c>
      <c r="T62" s="368">
        <f>[1]stataincomeshare_w_pretax!AR62</f>
        <v>0.12768390774726901</v>
      </c>
      <c r="U62" s="77">
        <f>[1]stataincomeshare_w_pretax!AS62</f>
        <v>2.2493952885270101E-2</v>
      </c>
      <c r="V62" s="77">
        <f>[1]stataincomeshare_w_pretax!AT62</f>
        <v>0.105189949274063</v>
      </c>
      <c r="W62" s="328">
        <f>[1]stataincomeshare_w_pretax!AX62</f>
        <v>8.1324717029929196E-3</v>
      </c>
      <c r="X62" s="327">
        <f>[1]stataincomeshare_w_pretax!BA62</f>
        <v>3.7292079068720302E-3</v>
      </c>
      <c r="Y62" s="327">
        <f>[1]stataincomeshare_w_pretax!BB62</f>
        <v>4.8830144107341801E-2</v>
      </c>
      <c r="Z62" s="327">
        <f>[1]stataincomeshare_w_pretax!BC62</f>
        <v>2.53732278943062E-2</v>
      </c>
      <c r="AA62" s="327">
        <f>[1]stataincomeshare_w_pretax!BD62</f>
        <v>8.9827692136168502E-4</v>
      </c>
      <c r="AB62" s="369">
        <f>[1]stataincomeshare_w_pretax!BE62</f>
        <v>1.8226623535156299E-2</v>
      </c>
      <c r="AC62" s="368">
        <f>[1]stataincomeshare_w_pretax!BT62</f>
        <v>5.1179901971798801E-2</v>
      </c>
      <c r="AD62" s="77">
        <f>[1]stataincomeshare_w_pretax!BU62</f>
        <v>3.58613650150212E-3</v>
      </c>
      <c r="AE62" s="77">
        <f>[1]stataincomeshare_w_pretax!BV62</f>
        <v>4.7593765467501999E-2</v>
      </c>
      <c r="AF62" s="328">
        <f>[1]stataincomeshare_w_pretax!BZ62</f>
        <v>1.6372043533411399E-3</v>
      </c>
      <c r="AG62" s="327">
        <f>[1]stataincomeshare_w_pretax!CC62</f>
        <v>3.5622931177283098E-4</v>
      </c>
      <c r="AH62" s="327">
        <f>[1]stataincomeshare_w_pretax!CD62</f>
        <v>2.6593041998527099E-2</v>
      </c>
      <c r="AI62" s="327">
        <f>[1]stataincomeshare_w_pretax!CE62</f>
        <v>1.40248787095803E-2</v>
      </c>
      <c r="AJ62" s="327">
        <f>[1]stataincomeshare_w_pretax!CF62</f>
        <v>1.4967921407637699E-4</v>
      </c>
      <c r="AK62" s="327">
        <f>[1]stataincomeshare_w_pretax!CG62</f>
        <v>4.8327319182670603E-3</v>
      </c>
    </row>
    <row r="63" spans="1:37" x14ac:dyDescent="0.25">
      <c r="A63" s="20">
        <v>2004</v>
      </c>
      <c r="B63" s="368">
        <f>[1]stataincomeshare_w_pretax!B63</f>
        <v>0.69036942720413197</v>
      </c>
      <c r="C63" s="79">
        <f>[1]stataincomeshare_w_pretax!C63</f>
        <v>0.61581635475158703</v>
      </c>
      <c r="D63" s="327">
        <f>[1]stataincomeshare_w_pretax!D63</f>
        <v>7.4553117156028706E-2</v>
      </c>
      <c r="E63" s="327">
        <f>[1]stataincomeshare_w_pretax!H63</f>
        <v>4.34291772544384E-2</v>
      </c>
      <c r="F63" s="327">
        <f>[1]stataincomeshare_w_pretax!K63</f>
        <v>5.80779369920492E-3</v>
      </c>
      <c r="G63" s="327">
        <f>[1]stataincomeshare_w_pretax!L63</f>
        <v>3.8830002304166599E-3</v>
      </c>
      <c r="H63" s="327">
        <f>[1]stataincomeshare_w_pretax!M63</f>
        <v>1.4378527412191001E-3</v>
      </c>
      <c r="I63" s="327">
        <f>[1]stataincomeshare_w_pretax!N63</f>
        <v>8.5642868652939796E-3</v>
      </c>
      <c r="J63" s="369">
        <f>[1]stataincomeshare_w_pretax!O63</f>
        <v>1.14310048520565E-2</v>
      </c>
      <c r="K63" s="368">
        <f>[1]stataincomeshare_w_pretax!P63</f>
        <v>0.30963051319122298</v>
      </c>
      <c r="L63" s="398">
        <f>[1]stataincomeshare_w_pretax!Q63</f>
        <v>0.121661193668842</v>
      </c>
      <c r="M63" s="398">
        <f>[1]stataincomeshare_w_pretax!R63</f>
        <v>0.18796934187412301</v>
      </c>
      <c r="N63" s="328">
        <f>[1]stataincomeshare_w_pretax!V63</f>
        <v>3.0689306557178501E-2</v>
      </c>
      <c r="O63" s="327">
        <f>[1]stataincomeshare_w_pretax!Y63</f>
        <v>1.8934929743409198E-2</v>
      </c>
      <c r="P63" s="327">
        <f>[1]stataincomeshare_w_pretax!Z63</f>
        <v>6.8749777972698198E-2</v>
      </c>
      <c r="Q63" s="327">
        <f>[1]stataincomeshare_w_pretax!AA63</f>
        <v>2.7292067185044299E-2</v>
      </c>
      <c r="R63" s="327">
        <f>[1]stataincomeshare_w_pretax!AB63</f>
        <v>4.1363239288330104E-3</v>
      </c>
      <c r="S63" s="369">
        <f>[1]stataincomeshare_w_pretax!AC63</f>
        <v>3.8166932761669201E-2</v>
      </c>
      <c r="T63" s="368">
        <f>[1]stataincomeshare_w_pretax!AR63</f>
        <v>0.131018131971359</v>
      </c>
      <c r="U63" s="77">
        <f>[1]stataincomeshare_w_pretax!AS63</f>
        <v>2.28239800781012E-2</v>
      </c>
      <c r="V63" s="77">
        <f>[1]stataincomeshare_w_pretax!AT63</f>
        <v>0.108194157481194</v>
      </c>
      <c r="W63" s="328">
        <f>[1]stataincomeshare_w_pretax!AX63</f>
        <v>8.2413153722882306E-3</v>
      </c>
      <c r="X63" s="327">
        <f>[1]stataincomeshare_w_pretax!BA63</f>
        <v>3.8001623470336199E-3</v>
      </c>
      <c r="Y63" s="327">
        <f>[1]stataincomeshare_w_pretax!BB63</f>
        <v>5.5391114205122001E-2</v>
      </c>
      <c r="Z63" s="327">
        <f>[1]stataincomeshare_w_pretax!BC63</f>
        <v>2.2210007533431102E-2</v>
      </c>
      <c r="AA63" s="327">
        <f>[1]stataincomeshare_w_pretax!BD63</f>
        <v>8.5144944023340897E-4</v>
      </c>
      <c r="AB63" s="369">
        <f>[1]stataincomeshare_w_pretax!BE63</f>
        <v>1.7700105905532799E-2</v>
      </c>
      <c r="AC63" s="368">
        <f>[1]stataincomeshare_w_pretax!BT63</f>
        <v>5.2753244348527399E-2</v>
      </c>
      <c r="AD63" s="77">
        <f>[1]stataincomeshare_w_pretax!BU63</f>
        <v>3.64569823653451E-3</v>
      </c>
      <c r="AE63" s="77">
        <f>[1]stataincomeshare_w_pretax!BV63</f>
        <v>4.9107546119108898E-2</v>
      </c>
      <c r="AF63" s="328">
        <f>[1]stataincomeshare_w_pretax!BZ63</f>
        <v>1.6546869688931101E-3</v>
      </c>
      <c r="AG63" s="327">
        <f>[1]stataincomeshare_w_pretax!CC63</f>
        <v>3.62498707637123E-4</v>
      </c>
      <c r="AH63" s="327">
        <f>[1]stataincomeshare_w_pretax!CD63</f>
        <v>3.0006394318264702E-2</v>
      </c>
      <c r="AI63" s="327">
        <f>[1]stataincomeshare_w_pretax!CE63</f>
        <v>1.21141510088001E-2</v>
      </c>
      <c r="AJ63" s="327">
        <f>[1]stataincomeshare_w_pretax!CF63</f>
        <v>1.4138627939458201E-4</v>
      </c>
      <c r="AK63" s="327">
        <f>[1]stataincomeshare_w_pretax!CG63</f>
        <v>4.8284288770769502E-3</v>
      </c>
    </row>
    <row r="64" spans="1:37" x14ac:dyDescent="0.25">
      <c r="A64" s="20">
        <v>2005</v>
      </c>
      <c r="B64" s="368">
        <f>[1]stataincomeshare_w_pretax!B64</f>
        <v>0.68934744596481301</v>
      </c>
      <c r="C64" s="79">
        <f>[1]stataincomeshare_w_pretax!C64</f>
        <v>0.61409872770309404</v>
      </c>
      <c r="D64" s="327">
        <f>[1]stataincomeshare_w_pretax!D64</f>
        <v>7.5248703360557598E-2</v>
      </c>
      <c r="E64" s="327">
        <f>[1]stataincomeshare_w_pretax!H64</f>
        <v>4.4305089861154598E-2</v>
      </c>
      <c r="F64" s="327">
        <f>[1]stataincomeshare_w_pretax!K64</f>
        <v>5.69939985871315E-3</v>
      </c>
      <c r="G64" s="327">
        <f>[1]stataincomeshare_w_pretax!L64</f>
        <v>3.0917439144104702E-3</v>
      </c>
      <c r="H64" s="327">
        <f>[1]stataincomeshare_w_pretax!M64</f>
        <v>3.2519290689378999E-3</v>
      </c>
      <c r="I64" s="327">
        <f>[1]stataincomeshare_w_pretax!N64</f>
        <v>7.35866604372859E-3</v>
      </c>
      <c r="J64" s="369">
        <f>[1]stataincomeshare_w_pretax!O64</f>
        <v>1.1541873216629001E-2</v>
      </c>
      <c r="K64" s="368">
        <f>[1]stataincomeshare_w_pretax!P64</f>
        <v>0.31065258383750899</v>
      </c>
      <c r="L64" s="398">
        <f>[1]stataincomeshare_w_pretax!Q64</f>
        <v>0.123044088482857</v>
      </c>
      <c r="M64" s="398">
        <f>[1]stataincomeshare_w_pretax!R64</f>
        <v>0.18760851025581399</v>
      </c>
      <c r="N64" s="328">
        <f>[1]stataincomeshare_w_pretax!V64</f>
        <v>3.12498528510332E-2</v>
      </c>
      <c r="O64" s="327">
        <f>[1]stataincomeshare_w_pretax!Y64</f>
        <v>1.8406525254249601E-2</v>
      </c>
      <c r="P64" s="327">
        <f>[1]stataincomeshare_w_pretax!Z64</f>
        <v>8.1231072545051602E-2</v>
      </c>
      <c r="Q64" s="327">
        <f>[1]stataincomeshare_w_pretax!AA64</f>
        <v>1.45490616559982E-2</v>
      </c>
      <c r="R64" s="327">
        <f>[1]stataincomeshare_w_pretax!AB64</f>
        <v>3.4968378022313101E-3</v>
      </c>
      <c r="S64" s="369">
        <f>[1]stataincomeshare_w_pretax!AC64</f>
        <v>3.8675151765346499E-2</v>
      </c>
      <c r="T64" s="368">
        <f>[1]stataincomeshare_w_pretax!AR64</f>
        <v>0.12768803536891901</v>
      </c>
      <c r="U64" s="77">
        <f>[1]stataincomeshare_w_pretax!AS64</f>
        <v>2.3341424763202698E-2</v>
      </c>
      <c r="V64" s="77">
        <f>[1]stataincomeshare_w_pretax!AT64</f>
        <v>0.104346610605717</v>
      </c>
      <c r="W64" s="328">
        <f>[1]stataincomeshare_w_pretax!AX64</f>
        <v>8.6734844371676393E-3</v>
      </c>
      <c r="X64" s="327">
        <f>[1]stataincomeshare_w_pretax!BA64</f>
        <v>3.9133252575993503E-3</v>
      </c>
      <c r="Y64" s="327">
        <f>[1]stataincomeshare_w_pretax!BB64</f>
        <v>6.7406512796878801E-2</v>
      </c>
      <c r="Z64" s="327">
        <f>[1]stataincomeshare_w_pretax!BC64</f>
        <v>5.7650851085782103E-3</v>
      </c>
      <c r="AA64" s="327">
        <f>[1]stataincomeshare_w_pretax!BD64</f>
        <v>7.1818759897723805E-4</v>
      </c>
      <c r="AB64" s="369">
        <f>[1]stataincomeshare_w_pretax!BE64</f>
        <v>1.7870014533400501E-2</v>
      </c>
      <c r="AC64" s="368">
        <f>[1]stataincomeshare_w_pretax!BT64</f>
        <v>4.9339980527295602E-2</v>
      </c>
      <c r="AD64" s="77">
        <f>[1]stataincomeshare_w_pretax!BU64</f>
        <v>3.8522449609670298E-3</v>
      </c>
      <c r="AE64" s="77">
        <f>[1]stataincomeshare_w_pretax!BV64</f>
        <v>4.54877355831644E-2</v>
      </c>
      <c r="AF64" s="328">
        <f>[1]stataincomeshare_w_pretax!BZ64</f>
        <v>1.85935038264865E-3</v>
      </c>
      <c r="AG64" s="327">
        <f>[1]stataincomeshare_w_pretax!CC64</f>
        <v>4.3265942356024998E-4</v>
      </c>
      <c r="AH64" s="327">
        <f>[1]stataincomeshare_w_pretax!CD64</f>
        <v>3.6199450499218799E-2</v>
      </c>
      <c r="AI64" s="327">
        <f>[1]stataincomeshare_w_pretax!CE64</f>
        <v>2.0224592432170302E-3</v>
      </c>
      <c r="AJ64" s="327">
        <f>[1]stataincomeshare_w_pretax!CF64</f>
        <v>1.18875895504262E-4</v>
      </c>
      <c r="AK64" s="327">
        <f>[1]stataincomeshare_w_pretax!CG64</f>
        <v>4.8549400818366697E-3</v>
      </c>
    </row>
    <row r="65" spans="1:37" x14ac:dyDescent="0.25">
      <c r="A65" s="20">
        <f t="shared" ref="A65:A71" si="0">A64+1</f>
        <v>2006</v>
      </c>
      <c r="B65" s="368">
        <f>[1]stataincomeshare_w_pretax!B65</f>
        <v>0.68757551908492998</v>
      </c>
      <c r="C65" s="79">
        <f>[1]stataincomeshare_w_pretax!C65</f>
        <v>0.61061197519302401</v>
      </c>
      <c r="D65" s="327">
        <f>[1]stataincomeshare_w_pretax!D65</f>
        <v>7.6963506639003795E-2</v>
      </c>
      <c r="E65" s="327">
        <f>[1]stataincomeshare_w_pretax!H65</f>
        <v>4.2432948946952799E-2</v>
      </c>
      <c r="F65" s="327">
        <f>[1]stataincomeshare_w_pretax!K65</f>
        <v>5.81552227959037E-3</v>
      </c>
      <c r="G65" s="327">
        <f>[1]stataincomeshare_w_pretax!L65</f>
        <v>3.3093180973082798E-3</v>
      </c>
      <c r="H65" s="327">
        <f>[1]stataincomeshare_w_pretax!M65</f>
        <v>4.3043163605034403E-3</v>
      </c>
      <c r="I65" s="327">
        <f>[1]stataincomeshare_w_pretax!N65</f>
        <v>8.9948037639260292E-3</v>
      </c>
      <c r="J65" s="369">
        <f>[1]stataincomeshare_w_pretax!O65</f>
        <v>1.2106598354876E-2</v>
      </c>
      <c r="K65" s="368">
        <f>[1]stataincomeshare_w_pretax!P65</f>
        <v>0.31242445111274703</v>
      </c>
      <c r="L65" s="398">
        <f>[1]stataincomeshare_w_pretax!Q65</f>
        <v>0.12439160048961601</v>
      </c>
      <c r="M65" s="398">
        <f>[1]stataincomeshare_w_pretax!R65</f>
        <v>0.18803286552429199</v>
      </c>
      <c r="N65" s="328">
        <f>[1]stataincomeshare_w_pretax!V65</f>
        <v>3.0579734593629799E-2</v>
      </c>
      <c r="O65" s="327">
        <f>[1]stataincomeshare_w_pretax!Y65</f>
        <v>1.8204594030976299E-2</v>
      </c>
      <c r="P65" s="327">
        <f>[1]stataincomeshare_w_pretax!Z65</f>
        <v>7.9092852771282196E-2</v>
      </c>
      <c r="Q65" s="327">
        <f>[1]stataincomeshare_w_pretax!AA65</f>
        <v>1.58747956156731E-2</v>
      </c>
      <c r="R65" s="327">
        <f>[1]stataincomeshare_w_pretax!AB65</f>
        <v>4.2134998366236704E-3</v>
      </c>
      <c r="S65" s="369">
        <f>[1]stataincomeshare_w_pretax!AC65</f>
        <v>4.0067374706268297E-2</v>
      </c>
      <c r="T65" s="368">
        <f>[1]stataincomeshare_w_pretax!AR65</f>
        <v>0.12437417358159999</v>
      </c>
      <c r="U65" s="77">
        <f>[1]stataincomeshare_w_pretax!AS65</f>
        <v>2.3657718673348399E-2</v>
      </c>
      <c r="V65" s="77">
        <f>[1]stataincomeshare_w_pretax!AT65</f>
        <v>0.100716449320316</v>
      </c>
      <c r="W65" s="328">
        <f>[1]stataincomeshare_w_pretax!AX65</f>
        <v>8.6384760215878504E-3</v>
      </c>
      <c r="X65" s="327">
        <f>[1]stataincomeshare_w_pretax!BA65</f>
        <v>3.9792475290596502E-3</v>
      </c>
      <c r="Y65" s="327">
        <f>[1]stataincomeshare_w_pretax!BB65</f>
        <v>6.3514478504657704E-2</v>
      </c>
      <c r="Z65" s="327">
        <f>[1]stataincomeshare_w_pretax!BC65</f>
        <v>5.3910468704998502E-3</v>
      </c>
      <c r="AA65" s="327">
        <f>[1]stataincomeshare_w_pretax!BD65</f>
        <v>8.6126057431101799E-4</v>
      </c>
      <c r="AB65" s="369">
        <f>[1]stataincomeshare_w_pretax!BE65</f>
        <v>1.8331941217184101E-2</v>
      </c>
      <c r="AC65" s="368">
        <f>[1]stataincomeshare_w_pretax!BT65</f>
        <v>4.7476652708433299E-2</v>
      </c>
      <c r="AD65" s="77">
        <f>[1]stataincomeshare_w_pretax!BU65</f>
        <v>4.1371977872092201E-3</v>
      </c>
      <c r="AE65" s="77">
        <f>[1]stataincomeshare_w_pretax!BV65</f>
        <v>4.3339454940177498E-2</v>
      </c>
      <c r="AF65" s="328">
        <f>[1]stataincomeshare_w_pretax!BZ65</f>
        <v>1.8759947885740699E-3</v>
      </c>
      <c r="AG65" s="327">
        <f>[1]stataincomeshare_w_pretax!CC65</f>
        <v>5.2285473290880299E-4</v>
      </c>
      <c r="AH65" s="327">
        <f>[1]stataincomeshare_w_pretax!CD65</f>
        <v>3.3762343491493103E-2</v>
      </c>
      <c r="AI65" s="327">
        <f>[1]stataincomeshare_w_pretax!CE65</f>
        <v>1.87375487248547E-3</v>
      </c>
      <c r="AJ65" s="327">
        <f>[1]stataincomeshare_w_pretax!CF65</f>
        <v>1.49887340722297E-4</v>
      </c>
      <c r="AK65" s="327">
        <f>[1]stataincomeshare_w_pretax!CG65</f>
        <v>5.1546196753840803E-3</v>
      </c>
    </row>
    <row r="66" spans="1:37" x14ac:dyDescent="0.25">
      <c r="A66" s="20">
        <f t="shared" si="0"/>
        <v>2007</v>
      </c>
      <c r="B66" s="368">
        <f>[1]stataincomeshare_w_pretax!B66</f>
        <v>0.68093371391296398</v>
      </c>
      <c r="C66" s="79">
        <f>[1]stataincomeshare_w_pretax!C66</f>
        <v>0.60400116443634</v>
      </c>
      <c r="D66" s="327">
        <f>[1]stataincomeshare_w_pretax!D66</f>
        <v>7.6932542026042897E-2</v>
      </c>
      <c r="E66" s="327">
        <f>[1]stataincomeshare_w_pretax!H66</f>
        <v>3.9781771600246402E-2</v>
      </c>
      <c r="F66" s="327">
        <f>[1]stataincomeshare_w_pretax!K66</f>
        <v>5.7606445625424402E-3</v>
      </c>
      <c r="G66" s="327">
        <f>[1]stataincomeshare_w_pretax!L66</f>
        <v>3.5464991815388198E-3</v>
      </c>
      <c r="H66" s="327">
        <f>[1]stataincomeshare_w_pretax!M66</f>
        <v>4.8291124403476698E-3</v>
      </c>
      <c r="I66" s="327">
        <f>[1]stataincomeshare_w_pretax!N66</f>
        <v>1.07539426535368E-2</v>
      </c>
      <c r="J66" s="369">
        <f>[1]stataincomeshare_w_pretax!O66</f>
        <v>1.2260575778782401E-2</v>
      </c>
      <c r="K66" s="368">
        <f>[1]stataincomeshare_w_pretax!P66</f>
        <v>0.31906628608703602</v>
      </c>
      <c r="L66" s="398">
        <f>[1]stataincomeshare_w_pretax!Q66</f>
        <v>0.124640114605427</v>
      </c>
      <c r="M66" s="398">
        <f>[1]stataincomeshare_w_pretax!R66</f>
        <v>0.194426149129868</v>
      </c>
      <c r="N66" s="328">
        <f>[1]stataincomeshare_w_pretax!V66</f>
        <v>2.8710721060633701E-2</v>
      </c>
      <c r="O66" s="327">
        <f>[1]stataincomeshare_w_pretax!Y66</f>
        <v>1.8058817833661998E-2</v>
      </c>
      <c r="P66" s="327">
        <f>[1]stataincomeshare_w_pretax!Z66</f>
        <v>8.3883248269557995E-2</v>
      </c>
      <c r="Q66" s="327">
        <f>[1]stataincomeshare_w_pretax!AA66</f>
        <v>1.7862606793641999E-2</v>
      </c>
      <c r="R66" s="327">
        <f>[1]stataincomeshare_w_pretax!AB66</f>
        <v>4.9708127044141301E-3</v>
      </c>
      <c r="S66" s="369">
        <f>[1]stataincomeshare_w_pretax!AC66</f>
        <v>4.0939949452877003E-2</v>
      </c>
      <c r="T66" s="368">
        <f>[1]stataincomeshare_w_pretax!AR66</f>
        <v>0.127487286925316</v>
      </c>
      <c r="U66" s="77">
        <f>[1]stataincomeshare_w_pretax!AS66</f>
        <v>2.3467047140002299E-2</v>
      </c>
      <c r="V66" s="77">
        <f>[1]stataincomeshare_w_pretax!AT66</f>
        <v>0.104020230472088</v>
      </c>
      <c r="W66" s="328">
        <f>[1]stataincomeshare_w_pretax!AX66</f>
        <v>8.2050133496522903E-3</v>
      </c>
      <c r="X66" s="327">
        <f>[1]stataincomeshare_w_pretax!BA66</f>
        <v>3.77432233653963E-3</v>
      </c>
      <c r="Y66" s="327">
        <f>[1]stataincomeshare_w_pretax!BB66</f>
        <v>6.6347256302833599E-2</v>
      </c>
      <c r="Z66" s="327">
        <f>[1]stataincomeshare_w_pretax!BC66</f>
        <v>6.0813915915787203E-3</v>
      </c>
      <c r="AA66" s="327">
        <f>[1]stataincomeshare_w_pretax!BD66</f>
        <v>1.0035500163212399E-3</v>
      </c>
      <c r="AB66" s="369">
        <f>[1]stataincomeshare_w_pretax!BE66</f>
        <v>1.8608698621392299E-2</v>
      </c>
      <c r="AC66" s="368">
        <f>[1]stataincomeshare_w_pretax!BT66</f>
        <v>4.7999021980901599E-2</v>
      </c>
      <c r="AD66" s="77">
        <f>[1]stataincomeshare_w_pretax!BU66</f>
        <v>4.07688243504894E-3</v>
      </c>
      <c r="AE66" s="77">
        <f>[1]stataincomeshare_w_pretax!BV66</f>
        <v>4.39221395489287E-2</v>
      </c>
      <c r="AF66" s="328">
        <f>[1]stataincomeshare_w_pretax!BZ66</f>
        <v>1.86139836743645E-3</v>
      </c>
      <c r="AG66" s="327">
        <f>[1]stataincomeshare_w_pretax!CC66</f>
        <v>5.1664216635456195E-4</v>
      </c>
      <c r="AH66" s="327">
        <f>[1]stataincomeshare_w_pretax!CD66</f>
        <v>3.39865637749273E-2</v>
      </c>
      <c r="AI66" s="327">
        <f>[1]stataincomeshare_w_pretax!CE66</f>
        <v>2.19336928398798E-3</v>
      </c>
      <c r="AJ66" s="327">
        <f>[1]stataincomeshare_w_pretax!CF66</f>
        <v>1.7380899702028701E-4</v>
      </c>
      <c r="AK66" s="327">
        <f>[1]stataincomeshare_w_pretax!CG66</f>
        <v>5.1903569465861204E-3</v>
      </c>
    </row>
    <row r="67" spans="1:37" x14ac:dyDescent="0.25">
      <c r="A67" s="20">
        <f t="shared" si="0"/>
        <v>2008</v>
      </c>
      <c r="B67" s="368">
        <f>[1]stataincomeshare_w_pretax!B67</f>
        <v>0.68857330083847001</v>
      </c>
      <c r="C67" s="79">
        <f>[1]stataincomeshare_w_pretax!C67</f>
        <v>0.60936409235000599</v>
      </c>
      <c r="D67" s="327">
        <f>[1]stataincomeshare_w_pretax!D67</f>
        <v>7.9209186136722606E-2</v>
      </c>
      <c r="E67" s="327">
        <f>[1]stataincomeshare_w_pretax!H67</f>
        <v>3.6972574889659902E-2</v>
      </c>
      <c r="F67" s="327">
        <f>[1]stataincomeshare_w_pretax!K67</f>
        <v>5.74853923171759E-3</v>
      </c>
      <c r="G67" s="327">
        <f>[1]stataincomeshare_w_pretax!L67</f>
        <v>4.3462147004902398E-3</v>
      </c>
      <c r="H67" s="327">
        <f>[1]stataincomeshare_w_pretax!M67</f>
        <v>7.7550923451781299E-3</v>
      </c>
      <c r="I67" s="327">
        <f>[1]stataincomeshare_w_pretax!N67</f>
        <v>1.24596087262034E-2</v>
      </c>
      <c r="J67" s="369">
        <f>[1]stataincomeshare_w_pretax!O67</f>
        <v>1.1927159503102301E-2</v>
      </c>
      <c r="K67" s="368">
        <f>[1]stataincomeshare_w_pretax!P67</f>
        <v>0.31142669916152999</v>
      </c>
      <c r="L67" s="398">
        <f>[1]stataincomeshare_w_pretax!Q67</f>
        <v>0.124760307371616</v>
      </c>
      <c r="M67" s="398">
        <f>[1]stataincomeshare_w_pretax!R67</f>
        <v>0.186666384339333</v>
      </c>
      <c r="N67" s="328">
        <f>[1]stataincomeshare_w_pretax!V67</f>
        <v>2.6628170162439301E-2</v>
      </c>
      <c r="O67" s="327">
        <f>[1]stataincomeshare_w_pretax!Y67</f>
        <v>1.7685377970337899E-2</v>
      </c>
      <c r="P67" s="327">
        <f>[1]stataincomeshare_w_pretax!Z67</f>
        <v>7.9220928251743303E-2</v>
      </c>
      <c r="Q67" s="327">
        <f>[1]stataincomeshare_w_pretax!AA67</f>
        <v>1.8155690282583199E-2</v>
      </c>
      <c r="R67" s="327">
        <f>[1]stataincomeshare_w_pretax!AB67</f>
        <v>5.8825355954468302E-3</v>
      </c>
      <c r="S67" s="369">
        <f>[1]stataincomeshare_w_pretax!AC67</f>
        <v>3.9093691855669001E-2</v>
      </c>
      <c r="T67" s="368">
        <f>[1]stataincomeshare_w_pretax!AR67</f>
        <v>0.121352545917034</v>
      </c>
      <c r="U67" s="77">
        <f>[1]stataincomeshare_w_pretax!AS67</f>
        <v>2.33163572847843E-2</v>
      </c>
      <c r="V67" s="77">
        <f>[1]stataincomeshare_w_pretax!AT67</f>
        <v>9.8036184906959506E-2</v>
      </c>
      <c r="W67" s="328">
        <f>[1]stataincomeshare_w_pretax!AX67</f>
        <v>7.7058537863194899E-3</v>
      </c>
      <c r="X67" s="327">
        <f>[1]stataincomeshare_w_pretax!BA67</f>
        <v>3.83618287742138E-3</v>
      </c>
      <c r="Y67" s="327">
        <f>[1]stataincomeshare_w_pretax!BB67</f>
        <v>6.2086120247840902E-2</v>
      </c>
      <c r="Z67" s="327">
        <f>[1]stataincomeshare_w_pretax!BC67</f>
        <v>5.3442548960447303E-3</v>
      </c>
      <c r="AA67" s="327">
        <f>[1]stataincomeshare_w_pretax!BD67</f>
        <v>1.17606751155108E-3</v>
      </c>
      <c r="AB67" s="369">
        <f>[1]stataincomeshare_w_pretax!BE67</f>
        <v>1.7887709662318198E-2</v>
      </c>
      <c r="AC67" s="368">
        <f>[1]stataincomeshare_w_pretax!BT67</f>
        <v>4.6854772426961698E-2</v>
      </c>
      <c r="AD67" s="77">
        <f>[1]stataincomeshare_w_pretax!BU67</f>
        <v>3.93332367867233E-3</v>
      </c>
      <c r="AE67" s="77">
        <f>[1]stataincomeshare_w_pretax!BV67</f>
        <v>4.2921448751260999E-2</v>
      </c>
      <c r="AF67" s="328">
        <f>[1]stataincomeshare_w_pretax!BZ67</f>
        <v>1.7921916407692799E-3</v>
      </c>
      <c r="AG67" s="327">
        <f>[1]stataincomeshare_w_pretax!CC67</f>
        <v>4.7509472577096201E-4</v>
      </c>
      <c r="AH67" s="327">
        <f>[1]stataincomeshare_w_pretax!CD67</f>
        <v>3.3769618967875698E-2</v>
      </c>
      <c r="AI67" s="327">
        <f>[1]stataincomeshare_w_pretax!CE67</f>
        <v>1.6506669831918099E-3</v>
      </c>
      <c r="AJ67" s="327">
        <f>[1]stataincomeshare_w_pretax!CF67</f>
        <v>2.0178427981635999E-4</v>
      </c>
      <c r="AK67" s="327">
        <f>[1]stataincomeshare_w_pretax!CG67</f>
        <v>5.0320921410554904E-3</v>
      </c>
    </row>
    <row r="68" spans="1:37" x14ac:dyDescent="0.25">
      <c r="A68" s="20">
        <f t="shared" si="0"/>
        <v>2009</v>
      </c>
      <c r="B68" s="368">
        <f>[1]stataincomeshare_w_pretax!B68</f>
        <v>0.70973438024520896</v>
      </c>
      <c r="C68" s="79">
        <f>[1]stataincomeshare_w_pretax!C68</f>
        <v>0.63218182325363204</v>
      </c>
      <c r="D68" s="327">
        <f>[1]stataincomeshare_w_pretax!D68</f>
        <v>7.7552542090415996E-2</v>
      </c>
      <c r="E68" s="327">
        <f>[1]stataincomeshare_w_pretax!H68</f>
        <v>4.2552165687084198E-2</v>
      </c>
      <c r="F68" s="327">
        <f>[1]stataincomeshare_w_pretax!K68</f>
        <v>5.5730827152729E-3</v>
      </c>
      <c r="G68" s="327">
        <f>[1]stataincomeshare_w_pretax!L68</f>
        <v>3.8536675274372101E-3</v>
      </c>
      <c r="H68" s="327">
        <f>[1]stataincomeshare_w_pretax!M68</f>
        <v>6.0483212582767001E-3</v>
      </c>
      <c r="I68" s="327">
        <f>[1]stataincomeshare_w_pretax!N68</f>
        <v>8.7471688166260702E-3</v>
      </c>
      <c r="J68" s="369">
        <f>[1]stataincomeshare_w_pretax!O68</f>
        <v>1.07781393453479E-2</v>
      </c>
      <c r="K68" s="368">
        <f>[1]stataincomeshare_w_pretax!P68</f>
        <v>0.29026561975479098</v>
      </c>
      <c r="L68" s="398">
        <f>[1]stataincomeshare_w_pretax!Q68</f>
        <v>0.124993778765202</v>
      </c>
      <c r="M68" s="398">
        <f>[1]stataincomeshare_w_pretax!R68</f>
        <v>0.16527184844017001</v>
      </c>
      <c r="N68" s="328">
        <f>[1]stataincomeshare_w_pretax!V68</f>
        <v>3.0377071350812902E-2</v>
      </c>
      <c r="O68" s="327">
        <f>[1]stataincomeshare_w_pretax!Y68</f>
        <v>1.6676571220159499E-2</v>
      </c>
      <c r="P68" s="327">
        <f>[1]stataincomeshare_w_pretax!Z68</f>
        <v>6.4325548708438901E-2</v>
      </c>
      <c r="Q68" s="327">
        <f>[1]stataincomeshare_w_pretax!AA68</f>
        <v>1.4543504454195499E-2</v>
      </c>
      <c r="R68" s="327">
        <f>[1]stataincomeshare_w_pretax!AB68</f>
        <v>4.1202511638402904E-3</v>
      </c>
      <c r="S68" s="369">
        <f>[1]stataincomeshare_w_pretax!AC68</f>
        <v>3.522889316082E-2</v>
      </c>
      <c r="T68" s="368">
        <f>[1]stataincomeshare_w_pretax!AR68</f>
        <v>0.105582557618618</v>
      </c>
      <c r="U68" s="77">
        <f>[1]stataincomeshare_w_pretax!AS68</f>
        <v>2.2510726004838898E-2</v>
      </c>
      <c r="V68" s="77">
        <f>[1]stataincomeshare_w_pretax!AT68</f>
        <v>8.3071835339069394E-2</v>
      </c>
      <c r="W68" s="328">
        <f>[1]stataincomeshare_w_pretax!AX68</f>
        <v>8.81342403590679E-3</v>
      </c>
      <c r="X68" s="327">
        <f>[1]stataincomeshare_w_pretax!BA68</f>
        <v>3.5022790543735001E-3</v>
      </c>
      <c r="Y68" s="327">
        <f>[1]stataincomeshare_w_pretax!BB68</f>
        <v>4.9762200564146E-2</v>
      </c>
      <c r="Z68" s="327">
        <f>[1]stataincomeshare_w_pretax!BC68</f>
        <v>4.0598781779408498E-3</v>
      </c>
      <c r="AA68" s="327">
        <f>[1]stataincomeshare_w_pretax!BD68</f>
        <v>8.2039088010787996E-4</v>
      </c>
      <c r="AB68" s="369">
        <f>[1]stataincomeshare_w_pretax!BE68</f>
        <v>1.6113663092255599E-2</v>
      </c>
      <c r="AC68" s="368">
        <f>[1]stataincomeshare_w_pretax!BT68</f>
        <v>3.8072140660960298E-2</v>
      </c>
      <c r="AD68" s="77">
        <f>[1]stataincomeshare_w_pretax!BU68</f>
        <v>3.7425875756763099E-3</v>
      </c>
      <c r="AE68" s="77">
        <f>[1]stataincomeshare_w_pretax!BV68</f>
        <v>3.4329553049023701E-2</v>
      </c>
      <c r="AF68" s="328">
        <f>[1]stataincomeshare_w_pretax!BZ68</f>
        <v>2.05276557869438E-3</v>
      </c>
      <c r="AG68" s="327">
        <f>[1]stataincomeshare_w_pretax!CC68</f>
        <v>3.9798854007260897E-4</v>
      </c>
      <c r="AH68" s="327">
        <f>[1]stataincomeshare_w_pretax!CD68</f>
        <v>2.57762488313673E-2</v>
      </c>
      <c r="AI68" s="327">
        <f>[1]stataincomeshare_w_pretax!CE68</f>
        <v>1.2405553426663499E-3</v>
      </c>
      <c r="AJ68" s="327">
        <f>[1]stataincomeshare_w_pretax!CF68</f>
        <v>1.4315122995262901E-4</v>
      </c>
      <c r="AK68" s="327">
        <f>[1]stataincomeshare_w_pretax!CG68</f>
        <v>4.7188435853465303E-3</v>
      </c>
    </row>
    <row r="69" spans="1:37" x14ac:dyDescent="0.25">
      <c r="A69" s="20">
        <f t="shared" si="0"/>
        <v>2010</v>
      </c>
      <c r="B69" s="368">
        <f>[1]stataincomeshare_w_pretax!B69</f>
        <v>0.703779757022858</v>
      </c>
      <c r="C69" s="79">
        <f>[1]stataincomeshare_w_pretax!C69</f>
        <v>0.62748813629150402</v>
      </c>
      <c r="D69" s="327">
        <f>[1]stataincomeshare_w_pretax!D69</f>
        <v>7.6291605830192594E-2</v>
      </c>
      <c r="E69" s="327">
        <f>[1]stataincomeshare_w_pretax!H69</f>
        <v>4.39745523035526E-2</v>
      </c>
      <c r="F69" s="327">
        <f>[1]stataincomeshare_w_pretax!K69</f>
        <v>5.7983747683465498E-3</v>
      </c>
      <c r="G69" s="327">
        <f>[1]stataincomeshare_w_pretax!L69</f>
        <v>3.1639288645237702E-3</v>
      </c>
      <c r="H69" s="327">
        <f>[1]stataincomeshare_w_pretax!M69</f>
        <v>4.6873153187334503E-3</v>
      </c>
      <c r="I69" s="327">
        <f>[1]stataincomeshare_w_pretax!N69</f>
        <v>6.0888952575623998E-3</v>
      </c>
      <c r="J69" s="369">
        <f>[1]stataincomeshare_w_pretax!O69</f>
        <v>1.25785423442721E-2</v>
      </c>
      <c r="K69" s="368">
        <f>[1]stataincomeshare_w_pretax!P69</f>
        <v>0.296220242977142</v>
      </c>
      <c r="L69" s="398">
        <f>[1]stataincomeshare_w_pretax!Q69</f>
        <v>0.123900294303894</v>
      </c>
      <c r="M69" s="398">
        <f>[1]stataincomeshare_w_pretax!R69</f>
        <v>0.17231996357440901</v>
      </c>
      <c r="N69" s="328">
        <f>[1]stataincomeshare_w_pretax!V69</f>
        <v>3.1215397641062698E-2</v>
      </c>
      <c r="O69" s="327">
        <f>[1]stataincomeshare_w_pretax!Y69</f>
        <v>1.6286276280879999E-2</v>
      </c>
      <c r="P69" s="327">
        <f>[1]stataincomeshare_w_pretax!Z69</f>
        <v>6.8584367632865906E-2</v>
      </c>
      <c r="Q69" s="327">
        <f>[1]stataincomeshare_w_pretax!AA69</f>
        <v>1.2695583514869199E-2</v>
      </c>
      <c r="R69" s="327">
        <f>[1]stataincomeshare_w_pretax!AB69</f>
        <v>2.8264001011848502E-3</v>
      </c>
      <c r="S69" s="369">
        <f>[1]stataincomeshare_w_pretax!AC69</f>
        <v>4.0711931884288802E-2</v>
      </c>
      <c r="T69" s="368">
        <f>[1]stataincomeshare_w_pretax!AR69</f>
        <v>0.113609217107296</v>
      </c>
      <c r="U69" s="77">
        <f>[1]stataincomeshare_w_pretax!AS69</f>
        <v>2.27201227098703E-2</v>
      </c>
      <c r="V69" s="77">
        <f>[1]stataincomeshare_w_pretax!AT69</f>
        <v>9.0889096260070801E-2</v>
      </c>
      <c r="W69" s="328">
        <f>[1]stataincomeshare_w_pretax!AX69</f>
        <v>8.7691536173224397E-3</v>
      </c>
      <c r="X69" s="327">
        <f>[1]stataincomeshare_w_pretax!BA69</f>
        <v>3.4997148904949401E-3</v>
      </c>
      <c r="Y69" s="327">
        <f>[1]stataincomeshare_w_pretax!BB69</f>
        <v>5.5681820958852803E-2</v>
      </c>
      <c r="Z69" s="327">
        <f>[1]stataincomeshare_w_pretax!BC69</f>
        <v>3.7677211221307499E-3</v>
      </c>
      <c r="AA69" s="327">
        <f>[1]stataincomeshare_w_pretax!BD69</f>
        <v>5.55169070139527E-4</v>
      </c>
      <c r="AB69" s="369">
        <f>[1]stataincomeshare_w_pretax!BE69</f>
        <v>1.86155140399933E-2</v>
      </c>
      <c r="AC69" s="368">
        <f>[1]stataincomeshare_w_pretax!BT69</f>
        <v>4.47531237266914E-2</v>
      </c>
      <c r="AD69" s="77">
        <f>[1]stataincomeshare_w_pretax!BU69</f>
        <v>3.8551994212780499E-3</v>
      </c>
      <c r="AE69" s="77">
        <f>[1]stataincomeshare_w_pretax!BV69</f>
        <v>4.0897924395950899E-2</v>
      </c>
      <c r="AF69" s="328">
        <f>[1]stataincomeshare_w_pretax!BZ69</f>
        <v>2.0062585724501098E-3</v>
      </c>
      <c r="AG69" s="327">
        <f>[1]stataincomeshare_w_pretax!CC69</f>
        <v>4.2069423104256599E-4</v>
      </c>
      <c r="AH69" s="327">
        <f>[1]stataincomeshare_w_pretax!CD69</f>
        <v>3.2111885500260701E-2</v>
      </c>
      <c r="AI69" s="327">
        <f>[1]stataincomeshare_w_pretax!CE69</f>
        <v>1.0731724490687499E-3</v>
      </c>
      <c r="AJ69" s="327">
        <f>[1]stataincomeshare_w_pretax!CF69</f>
        <v>9.47319278472328E-5</v>
      </c>
      <c r="AK69" s="327">
        <f>[1]stataincomeshare_w_pretax!CG69</f>
        <v>5.19118171459464E-3</v>
      </c>
    </row>
    <row r="70" spans="1:37" x14ac:dyDescent="0.25">
      <c r="A70" s="20">
        <f t="shared" si="0"/>
        <v>2011</v>
      </c>
      <c r="B70" s="368">
        <f>[1]stataincomeshare_w_pretax!B70</f>
        <v>0.70588564872741699</v>
      </c>
      <c r="C70" s="79">
        <f>[1]stataincomeshare_w_pretax!C70</f>
        <v>0.63007754087448098</v>
      </c>
      <c r="D70" s="327">
        <f>[1]stataincomeshare_w_pretax!D70</f>
        <v>7.5808100402355194E-2</v>
      </c>
      <c r="E70" s="327">
        <f>[1]stataincomeshare_w_pretax!H70</f>
        <v>4.2060334235429798E-2</v>
      </c>
      <c r="F70" s="327">
        <f>[1]stataincomeshare_w_pretax!K70</f>
        <v>5.8902474120259302E-3</v>
      </c>
      <c r="G70" s="327">
        <f>[1]stataincomeshare_w_pretax!L70</f>
        <v>2.7675703167915301E-3</v>
      </c>
      <c r="H70" s="327">
        <f>[1]stataincomeshare_w_pretax!M70</f>
        <v>5.1975515671074399E-3</v>
      </c>
      <c r="I70" s="327">
        <f>[1]stataincomeshare_w_pretax!N70</f>
        <v>7.4071469716727699E-3</v>
      </c>
      <c r="J70" s="369">
        <f>[1]stataincomeshare_w_pretax!O70</f>
        <v>1.24852508306503E-2</v>
      </c>
      <c r="K70" s="368">
        <f>[1]stataincomeshare_w_pretax!P70</f>
        <v>0.29411438107490501</v>
      </c>
      <c r="L70" s="398">
        <f>[1]stataincomeshare_w_pretax!Q70</f>
        <v>0.124128773808479</v>
      </c>
      <c r="M70" s="398">
        <f>[1]stataincomeshare_w_pretax!R70</f>
        <v>0.169985592365265</v>
      </c>
      <c r="N70" s="328">
        <f>[1]stataincomeshare_w_pretax!V70</f>
        <v>2.9630795121192901E-2</v>
      </c>
      <c r="O70" s="327">
        <f>[1]stataincomeshare_w_pretax!Y70</f>
        <v>1.64005346596241E-2</v>
      </c>
      <c r="P70" s="327">
        <f>[1]stataincomeshare_w_pretax!Z70</f>
        <v>6.7892193794250502E-2</v>
      </c>
      <c r="Q70" s="327">
        <f>[1]stataincomeshare_w_pretax!AA70</f>
        <v>1.36713106185198E-2</v>
      </c>
      <c r="R70" s="327">
        <f>[1]stataincomeshare_w_pretax!AB70</f>
        <v>3.3597552683204399E-3</v>
      </c>
      <c r="S70" s="369">
        <f>[1]stataincomeshare_w_pretax!AC70</f>
        <v>3.9031002670526498E-2</v>
      </c>
      <c r="T70" s="368">
        <f>[1]stataincomeshare_w_pretax!AR70</f>
        <v>0.112992390990257</v>
      </c>
      <c r="U70" s="77">
        <f>[1]stataincomeshare_w_pretax!AS70</f>
        <v>2.3037707433104501E-2</v>
      </c>
      <c r="V70" s="77">
        <f>[1]stataincomeshare_w_pretax!AT70</f>
        <v>8.9954681694507599E-2</v>
      </c>
      <c r="W70" s="328">
        <f>[1]stataincomeshare_w_pretax!AX70</f>
        <v>8.2654254510998709E-3</v>
      </c>
      <c r="X70" s="327">
        <f>[1]stataincomeshare_w_pretax!BA70</f>
        <v>3.5956946667283799E-3</v>
      </c>
      <c r="Y70" s="327">
        <f>[1]stataincomeshare_w_pretax!BB70</f>
        <v>5.5385179817676503E-2</v>
      </c>
      <c r="Z70" s="327">
        <f>[1]stataincomeshare_w_pretax!BC70</f>
        <v>4.0867365896701804E-3</v>
      </c>
      <c r="AA70" s="327">
        <f>[1]stataincomeshare_w_pretax!BD70</f>
        <v>6.6389894345775203E-4</v>
      </c>
      <c r="AB70" s="369">
        <f>[1]stataincomeshare_w_pretax!BE70</f>
        <v>1.79577451199293E-2</v>
      </c>
      <c r="AC70" s="368">
        <f>[1]stataincomeshare_w_pretax!BT70</f>
        <v>4.369337186405E-2</v>
      </c>
      <c r="AD70" s="77">
        <f>[1]stataincomeshare_w_pretax!BU70</f>
        <v>3.9993586544462903E-3</v>
      </c>
      <c r="AE70" s="77">
        <f>[1]stataincomeshare_w_pretax!BV70</f>
        <v>3.96940131876111E-2</v>
      </c>
      <c r="AF70" s="328">
        <f>[1]stataincomeshare_w_pretax!BZ70</f>
        <v>1.81335915627542E-3</v>
      </c>
      <c r="AG70" s="327">
        <f>[1]stataincomeshare_w_pretax!CC70</f>
        <v>4.7595882851183202E-4</v>
      </c>
      <c r="AH70" s="327">
        <f>[1]stataincomeshare_w_pretax!CD70</f>
        <v>3.1040388125001098E-2</v>
      </c>
      <c r="AI70" s="327">
        <f>[1]stataincomeshare_w_pretax!CE70</f>
        <v>1.15044215376367E-3</v>
      </c>
      <c r="AJ70" s="327">
        <f>[1]stataincomeshare_w_pretax!CF70</f>
        <v>1.1804124784195801E-4</v>
      </c>
      <c r="AK70" s="327">
        <f>[1]stataincomeshare_w_pretax!CG70</f>
        <v>5.0958237782032399E-3</v>
      </c>
    </row>
    <row r="71" spans="1:37" x14ac:dyDescent="0.25">
      <c r="A71" s="20">
        <f t="shared" si="0"/>
        <v>2012</v>
      </c>
      <c r="B71" s="368">
        <f>[1]stataincomeshare_w_pretax!B71</f>
        <v>0.71497201919555697</v>
      </c>
      <c r="C71" s="79">
        <f>[1]stataincomeshare_w_pretax!C71</f>
        <v>0.63854289054870605</v>
      </c>
      <c r="D71" s="327">
        <f>[1]stataincomeshare_w_pretax!D71</f>
        <v>7.6429136097431197E-2</v>
      </c>
      <c r="E71" s="327">
        <f>[1]stataincomeshare_w_pretax!H71</f>
        <v>4.4082939624786398E-2</v>
      </c>
      <c r="F71" s="327">
        <f>[1]stataincomeshare_w_pretax!K71</f>
        <v>5.9106084518134603E-3</v>
      </c>
      <c r="G71" s="327">
        <f>[1]stataincomeshare_w_pretax!L71</f>
        <v>3.0718613415956502E-3</v>
      </c>
      <c r="H71" s="327">
        <f>[1]stataincomeshare_w_pretax!M71</f>
        <v>4.9128462560474899E-3</v>
      </c>
      <c r="I71" s="327">
        <f>[1]stataincomeshare_w_pretax!N71</f>
        <v>7.2729862295091204E-3</v>
      </c>
      <c r="J71" s="369">
        <f>[1]stataincomeshare_w_pretax!O71</f>
        <v>1.11778937280178E-2</v>
      </c>
      <c r="K71" s="368">
        <f>[1]stataincomeshare_w_pretax!P71</f>
        <v>0.28502798080444303</v>
      </c>
      <c r="L71" s="398">
        <f>[1]stataincomeshare_w_pretax!Q71</f>
        <v>0.124447502195835</v>
      </c>
      <c r="M71" s="398">
        <f>[1]stataincomeshare_w_pretax!R71</f>
        <v>0.16058047115802801</v>
      </c>
      <c r="N71" s="328">
        <f>[1]stataincomeshare_w_pretax!V71</f>
        <v>3.0722629278898201E-2</v>
      </c>
      <c r="O71" s="327">
        <f>[1]stataincomeshare_w_pretax!Y71</f>
        <v>1.65909230709076E-2</v>
      </c>
      <c r="P71" s="327">
        <f>[1]stataincomeshare_w_pretax!Z71</f>
        <v>6.30060285329819E-2</v>
      </c>
      <c r="Q71" s="327">
        <f>[1]stataincomeshare_w_pretax!AA71</f>
        <v>1.2302281334996199E-2</v>
      </c>
      <c r="R71" s="327">
        <f>[1]stataincomeshare_w_pretax!AB71</f>
        <v>3.2642779406160099E-3</v>
      </c>
      <c r="S71" s="369">
        <f>[1]stataincomeshare_w_pretax!AC71</f>
        <v>3.4694332629442201E-2</v>
      </c>
      <c r="T71" s="368">
        <f>[1]stataincomeshare_w_pretax!AR71</f>
        <v>0.105323798954487</v>
      </c>
      <c r="U71" s="77">
        <f>[1]stataincomeshare_w_pretax!AS71</f>
        <v>2.3070605471730201E-2</v>
      </c>
      <c r="V71" s="77">
        <f>[1]stataincomeshare_w_pretax!AT71</f>
        <v>8.2253187894821195E-2</v>
      </c>
      <c r="W71" s="328">
        <f>[1]stataincomeshare_w_pretax!AX71</f>
        <v>8.5100242868065799E-3</v>
      </c>
      <c r="X71" s="327">
        <f>[1]stataincomeshare_w_pretax!BA71</f>
        <v>3.5589723847806501E-3</v>
      </c>
      <c r="Y71" s="327">
        <f>[1]stataincomeshare_w_pretax!BB71</f>
        <v>5.0109274685382801E-2</v>
      </c>
      <c r="Z71" s="327">
        <f>[1]stataincomeshare_w_pretax!BC71</f>
        <v>3.5860831849277002E-3</v>
      </c>
      <c r="AA71" s="327">
        <f>[1]stataincomeshare_w_pretax!BD71</f>
        <v>6.3509633764624596E-4</v>
      </c>
      <c r="AB71" s="369">
        <f>[1]stataincomeshare_w_pretax!BE71</f>
        <v>1.58537346869707E-2</v>
      </c>
      <c r="AC71" s="368">
        <f>[1]stataincomeshare_w_pretax!BT71</f>
        <v>3.8001841944960701E-2</v>
      </c>
      <c r="AD71" s="77">
        <f>[1]stataincomeshare_w_pretax!BU71</f>
        <v>3.8492621736580801E-3</v>
      </c>
      <c r="AE71" s="77">
        <f>[1]stataincomeshare_w_pretax!BV71</f>
        <v>3.4152579721993599E-2</v>
      </c>
      <c r="AF71" s="328">
        <f>[1]stataincomeshare_w_pretax!BZ71</f>
        <v>1.87529377598348E-3</v>
      </c>
      <c r="AG71" s="327">
        <f>[1]stataincomeshare_w_pretax!CC71</f>
        <v>4.0728256344401602E-4</v>
      </c>
      <c r="AH71" s="327">
        <f>[1]stataincomeshare_w_pretax!CD71</f>
        <v>2.64955557608797E-2</v>
      </c>
      <c r="AI71" s="327">
        <f>[1]stataincomeshare_w_pretax!CE71</f>
        <v>9.3500396195307699E-4</v>
      </c>
      <c r="AJ71" s="327">
        <f>[1]stataincomeshare_w_pretax!CF71</f>
        <v>1.0782181415333899E-4</v>
      </c>
      <c r="AK71" s="327">
        <f>[1]stataincomeshare_w_pretax!CG71</f>
        <v>4.3316219506150501E-3</v>
      </c>
    </row>
  </sheetData>
  <mergeCells count="2">
    <mergeCell ref="B4:AK4"/>
    <mergeCell ref="B6:AK6"/>
  </mergeCells>
  <hyperlinks>
    <hyperlink ref="A1" location="Index!A1" display="Back to index"/>
  </hyperlinks>
  <pageMargins left="0.7" right="0.7" top="0.75" bottom="0.75" header="0.3" footer="0.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6" tint="-0.24994659260841701"/>
  </sheetPr>
  <dimension ref="A1:Y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9" width="9.109375" style="7"/>
    <col min="10" max="10" width="13" style="7" customWidth="1"/>
    <col min="11" max="16384" width="9.109375" style="7"/>
  </cols>
  <sheetData>
    <row r="1" spans="1:23" ht="15" x14ac:dyDescent="0.25">
      <c r="A1" s="37" t="s">
        <v>68</v>
      </c>
      <c r="B1" s="37"/>
      <c r="D1" s="36"/>
      <c r="E1" s="36"/>
      <c r="F1" s="36"/>
      <c r="G1" s="36"/>
      <c r="H1" s="36"/>
      <c r="I1" s="36"/>
      <c r="J1" s="36"/>
      <c r="K1" s="35"/>
      <c r="L1" s="35"/>
      <c r="M1" s="35"/>
      <c r="N1" s="35"/>
      <c r="O1" s="35"/>
      <c r="P1" s="35"/>
    </row>
    <row r="2" spans="1:23" ht="15.6" thickBot="1" x14ac:dyDescent="0.3">
      <c r="A2" s="37"/>
      <c r="B2" s="37"/>
      <c r="D2" s="36"/>
      <c r="E2" s="36"/>
      <c r="F2" s="36"/>
      <c r="G2" s="36"/>
      <c r="H2" s="36"/>
      <c r="I2" s="36"/>
      <c r="J2" s="36"/>
      <c r="K2" s="35"/>
      <c r="L2" s="35"/>
      <c r="M2" s="35"/>
      <c r="N2" s="35"/>
      <c r="O2" s="35"/>
      <c r="P2" s="35"/>
    </row>
    <row r="3" spans="1:23" ht="15.75" customHeight="1" x14ac:dyDescent="0.25">
      <c r="A3" s="553" t="s">
        <v>23</v>
      </c>
      <c r="B3" s="554"/>
      <c r="C3" s="554"/>
      <c r="D3" s="554"/>
      <c r="E3" s="554"/>
      <c r="F3" s="554"/>
      <c r="G3" s="554"/>
      <c r="H3" s="554"/>
      <c r="I3" s="554"/>
      <c r="J3" s="554"/>
      <c r="K3" s="554"/>
      <c r="L3" s="554"/>
      <c r="M3" s="554"/>
      <c r="N3" s="554"/>
      <c r="O3" s="554"/>
      <c r="P3" s="555"/>
    </row>
    <row r="4" spans="1:23" ht="15.75" customHeight="1" x14ac:dyDescent="0.25">
      <c r="A4" s="556"/>
      <c r="B4" s="557"/>
      <c r="C4" s="557"/>
      <c r="D4" s="557"/>
      <c r="E4" s="557"/>
      <c r="F4" s="557"/>
      <c r="G4" s="557"/>
      <c r="H4" s="557"/>
      <c r="I4" s="557"/>
      <c r="J4" s="557"/>
      <c r="K4" s="557"/>
      <c r="L4" s="557"/>
      <c r="M4" s="557"/>
      <c r="N4" s="557"/>
      <c r="O4" s="557"/>
      <c r="P4" s="558"/>
    </row>
    <row r="5" spans="1:23" ht="15.75" customHeight="1" thickBot="1" x14ac:dyDescent="0.3">
      <c r="A5" s="559"/>
      <c r="B5" s="560"/>
      <c r="C5" s="560"/>
      <c r="D5" s="560"/>
      <c r="E5" s="560"/>
      <c r="F5" s="560"/>
      <c r="G5" s="560"/>
      <c r="H5" s="560"/>
      <c r="I5" s="560"/>
      <c r="J5" s="560"/>
      <c r="K5" s="560"/>
      <c r="L5" s="560"/>
      <c r="M5" s="560"/>
      <c r="N5" s="560"/>
      <c r="O5" s="560"/>
      <c r="P5" s="561"/>
      <c r="W5" s="34"/>
    </row>
    <row r="6" spans="1:23" ht="22.5" customHeight="1" x14ac:dyDescent="0.25">
      <c r="A6" s="33"/>
      <c r="B6" s="33"/>
      <c r="C6" s="544" t="s">
        <v>178</v>
      </c>
      <c r="D6" s="545"/>
      <c r="E6" s="545"/>
      <c r="F6" s="545"/>
      <c r="G6" s="545"/>
      <c r="H6" s="545"/>
      <c r="I6" s="545"/>
      <c r="J6" s="545"/>
      <c r="K6" s="545"/>
      <c r="L6" s="545"/>
      <c r="M6" s="545"/>
      <c r="N6" s="545"/>
      <c r="O6" s="545"/>
      <c r="P6" s="546"/>
    </row>
    <row r="7" spans="1:23" s="22" customFormat="1" ht="27" thickBot="1" x14ac:dyDescent="0.3">
      <c r="A7" s="32"/>
      <c r="B7" s="404" t="s">
        <v>99</v>
      </c>
      <c r="C7" s="30" t="s">
        <v>66</v>
      </c>
      <c r="D7" s="31" t="s">
        <v>65</v>
      </c>
      <c r="E7" s="31" t="s">
        <v>64</v>
      </c>
      <c r="F7" s="31" t="s">
        <v>63</v>
      </c>
      <c r="G7" s="31" t="s">
        <v>62</v>
      </c>
      <c r="H7" s="31" t="s">
        <v>61</v>
      </c>
      <c r="I7" s="30" t="s">
        <v>60</v>
      </c>
      <c r="J7" s="475" t="s">
        <v>59</v>
      </c>
      <c r="K7" s="29" t="s">
        <v>58</v>
      </c>
      <c r="L7" s="29" t="s">
        <v>57</v>
      </c>
      <c r="M7" s="29" t="s">
        <v>56</v>
      </c>
      <c r="N7" s="29" t="s">
        <v>55</v>
      </c>
      <c r="O7" s="29" t="s">
        <v>54</v>
      </c>
      <c r="P7" s="28" t="s">
        <v>53</v>
      </c>
      <c r="V7" s="23"/>
    </row>
    <row r="8" spans="1:23" s="22" customFormat="1" hidden="1" x14ac:dyDescent="0.25">
      <c r="A8" s="20">
        <v>1949</v>
      </c>
      <c r="B8" s="365"/>
      <c r="C8" s="27"/>
      <c r="D8" s="26"/>
      <c r="E8" s="26"/>
      <c r="F8" s="26"/>
      <c r="G8" s="26"/>
      <c r="H8" s="26"/>
      <c r="I8" s="27"/>
      <c r="J8" s="476"/>
      <c r="K8" s="25"/>
      <c r="L8" s="25"/>
      <c r="M8" s="25"/>
      <c r="N8" s="25"/>
      <c r="O8" s="25"/>
      <c r="P8" s="24"/>
      <c r="V8" s="23"/>
    </row>
    <row r="9" spans="1:23" s="22" customFormat="1" hidden="1" x14ac:dyDescent="0.25">
      <c r="A9" s="20">
        <v>1950</v>
      </c>
      <c r="B9" s="365"/>
      <c r="C9" s="27"/>
      <c r="D9" s="26"/>
      <c r="E9" s="26"/>
      <c r="F9" s="26"/>
      <c r="G9" s="26"/>
      <c r="H9" s="26"/>
      <c r="I9" s="27"/>
      <c r="J9" s="26"/>
      <c r="K9" s="25"/>
      <c r="L9" s="25"/>
      <c r="M9" s="25"/>
      <c r="N9" s="25"/>
      <c r="O9" s="25"/>
      <c r="P9" s="24"/>
      <c r="V9" s="23"/>
    </row>
    <row r="10" spans="1:23" s="22" customFormat="1" hidden="1" x14ac:dyDescent="0.25">
      <c r="A10" s="20">
        <v>1951</v>
      </c>
      <c r="B10" s="365"/>
      <c r="C10" s="27"/>
      <c r="D10" s="26"/>
      <c r="E10" s="26"/>
      <c r="F10" s="26"/>
      <c r="G10" s="26"/>
      <c r="H10" s="26"/>
      <c r="I10" s="27"/>
      <c r="J10" s="26"/>
      <c r="K10" s="25"/>
      <c r="L10" s="25"/>
      <c r="M10" s="25"/>
      <c r="N10" s="25"/>
      <c r="O10" s="25"/>
      <c r="P10" s="24"/>
      <c r="V10" s="23"/>
    </row>
    <row r="11" spans="1:23" s="22" customFormat="1" hidden="1" x14ac:dyDescent="0.25">
      <c r="A11" s="20">
        <v>1952</v>
      </c>
      <c r="B11" s="365"/>
      <c r="C11" s="27"/>
      <c r="D11" s="26"/>
      <c r="E11" s="26"/>
      <c r="F11" s="26"/>
      <c r="G11" s="26"/>
      <c r="H11" s="26"/>
      <c r="I11" s="27"/>
      <c r="J11" s="26"/>
      <c r="K11" s="25"/>
      <c r="L11" s="25"/>
      <c r="M11" s="25"/>
      <c r="N11" s="25"/>
      <c r="O11" s="25"/>
      <c r="P11" s="24"/>
      <c r="V11" s="23"/>
    </row>
    <row r="12" spans="1:23" s="22" customFormat="1" hidden="1" x14ac:dyDescent="0.25">
      <c r="A12" s="20">
        <v>1953</v>
      </c>
      <c r="B12" s="365"/>
      <c r="C12" s="27"/>
      <c r="D12" s="26"/>
      <c r="E12" s="26"/>
      <c r="F12" s="26"/>
      <c r="G12" s="26"/>
      <c r="H12" s="26"/>
      <c r="I12" s="27"/>
      <c r="J12" s="26"/>
      <c r="K12" s="25"/>
      <c r="L12" s="25"/>
      <c r="M12" s="25"/>
      <c r="N12" s="25"/>
      <c r="O12" s="25"/>
      <c r="P12" s="24"/>
      <c r="V12" s="23"/>
    </row>
    <row r="13" spans="1:23" s="22" customFormat="1" hidden="1" x14ac:dyDescent="0.25">
      <c r="A13" s="20">
        <v>1954</v>
      </c>
      <c r="B13" s="365"/>
      <c r="C13" s="27"/>
      <c r="D13" s="26"/>
      <c r="E13" s="26"/>
      <c r="F13" s="26"/>
      <c r="G13" s="26"/>
      <c r="H13" s="26"/>
      <c r="I13" s="27"/>
      <c r="J13" s="26"/>
      <c r="K13" s="25"/>
      <c r="L13" s="25"/>
      <c r="M13" s="25"/>
      <c r="N13" s="25"/>
      <c r="O13" s="25"/>
      <c r="P13" s="24"/>
      <c r="V13" s="23"/>
    </row>
    <row r="14" spans="1:23" s="22" customFormat="1" hidden="1" x14ac:dyDescent="0.25">
      <c r="A14" s="20">
        <v>1955</v>
      </c>
      <c r="B14" s="365"/>
      <c r="C14" s="27"/>
      <c r="D14" s="26"/>
      <c r="E14" s="26"/>
      <c r="F14" s="26"/>
      <c r="G14" s="26"/>
      <c r="H14" s="26"/>
      <c r="I14" s="27"/>
      <c r="J14" s="26"/>
      <c r="K14" s="25"/>
      <c r="L14" s="25"/>
      <c r="M14" s="25"/>
      <c r="N14" s="25"/>
      <c r="O14" s="25"/>
      <c r="P14" s="24"/>
      <c r="V14" s="23"/>
    </row>
    <row r="15" spans="1:23" s="22" customFormat="1" hidden="1" x14ac:dyDescent="0.25">
      <c r="A15" s="20">
        <v>1956</v>
      </c>
      <c r="B15" s="365"/>
      <c r="C15" s="27"/>
      <c r="D15" s="26"/>
      <c r="E15" s="26"/>
      <c r="F15" s="26"/>
      <c r="G15" s="26"/>
      <c r="H15" s="26"/>
      <c r="I15" s="27"/>
      <c r="J15" s="26"/>
      <c r="K15" s="25"/>
      <c r="L15" s="25"/>
      <c r="M15" s="25"/>
      <c r="N15" s="25"/>
      <c r="O15" s="25"/>
      <c r="P15" s="24"/>
      <c r="V15" s="23"/>
    </row>
    <row r="16" spans="1:23" s="22" customFormat="1" hidden="1" x14ac:dyDescent="0.25">
      <c r="A16" s="20">
        <v>1957</v>
      </c>
      <c r="B16" s="365"/>
      <c r="C16" s="27"/>
      <c r="D16" s="26"/>
      <c r="E16" s="26"/>
      <c r="F16" s="26"/>
      <c r="G16" s="26"/>
      <c r="H16" s="26"/>
      <c r="I16" s="27"/>
      <c r="J16" s="26"/>
      <c r="K16" s="25"/>
      <c r="L16" s="25"/>
      <c r="M16" s="25"/>
      <c r="N16" s="25"/>
      <c r="O16" s="25"/>
      <c r="P16" s="24"/>
      <c r="V16" s="23"/>
    </row>
    <row r="17" spans="1:22" s="22" customFormat="1" hidden="1" x14ac:dyDescent="0.25">
      <c r="A17" s="20">
        <v>1958</v>
      </c>
      <c r="B17" s="365"/>
      <c r="C17" s="27"/>
      <c r="D17" s="26"/>
      <c r="E17" s="26"/>
      <c r="F17" s="26"/>
      <c r="G17" s="26"/>
      <c r="H17" s="26"/>
      <c r="I17" s="27"/>
      <c r="J17" s="26"/>
      <c r="K17" s="25"/>
      <c r="L17" s="25"/>
      <c r="M17" s="25"/>
      <c r="N17" s="25"/>
      <c r="O17" s="25"/>
      <c r="P17" s="24"/>
      <c r="V17" s="23"/>
    </row>
    <row r="18" spans="1:22" s="22" customFormat="1" hidden="1" x14ac:dyDescent="0.25">
      <c r="A18" s="20">
        <v>1959</v>
      </c>
      <c r="B18" s="365"/>
      <c r="C18" s="27"/>
      <c r="D18" s="26"/>
      <c r="E18" s="26"/>
      <c r="F18" s="26"/>
      <c r="G18" s="26"/>
      <c r="H18" s="26"/>
      <c r="I18" s="27"/>
      <c r="J18" s="26"/>
      <c r="K18" s="25"/>
      <c r="L18" s="25"/>
      <c r="M18" s="25"/>
      <c r="N18" s="25"/>
      <c r="O18" s="25"/>
      <c r="P18" s="24"/>
      <c r="V18" s="23"/>
    </row>
    <row r="19" spans="1:22" s="22" customFormat="1" hidden="1" x14ac:dyDescent="0.25">
      <c r="A19" s="20">
        <v>1960</v>
      </c>
      <c r="B19" s="365"/>
      <c r="C19" s="27"/>
      <c r="D19" s="26"/>
      <c r="E19" s="26"/>
      <c r="F19" s="26"/>
      <c r="G19" s="26"/>
      <c r="H19" s="26"/>
      <c r="I19" s="27"/>
      <c r="J19" s="26"/>
      <c r="K19" s="25"/>
      <c r="L19" s="25"/>
      <c r="M19" s="25"/>
      <c r="N19" s="25"/>
      <c r="O19" s="25"/>
      <c r="P19" s="24"/>
      <c r="V19" s="23"/>
    </row>
    <row r="20" spans="1:22" s="22" customFormat="1" hidden="1" x14ac:dyDescent="0.25">
      <c r="A20" s="20">
        <v>1961</v>
      </c>
      <c r="B20" s="365"/>
      <c r="C20" s="27"/>
      <c r="D20" s="26"/>
      <c r="E20" s="26"/>
      <c r="F20" s="26"/>
      <c r="G20" s="26"/>
      <c r="H20" s="26"/>
      <c r="I20" s="27"/>
      <c r="J20" s="26"/>
      <c r="K20" s="25"/>
      <c r="L20" s="25"/>
      <c r="M20" s="25"/>
      <c r="N20" s="25"/>
      <c r="O20" s="25"/>
      <c r="P20" s="24"/>
      <c r="V20" s="23"/>
    </row>
    <row r="21" spans="1:22" s="22" customFormat="1" hidden="1" x14ac:dyDescent="0.25">
      <c r="A21" s="20">
        <v>1962</v>
      </c>
      <c r="B21" s="365"/>
      <c r="C21" s="27"/>
      <c r="D21" s="26"/>
      <c r="E21" s="26"/>
      <c r="F21" s="26"/>
      <c r="G21" s="26"/>
      <c r="H21" s="26"/>
      <c r="I21" s="27"/>
      <c r="J21" s="26"/>
      <c r="K21" s="25"/>
      <c r="L21" s="25"/>
      <c r="M21" s="25"/>
      <c r="N21" s="25"/>
      <c r="O21" s="25"/>
      <c r="P21" s="24"/>
      <c r="V21" s="23"/>
    </row>
    <row r="22" spans="1:22" s="22" customFormat="1" hidden="1" x14ac:dyDescent="0.25">
      <c r="A22" s="20">
        <v>1963</v>
      </c>
      <c r="B22" s="365"/>
      <c r="C22" s="27"/>
      <c r="D22" s="26"/>
      <c r="E22" s="26"/>
      <c r="F22" s="26"/>
      <c r="G22" s="26"/>
      <c r="H22" s="26"/>
      <c r="I22" s="27"/>
      <c r="J22" s="26"/>
      <c r="K22" s="25"/>
      <c r="L22" s="25"/>
      <c r="M22" s="25"/>
      <c r="N22" s="25"/>
      <c r="O22" s="25"/>
      <c r="P22" s="24"/>
      <c r="V22" s="23"/>
    </row>
    <row r="23" spans="1:22" s="22" customFormat="1" hidden="1" x14ac:dyDescent="0.25">
      <c r="A23" s="20">
        <v>1964</v>
      </c>
      <c r="B23" s="365"/>
      <c r="C23" s="27"/>
      <c r="D23" s="26"/>
      <c r="E23" s="26"/>
      <c r="F23" s="26"/>
      <c r="G23" s="26"/>
      <c r="H23" s="26"/>
      <c r="I23" s="27"/>
      <c r="J23" s="26"/>
      <c r="K23" s="25"/>
      <c r="L23" s="25"/>
      <c r="M23" s="25"/>
      <c r="N23" s="25"/>
      <c r="O23" s="25"/>
      <c r="P23" s="24"/>
      <c r="V23" s="23"/>
    </row>
    <row r="24" spans="1:22" s="22" customFormat="1" hidden="1" x14ac:dyDescent="0.25">
      <c r="A24" s="20">
        <v>1965</v>
      </c>
      <c r="B24" s="365"/>
      <c r="C24" s="27"/>
      <c r="D24" s="26"/>
      <c r="E24" s="26"/>
      <c r="F24" s="26"/>
      <c r="G24" s="26"/>
      <c r="H24" s="26"/>
      <c r="I24" s="27"/>
      <c r="J24" s="26"/>
      <c r="K24" s="25"/>
      <c r="L24" s="25"/>
      <c r="M24" s="25"/>
      <c r="N24" s="25"/>
      <c r="O24" s="25"/>
      <c r="P24" s="24"/>
      <c r="V24" s="23"/>
    </row>
    <row r="25" spans="1:22" s="22" customFormat="1" hidden="1" x14ac:dyDescent="0.25">
      <c r="A25" s="20">
        <v>1966</v>
      </c>
      <c r="B25" s="365"/>
      <c r="C25" s="27"/>
      <c r="D25" s="26"/>
      <c r="E25" s="26"/>
      <c r="F25" s="26"/>
      <c r="G25" s="26"/>
      <c r="H25" s="26"/>
      <c r="I25" s="27"/>
      <c r="J25" s="26"/>
      <c r="K25" s="25"/>
      <c r="L25" s="25"/>
      <c r="M25" s="25"/>
      <c r="N25" s="25"/>
      <c r="O25" s="25"/>
      <c r="P25" s="24"/>
      <c r="V25" s="23"/>
    </row>
    <row r="26" spans="1:22" s="22" customFormat="1" hidden="1" x14ac:dyDescent="0.25">
      <c r="A26" s="20">
        <v>1967</v>
      </c>
      <c r="B26" s="365"/>
      <c r="C26" s="27"/>
      <c r="D26" s="26"/>
      <c r="E26" s="26"/>
      <c r="F26" s="26"/>
      <c r="G26" s="26"/>
      <c r="H26" s="26"/>
      <c r="I26" s="27"/>
      <c r="J26" s="26"/>
      <c r="K26" s="25"/>
      <c r="L26" s="25"/>
      <c r="M26" s="25"/>
      <c r="N26" s="25"/>
      <c r="O26" s="25"/>
      <c r="P26" s="24"/>
      <c r="V26" s="23"/>
    </row>
    <row r="27" spans="1:22" s="22" customFormat="1" hidden="1" x14ac:dyDescent="0.25">
      <c r="A27" s="20">
        <v>1968</v>
      </c>
      <c r="B27" s="365"/>
      <c r="C27" s="27"/>
      <c r="D27" s="26"/>
      <c r="E27" s="26"/>
      <c r="F27" s="26"/>
      <c r="G27" s="26"/>
      <c r="H27" s="26"/>
      <c r="I27" s="27"/>
      <c r="J27" s="26"/>
      <c r="K27" s="25"/>
      <c r="L27" s="25"/>
      <c r="M27" s="25"/>
      <c r="N27" s="25"/>
      <c r="O27" s="25"/>
      <c r="P27" s="24"/>
      <c r="V27" s="23"/>
    </row>
    <row r="28" spans="1:22" s="22" customFormat="1" hidden="1" x14ac:dyDescent="0.25">
      <c r="A28" s="20">
        <v>1969</v>
      </c>
      <c r="B28" s="365"/>
      <c r="C28" s="27"/>
      <c r="D28" s="26"/>
      <c r="E28" s="26"/>
      <c r="F28" s="26"/>
      <c r="G28" s="26"/>
      <c r="H28" s="26"/>
      <c r="I28" s="27"/>
      <c r="J28" s="26"/>
      <c r="K28" s="25"/>
      <c r="L28" s="25"/>
      <c r="M28" s="25"/>
      <c r="N28" s="25"/>
      <c r="O28" s="25"/>
      <c r="P28" s="24"/>
      <c r="V28" s="23"/>
    </row>
    <row r="29" spans="1:22" s="22" customFormat="1" x14ac:dyDescent="0.25">
      <c r="A29" s="20">
        <v>1970</v>
      </c>
      <c r="B29" s="403">
        <f>[1]stataincomeshare2_w_pretax!AE29</f>
        <v>0.77648713775285505</v>
      </c>
      <c r="C29" s="12">
        <f>[1]stataincomeshare2_w_pretax!Q29/[1]stataincomeshare2_w_pretax!$AE29</f>
        <v>0.80284349607980454</v>
      </c>
      <c r="D29" s="11">
        <f>[1]stataincomeshare2_w_pretax!R29/[1]stataincomeshare2_w_pretax!$AE29</f>
        <v>0.19715856257503361</v>
      </c>
      <c r="E29" s="11">
        <f>[1]stataincomeshare2_w_pretax!S29/[1]stataincomeshare2_w_pretax!$AE29</f>
        <v>0.13173180528876557</v>
      </c>
      <c r="F29" s="11">
        <f>[1]stataincomeshare2_w_pretax!T29/[1]stataincomeshare2_w_pretax!$AE29</f>
        <v>4.6562371129593459E-2</v>
      </c>
      <c r="G29" s="11">
        <f>[1]stataincomeshare2_w_pretax!U29/[1]stataincomeshare2_w_pretax!$AE29</f>
        <v>2.8678395431757198E-2</v>
      </c>
      <c r="H29" s="402">
        <f>[1]stataincomeshare2_w_pretax!V29/[1]stataincomeshare2_w_pretax!$AE29</f>
        <v>8.1095826218004294E-3</v>
      </c>
      <c r="I29" s="11">
        <f>[1]stataincomeshare2_w_pretax!W29/[1]stataincomeshare2_w_pretax!$AE29</f>
        <v>0.3922919943733118</v>
      </c>
      <c r="J29" s="11">
        <f>[1]stataincomeshare2_w_pretax!X29/[1]stataincomeshare2_w_pretax!$AE29</f>
        <v>0.41055152490771035</v>
      </c>
      <c r="K29" s="11">
        <f>[1]stataincomeshare2_w_pretax!Y29/[1]stataincomeshare2_w_pretax!$AE29</f>
        <v>0.1505961914454404</v>
      </c>
      <c r="L29" s="11">
        <f>[1]stataincomeshare2_w_pretax!Z29/[1]stataincomeshare2_w_pretax!$AE29</f>
        <v>6.5426755572030079E-2</v>
      </c>
      <c r="M29" s="11">
        <f>[1]stataincomeshare2_w_pretax!AA29/[1]stataincomeshare2_w_pretax!$AE29</f>
        <v>8.5169437471156156E-2</v>
      </c>
      <c r="N29" s="11">
        <f>[1]stataincomeshare2_w_pretax!AB29/[1]stataincomeshare2_w_pretax!$AE29</f>
        <v>3.8452788358874418E-2</v>
      </c>
      <c r="O29" s="11">
        <f>[1]stataincomeshare2_w_pretax!AC29/[1]stataincomeshare2_w_pretax!$AE29</f>
        <v>1.7883975848433608E-2</v>
      </c>
      <c r="P29" s="10">
        <f>[1]stataincomeshare2_w_pretax!AD29/[1]stataincomeshare2_w_pretax!$AE29</f>
        <v>2.0568812780402266E-2</v>
      </c>
      <c r="V29" s="23"/>
    </row>
    <row r="30" spans="1:22" s="22" customFormat="1" x14ac:dyDescent="0.25">
      <c r="A30" s="20">
        <v>1971</v>
      </c>
      <c r="B30" s="403">
        <f>[1]stataincomeshare2_w_pretax!AE30</f>
        <v>0.77791541772692196</v>
      </c>
      <c r="C30" s="12">
        <f>[1]stataincomeshare2_w_pretax!Q30/[1]stataincomeshare2_w_pretax!$AE30</f>
        <v>0.80794233778176416</v>
      </c>
      <c r="D30" s="11">
        <f>[1]stataincomeshare2_w_pretax!R30/[1]stataincomeshare2_w_pretax!$AE30</f>
        <v>0.19205965755940096</v>
      </c>
      <c r="E30" s="11">
        <f>[1]stataincomeshare2_w_pretax!S30/[1]stataincomeshare2_w_pretax!$AE30</f>
        <v>0.12841381228282248</v>
      </c>
      <c r="F30" s="11">
        <f>[1]stataincomeshare2_w_pretax!T30/[1]stataincomeshare2_w_pretax!$AE30</f>
        <v>4.5513536658139932E-2</v>
      </c>
      <c r="G30" s="11">
        <f>[1]stataincomeshare2_w_pretax!U30/[1]stataincomeshare2_w_pretax!$AE30</f>
        <v>2.808980821196156E-2</v>
      </c>
      <c r="H30" s="402">
        <f>[1]stataincomeshare2_w_pretax!V30/[1]stataincomeshare2_w_pretax!$AE30</f>
        <v>7.9773510220532227E-3</v>
      </c>
      <c r="I30" s="11">
        <f>[1]stataincomeshare2_w_pretax!W30/[1]stataincomeshare2_w_pretax!$AE30</f>
        <v>0.39357902358123947</v>
      </c>
      <c r="J30" s="11">
        <f>[1]stataincomeshare2_w_pretax!X30/[1]stataincomeshare2_w_pretax!$AE30</f>
        <v>0.41436332895842737</v>
      </c>
      <c r="K30" s="11">
        <f>[1]stataincomeshare2_w_pretax!Y30/[1]stataincomeshare2_w_pretax!$AE30</f>
        <v>0.14654612182362547</v>
      </c>
      <c r="L30" s="11">
        <f>[1]stataincomeshare2_w_pretax!Z30/[1]stataincomeshare2_w_pretax!$AE30</f>
        <v>6.3645844122332568E-2</v>
      </c>
      <c r="M30" s="11">
        <f>[1]stataincomeshare2_w_pretax!AA30/[1]stataincomeshare2_w_pretax!$AE30</f>
        <v>8.290027857313087E-2</v>
      </c>
      <c r="N30" s="11">
        <f>[1]stataincomeshare2_w_pretax!AB30/[1]stataincomeshare2_w_pretax!$AE30</f>
        <v>3.7536185766722269E-2</v>
      </c>
      <c r="O30" s="11">
        <f>[1]stataincomeshare2_w_pretax!AC30/[1]stataincomeshare2_w_pretax!$AE30</f>
        <v>1.7423728680071922E-2</v>
      </c>
      <c r="P30" s="10">
        <f>[1]stataincomeshare2_w_pretax!AD30/[1]stataincomeshare2_w_pretax!$AE30</f>
        <v>2.0112457362583564E-2</v>
      </c>
      <c r="V30" s="23"/>
    </row>
    <row r="31" spans="1:22" s="22" customFormat="1" x14ac:dyDescent="0.25">
      <c r="A31" s="20">
        <v>1972</v>
      </c>
      <c r="B31" s="403">
        <f>[1]stataincomeshare2_w_pretax!AE31</f>
        <v>0.78250788070092003</v>
      </c>
      <c r="C31" s="12">
        <f>[1]stataincomeshare2_w_pretax!Q31/[1]stataincomeshare2_w_pretax!$AE31</f>
        <v>0.81304117948372379</v>
      </c>
      <c r="D31" s="11">
        <f>[1]stataincomeshare2_w_pretax!R31/[1]stataincomeshare2_w_pretax!$AE31</f>
        <v>0.1869607525437692</v>
      </c>
      <c r="E31" s="11">
        <f>[1]stataincomeshare2_w_pretax!S31/[1]stataincomeshare2_w_pretax!$AE31</f>
        <v>0.12509581927687954</v>
      </c>
      <c r="F31" s="11">
        <f>[1]stataincomeshare2_w_pretax!T31/[1]stataincomeshare2_w_pretax!$AE31</f>
        <v>4.4464702186686474E-2</v>
      </c>
      <c r="G31" s="11">
        <f>[1]stataincomeshare2_w_pretax!U31/[1]stataincomeshare2_w_pretax!$AE31</f>
        <v>2.750122099216604E-2</v>
      </c>
      <c r="H31" s="402">
        <f>[1]stataincomeshare2_w_pretax!V31/[1]stataincomeshare2_w_pretax!$AE31</f>
        <v>7.8451194223060072E-3</v>
      </c>
      <c r="I31" s="11">
        <f>[1]stataincomeshare2_w_pretax!W31/[1]stataincomeshare2_w_pretax!$AE31</f>
        <v>0.39486605278916742</v>
      </c>
      <c r="J31" s="11">
        <f>[1]stataincomeshare2_w_pretax!X31/[1]stataincomeshare2_w_pretax!$AE31</f>
        <v>0.41817513300914322</v>
      </c>
      <c r="K31" s="11">
        <f>[1]stataincomeshare2_w_pretax!Y31/[1]stataincomeshare2_w_pretax!$AE31</f>
        <v>0.14249605220181</v>
      </c>
      <c r="L31" s="11">
        <f>[1]stataincomeshare2_w_pretax!Z31/[1]stataincomeshare2_w_pretax!$AE31</f>
        <v>6.1864932672634973E-2</v>
      </c>
      <c r="M31" s="11">
        <f>[1]stataincomeshare2_w_pretax!AA31/[1]stataincomeshare2_w_pretax!$AE31</f>
        <v>8.0631119675105556E-2</v>
      </c>
      <c r="N31" s="11">
        <f>[1]stataincomeshare2_w_pretax!AB31/[1]stataincomeshare2_w_pretax!$AE31</f>
        <v>3.6619583174570203E-2</v>
      </c>
      <c r="O31" s="11">
        <f>[1]stataincomeshare2_w_pretax!AC31/[1]stataincomeshare2_w_pretax!$AE31</f>
        <v>1.6963481511710215E-2</v>
      </c>
      <c r="P31" s="10">
        <f>[1]stataincomeshare2_w_pretax!AD31/[1]stataincomeshare2_w_pretax!$AE31</f>
        <v>1.9656101944764883E-2</v>
      </c>
      <c r="V31" s="23"/>
    </row>
    <row r="32" spans="1:22" s="22" customFormat="1" x14ac:dyDescent="0.25">
      <c r="A32" s="20">
        <v>1973</v>
      </c>
      <c r="B32" s="403">
        <f>[1]stataincomeshare2_w_pretax!AE32</f>
        <v>0.77898095594834704</v>
      </c>
      <c r="C32" s="12">
        <f>[1]stataincomeshare2_w_pretax!Q32/[1]stataincomeshare2_w_pretax!$AE32</f>
        <v>0.81814002118568263</v>
      </c>
      <c r="D32" s="11">
        <f>[1]stataincomeshare2_w_pretax!R32/[1]stataincomeshare2_w_pretax!$AE32</f>
        <v>0.18186184752813611</v>
      </c>
      <c r="E32" s="11">
        <f>[1]stataincomeshare2_w_pretax!S32/[1]stataincomeshare2_w_pretax!$AE32</f>
        <v>0.12177782627093631</v>
      </c>
      <c r="F32" s="11">
        <f>[1]stataincomeshare2_w_pretax!T32/[1]stataincomeshare2_w_pretax!$AE32</f>
        <v>4.3415867715232898E-2</v>
      </c>
      <c r="G32" s="11">
        <f>[1]stataincomeshare2_w_pretax!U32/[1]stataincomeshare2_w_pretax!$AE32</f>
        <v>2.6912633772370447E-2</v>
      </c>
      <c r="H32" s="402">
        <f>[1]stataincomeshare2_w_pretax!V32/[1]stataincomeshare2_w_pretax!$AE32</f>
        <v>7.7128878225588013E-3</v>
      </c>
      <c r="I32" s="11">
        <f>[1]stataincomeshare2_w_pretax!W32/[1]stataincomeshare2_w_pretax!$AE32</f>
        <v>0.39615308199709376</v>
      </c>
      <c r="J32" s="11">
        <f>[1]stataincomeshare2_w_pretax!X32/[1]stataincomeshare2_w_pretax!$AE32</f>
        <v>0.42198693705986035</v>
      </c>
      <c r="K32" s="11">
        <f>[1]stataincomeshare2_w_pretax!Y32/[1]stataincomeshare2_w_pretax!$AE32</f>
        <v>0.13844598257999408</v>
      </c>
      <c r="L32" s="11">
        <f>[1]stataincomeshare2_w_pretax!Z32/[1]stataincomeshare2_w_pretax!$AE32</f>
        <v>6.0084021222937468E-2</v>
      </c>
      <c r="M32" s="11">
        <f>[1]stataincomeshare2_w_pretax!AA32/[1]stataincomeshare2_w_pretax!$AE32</f>
        <v>7.8361960777080311E-2</v>
      </c>
      <c r="N32" s="11">
        <f>[1]stataincomeshare2_w_pretax!AB32/[1]stataincomeshare2_w_pretax!$AE32</f>
        <v>3.5702980582418067E-2</v>
      </c>
      <c r="O32" s="11">
        <f>[1]stataincomeshare2_w_pretax!AC32/[1]stataincomeshare2_w_pretax!$AE32</f>
        <v>1.6503234343348491E-2</v>
      </c>
      <c r="P32" s="10">
        <f>[1]stataincomeshare2_w_pretax!AD32/[1]stataincomeshare2_w_pretax!$AE32</f>
        <v>1.919974652694632E-2</v>
      </c>
      <c r="V32" s="23"/>
    </row>
    <row r="33" spans="1:22" s="22" customFormat="1" x14ac:dyDescent="0.25">
      <c r="A33" s="20">
        <v>1974</v>
      </c>
      <c r="B33" s="403">
        <f>[1]stataincomeshare2_w_pretax!AE33</f>
        <v>0.77833927219509202</v>
      </c>
      <c r="C33" s="12">
        <f>[1]stataincomeshare2_w_pretax!Q33/[1]stataincomeshare2_w_pretax!$AE33</f>
        <v>0.82323886288764403</v>
      </c>
      <c r="D33" s="11">
        <f>[1]stataincomeshare2_w_pretax!R33/[1]stataincomeshare2_w_pretax!$AE33</f>
        <v>0.17676294251250368</v>
      </c>
      <c r="E33" s="11">
        <f>[1]stataincomeshare2_w_pretax!S33/[1]stataincomeshare2_w_pretax!$AE33</f>
        <v>0.11845983326499337</v>
      </c>
      <c r="F33" s="11">
        <f>[1]stataincomeshare2_w_pretax!T33/[1]stataincomeshare2_w_pretax!$AE33</f>
        <v>4.2367033243779488E-2</v>
      </c>
      <c r="G33" s="11">
        <f>[1]stataincomeshare2_w_pretax!U33/[1]stataincomeshare2_w_pretax!$AE33</f>
        <v>2.6324046552574813E-2</v>
      </c>
      <c r="H33" s="402">
        <f>[1]stataincomeshare2_w_pretax!V33/[1]stataincomeshare2_w_pretax!$AE33</f>
        <v>7.5806562228115919E-3</v>
      </c>
      <c r="I33" s="11">
        <f>[1]stataincomeshare2_w_pretax!W33/[1]stataincomeshare2_w_pretax!$AE33</f>
        <v>0.39744011120502165</v>
      </c>
      <c r="J33" s="11">
        <f>[1]stataincomeshare2_w_pretax!X33/[1]stataincomeshare2_w_pretax!$AE33</f>
        <v>0.42579874111057708</v>
      </c>
      <c r="K33" s="11">
        <f>[1]stataincomeshare2_w_pretax!Y33/[1]stataincomeshare2_w_pretax!$AE33</f>
        <v>0.13439591295817904</v>
      </c>
      <c r="L33" s="11">
        <f>[1]stataincomeshare2_w_pretax!Z33/[1]stataincomeshare2_w_pretax!$AE33</f>
        <v>5.8303109773239895E-2</v>
      </c>
      <c r="M33" s="11">
        <f>[1]stataincomeshare2_w_pretax!AA33/[1]stataincomeshare2_w_pretax!$AE33</f>
        <v>7.6092801879054997E-2</v>
      </c>
      <c r="N33" s="11">
        <f>[1]stataincomeshare2_w_pretax!AB33/[1]stataincomeshare2_w_pretax!$AE33</f>
        <v>3.4786377990265994E-2</v>
      </c>
      <c r="O33" s="11">
        <f>[1]stataincomeshare2_w_pretax!AC33/[1]stataincomeshare2_w_pretax!$AE33</f>
        <v>1.6042987174986773E-2</v>
      </c>
      <c r="P33" s="10">
        <f>[1]stataincomeshare2_w_pretax!AD33/[1]stataincomeshare2_w_pretax!$AE33</f>
        <v>1.8743391109127556E-2</v>
      </c>
      <c r="V33" s="23"/>
    </row>
    <row r="34" spans="1:22" s="22" customFormat="1" x14ac:dyDescent="0.25">
      <c r="A34" s="20">
        <v>1975</v>
      </c>
      <c r="B34" s="403">
        <f>[1]stataincomeshare2_w_pretax!AE34</f>
        <v>0.80777037984153299</v>
      </c>
      <c r="C34" s="12">
        <f>[1]stataincomeshare2_w_pretax!Q34/[1]stataincomeshare2_w_pretax!$AE34</f>
        <v>0.82833770458960276</v>
      </c>
      <c r="D34" s="11">
        <f>[1]stataincomeshare2_w_pretax!R34/[1]stataincomeshare2_w_pretax!$AE34</f>
        <v>0.17166403749687142</v>
      </c>
      <c r="E34" s="11">
        <f>[1]stataincomeshare2_w_pretax!S34/[1]stataincomeshare2_w_pretax!$AE34</f>
        <v>0.11514184025905021</v>
      </c>
      <c r="F34" s="11">
        <f>[1]stataincomeshare2_w_pretax!T34/[1]stataincomeshare2_w_pretax!$AE34</f>
        <v>4.1318198772325961E-2</v>
      </c>
      <c r="G34" s="11">
        <f>[1]stataincomeshare2_w_pretax!U34/[1]stataincomeshare2_w_pretax!$AE34</f>
        <v>2.5735459332779227E-2</v>
      </c>
      <c r="H34" s="402">
        <f>[1]stataincomeshare2_w_pretax!V34/[1]stataincomeshare2_w_pretax!$AE34</f>
        <v>7.4484246230643782E-3</v>
      </c>
      <c r="I34" s="11">
        <f>[1]stataincomeshare2_w_pretax!W34/[1]stataincomeshare2_w_pretax!$AE34</f>
        <v>0.39872714041294888</v>
      </c>
      <c r="J34" s="11">
        <f>[1]stataincomeshare2_w_pretax!X34/[1]stataincomeshare2_w_pretax!$AE34</f>
        <v>0.42961054516129332</v>
      </c>
      <c r="K34" s="11">
        <f>[1]stataincomeshare2_w_pretax!Y34/[1]stataincomeshare2_w_pretax!$AE34</f>
        <v>0.13034584333636437</v>
      </c>
      <c r="L34" s="11">
        <f>[1]stataincomeshare2_w_pretax!Z34/[1]stataincomeshare2_w_pretax!$AE34</f>
        <v>5.6522198323542397E-2</v>
      </c>
      <c r="M34" s="11">
        <f>[1]stataincomeshare2_w_pretax!AA34/[1]stataincomeshare2_w_pretax!$AE34</f>
        <v>7.3823642981029725E-2</v>
      </c>
      <c r="N34" s="11">
        <f>[1]stataincomeshare2_w_pretax!AB34/[1]stataincomeshare2_w_pretax!$AE34</f>
        <v>3.3869775398113929E-2</v>
      </c>
      <c r="O34" s="11">
        <f>[1]stataincomeshare2_w_pretax!AC34/[1]stataincomeshare2_w_pretax!$AE34</f>
        <v>1.5582740006625089E-2</v>
      </c>
      <c r="P34" s="10">
        <f>[1]stataincomeshare2_w_pretax!AD34/[1]stataincomeshare2_w_pretax!$AE34</f>
        <v>1.8287035691308948E-2</v>
      </c>
      <c r="V34" s="23"/>
    </row>
    <row r="35" spans="1:22" s="22" customFormat="1" x14ac:dyDescent="0.25">
      <c r="A35" s="20">
        <v>1976</v>
      </c>
      <c r="B35" s="403">
        <f>[1]stataincomeshare2_w_pretax!AE35</f>
        <v>0.80890969044266603</v>
      </c>
      <c r="C35" s="12">
        <f>[1]stataincomeshare2_w_pretax!Q35/[1]stataincomeshare2_w_pretax!$AE35</f>
        <v>0.82893867856563941</v>
      </c>
      <c r="D35" s="11">
        <f>[1]stataincomeshare2_w_pretax!R35/[1]stataincomeshare2_w_pretax!$AE35</f>
        <v>0.17106260743775786</v>
      </c>
      <c r="E35" s="11">
        <f>[1]stataincomeshare2_w_pretax!S35/[1]stataincomeshare2_w_pretax!$AE35</f>
        <v>0.11323875868866443</v>
      </c>
      <c r="F35" s="11">
        <f>[1]stataincomeshare2_w_pretax!T35/[1]stataincomeshare2_w_pretax!$AE35</f>
        <v>4.0772085716619465E-2</v>
      </c>
      <c r="G35" s="11">
        <f>[1]stataincomeshare2_w_pretax!U35/[1]stataincomeshare2_w_pretax!$AE35</f>
        <v>2.5400210128549813E-2</v>
      </c>
      <c r="H35" s="402">
        <f>[1]stataincomeshare2_w_pretax!V35/[1]stataincomeshare2_w_pretax!$AE35</f>
        <v>7.8763883366682382E-3</v>
      </c>
      <c r="I35" s="11">
        <f>[1]stataincomeshare2_w_pretax!W35/[1]stataincomeshare2_w_pretax!$AE35</f>
        <v>0.3977004276077179</v>
      </c>
      <c r="J35" s="11">
        <f>[1]stataincomeshare2_w_pretax!X35/[1]stataincomeshare2_w_pretax!$AE35</f>
        <v>0.43123822843836435</v>
      </c>
      <c r="K35" s="11">
        <f>[1]stataincomeshare2_w_pretax!Y35/[1]stataincomeshare2_w_pretax!$AE35</f>
        <v>0.13029052286804452</v>
      </c>
      <c r="L35" s="11">
        <f>[1]stataincomeshare2_w_pretax!Z35/[1]stataincomeshare2_w_pretax!$AE35</f>
        <v>5.7823847599964777E-2</v>
      </c>
      <c r="M35" s="11">
        <f>[1]stataincomeshare2_w_pretax!AA35/[1]stataincomeshare2_w_pretax!$AE35</f>
        <v>7.2466673681982799E-2</v>
      </c>
      <c r="N35" s="11">
        <f>[1]stataincomeshare2_w_pretax!AB35/[1]stataincomeshare2_w_pretax!$AE35</f>
        <v>3.2895697393878411E-2</v>
      </c>
      <c r="O35" s="11">
        <f>[1]stataincomeshare2_w_pretax!AC35/[1]stataincomeshare2_w_pretax!$AE35</f>
        <v>1.5371875521041654E-2</v>
      </c>
      <c r="P35" s="10">
        <f>[1]stataincomeshare2_w_pretax!AD35/[1]stataincomeshare2_w_pretax!$AE35</f>
        <v>1.752382228008877E-2</v>
      </c>
      <c r="V35" s="23"/>
    </row>
    <row r="36" spans="1:22" s="22" customFormat="1" x14ac:dyDescent="0.25">
      <c r="A36" s="20">
        <v>1977</v>
      </c>
      <c r="B36" s="403">
        <f>[1]stataincomeshare2_w_pretax!AE36</f>
        <v>0.80584526143017898</v>
      </c>
      <c r="C36" s="12">
        <f>[1]stataincomeshare2_w_pretax!Q36/[1]stataincomeshare2_w_pretax!$AE36</f>
        <v>0.8295396525416775</v>
      </c>
      <c r="D36" s="11">
        <f>[1]stataincomeshare2_w_pretax!R36/[1]stataincomeshare2_w_pretax!$AE36</f>
        <v>0.17046117737864339</v>
      </c>
      <c r="E36" s="11">
        <f>[1]stataincomeshare2_w_pretax!S36/[1]stataincomeshare2_w_pretax!$AE36</f>
        <v>0.11133567711827884</v>
      </c>
      <c r="F36" s="11">
        <f>[1]stataincomeshare2_w_pretax!T36/[1]stataincomeshare2_w_pretax!$AE36</f>
        <v>4.0225972660912913E-2</v>
      </c>
      <c r="G36" s="11">
        <f>[1]stataincomeshare2_w_pretax!U36/[1]stataincomeshare2_w_pretax!$AE36</f>
        <v>2.5064960924320409E-2</v>
      </c>
      <c r="H36" s="402">
        <f>[1]stataincomeshare2_w_pretax!V36/[1]stataincomeshare2_w_pretax!$AE36</f>
        <v>8.3043520502720965E-3</v>
      </c>
      <c r="I36" s="11">
        <f>[1]stataincomeshare2_w_pretax!W36/[1]stataincomeshare2_w_pretax!$AE36</f>
        <v>0.39667371480248775</v>
      </c>
      <c r="J36" s="11">
        <f>[1]stataincomeshare2_w_pretax!X36/[1]stataincomeshare2_w_pretax!$AE36</f>
        <v>0.43286591171543443</v>
      </c>
      <c r="K36" s="11">
        <f>[1]stataincomeshare2_w_pretax!Y36/[1]stataincomeshare2_w_pretax!$AE36</f>
        <v>0.13023520239972541</v>
      </c>
      <c r="L36" s="11">
        <f>[1]stataincomeshare2_w_pretax!Z36/[1]stataincomeshare2_w_pretax!$AE36</f>
        <v>5.9125496876387115E-2</v>
      </c>
      <c r="M36" s="11">
        <f>[1]stataincomeshare2_w_pretax!AA36/[1]stataincomeshare2_w_pretax!$AE36</f>
        <v>7.1109704382935998E-2</v>
      </c>
      <c r="N36" s="11">
        <f>[1]stataincomeshare2_w_pretax!AB36/[1]stataincomeshare2_w_pretax!$AE36</f>
        <v>3.192161938964283E-2</v>
      </c>
      <c r="O36" s="11">
        <f>[1]stataincomeshare2_w_pretax!AC36/[1]stataincomeshare2_w_pretax!$AE36</f>
        <v>1.5161011035458274E-2</v>
      </c>
      <c r="P36" s="10">
        <f>[1]stataincomeshare2_w_pretax!AD36/[1]stataincomeshare2_w_pretax!$AE36</f>
        <v>1.6760608868868609E-2</v>
      </c>
      <c r="V36" s="23"/>
    </row>
    <row r="37" spans="1:22" s="22" customFormat="1" x14ac:dyDescent="0.25">
      <c r="A37" s="20">
        <v>1978</v>
      </c>
      <c r="B37" s="403">
        <f>[1]stataincomeshare2_w_pretax!AE37</f>
        <v>0.81029296923133498</v>
      </c>
      <c r="C37" s="12">
        <f>[1]stataincomeshare2_w_pretax!Q37/[1]stataincomeshare2_w_pretax!$AE37</f>
        <v>0.83014062651771492</v>
      </c>
      <c r="D37" s="11">
        <f>[1]stataincomeshare2_w_pretax!R37/[1]stataincomeshare2_w_pretax!$AE37</f>
        <v>0.16985974731952966</v>
      </c>
      <c r="E37" s="11">
        <f>[1]stataincomeshare2_w_pretax!S37/[1]stataincomeshare2_w_pretax!$AE37</f>
        <v>0.10943259554789313</v>
      </c>
      <c r="F37" s="11">
        <f>[1]stataincomeshare2_w_pretax!T37/[1]stataincomeshare2_w_pretax!$AE37</f>
        <v>3.9679859605206397E-2</v>
      </c>
      <c r="G37" s="11">
        <f>[1]stataincomeshare2_w_pretax!U37/[1]stataincomeshare2_w_pretax!$AE37</f>
        <v>2.4729711720090898E-2</v>
      </c>
      <c r="H37" s="402">
        <f>[1]stataincomeshare2_w_pretax!V37/[1]stataincomeshare2_w_pretax!$AE37</f>
        <v>8.7323157638759547E-3</v>
      </c>
      <c r="I37" s="11">
        <f>[1]stataincomeshare2_w_pretax!W37/[1]stataincomeshare2_w_pretax!$AE37</f>
        <v>0.39564700199725789</v>
      </c>
      <c r="J37" s="11">
        <f>[1]stataincomeshare2_w_pretax!X37/[1]stataincomeshare2_w_pretax!$AE37</f>
        <v>0.43449359499250506</v>
      </c>
      <c r="K37" s="11">
        <f>[1]stataincomeshare2_w_pretax!Y37/[1]stataincomeshare2_w_pretax!$AE37</f>
        <v>0.13017988193140653</v>
      </c>
      <c r="L37" s="11">
        <f>[1]stataincomeshare2_w_pretax!Z37/[1]stataincomeshare2_w_pretax!$AE37</f>
        <v>6.0427146152809558E-2</v>
      </c>
      <c r="M37" s="11">
        <f>[1]stataincomeshare2_w_pretax!AA37/[1]stataincomeshare2_w_pretax!$AE37</f>
        <v>6.9752735083889086E-2</v>
      </c>
      <c r="N37" s="11">
        <f>[1]stataincomeshare2_w_pretax!AB37/[1]stataincomeshare2_w_pretax!$AE37</f>
        <v>3.0947541385407295E-2</v>
      </c>
      <c r="O37" s="11">
        <f>[1]stataincomeshare2_w_pretax!AC37/[1]stataincomeshare2_w_pretax!$AE37</f>
        <v>1.4950146549874862E-2</v>
      </c>
      <c r="P37" s="10">
        <f>[1]stataincomeshare2_w_pretax!AD37/[1]stataincomeshare2_w_pretax!$AE37</f>
        <v>1.5997395457648406E-2</v>
      </c>
      <c r="V37" s="23"/>
    </row>
    <row r="38" spans="1:22" s="22" customFormat="1" x14ac:dyDescent="0.25">
      <c r="A38" s="20">
        <v>1979</v>
      </c>
      <c r="B38" s="403">
        <f>[1]stataincomeshare2_w_pretax!AE38</f>
        <v>0.80565716991966496</v>
      </c>
      <c r="C38" s="12">
        <f>[1]stataincomeshare2_w_pretax!Q38/[1]stataincomeshare2_w_pretax!$AE38</f>
        <v>0.83074160049375301</v>
      </c>
      <c r="D38" s="11">
        <f>[1]stataincomeshare2_w_pretax!R38/[1]stataincomeshare2_w_pretax!$AE38</f>
        <v>0.1692583172604166</v>
      </c>
      <c r="E38" s="11">
        <f>[1]stataincomeshare2_w_pretax!S38/[1]stataincomeshare2_w_pretax!$AE38</f>
        <v>0.10752951397750744</v>
      </c>
      <c r="F38" s="11">
        <f>[1]stataincomeshare2_w_pretax!T38/[1]stataincomeshare2_w_pretax!$AE38</f>
        <v>3.9133746549499845E-2</v>
      </c>
      <c r="G38" s="11">
        <f>[1]stataincomeshare2_w_pretax!U38/[1]stataincomeshare2_w_pretax!$AE38</f>
        <v>2.4394462515861467E-2</v>
      </c>
      <c r="H38" s="402">
        <f>[1]stataincomeshare2_w_pretax!V38/[1]stataincomeshare2_w_pretax!$AE38</f>
        <v>9.1602794774798216E-3</v>
      </c>
      <c r="I38" s="11">
        <f>[1]stataincomeshare2_w_pretax!W38/[1]stataincomeshare2_w_pretax!$AE38</f>
        <v>0.39462028919202669</v>
      </c>
      <c r="J38" s="11">
        <f>[1]stataincomeshare2_w_pretax!X38/[1]stataincomeshare2_w_pretax!$AE38</f>
        <v>0.4361212782695757</v>
      </c>
      <c r="K38" s="11">
        <f>[1]stataincomeshare2_w_pretax!Y38/[1]stataincomeshare2_w_pretax!$AE38</f>
        <v>0.13012456146308679</v>
      </c>
      <c r="L38" s="11">
        <f>[1]stataincomeshare2_w_pretax!Z38/[1]stataincomeshare2_w_pretax!$AE38</f>
        <v>6.1728795429231868E-2</v>
      </c>
      <c r="M38" s="11">
        <f>[1]stataincomeshare2_w_pretax!AA38/[1]stataincomeshare2_w_pretax!$AE38</f>
        <v>6.8395765784842175E-2</v>
      </c>
      <c r="N38" s="11">
        <f>[1]stataincomeshare2_w_pretax!AB38/[1]stataincomeshare2_w_pretax!$AE38</f>
        <v>2.9973463381171819E-2</v>
      </c>
      <c r="O38" s="11">
        <f>[1]stataincomeshare2_w_pretax!AC38/[1]stataincomeshare2_w_pretax!$AE38</f>
        <v>1.4739282064291417E-2</v>
      </c>
      <c r="P38" s="10">
        <f>[1]stataincomeshare2_w_pretax!AD38/[1]stataincomeshare2_w_pretax!$AE38</f>
        <v>1.5234182046428183E-2</v>
      </c>
      <c r="V38" s="23"/>
    </row>
    <row r="39" spans="1:22" s="22" customFormat="1" x14ac:dyDescent="0.25">
      <c r="A39" s="20">
        <v>1980</v>
      </c>
      <c r="B39" s="403">
        <f>[1]stataincomeshare2_w_pretax!AE39</f>
        <v>0.81280891079762296</v>
      </c>
      <c r="C39" s="12">
        <f>[1]stataincomeshare2_w_pretax!Q39/[1]stataincomeshare2_w_pretax!$AE39</f>
        <v>0.83254349373368608</v>
      </c>
      <c r="D39" s="11">
        <f>[1]stataincomeshare2_w_pretax!R39/[1]stataincomeshare2_w_pretax!$AE39</f>
        <v>0.16745644533388901</v>
      </c>
      <c r="E39" s="11">
        <f>[1]stataincomeshare2_w_pretax!S39/[1]stataincomeshare2_w_pretax!$AE39</f>
        <v>0.10567421978225819</v>
      </c>
      <c r="F39" s="11">
        <f>[1]stataincomeshare2_w_pretax!T39/[1]stataincomeshare2_w_pretax!$AE39</f>
        <v>3.830958467698465E-2</v>
      </c>
      <c r="G39" s="11">
        <f>[1]stataincomeshare2_w_pretax!U39/[1]stataincomeshare2_w_pretax!$AE39</f>
        <v>2.3823310408777484E-2</v>
      </c>
      <c r="H39" s="402">
        <f>[1]stataincomeshare2_w_pretax!V39/[1]stataincomeshare2_w_pretax!$AE39</f>
        <v>8.6852309973984177E-3</v>
      </c>
      <c r="I39" s="11">
        <f>[1]stataincomeshare2_w_pretax!W39/[1]stataincomeshare2_w_pretax!$AE39</f>
        <v>0.39196803652702739</v>
      </c>
      <c r="J39" s="11">
        <f>[1]stataincomeshare2_w_pretax!X39/[1]stataincomeshare2_w_pretax!$AE39</f>
        <v>0.4405754329219852</v>
      </c>
      <c r="K39" s="11">
        <f>[1]stataincomeshare2_w_pretax!Y39/[1]stataincomeshare2_w_pretax!$AE39</f>
        <v>0.12914685279103363</v>
      </c>
      <c r="L39" s="11">
        <f>[1]stataincomeshare2_w_pretax!Z39/[1]stataincomeshare2_w_pretax!$AE39</f>
        <v>6.178221958978794E-2</v>
      </c>
      <c r="M39" s="11">
        <f>[1]stataincomeshare2_w_pretax!AA39/[1]stataincomeshare2_w_pretax!$AE39</f>
        <v>6.736463339161726E-2</v>
      </c>
      <c r="N39" s="11">
        <f>[1]stataincomeshare2_w_pretax!AB39/[1]stataincomeshare2_w_pretax!$AE39</f>
        <v>2.9624350791275574E-2</v>
      </c>
      <c r="O39" s="11">
        <f>[1]stataincomeshare2_w_pretax!AC39/[1]stataincomeshare2_w_pretax!$AE39</f>
        <v>1.4486272740205218E-2</v>
      </c>
      <c r="P39" s="10">
        <f>[1]stataincomeshare2_w_pretax!AD39/[1]stataincomeshare2_w_pretax!$AE39</f>
        <v>1.5138078675644588E-2</v>
      </c>
      <c r="V39" s="23"/>
    </row>
    <row r="40" spans="1:22" s="22" customFormat="1" x14ac:dyDescent="0.25">
      <c r="A40" s="20">
        <v>1981</v>
      </c>
      <c r="B40" s="403">
        <f>[1]stataincomeshare2_w_pretax!AE40</f>
        <v>0.81351340053440002</v>
      </c>
      <c r="C40" s="12">
        <f>[1]stataincomeshare2_w_pretax!Q40/[1]stataincomeshare2_w_pretax!$AE40</f>
        <v>0.83434538697361937</v>
      </c>
      <c r="D40" s="11">
        <f>[1]stataincomeshare2_w_pretax!R40/[1]stataincomeshare2_w_pretax!$AE40</f>
        <v>0.16565457340736142</v>
      </c>
      <c r="E40" s="11">
        <f>[1]stataincomeshare2_w_pretax!S40/[1]stataincomeshare2_w_pretax!$AE40</f>
        <v>0.10381892558700885</v>
      </c>
      <c r="F40" s="11">
        <f>[1]stataincomeshare2_w_pretax!T40/[1]stataincomeshare2_w_pretax!$AE40</f>
        <v>3.7485422804469468E-2</v>
      </c>
      <c r="G40" s="11">
        <f>[1]stataincomeshare2_w_pretax!U40/[1]stataincomeshare2_w_pretax!$AE40</f>
        <v>2.3252158301693426E-2</v>
      </c>
      <c r="H40" s="402">
        <f>[1]stataincomeshare2_w_pretax!V40/[1]stataincomeshare2_w_pretax!$AE40</f>
        <v>8.2101825173170207E-3</v>
      </c>
      <c r="I40" s="11">
        <f>[1]stataincomeshare2_w_pretax!W40/[1]stataincomeshare2_w_pretax!$AE40</f>
        <v>0.38931578386202809</v>
      </c>
      <c r="J40" s="11">
        <f>[1]stataincomeshare2_w_pretax!X40/[1]stataincomeshare2_w_pretax!$AE40</f>
        <v>0.44502958757439542</v>
      </c>
      <c r="K40" s="11">
        <f>[1]stataincomeshare2_w_pretax!Y40/[1]stataincomeshare2_w_pretax!$AE40</f>
        <v>0.12816914411897998</v>
      </c>
      <c r="L40" s="11">
        <f>[1]stataincomeshare2_w_pretax!Z40/[1]stataincomeshare2_w_pretax!$AE40</f>
        <v>6.1835643750343915E-2</v>
      </c>
      <c r="M40" s="11">
        <f>[1]stataincomeshare2_w_pretax!AA40/[1]stataincomeshare2_w_pretax!$AE40</f>
        <v>6.6333500998392497E-2</v>
      </c>
      <c r="N40" s="11">
        <f>[1]stataincomeshare2_w_pretax!AB40/[1]stataincomeshare2_w_pretax!$AE40</f>
        <v>2.9275238201379367E-2</v>
      </c>
      <c r="O40" s="11">
        <f>[1]stataincomeshare2_w_pretax!AC40/[1]stataincomeshare2_w_pretax!$AE40</f>
        <v>1.4233263416118953E-2</v>
      </c>
      <c r="P40" s="10">
        <f>[1]stataincomeshare2_w_pretax!AD40/[1]stataincomeshare2_w_pretax!$AE40</f>
        <v>1.504197530486095E-2</v>
      </c>
      <c r="V40" s="23"/>
    </row>
    <row r="41" spans="1:22" s="22" customFormat="1" x14ac:dyDescent="0.25">
      <c r="A41" s="20">
        <v>1982</v>
      </c>
      <c r="B41" s="403">
        <f>[1]stataincomeshare2_w_pretax!AE41</f>
        <v>0.82169277039275201</v>
      </c>
      <c r="C41" s="12">
        <f>[1]stataincomeshare2_w_pretax!Q41/[1]stataincomeshare2_w_pretax!$AE41</f>
        <v>0.83614728021355289</v>
      </c>
      <c r="D41" s="11">
        <f>[1]stataincomeshare2_w_pretax!R41/[1]stataincomeshare2_w_pretax!$AE41</f>
        <v>0.16385270148083389</v>
      </c>
      <c r="E41" s="11">
        <f>[1]stataincomeshare2_w_pretax!S41/[1]stataincomeshare2_w_pretax!$AE41</f>
        <v>0.10196363139175958</v>
      </c>
      <c r="F41" s="11">
        <f>[1]stataincomeshare2_w_pretax!T41/[1]stataincomeshare2_w_pretax!$AE41</f>
        <v>3.6661260931954306E-2</v>
      </c>
      <c r="G41" s="11">
        <f>[1]stataincomeshare2_w_pretax!U41/[1]stataincomeshare2_w_pretax!$AE41</f>
        <v>2.2681006194609436E-2</v>
      </c>
      <c r="H41" s="402">
        <f>[1]stataincomeshare2_w_pretax!V41/[1]stataincomeshare2_w_pretax!$AE41</f>
        <v>7.7351340372356211E-3</v>
      </c>
      <c r="I41" s="11">
        <f>[1]stataincomeshare2_w_pretax!W41/[1]stataincomeshare2_w_pretax!$AE41</f>
        <v>0.38666353119703012</v>
      </c>
      <c r="J41" s="11">
        <f>[1]stataincomeshare2_w_pretax!X41/[1]stataincomeshare2_w_pretax!$AE41</f>
        <v>0.4494837422268062</v>
      </c>
      <c r="K41" s="11">
        <f>[1]stataincomeshare2_w_pretax!Y41/[1]stataincomeshare2_w_pretax!$AE41</f>
        <v>0.12719143544692782</v>
      </c>
      <c r="L41" s="11">
        <f>[1]stataincomeshare2_w_pretax!Z41/[1]stataincomeshare2_w_pretax!$AE41</f>
        <v>6.1889067910900014E-2</v>
      </c>
      <c r="M41" s="11">
        <f>[1]stataincomeshare2_w_pretax!AA41/[1]stataincomeshare2_w_pretax!$AE41</f>
        <v>6.5302368605167554E-2</v>
      </c>
      <c r="N41" s="11">
        <f>[1]stataincomeshare2_w_pretax!AB41/[1]stataincomeshare2_w_pretax!$AE41</f>
        <v>2.8926125611483118E-2</v>
      </c>
      <c r="O41" s="11">
        <f>[1]stataincomeshare2_w_pretax!AC41/[1]stataincomeshare2_w_pretax!$AE41</f>
        <v>1.3980254092032629E-2</v>
      </c>
      <c r="P41" s="10">
        <f>[1]stataincomeshare2_w_pretax!AD41/[1]stataincomeshare2_w_pretax!$AE41</f>
        <v>1.4945871934077355E-2</v>
      </c>
      <c r="V41" s="23"/>
    </row>
    <row r="42" spans="1:22" s="22" customFormat="1" x14ac:dyDescent="0.25">
      <c r="A42" s="20">
        <v>1983</v>
      </c>
      <c r="B42" s="403">
        <f>[1]stataincomeshare2_w_pretax!AE42</f>
        <v>0.81314468435442999</v>
      </c>
      <c r="C42" s="12">
        <f>[1]stataincomeshare2_w_pretax!Q42/[1]stataincomeshare2_w_pretax!$AE42</f>
        <v>0.83794917345348674</v>
      </c>
      <c r="D42" s="11">
        <f>[1]stataincomeshare2_w_pretax!R42/[1]stataincomeshare2_w_pretax!$AE42</f>
        <v>0.16205082955430514</v>
      </c>
      <c r="E42" s="11">
        <f>[1]stataincomeshare2_w_pretax!S42/[1]stataincomeshare2_w_pretax!$AE42</f>
        <v>0.10010833719651029</v>
      </c>
      <c r="F42" s="11">
        <f>[1]stataincomeshare2_w_pretax!T42/[1]stataincomeshare2_w_pretax!$AE42</f>
        <v>3.5837099059439041E-2</v>
      </c>
      <c r="G42" s="11">
        <f>[1]stataincomeshare2_w_pretax!U42/[1]stataincomeshare2_w_pretax!$AE42</f>
        <v>2.2109854087525343E-2</v>
      </c>
      <c r="H42" s="402">
        <f>[1]stataincomeshare2_w_pretax!V42/[1]stataincomeshare2_w_pretax!$AE42</f>
        <v>7.2600855571542267E-3</v>
      </c>
      <c r="I42" s="11">
        <f>[1]stataincomeshare2_w_pretax!W42/[1]stataincomeshare2_w_pretax!$AE42</f>
        <v>0.38401127853203043</v>
      </c>
      <c r="J42" s="11">
        <f>[1]stataincomeshare2_w_pretax!X42/[1]stataincomeshare2_w_pretax!$AE42</f>
        <v>0.4539378968792161</v>
      </c>
      <c r="K42" s="11">
        <f>[1]stataincomeshare2_w_pretax!Y42/[1]stataincomeshare2_w_pretax!$AE42</f>
        <v>0.12621372677487377</v>
      </c>
      <c r="L42" s="11">
        <f>[1]stataincomeshare2_w_pretax!Z42/[1]stataincomeshare2_w_pretax!$AE42</f>
        <v>6.1942492071456162E-2</v>
      </c>
      <c r="M42" s="11">
        <f>[1]stataincomeshare2_w_pretax!AA42/[1]stataincomeshare2_w_pretax!$AE42</f>
        <v>6.427123621194275E-2</v>
      </c>
      <c r="N42" s="11">
        <f>[1]stataincomeshare2_w_pretax!AB42/[1]stataincomeshare2_w_pretax!$AE42</f>
        <v>2.8577013021586883E-2</v>
      </c>
      <c r="O42" s="11">
        <f>[1]stataincomeshare2_w_pretax!AC42/[1]stataincomeshare2_w_pretax!$AE42</f>
        <v>1.3727244767946428E-2</v>
      </c>
      <c r="P42" s="10">
        <f>[1]stataincomeshare2_w_pretax!AD42/[1]stataincomeshare2_w_pretax!$AE42</f>
        <v>1.4849768563293833E-2</v>
      </c>
      <c r="V42" s="23"/>
    </row>
    <row r="43" spans="1:22" s="22" customFormat="1" x14ac:dyDescent="0.25">
      <c r="A43" s="20">
        <v>1984</v>
      </c>
      <c r="B43" s="403">
        <f>[1]stataincomeshare2_w_pretax!AE43</f>
        <v>0.79667193740155695</v>
      </c>
      <c r="C43" s="12">
        <f>[1]stataincomeshare2_w_pretax!Q43/[1]stataincomeshare2_w_pretax!$AE43</f>
        <v>0.83975106669342003</v>
      </c>
      <c r="D43" s="11">
        <f>[1]stataincomeshare2_w_pretax!R43/[1]stataincomeshare2_w_pretax!$AE43</f>
        <v>0.16024895762777813</v>
      </c>
      <c r="E43" s="11">
        <f>[1]stataincomeshare2_w_pretax!S43/[1]stataincomeshare2_w_pretax!$AE43</f>
        <v>9.8253043001261017E-2</v>
      </c>
      <c r="F43" s="11">
        <f>[1]stataincomeshare2_w_pretax!T43/[1]stataincomeshare2_w_pretax!$AE43</f>
        <v>3.5012937186923922E-2</v>
      </c>
      <c r="G43" s="11">
        <f>[1]stataincomeshare2_w_pretax!U43/[1]stataincomeshare2_w_pretax!$AE43</f>
        <v>2.1538701980441399E-2</v>
      </c>
      <c r="H43" s="402">
        <f>[1]stataincomeshare2_w_pretax!V43/[1]stataincomeshare2_w_pretax!$AE43</f>
        <v>6.7850370770728323E-3</v>
      </c>
      <c r="I43" s="11">
        <f>[1]stataincomeshare2_w_pretax!W43/[1]stataincomeshare2_w_pretax!$AE43</f>
        <v>0.38135902586703219</v>
      </c>
      <c r="J43" s="11">
        <f>[1]stataincomeshare2_w_pretax!X43/[1]stataincomeshare2_w_pretax!$AE43</f>
        <v>0.45839205153162627</v>
      </c>
      <c r="K43" s="11">
        <f>[1]stataincomeshare2_w_pretax!Y43/[1]stataincomeshare2_w_pretax!$AE43</f>
        <v>0.12523601810282092</v>
      </c>
      <c r="L43" s="11">
        <f>[1]stataincomeshare2_w_pretax!Z43/[1]stataincomeshare2_w_pretax!$AE43</f>
        <v>6.1995916232012213E-2</v>
      </c>
      <c r="M43" s="11">
        <f>[1]stataincomeshare2_w_pretax!AA43/[1]stataincomeshare2_w_pretax!$AE43</f>
        <v>6.3240103818717919E-2</v>
      </c>
      <c r="N43" s="11">
        <f>[1]stataincomeshare2_w_pretax!AB43/[1]stataincomeshare2_w_pretax!$AE43</f>
        <v>2.8227900431690732E-2</v>
      </c>
      <c r="O43" s="11">
        <f>[1]stataincomeshare2_w_pretax!AC43/[1]stataincomeshare2_w_pretax!$AE43</f>
        <v>1.3474235443860158E-2</v>
      </c>
      <c r="P43" s="10">
        <f>[1]stataincomeshare2_w_pretax!AD43/[1]stataincomeshare2_w_pretax!$AE43</f>
        <v>1.4753665192510181E-2</v>
      </c>
      <c r="V43" s="23"/>
    </row>
    <row r="44" spans="1:22" s="22" customFormat="1" x14ac:dyDescent="0.25">
      <c r="A44" s="20">
        <v>1985</v>
      </c>
      <c r="B44" s="403">
        <f>[1]stataincomeshare2_w_pretax!AE44</f>
        <v>0.78507948758243096</v>
      </c>
      <c r="C44" s="12">
        <f>[1]stataincomeshare2_w_pretax!Q44/[1]stataincomeshare2_w_pretax!$AE44</f>
        <v>0.83531952482870819</v>
      </c>
      <c r="D44" s="11">
        <f>[1]stataincomeshare2_w_pretax!R44/[1]stataincomeshare2_w_pretax!$AE44</f>
        <v>0.16468055061467038</v>
      </c>
      <c r="E44" s="11">
        <f>[1]stataincomeshare2_w_pretax!S44/[1]stataincomeshare2_w_pretax!$AE44</f>
        <v>0.10099331339900526</v>
      </c>
      <c r="F44" s="11">
        <f>[1]stataincomeshare2_w_pretax!T44/[1]stataincomeshare2_w_pretax!$AE44</f>
        <v>3.5716839355355752E-2</v>
      </c>
      <c r="G44" s="11">
        <f>[1]stataincomeshare2_w_pretax!U44/[1]stataincomeshare2_w_pretax!$AE44</f>
        <v>2.217096442376916E-2</v>
      </c>
      <c r="H44" s="402">
        <f>[1]stataincomeshare2_w_pretax!V44/[1]stataincomeshare2_w_pretax!$AE44</f>
        <v>7.0457240023864397E-3</v>
      </c>
      <c r="I44" s="11">
        <f>[1]stataincomeshare2_w_pretax!W44/[1]stataincomeshare2_w_pretax!$AE44</f>
        <v>0.37927875268692673</v>
      </c>
      <c r="J44" s="11">
        <f>[1]stataincomeshare2_w_pretax!X44/[1]stataincomeshare2_w_pretax!$AE44</f>
        <v>0.45604078604171294</v>
      </c>
      <c r="K44" s="11">
        <f>[1]stataincomeshare2_w_pretax!Y44/[1]stataincomeshare2_w_pretax!$AE44</f>
        <v>0.12896371268094609</v>
      </c>
      <c r="L44" s="11">
        <f>[1]stataincomeshare2_w_pretax!Z44/[1]stataincomeshare2_w_pretax!$AE44</f>
        <v>6.3687239978930665E-2</v>
      </c>
      <c r="M44" s="11">
        <f>[1]stataincomeshare2_w_pretax!AA44/[1]stataincomeshare2_w_pretax!$AE44</f>
        <v>6.5276473696653167E-2</v>
      </c>
      <c r="N44" s="11">
        <f>[1]stataincomeshare2_w_pretax!AB44/[1]stataincomeshare2_w_pretax!$AE44</f>
        <v>2.8671115517147825E-2</v>
      </c>
      <c r="O44" s="11">
        <f>[1]stataincomeshare2_w_pretax!AC44/[1]stataincomeshare2_w_pretax!$AE44</f>
        <v>1.3545875202940009E-2</v>
      </c>
      <c r="P44" s="10">
        <f>[1]stataincomeshare2_w_pretax!AD44/[1]stataincomeshare2_w_pretax!$AE44</f>
        <v>1.5125240407496332E-2</v>
      </c>
      <c r="V44" s="23"/>
    </row>
    <row r="45" spans="1:22" s="22" customFormat="1" x14ac:dyDescent="0.25">
      <c r="A45" s="20">
        <v>1986</v>
      </c>
      <c r="B45" s="403">
        <f>[1]stataincomeshare2_w_pretax!AE45</f>
        <v>0.75903609691032703</v>
      </c>
      <c r="C45" s="12">
        <f>[1]stataincomeshare2_w_pretax!Q45/[1]stataincomeshare2_w_pretax!$AE45</f>
        <v>0.83088798296399757</v>
      </c>
      <c r="D45" s="11">
        <f>[1]stataincomeshare2_w_pretax!R45/[1]stataincomeshare2_w_pretax!$AE45</f>
        <v>0.16911214360156288</v>
      </c>
      <c r="E45" s="11">
        <f>[1]stataincomeshare2_w_pretax!S45/[1]stataincomeshare2_w_pretax!$AE45</f>
        <v>0.10373358379674938</v>
      </c>
      <c r="F45" s="11">
        <f>[1]stataincomeshare2_w_pretax!T45/[1]stataincomeshare2_w_pretax!$AE45</f>
        <v>3.6420741523787707E-2</v>
      </c>
      <c r="G45" s="11">
        <f>[1]stataincomeshare2_w_pretax!U45/[1]stataincomeshare2_w_pretax!$AE45</f>
        <v>2.2803226867096855E-2</v>
      </c>
      <c r="H45" s="402">
        <f>[1]stataincomeshare2_w_pretax!V45/[1]stataincomeshare2_w_pretax!$AE45</f>
        <v>7.3064109277000532E-3</v>
      </c>
      <c r="I45" s="11">
        <f>[1]stataincomeshare2_w_pretax!W45/[1]stataincomeshare2_w_pretax!$AE45</f>
        <v>0.37719847950682184</v>
      </c>
      <c r="J45" s="11">
        <f>[1]stataincomeshare2_w_pretax!X45/[1]stataincomeshare2_w_pretax!$AE45</f>
        <v>0.45368952055179884</v>
      </c>
      <c r="K45" s="11">
        <f>[1]stataincomeshare2_w_pretax!Y45/[1]stataincomeshare2_w_pretax!$AE45</f>
        <v>0.13269140725907114</v>
      </c>
      <c r="L45" s="11">
        <f>[1]stataincomeshare2_w_pretax!Z45/[1]stataincomeshare2_w_pretax!$AE45</f>
        <v>6.5378563725849118E-2</v>
      </c>
      <c r="M45" s="11">
        <f>[1]stataincomeshare2_w_pretax!AA45/[1]stataincomeshare2_w_pretax!$AE45</f>
        <v>6.7312843574588305E-2</v>
      </c>
      <c r="N45" s="11">
        <f>[1]stataincomeshare2_w_pretax!AB45/[1]stataincomeshare2_w_pretax!$AE45</f>
        <v>2.9114330602604883E-2</v>
      </c>
      <c r="O45" s="11">
        <f>[1]stataincomeshare2_w_pretax!AC45/[1]stataincomeshare2_w_pretax!$AE45</f>
        <v>1.3617514962019813E-2</v>
      </c>
      <c r="P45" s="10">
        <f>[1]stataincomeshare2_w_pretax!AD45/[1]stataincomeshare2_w_pretax!$AE45</f>
        <v>1.5496815622482637E-2</v>
      </c>
      <c r="V45" s="23"/>
    </row>
    <row r="46" spans="1:22" s="22" customFormat="1" x14ac:dyDescent="0.25">
      <c r="A46" s="20">
        <v>1987</v>
      </c>
      <c r="B46" s="403">
        <f>[1]stataincomeshare2_w_pretax!AE46</f>
        <v>0.74888577360481201</v>
      </c>
      <c r="C46" s="12">
        <f>[1]stataincomeshare2_w_pretax!Q46/[1]stataincomeshare2_w_pretax!$AE46</f>
        <v>0.82645644109928662</v>
      </c>
      <c r="D46" s="11">
        <f>[1]stataincomeshare2_w_pretax!R46/[1]stataincomeshare2_w_pretax!$AE46</f>
        <v>0.17354373658845521</v>
      </c>
      <c r="E46" s="11">
        <f>[1]stataincomeshare2_w_pretax!S46/[1]stataincomeshare2_w_pretax!$AE46</f>
        <v>0.10647385419449373</v>
      </c>
      <c r="F46" s="11">
        <f>[1]stataincomeshare2_w_pretax!T46/[1]stataincomeshare2_w_pretax!$AE46</f>
        <v>3.7124643692219628E-2</v>
      </c>
      <c r="G46" s="11">
        <f>[1]stataincomeshare2_w_pretax!U46/[1]stataincomeshare2_w_pretax!$AE46</f>
        <v>2.3435489310424565E-2</v>
      </c>
      <c r="H46" s="402">
        <f>[1]stataincomeshare2_w_pretax!V46/[1]stataincomeshare2_w_pretax!$AE46</f>
        <v>7.5670978530136641E-3</v>
      </c>
      <c r="I46" s="11">
        <f>[1]stataincomeshare2_w_pretax!W46/[1]stataincomeshare2_w_pretax!$AE46</f>
        <v>0.37511820632671578</v>
      </c>
      <c r="J46" s="11">
        <f>[1]stataincomeshare2_w_pretax!X46/[1]stataincomeshare2_w_pretax!$AE46</f>
        <v>0.45133825506188541</v>
      </c>
      <c r="K46" s="11">
        <f>[1]stataincomeshare2_w_pretax!Y46/[1]stataincomeshare2_w_pretax!$AE46</f>
        <v>0.13641910183719713</v>
      </c>
      <c r="L46" s="11">
        <f>[1]stataincomeshare2_w_pretax!Z46/[1]stataincomeshare2_w_pretax!$AE46</f>
        <v>6.7069887472767528E-2</v>
      </c>
      <c r="M46" s="11">
        <f>[1]stataincomeshare2_w_pretax!AA46/[1]stataincomeshare2_w_pretax!$AE46</f>
        <v>6.9349213452523636E-2</v>
      </c>
      <c r="N46" s="11">
        <f>[1]stataincomeshare2_w_pretax!AB46/[1]stataincomeshare2_w_pretax!$AE46</f>
        <v>2.9557545688061886E-2</v>
      </c>
      <c r="O46" s="11">
        <f>[1]stataincomeshare2_w_pretax!AC46/[1]stataincomeshare2_w_pretax!$AE46</f>
        <v>1.368915472109968E-2</v>
      </c>
      <c r="P46" s="10">
        <f>[1]stataincomeshare2_w_pretax!AD46/[1]stataincomeshare2_w_pretax!$AE46</f>
        <v>1.5868390837468757E-2</v>
      </c>
      <c r="V46" s="23"/>
    </row>
    <row r="47" spans="1:22" s="22" customFormat="1" x14ac:dyDescent="0.25">
      <c r="A47" s="20">
        <v>1988</v>
      </c>
      <c r="B47" s="403">
        <f>[1]stataincomeshare2_w_pretax!AE47</f>
        <v>0.73328865677453703</v>
      </c>
      <c r="C47" s="12">
        <f>[1]stataincomeshare2_w_pretax!Q47/[1]stataincomeshare2_w_pretax!$AE47</f>
        <v>0.82202489923457545</v>
      </c>
      <c r="D47" s="11">
        <f>[1]stataincomeshare2_w_pretax!R47/[1]stataincomeshare2_w_pretax!$AE47</f>
        <v>0.17797532957534734</v>
      </c>
      <c r="E47" s="11">
        <f>[1]stataincomeshare2_w_pretax!S47/[1]stataincomeshare2_w_pretax!$AE47</f>
        <v>0.1092141245922381</v>
      </c>
      <c r="F47" s="11">
        <f>[1]stataincomeshare2_w_pretax!T47/[1]stataincomeshare2_w_pretax!$AE47</f>
        <v>3.7828545860651486E-2</v>
      </c>
      <c r="G47" s="11">
        <f>[1]stataincomeshare2_w_pretax!U47/[1]stataincomeshare2_w_pretax!$AE47</f>
        <v>2.4067751753752257E-2</v>
      </c>
      <c r="H47" s="402">
        <f>[1]stataincomeshare2_w_pretax!V47/[1]stataincomeshare2_w_pretax!$AE47</f>
        <v>7.8277847783272837E-3</v>
      </c>
      <c r="I47" s="11">
        <f>[1]stataincomeshare2_w_pretax!W47/[1]stataincomeshare2_w_pretax!$AE47</f>
        <v>0.37303793314661116</v>
      </c>
      <c r="J47" s="11">
        <f>[1]stataincomeshare2_w_pretax!X47/[1]stataincomeshare2_w_pretax!$AE47</f>
        <v>0.44898698957197142</v>
      </c>
      <c r="K47" s="11">
        <f>[1]stataincomeshare2_w_pretax!Y47/[1]stataincomeshare2_w_pretax!$AE47</f>
        <v>0.14014679641532204</v>
      </c>
      <c r="L47" s="11">
        <f>[1]stataincomeshare2_w_pretax!Z47/[1]stataincomeshare2_w_pretax!$AE47</f>
        <v>6.8761211219686036E-2</v>
      </c>
      <c r="M47" s="11">
        <f>[1]stataincomeshare2_w_pretax!AA47/[1]stataincomeshare2_w_pretax!$AE47</f>
        <v>7.1385583330458913E-2</v>
      </c>
      <c r="N47" s="11">
        <f>[1]stataincomeshare2_w_pretax!AB47/[1]stataincomeshare2_w_pretax!$AE47</f>
        <v>3.0000760773519042E-2</v>
      </c>
      <c r="O47" s="11">
        <f>[1]stataincomeshare2_w_pretax!AC47/[1]stataincomeshare2_w_pretax!$AE47</f>
        <v>1.3760794480179516E-2</v>
      </c>
      <c r="P47" s="10">
        <f>[1]stataincomeshare2_w_pretax!AD47/[1]stataincomeshare2_w_pretax!$AE47</f>
        <v>1.623996605245499E-2</v>
      </c>
      <c r="V47" s="23"/>
    </row>
    <row r="48" spans="1:22" s="22" customFormat="1" x14ac:dyDescent="0.25">
      <c r="A48" s="20">
        <v>1989</v>
      </c>
      <c r="B48" s="403">
        <f>[1]stataincomeshare2_w_pretax!AE48</f>
        <v>0.72399983650580901</v>
      </c>
      <c r="C48" s="12">
        <f>[1]stataincomeshare2_w_pretax!Q48/[1]stataincomeshare2_w_pretax!$AE48</f>
        <v>0.8268948715121438</v>
      </c>
      <c r="D48" s="11">
        <f>[1]stataincomeshare2_w_pretax!R48/[1]stataincomeshare2_w_pretax!$AE48</f>
        <v>0.17310522054661465</v>
      </c>
      <c r="E48" s="11">
        <f>[1]stataincomeshare2_w_pretax!S48/[1]stataincomeshare2_w_pretax!$AE48</f>
        <v>0.10583494671127554</v>
      </c>
      <c r="F48" s="11">
        <f>[1]stataincomeshare2_w_pretax!T48/[1]stataincomeshare2_w_pretax!$AE48</f>
        <v>3.6215841086423811E-2</v>
      </c>
      <c r="G48" s="11">
        <f>[1]stataincomeshare2_w_pretax!U48/[1]stataincomeshare2_w_pretax!$AE48</f>
        <v>2.2695010415751747E-2</v>
      </c>
      <c r="H48" s="402">
        <f>[1]stataincomeshare2_w_pretax!V48/[1]stataincomeshare2_w_pretax!$AE48</f>
        <v>7.3521213113926596E-3</v>
      </c>
      <c r="I48" s="11">
        <f>[1]stataincomeshare2_w_pretax!W48/[1]stataincomeshare2_w_pretax!$AE48</f>
        <v>0.37377340937335801</v>
      </c>
      <c r="J48" s="11">
        <f>[1]stataincomeshare2_w_pretax!X48/[1]stataincomeshare2_w_pretax!$AE48</f>
        <v>0.45312147367690714</v>
      </c>
      <c r="K48" s="11">
        <f>[1]stataincomeshare2_w_pretax!Y48/[1]stataincomeshare2_w_pretax!$AE48</f>
        <v>0.13688938963788497</v>
      </c>
      <c r="L48" s="11">
        <f>[1]stataincomeshare2_w_pretax!Z48/[1]stataincomeshare2_w_pretax!$AE48</f>
        <v>6.7270279134516386E-2</v>
      </c>
      <c r="M48" s="11">
        <f>[1]stataincomeshare2_w_pretax!AA48/[1]stataincomeshare2_w_pretax!$AE48</f>
        <v>6.9619109726945058E-2</v>
      </c>
      <c r="N48" s="11">
        <f>[1]stataincomeshare2_w_pretax!AB48/[1]stataincomeshare2_w_pretax!$AE48</f>
        <v>2.8863718901013913E-2</v>
      </c>
      <c r="O48" s="11">
        <f>[1]stataincomeshare2_w_pretax!AC48/[1]stataincomeshare2_w_pretax!$AE48</f>
        <v>1.3520830443528652E-2</v>
      </c>
      <c r="P48" s="10">
        <f>[1]stataincomeshare2_w_pretax!AD48/[1]stataincomeshare2_w_pretax!$AE48</f>
        <v>1.5342888585769829E-2</v>
      </c>
      <c r="V48" s="23"/>
    </row>
    <row r="49" spans="1:25" s="22" customFormat="1" x14ac:dyDescent="0.25">
      <c r="A49" s="20">
        <v>1990</v>
      </c>
      <c r="B49" s="403">
        <f>[1]stataincomeshare2_w_pretax!AE49</f>
        <v>0.729994635126609</v>
      </c>
      <c r="C49" s="12">
        <f>[1]stataincomeshare2_w_pretax!Q49/[1]stataincomeshare2_w_pretax!$AE49</f>
        <v>0.83176484378971227</v>
      </c>
      <c r="D49" s="11">
        <f>[1]stataincomeshare2_w_pretax!R49/[1]stataincomeshare2_w_pretax!$AE49</f>
        <v>0.16823511151788248</v>
      </c>
      <c r="E49" s="11">
        <f>[1]stataincomeshare2_w_pretax!S49/[1]stataincomeshare2_w_pretax!$AE49</f>
        <v>0.10245576883031293</v>
      </c>
      <c r="F49" s="11">
        <f>[1]stataincomeshare2_w_pretax!T49/[1]stataincomeshare2_w_pretax!$AE49</f>
        <v>3.4603136312196095E-2</v>
      </c>
      <c r="G49" s="11">
        <f>[1]stataincomeshare2_w_pretax!U49/[1]stataincomeshare2_w_pretax!$AE49</f>
        <v>2.1322269077751112E-2</v>
      </c>
      <c r="H49" s="402">
        <f>[1]stataincomeshare2_w_pretax!V49/[1]stataincomeshare2_w_pretax!$AE49</f>
        <v>6.8764578444580459E-3</v>
      </c>
      <c r="I49" s="11">
        <f>[1]stataincomeshare2_w_pretax!W49/[1]stataincomeshare2_w_pretax!$AE49</f>
        <v>0.37450888560010415</v>
      </c>
      <c r="J49" s="11">
        <f>[1]stataincomeshare2_w_pretax!X49/[1]stataincomeshare2_w_pretax!$AE49</f>
        <v>0.45725595778184353</v>
      </c>
      <c r="K49" s="11">
        <f>[1]stataincomeshare2_w_pretax!Y49/[1]stataincomeshare2_w_pretax!$AE49</f>
        <v>0.13363198286044797</v>
      </c>
      <c r="L49" s="11">
        <f>[1]stataincomeshare2_w_pretax!Z49/[1]stataincomeshare2_w_pretax!$AE49</f>
        <v>6.5779347049346806E-2</v>
      </c>
      <c r="M49" s="11">
        <f>[1]stataincomeshare2_w_pretax!AA49/[1]stataincomeshare2_w_pretax!$AE49</f>
        <v>6.7852636123431301E-2</v>
      </c>
      <c r="N49" s="11">
        <f>[1]stataincomeshare2_w_pretax!AB49/[1]stataincomeshare2_w_pretax!$AE49</f>
        <v>2.7726677028508645E-2</v>
      </c>
      <c r="O49" s="11">
        <f>[1]stataincomeshare2_w_pretax!AC49/[1]stataincomeshare2_w_pretax!$AE49</f>
        <v>1.3280866406877789E-2</v>
      </c>
      <c r="P49" s="10">
        <f>[1]stataincomeshare2_w_pretax!AD49/[1]stataincomeshare2_w_pretax!$AE49</f>
        <v>1.4445811119084637E-2</v>
      </c>
      <c r="V49" s="23"/>
    </row>
    <row r="50" spans="1:25" s="22" customFormat="1" x14ac:dyDescent="0.25">
      <c r="A50" s="20">
        <v>1991</v>
      </c>
      <c r="B50" s="403">
        <f>[1]stataincomeshare2_w_pretax!AE50</f>
        <v>0.73703682422637895</v>
      </c>
      <c r="C50" s="12">
        <f>[1]stataincomeshare2_w_pretax!Q50/[1]stataincomeshare2_w_pretax!$AE50</f>
        <v>0.83076256329543419</v>
      </c>
      <c r="D50" s="11">
        <f>[1]stataincomeshare2_w_pretax!R50/[1]stataincomeshare2_w_pretax!$AE50</f>
        <v>0.16923743670456717</v>
      </c>
      <c r="E50" s="11">
        <f>[1]stataincomeshare2_w_pretax!S50/[1]stataincomeshare2_w_pretax!$AE50</f>
        <v>9.8169666778969045E-2</v>
      </c>
      <c r="F50" s="11">
        <f>[1]stataincomeshare2_w_pretax!T50/[1]stataincomeshare2_w_pretax!$AE50</f>
        <v>3.3696534191381751E-2</v>
      </c>
      <c r="G50" s="11">
        <f>[1]stataincomeshare2_w_pretax!U50/[1]stataincomeshare2_w_pretax!$AE50</f>
        <v>2.0436504017330218E-2</v>
      </c>
      <c r="H50" s="402">
        <f>[1]stataincomeshare2_w_pretax!V50/[1]stataincomeshare2_w_pretax!$AE50</f>
        <v>6.3175293320719269E-3</v>
      </c>
      <c r="I50" s="11">
        <f>[1]stataincomeshare2_w_pretax!W50/[1]stataincomeshare2_w_pretax!$AE50</f>
        <v>0.37390722385967007</v>
      </c>
      <c r="J50" s="11">
        <f>[1]stataincomeshare2_w_pretax!X50/[1]stataincomeshare2_w_pretax!$AE50</f>
        <v>0.45685534083553275</v>
      </c>
      <c r="K50" s="11">
        <f>[1]stataincomeshare2_w_pretax!Y50/[1]stataincomeshare2_w_pretax!$AE50</f>
        <v>0.13554089240435399</v>
      </c>
      <c r="L50" s="11">
        <f>[1]stataincomeshare2_w_pretax!Z50/[1]stataincomeshare2_w_pretax!$AE50</f>
        <v>7.1067765781709244E-2</v>
      </c>
      <c r="M50" s="11">
        <f>[1]stataincomeshare2_w_pretax!AA50/[1]stataincomeshare2_w_pretax!$AE50</f>
        <v>6.4473127697218344E-2</v>
      </c>
      <c r="N50" s="11">
        <f>[1]stataincomeshare2_w_pretax!AB50/[1]stataincomeshare2_w_pretax!$AE50</f>
        <v>2.7379005179441442E-2</v>
      </c>
      <c r="O50" s="11">
        <f>[1]stataincomeshare2_w_pretax!AC50/[1]stataincomeshare2_w_pretax!$AE50</f>
        <v>1.3260030446681342E-2</v>
      </c>
      <c r="P50" s="10">
        <f>[1]stataincomeshare2_w_pretax!AD50/[1]stataincomeshare2_w_pretax!$AE50</f>
        <v>1.4118975080899841E-2</v>
      </c>
      <c r="V50" s="23"/>
    </row>
    <row r="51" spans="1:25" s="22" customFormat="1" x14ac:dyDescent="0.25">
      <c r="A51" s="20">
        <v>1992</v>
      </c>
      <c r="B51" s="403">
        <f>[1]stataincomeshare2_w_pretax!AE51</f>
        <v>0.73244285583496105</v>
      </c>
      <c r="C51" s="12">
        <f>[1]stataincomeshare2_w_pretax!Q51/[1]stataincomeshare2_w_pretax!$AE51</f>
        <v>0.8369171065412192</v>
      </c>
      <c r="D51" s="11">
        <f>[1]stataincomeshare2_w_pretax!R51/[1]stataincomeshare2_w_pretax!$AE51</f>
        <v>0.16308285276984261</v>
      </c>
      <c r="E51" s="11">
        <f>[1]stataincomeshare2_w_pretax!S51/[1]stataincomeshare2_w_pretax!$AE51</f>
        <v>9.5618466577129232E-2</v>
      </c>
      <c r="F51" s="11">
        <f>[1]stataincomeshare2_w_pretax!T51/[1]stataincomeshare2_w_pretax!$AE51</f>
        <v>3.1167032711139821E-2</v>
      </c>
      <c r="G51" s="11">
        <f>[1]stataincomeshare2_w_pretax!U51/[1]stataincomeshare2_w_pretax!$AE51</f>
        <v>1.8476629585887534E-2</v>
      </c>
      <c r="H51" s="402">
        <f>[1]stataincomeshare2_w_pretax!V51/[1]stataincomeshare2_w_pretax!$AE51</f>
        <v>5.614957746291456E-3</v>
      </c>
      <c r="I51" s="11">
        <f>[1]stataincomeshare2_w_pretax!W51/[1]stataincomeshare2_w_pretax!$AE51</f>
        <v>0.38050811501678933</v>
      </c>
      <c r="J51" s="11">
        <f>[1]stataincomeshare2_w_pretax!X51/[1]stataincomeshare2_w_pretax!$AE51</f>
        <v>0.45640896691243754</v>
      </c>
      <c r="K51" s="11">
        <f>[1]stataincomeshare2_w_pretax!Y51/[1]stataincomeshare2_w_pretax!$AE51</f>
        <v>0.13191581751564405</v>
      </c>
      <c r="L51" s="11">
        <f>[1]stataincomeshare2_w_pretax!Z51/[1]stataincomeshare2_w_pretax!$AE51</f>
        <v>6.7464386626904932E-2</v>
      </c>
      <c r="M51" s="11">
        <f>[1]stataincomeshare2_w_pretax!AA51/[1]stataincomeshare2_w_pretax!$AE51</f>
        <v>6.4451430354032002E-2</v>
      </c>
      <c r="N51" s="11">
        <f>[1]stataincomeshare2_w_pretax!AB51/[1]stataincomeshare2_w_pretax!$AE51</f>
        <v>2.5552073622239942E-2</v>
      </c>
      <c r="O51" s="11">
        <f>[1]stataincomeshare2_w_pretax!AC51/[1]stataincomeshare2_w_pretax!$AE51</f>
        <v>1.2690403158716277E-2</v>
      </c>
      <c r="P51" s="10">
        <f>[1]stataincomeshare2_w_pretax!AD51/[1]stataincomeshare2_w_pretax!$AE51</f>
        <v>1.2861671583714849E-2</v>
      </c>
      <c r="V51" s="23"/>
    </row>
    <row r="52" spans="1:25" s="22" customFormat="1" x14ac:dyDescent="0.25">
      <c r="A52" s="20">
        <v>1993</v>
      </c>
      <c r="B52" s="403">
        <f>[1]stataincomeshare2_w_pretax!AE52</f>
        <v>0.73417073488235496</v>
      </c>
      <c r="C52" s="12">
        <f>[1]stataincomeshare2_w_pretax!Q52/[1]stataincomeshare2_w_pretax!$AE52</f>
        <v>0.8347739175200235</v>
      </c>
      <c r="D52" s="11">
        <f>[1]stataincomeshare2_w_pretax!R52/[1]stataincomeshare2_w_pretax!$AE52</f>
        <v>0.16522606218338848</v>
      </c>
      <c r="E52" s="11">
        <f>[1]stataincomeshare2_w_pretax!S52/[1]stataincomeshare2_w_pretax!$AE52</f>
        <v>9.9330245058572256E-2</v>
      </c>
      <c r="F52" s="11">
        <f>[1]stataincomeshare2_w_pretax!T52/[1]stataincomeshare2_w_pretax!$AE52</f>
        <v>2.9014201401097905E-2</v>
      </c>
      <c r="G52" s="11">
        <f>[1]stataincomeshare2_w_pretax!U52/[1]stataincomeshare2_w_pretax!$AE52</f>
        <v>1.6867647205675251E-2</v>
      </c>
      <c r="H52" s="402">
        <f>[1]stataincomeshare2_w_pretax!V52/[1]stataincomeshare2_w_pretax!$AE52</f>
        <v>5.3157455507192083E-3</v>
      </c>
      <c r="I52" s="11">
        <f>[1]stataincomeshare2_w_pretax!W52/[1]stataincomeshare2_w_pretax!$AE52</f>
        <v>0.38023550206284207</v>
      </c>
      <c r="J52" s="11">
        <f>[1]stataincomeshare2_w_pretax!X52/[1]stataincomeshare2_w_pretax!$AE52</f>
        <v>0.45453841411635976</v>
      </c>
      <c r="K52" s="11">
        <f>[1]stataincomeshare2_w_pretax!Y52/[1]stataincomeshare2_w_pretax!$AE52</f>
        <v>0.13621185570814348</v>
      </c>
      <c r="L52" s="11">
        <f>[1]stataincomeshare2_w_pretax!Z52/[1]stataincomeshare2_w_pretax!$AE52</f>
        <v>6.5895813016013521E-2</v>
      </c>
      <c r="M52" s="11">
        <f>[1]stataincomeshare2_w_pretax!AA52/[1]stataincomeshare2_w_pretax!$AE52</f>
        <v>7.0316045675536953E-2</v>
      </c>
      <c r="N52" s="11">
        <f>[1]stataincomeshare2_w_pretax!AB52/[1]stataincomeshare2_w_pretax!$AE52</f>
        <v>2.3698456407921117E-2</v>
      </c>
      <c r="O52" s="11">
        <f>[1]stataincomeshare2_w_pretax!AC52/[1]stataincomeshare2_w_pretax!$AE52</f>
        <v>1.2146554697823117E-2</v>
      </c>
      <c r="P52" s="10">
        <f>[1]stataincomeshare2_w_pretax!AD52/[1]stataincomeshare2_w_pretax!$AE52</f>
        <v>1.1551902006424751E-2</v>
      </c>
      <c r="V52" s="23"/>
    </row>
    <row r="53" spans="1:25" s="22" customFormat="1" x14ac:dyDescent="0.25">
      <c r="A53" s="20">
        <v>1994</v>
      </c>
      <c r="B53" s="403">
        <f>[1]stataincomeshare2_w_pretax!AE53</f>
        <v>0.73123294115066495</v>
      </c>
      <c r="C53" s="12">
        <f>[1]stataincomeshare2_w_pretax!Q53/[1]stataincomeshare2_w_pretax!$AE53</f>
        <v>0.83099045952931549</v>
      </c>
      <c r="D53" s="11">
        <f>[1]stataincomeshare2_w_pretax!R53/[1]stataincomeshare2_w_pretax!$AE53</f>
        <v>0.1690095200925531</v>
      </c>
      <c r="E53" s="11">
        <f>[1]stataincomeshare2_w_pretax!S53/[1]stataincomeshare2_w_pretax!$AE53</f>
        <v>9.7742965000232745E-2</v>
      </c>
      <c r="F53" s="11">
        <f>[1]stataincomeshare2_w_pretax!T53/[1]stataincomeshare2_w_pretax!$AE53</f>
        <v>3.0595930747935308E-2</v>
      </c>
      <c r="G53" s="11">
        <f>[1]stataincomeshare2_w_pretax!U53/[1]stataincomeshare2_w_pretax!$AE53</f>
        <v>1.7814297835198469E-2</v>
      </c>
      <c r="H53" s="402">
        <f>[1]stataincomeshare2_w_pretax!V53/[1]stataincomeshare2_w_pretax!$AE53</f>
        <v>5.19351646399755E-3</v>
      </c>
      <c r="I53" s="11">
        <f>[1]stataincomeshare2_w_pretax!W53/[1]stataincomeshare2_w_pretax!$AE53</f>
        <v>0.37182641725732624</v>
      </c>
      <c r="J53" s="11">
        <f>[1]stataincomeshare2_w_pretax!X53/[1]stataincomeshare2_w_pretax!$AE53</f>
        <v>0.45916406300305207</v>
      </c>
      <c r="K53" s="11">
        <f>[1]stataincomeshare2_w_pretax!Y53/[1]stataincomeshare2_w_pretax!$AE53</f>
        <v>0.13841357915555111</v>
      </c>
      <c r="L53" s="11">
        <f>[1]stataincomeshare2_w_pretax!Z53/[1]stataincomeshare2_w_pretax!$AE53</f>
        <v>7.1266553921435452E-2</v>
      </c>
      <c r="M53" s="11">
        <f>[1]stataincomeshare2_w_pretax!AA53/[1]stataincomeshare2_w_pretax!$AE53</f>
        <v>6.7147029157891822E-2</v>
      </c>
      <c r="N53" s="11">
        <f>[1]stataincomeshare2_w_pretax!AB53/[1]stataincomeshare2_w_pretax!$AE53</f>
        <v>2.5402413589996686E-2</v>
      </c>
      <c r="O53" s="11">
        <f>[1]stataincomeshare2_w_pretax!AC53/[1]stataincomeshare2_w_pretax!$AE53</f>
        <v>1.2781632366357912E-2</v>
      </c>
      <c r="P53" s="10">
        <f>[1]stataincomeshare2_w_pretax!AD53/[1]stataincomeshare2_w_pretax!$AE53</f>
        <v>1.2620780954553785E-2</v>
      </c>
      <c r="V53" s="23"/>
    </row>
    <row r="54" spans="1:25" s="14" customFormat="1" x14ac:dyDescent="0.25">
      <c r="A54" s="20">
        <v>1995</v>
      </c>
      <c r="B54" s="403">
        <f>[1]stataincomeshare2_w_pretax!AE54</f>
        <v>0.73085951805114702</v>
      </c>
      <c r="C54" s="12">
        <f>[1]stataincomeshare2_w_pretax!Q54/[1]stataincomeshare2_w_pretax!$AE54</f>
        <v>0.8319600697712275</v>
      </c>
      <c r="D54" s="11">
        <f>[1]stataincomeshare2_w_pretax!R54/[1]stataincomeshare2_w_pretax!$AE54</f>
        <v>0.16803989964595667</v>
      </c>
      <c r="E54" s="11">
        <f>[1]stataincomeshare2_w_pretax!S54/[1]stataincomeshare2_w_pretax!$AE54</f>
        <v>9.7021780184097184E-2</v>
      </c>
      <c r="F54" s="11">
        <f>[1]stataincomeshare2_w_pretax!T54/[1]stataincomeshare2_w_pretax!$AE54</f>
        <v>2.9842927984890966E-2</v>
      </c>
      <c r="G54" s="11">
        <f>[1]stataincomeshare2_w_pretax!U54/[1]stataincomeshare2_w_pretax!$AE54</f>
        <v>1.7381650161868701E-2</v>
      </c>
      <c r="H54" s="402">
        <f>[1]stataincomeshare2_w_pretax!V54/[1]stataincomeshare2_w_pretax!$AE54</f>
        <v>5.1144049727659471E-3</v>
      </c>
      <c r="I54" s="11">
        <f>[1]stataincomeshare2_w_pretax!W54/[1]stataincomeshare2_w_pretax!$AE54</f>
        <v>0.37129441250722739</v>
      </c>
      <c r="J54" s="11">
        <f>[1]stataincomeshare2_w_pretax!X54/[1]stataincomeshare2_w_pretax!$AE54</f>
        <v>0.46066564270450855</v>
      </c>
      <c r="K54" s="11">
        <f>[1]stataincomeshare2_w_pretax!Y54/[1]stataincomeshare2_w_pretax!$AE54</f>
        <v>0.13819697420963414</v>
      </c>
      <c r="L54" s="11">
        <f>[1]stataincomeshare2_w_pretax!Z54/[1]stataincomeshare2_w_pretax!$AE54</f>
        <v>7.1018121192304204E-2</v>
      </c>
      <c r="M54" s="11">
        <f>[1]stataincomeshare2_w_pretax!AA54/[1]stataincomeshare2_w_pretax!$AE54</f>
        <v>6.7178853121536555E-2</v>
      </c>
      <c r="N54" s="11">
        <f>[1]stataincomeshare2_w_pretax!AB54/[1]stataincomeshare2_w_pretax!$AE54</f>
        <v>2.4728522973158584E-2</v>
      </c>
      <c r="O54" s="11">
        <f>[1]stataincomeshare2_w_pretax!AC54/[1]stataincomeshare2_w_pretax!$AE54</f>
        <v>1.2461278138364605E-2</v>
      </c>
      <c r="P54" s="10">
        <f>[1]stataincomeshare2_w_pretax!AD54/[1]stataincomeshare2_w_pretax!$AE54</f>
        <v>1.2267244841483869E-2</v>
      </c>
      <c r="Q54" s="19"/>
      <c r="R54" s="16"/>
      <c r="S54" s="16"/>
      <c r="T54" s="16"/>
      <c r="U54" s="16"/>
      <c r="V54" s="18"/>
      <c r="W54" s="17"/>
      <c r="X54" s="16"/>
      <c r="Y54" s="15"/>
    </row>
    <row r="55" spans="1:25" s="14" customFormat="1" x14ac:dyDescent="0.25">
      <c r="A55" s="20">
        <v>1996</v>
      </c>
      <c r="B55" s="403">
        <f>[1]stataincomeshare2_w_pretax!AE55</f>
        <v>0.73081815242767301</v>
      </c>
      <c r="C55" s="12">
        <f>[1]stataincomeshare2_w_pretax!Q55/[1]stataincomeshare2_w_pretax!$AE55</f>
        <v>0.83733221521668455</v>
      </c>
      <c r="D55" s="11">
        <f>[1]stataincomeshare2_w_pretax!R55/[1]stataincomeshare2_w_pretax!$AE55</f>
        <v>0.16266775419876872</v>
      </c>
      <c r="E55" s="11">
        <f>[1]stataincomeshare2_w_pretax!S55/[1]stataincomeshare2_w_pretax!$AE55</f>
        <v>9.333392273152788E-2</v>
      </c>
      <c r="F55" s="11">
        <f>[1]stataincomeshare2_w_pretax!T55/[1]stataincomeshare2_w_pretax!$AE55</f>
        <v>2.9467802791496366E-2</v>
      </c>
      <c r="G55" s="11">
        <f>[1]stataincomeshare2_w_pretax!U55/[1]stataincomeshare2_w_pretax!$AE55</f>
        <v>1.6852184539976608E-2</v>
      </c>
      <c r="H55" s="402">
        <f>[1]stataincomeshare2_w_pretax!V55/[1]stataincomeshare2_w_pretax!$AE55</f>
        <v>4.7569595851347799E-3</v>
      </c>
      <c r="I55" s="11">
        <f>[1]stataincomeshare2_w_pretax!W55/[1]stataincomeshare2_w_pretax!$AE55</f>
        <v>0.37264958808171589</v>
      </c>
      <c r="J55" s="11">
        <f>[1]stataincomeshare2_w_pretax!X55/[1]stataincomeshare2_w_pretax!$AE55</f>
        <v>0.46468264920581881</v>
      </c>
      <c r="K55" s="11">
        <f>[1]stataincomeshare2_w_pretax!Y55/[1]stataincomeshare2_w_pretax!$AE55</f>
        <v>0.13319996160212133</v>
      </c>
      <c r="L55" s="11">
        <f>[1]stataincomeshare2_w_pretax!Z55/[1]stataincomeshare2_w_pretax!$AE55</f>
        <v>6.933383576110215E-2</v>
      </c>
      <c r="M55" s="11">
        <f>[1]stataincomeshare2_w_pretax!AA55/[1]stataincomeshare2_w_pretax!$AE55</f>
        <v>6.3866121821726018E-2</v>
      </c>
      <c r="N55" s="11">
        <f>[1]stataincomeshare2_w_pretax!AB55/[1]stataincomeshare2_w_pretax!$AE55</f>
        <v>2.4710845541189071E-2</v>
      </c>
      <c r="O55" s="11">
        <f>[1]stataincomeshare2_w_pretax!AC55/[1]stataincomeshare2_w_pretax!$AE55</f>
        <v>1.2615618906132959E-2</v>
      </c>
      <c r="P55" s="10">
        <f>[1]stataincomeshare2_w_pretax!AD55/[1]stataincomeshare2_w_pretax!$AE55</f>
        <v>1.2095225431259101E-2</v>
      </c>
      <c r="Q55" s="19"/>
      <c r="R55" s="16"/>
      <c r="S55" s="16"/>
      <c r="T55" s="16"/>
      <c r="U55" s="16"/>
      <c r="V55" s="18"/>
      <c r="W55" s="17"/>
      <c r="X55" s="16"/>
      <c r="Y55" s="15"/>
    </row>
    <row r="56" spans="1:25" s="14" customFormat="1" x14ac:dyDescent="0.25">
      <c r="A56" s="20">
        <v>1997</v>
      </c>
      <c r="B56" s="403">
        <f>[1]stataincomeshare2_w_pretax!AE56</f>
        <v>0.724415063858032</v>
      </c>
      <c r="C56" s="12">
        <f>[1]stataincomeshare2_w_pretax!Q56/[1]stataincomeshare2_w_pretax!$AE56</f>
        <v>0.84136262402428674</v>
      </c>
      <c r="D56" s="11">
        <f>[1]stataincomeshare2_w_pretax!R56/[1]stataincomeshare2_w_pretax!$AE56</f>
        <v>0.15863740683059627</v>
      </c>
      <c r="E56" s="11">
        <f>[1]stataincomeshare2_w_pretax!S56/[1]stataincomeshare2_w_pretax!$AE56</f>
        <v>9.1059742211158062E-2</v>
      </c>
      <c r="F56" s="11">
        <f>[1]stataincomeshare2_w_pretax!T56/[1]stataincomeshare2_w_pretax!$AE56</f>
        <v>2.8330942971290681E-2</v>
      </c>
      <c r="G56" s="11">
        <f>[1]stataincomeshare2_w_pretax!U56/[1]stataincomeshare2_w_pretax!$AE56</f>
        <v>1.6137765724306426E-2</v>
      </c>
      <c r="H56" s="402">
        <f>[1]stataincomeshare2_w_pretax!V56/[1]stataincomeshare2_w_pretax!$AE56</f>
        <v>4.602438117750322E-3</v>
      </c>
      <c r="I56" s="11">
        <f>[1]stataincomeshare2_w_pretax!W56/[1]stataincomeshare2_w_pretax!$AE56</f>
        <v>0.37706950112406112</v>
      </c>
      <c r="J56" s="11">
        <f>[1]stataincomeshare2_w_pretax!X56/[1]stataincomeshare2_w_pretax!$AE56</f>
        <v>0.46429315272789357</v>
      </c>
      <c r="K56" s="11">
        <f>[1]stataincomeshare2_w_pretax!Y56/[1]stataincomeshare2_w_pretax!$AE56</f>
        <v>0.13030646385930572</v>
      </c>
      <c r="L56" s="11">
        <f>[1]stataincomeshare2_w_pretax!Z56/[1]stataincomeshare2_w_pretax!$AE56</f>
        <v>6.7577668405309502E-2</v>
      </c>
      <c r="M56" s="11">
        <f>[1]stataincomeshare2_w_pretax!AA56/[1]stataincomeshare2_w_pretax!$AE56</f>
        <v>6.2728795674288851E-2</v>
      </c>
      <c r="N56" s="11">
        <f>[1]stataincomeshare2_w_pretax!AB56/[1]stataincomeshare2_w_pretax!$AE56</f>
        <v>2.3728505254545326E-2</v>
      </c>
      <c r="O56" s="11">
        <f>[1]stataincomeshare2_w_pretax!AC56/[1]stataincomeshare2_w_pretax!$AE56</f>
        <v>1.2193177782663159E-2</v>
      </c>
      <c r="P56" s="10">
        <f>[1]stataincomeshare2_w_pretax!AD56/[1]stataincomeshare2_w_pretax!$AE56</f>
        <v>1.1535326990183926E-2</v>
      </c>
      <c r="Q56" s="19"/>
      <c r="R56" s="16"/>
      <c r="S56" s="16"/>
      <c r="T56" s="16"/>
      <c r="U56" s="16"/>
      <c r="V56" s="18"/>
      <c r="W56" s="17"/>
      <c r="X56" s="16"/>
      <c r="Y56" s="15"/>
    </row>
    <row r="57" spans="1:25" s="14" customFormat="1" x14ac:dyDescent="0.25">
      <c r="A57" s="20">
        <v>1998</v>
      </c>
      <c r="B57" s="403">
        <f>[1]stataincomeshare2_w_pretax!AE57</f>
        <v>0.72455191612243697</v>
      </c>
      <c r="C57" s="12">
        <f>[1]stataincomeshare2_w_pretax!Q57/[1]stataincomeshare2_w_pretax!$AE57</f>
        <v>0.83701490066933382</v>
      </c>
      <c r="D57" s="11">
        <f>[1]stataincomeshare2_w_pretax!R57/[1]stataincomeshare2_w_pretax!$AE57</f>
        <v>0.16298509933066632</v>
      </c>
      <c r="E57" s="11">
        <f>[1]stataincomeshare2_w_pretax!S57/[1]stataincomeshare2_w_pretax!$AE57</f>
        <v>9.4864463237962771E-2</v>
      </c>
      <c r="F57" s="11">
        <f>[1]stataincomeshare2_w_pretax!T57/[1]stataincomeshare2_w_pretax!$AE57</f>
        <v>2.8242823851732293E-2</v>
      </c>
      <c r="G57" s="11">
        <f>[1]stataincomeshare2_w_pretax!U57/[1]stataincomeshare2_w_pretax!$AE57</f>
        <v>1.5800225202213487E-2</v>
      </c>
      <c r="H57" s="402">
        <f>[1]stataincomeshare2_w_pretax!V57/[1]stataincomeshare2_w_pretax!$AE57</f>
        <v>4.5991705954206343E-3</v>
      </c>
      <c r="I57" s="11">
        <f>[1]stataincomeshare2_w_pretax!W57/[1]stataincomeshare2_w_pretax!$AE57</f>
        <v>0.37708967347702005</v>
      </c>
      <c r="J57" s="11">
        <f>[1]stataincomeshare2_w_pretax!X57/[1]stataincomeshare2_w_pretax!$AE57</f>
        <v>0.45992525866815342</v>
      </c>
      <c r="K57" s="11">
        <f>[1]stataincomeshare2_w_pretax!Y57/[1]stataincomeshare2_w_pretax!$AE57</f>
        <v>0.13474227547893361</v>
      </c>
      <c r="L57" s="11">
        <f>[1]stataincomeshare2_w_pretax!Z57/[1]stataincomeshare2_w_pretax!$AE57</f>
        <v>6.8120634969560306E-2</v>
      </c>
      <c r="M57" s="11">
        <f>[1]stataincomeshare2_w_pretax!AA57/[1]stataincomeshare2_w_pretax!$AE57</f>
        <v>6.6621644250319467E-2</v>
      </c>
      <c r="N57" s="11">
        <f>[1]stataincomeshare2_w_pretax!AB57/[1]stataincomeshare2_w_pretax!$AE57</f>
        <v>2.3643653950439408E-2</v>
      </c>
      <c r="O57" s="11">
        <f>[1]stataincomeshare2_w_pretax!AC57/[1]stataincomeshare2_w_pretax!$AE57</f>
        <v>1.2442599047835649E-2</v>
      </c>
      <c r="P57" s="10">
        <f>[1]stataincomeshare2_w_pretax!AD57/[1]stataincomeshare2_w_pretax!$AE57</f>
        <v>1.1201055084816652E-2</v>
      </c>
      <c r="Q57" s="19"/>
      <c r="R57" s="16"/>
      <c r="S57" s="16"/>
      <c r="T57" s="16"/>
      <c r="U57" s="16"/>
      <c r="V57" s="18"/>
      <c r="W57" s="17"/>
      <c r="X57" s="16"/>
      <c r="Y57" s="15"/>
    </row>
    <row r="58" spans="1:25" s="14" customFormat="1" x14ac:dyDescent="0.25">
      <c r="A58" s="21">
        <v>1999</v>
      </c>
      <c r="B58" s="403">
        <f>[1]stataincomeshare2_w_pretax!AE58</f>
        <v>0.72729325294494596</v>
      </c>
      <c r="C58" s="12">
        <f>[1]stataincomeshare2_w_pretax!Q58/[1]stataincomeshare2_w_pretax!$AE58</f>
        <v>0.83459438798173036</v>
      </c>
      <c r="D58" s="11">
        <f>[1]stataincomeshare2_w_pretax!R58/[1]stataincomeshare2_w_pretax!$AE58</f>
        <v>0.16540560177401131</v>
      </c>
      <c r="E58" s="11">
        <f>[1]stataincomeshare2_w_pretax!S58/[1]stataincomeshare2_w_pretax!$AE58</f>
        <v>9.613370594026073E-2</v>
      </c>
      <c r="F58" s="11">
        <f>[1]stataincomeshare2_w_pretax!T58/[1]stataincomeshare2_w_pretax!$AE58</f>
        <v>2.9205169031915879E-2</v>
      </c>
      <c r="G58" s="11">
        <f>[1]stataincomeshare2_w_pretax!U58/[1]stataincomeshare2_w_pretax!$AE58</f>
        <v>1.6504824359717465E-2</v>
      </c>
      <c r="H58" s="402">
        <f>[1]stataincomeshare2_w_pretax!V58/[1]stataincomeshare2_w_pretax!$AE58</f>
        <v>4.7533064623715114E-3</v>
      </c>
      <c r="I58" s="11">
        <f>[1]stataincomeshare2_w_pretax!W58/[1]stataincomeshare2_w_pretax!$AE58</f>
        <v>0.37166602926691211</v>
      </c>
      <c r="J58" s="11">
        <f>[1]stataincomeshare2_w_pretax!X58/[1]stataincomeshare2_w_pretax!$AE58</f>
        <v>0.46292834615817491</v>
      </c>
      <c r="K58" s="11">
        <f>[1]stataincomeshare2_w_pretax!Y58/[1]stataincomeshare2_w_pretax!$AE58</f>
        <v>0.13620043786422448</v>
      </c>
      <c r="L58" s="11">
        <f>[1]stataincomeshare2_w_pretax!Z58/[1]stataincomeshare2_w_pretax!$AE58</f>
        <v>6.9271899997991174E-2</v>
      </c>
      <c r="M58" s="11">
        <f>[1]stataincomeshare2_w_pretax!AA58/[1]stataincomeshare2_w_pretax!$AE58</f>
        <v>6.6928532885174849E-2</v>
      </c>
      <c r="N58" s="11">
        <f>[1]stataincomeshare2_w_pretax!AB58/[1]stataincomeshare2_w_pretax!$AE58</f>
        <v>2.4451860935246809E-2</v>
      </c>
      <c r="O58" s="11">
        <f>[1]stataincomeshare2_w_pretax!AC58/[1]stataincomeshare2_w_pretax!$AE58</f>
        <v>1.2700343692122668E-2</v>
      </c>
      <c r="P58" s="10">
        <f>[1]stataincomeshare2_w_pretax!AD58/[1]stataincomeshare2_w_pretax!$AE58</f>
        <v>1.1751518109120063E-2</v>
      </c>
      <c r="Q58" s="19"/>
      <c r="R58" s="16"/>
      <c r="S58" s="16"/>
      <c r="T58" s="16"/>
      <c r="U58" s="16"/>
      <c r="V58" s="18"/>
      <c r="W58" s="17"/>
      <c r="X58" s="16"/>
      <c r="Y58" s="15"/>
    </row>
    <row r="59" spans="1:25" s="14" customFormat="1" x14ac:dyDescent="0.25">
      <c r="A59" s="20">
        <v>2000</v>
      </c>
      <c r="B59" s="403">
        <f>[1]stataincomeshare2_w_pretax!AE59</f>
        <v>0.72577548027038596</v>
      </c>
      <c r="C59" s="12">
        <f>[1]stataincomeshare2_w_pretax!Q59/[1]stataincomeshare2_w_pretax!$AE59</f>
        <v>0.83294613916717475</v>
      </c>
      <c r="D59" s="11">
        <f>[1]stataincomeshare2_w_pretax!R59/[1]stataincomeshare2_w_pretax!$AE59</f>
        <v>0.1670539018955545</v>
      </c>
      <c r="E59" s="11">
        <f>[1]stataincomeshare2_w_pretax!S59/[1]stataincomeshare2_w_pretax!$AE59</f>
        <v>9.7806905305731717E-2</v>
      </c>
      <c r="F59" s="11">
        <f>[1]stataincomeshare2_w_pretax!T59/[1]stataincomeshare2_w_pretax!$AE59</f>
        <v>2.9303788295512365E-2</v>
      </c>
      <c r="G59" s="11">
        <f>[1]stataincomeshare2_w_pretax!U59/[1]stataincomeshare2_w_pretax!$AE59</f>
        <v>1.6498438907938381E-2</v>
      </c>
      <c r="H59" s="402">
        <f>[1]stataincomeshare2_w_pretax!V59/[1]stataincomeshare2_w_pretax!$AE59</f>
        <v>4.7775114150108485E-3</v>
      </c>
      <c r="I59" s="11">
        <f>[1]stataincomeshare2_w_pretax!W59/[1]stataincomeshare2_w_pretax!$AE59</f>
        <v>0.37280695324309004</v>
      </c>
      <c r="J59" s="11">
        <f>[1]stataincomeshare2_w_pretax!X59/[1]stataincomeshare2_w_pretax!$AE59</f>
        <v>0.46013919557291028</v>
      </c>
      <c r="K59" s="11">
        <f>[1]stataincomeshare2_w_pretax!Y59/[1]stataincomeshare2_w_pretax!$AE59</f>
        <v>0.13775011103362117</v>
      </c>
      <c r="L59" s="11">
        <f>[1]stataincomeshare2_w_pretax!Z59/[1]stataincomeshare2_w_pretax!$AE59</f>
        <v>6.9246995995449839E-2</v>
      </c>
      <c r="M59" s="11">
        <f>[1]stataincomeshare2_w_pretax!AA59/[1]stataincomeshare2_w_pretax!$AE59</f>
        <v>6.8503116507924761E-2</v>
      </c>
      <c r="N59" s="11">
        <f>[1]stataincomeshare2_w_pretax!AB59/[1]stataincomeshare2_w_pretax!$AE59</f>
        <v>2.4526278278670061E-2</v>
      </c>
      <c r="O59" s="11">
        <f>[1]stataincomeshare2_w_pretax!AC59/[1]stataincomeshare2_w_pretax!$AE59</f>
        <v>1.2805349170685517E-2</v>
      </c>
      <c r="P59" s="10">
        <f>[1]stataincomeshare2_w_pretax!AD59/[1]stataincomeshare2_w_pretax!$AE59</f>
        <v>1.1720927967852918E-2</v>
      </c>
      <c r="Q59" s="19"/>
      <c r="R59" s="16"/>
      <c r="S59" s="16"/>
      <c r="T59" s="16"/>
      <c r="U59" s="16"/>
      <c r="V59" s="18"/>
      <c r="W59" s="17"/>
      <c r="X59" s="16"/>
      <c r="Y59" s="15"/>
    </row>
    <row r="60" spans="1:25" s="14" customFormat="1" x14ac:dyDescent="0.25">
      <c r="A60" s="20">
        <v>2001</v>
      </c>
      <c r="B60" s="403">
        <f>[1]stataincomeshare2_w_pretax!AE60</f>
        <v>0.73105311393737804</v>
      </c>
      <c r="C60" s="12">
        <f>[1]stataincomeshare2_w_pretax!Q60/[1]stataincomeshare2_w_pretax!$AE60</f>
        <v>0.83056005705975866</v>
      </c>
      <c r="D60" s="11">
        <f>[1]stataincomeshare2_w_pretax!R60/[1]stataincomeshare2_w_pretax!$AE60</f>
        <v>0.1694399429402412</v>
      </c>
      <c r="E60" s="11">
        <f>[1]stataincomeshare2_w_pretax!S60/[1]stataincomeshare2_w_pretax!$AE60</f>
        <v>0.10021654237296984</v>
      </c>
      <c r="F60" s="11">
        <f>[1]stataincomeshare2_w_pretax!T60/[1]stataincomeshare2_w_pretax!$AE60</f>
        <v>3.0009670375203086E-2</v>
      </c>
      <c r="G60" s="11">
        <f>[1]stataincomeshare2_w_pretax!U60/[1]stataincomeshare2_w_pretax!$AE60</f>
        <v>1.6844833099144637E-2</v>
      </c>
      <c r="H60" s="402">
        <f>[1]stataincomeshare2_w_pretax!V60/[1]stataincomeshare2_w_pretax!$AE60</f>
        <v>4.8142011255373771E-3</v>
      </c>
      <c r="I60" s="11">
        <f>[1]stataincomeshare2_w_pretax!W60/[1]stataincomeshare2_w_pretax!$AE60</f>
        <v>0.37590988385300711</v>
      </c>
      <c r="J60" s="11">
        <f>[1]stataincomeshare2_w_pretax!X60/[1]stataincomeshare2_w_pretax!$AE60</f>
        <v>0.45465019166961385</v>
      </c>
      <c r="K60" s="11">
        <f>[1]stataincomeshare2_w_pretax!Y60/[1]stataincomeshare2_w_pretax!$AE60</f>
        <v>0.13943026746925175</v>
      </c>
      <c r="L60" s="11">
        <f>[1]stataincomeshare2_w_pretax!Z60/[1]stataincomeshare2_w_pretax!$AE60</f>
        <v>6.9223403552292104E-2</v>
      </c>
      <c r="M60" s="11">
        <f>[1]stataincomeshare2_w_pretax!AA60/[1]stataincomeshare2_w_pretax!$AE60</f>
        <v>7.0206867532917161E-2</v>
      </c>
      <c r="N60" s="11">
        <f>[1]stataincomeshare2_w_pretax!AB60/[1]stataincomeshare2_w_pretax!$AE60</f>
        <v>2.5195467220805505E-2</v>
      </c>
      <c r="O60" s="11">
        <f>[1]stataincomeshare2_w_pretax!AC60/[1]stataincomeshare2_w_pretax!$AE60</f>
        <v>1.3164836059585032E-2</v>
      </c>
      <c r="P60" s="10">
        <f>[1]stataincomeshare2_w_pretax!AD60/[1]stataincomeshare2_w_pretax!$AE60</f>
        <v>1.203063158445329E-2</v>
      </c>
      <c r="Q60" s="19"/>
      <c r="R60" s="16"/>
      <c r="S60" s="16"/>
      <c r="T60" s="16"/>
      <c r="U60" s="16"/>
      <c r="V60" s="18"/>
      <c r="W60" s="17"/>
      <c r="X60" s="16"/>
      <c r="Y60" s="15"/>
    </row>
    <row r="61" spans="1:25" s="14" customFormat="1" x14ac:dyDescent="0.25">
      <c r="A61" s="20">
        <v>2002</v>
      </c>
      <c r="B61" s="403">
        <f>[1]stataincomeshare2_w_pretax!AE61</f>
        <v>0.74453282356262196</v>
      </c>
      <c r="C61" s="12">
        <f>[1]stataincomeshare2_w_pretax!Q61/[1]stataincomeshare2_w_pretax!$AE61</f>
        <v>0.83394061477579307</v>
      </c>
      <c r="D61" s="11">
        <f>[1]stataincomeshare2_w_pretax!R61/[1]stataincomeshare2_w_pretax!$AE61</f>
        <v>0.16605935520304438</v>
      </c>
      <c r="E61" s="11">
        <f>[1]stataincomeshare2_w_pretax!S61/[1]stataincomeshare2_w_pretax!$AE61</f>
        <v>9.914101044672452E-2</v>
      </c>
      <c r="F61" s="11">
        <f>[1]stataincomeshare2_w_pretax!T61/[1]stataincomeshare2_w_pretax!$AE61</f>
        <v>3.0122800369348324E-2</v>
      </c>
      <c r="G61" s="11">
        <f>[1]stataincomeshare2_w_pretax!U61/[1]stataincomeshare2_w_pretax!$AE61</f>
        <v>1.7125062484048825E-2</v>
      </c>
      <c r="H61" s="402">
        <f>[1]stataincomeshare2_w_pretax!V61/[1]stataincomeshare2_w_pretax!$AE61</f>
        <v>4.8914934967432032E-3</v>
      </c>
      <c r="I61" s="11">
        <f>[1]stataincomeshare2_w_pretax!W61/[1]stataincomeshare2_w_pretax!$AE61</f>
        <v>0.38486435679948239</v>
      </c>
      <c r="J61" s="11">
        <f>[1]stataincomeshare2_w_pretax!X61/[1]stataincomeshare2_w_pretax!$AE61</f>
        <v>0.44907622652334411</v>
      </c>
      <c r="K61" s="11">
        <f>[1]stataincomeshare2_w_pretax!Y61/[1]stataincomeshare2_w_pretax!$AE61</f>
        <v>0.13593655983722305</v>
      </c>
      <c r="L61" s="11">
        <f>[1]stataincomeshare2_w_pretax!Z61/[1]stataincomeshare2_w_pretax!$AE61</f>
        <v>6.6918349669378069E-2</v>
      </c>
      <c r="M61" s="11">
        <f>[1]stataincomeshare2_w_pretax!AA61/[1]stataincomeshare2_w_pretax!$AE61</f>
        <v>6.9018206953713093E-2</v>
      </c>
      <c r="N61" s="11">
        <f>[1]stataincomeshare2_w_pretax!AB61/[1]stataincomeshare2_w_pretax!$AE61</f>
        <v>2.5231307062226604E-2</v>
      </c>
      <c r="O61" s="11">
        <f>[1]stataincomeshare2_w_pretax!AC61/[1]stataincomeshare2_w_pretax!$AE61</f>
        <v>1.2997738303822538E-2</v>
      </c>
      <c r="P61" s="10">
        <f>[1]stataincomeshare2_w_pretax!AD61/[1]stataincomeshare2_w_pretax!$AE61</f>
        <v>1.2233569282537668E-2</v>
      </c>
      <c r="Q61" s="19"/>
      <c r="R61" s="16"/>
      <c r="S61" s="16"/>
      <c r="T61" s="16"/>
      <c r="U61" s="16"/>
      <c r="V61" s="18"/>
      <c r="W61" s="17"/>
      <c r="X61" s="16"/>
      <c r="Y61" s="15"/>
    </row>
    <row r="62" spans="1:25" s="14" customFormat="1" x14ac:dyDescent="0.25">
      <c r="A62" s="20">
        <v>2003</v>
      </c>
      <c r="B62" s="403">
        <f>[1]stataincomeshare2_w_pretax!AE62</f>
        <v>0.73950260877609297</v>
      </c>
      <c r="C62" s="12">
        <f>[1]stataincomeshare2_w_pretax!Q62/[1]stataincomeshare2_w_pretax!$AE62</f>
        <v>0.83471500899305484</v>
      </c>
      <c r="D62" s="11">
        <f>[1]stataincomeshare2_w_pretax!R62/[1]stataincomeshare2_w_pretax!$AE62</f>
        <v>0.16528496078157104</v>
      </c>
      <c r="E62" s="11">
        <f>[1]stataincomeshare2_w_pretax!S62/[1]stataincomeshare2_w_pretax!$AE62</f>
        <v>9.9355957763467465E-2</v>
      </c>
      <c r="F62" s="11">
        <f>[1]stataincomeshare2_w_pretax!T62/[1]stataincomeshare2_w_pretax!$AE62</f>
        <v>3.0417678880806806E-2</v>
      </c>
      <c r="G62" s="11">
        <f>[1]stataincomeshare2_w_pretax!U62/[1]stataincomeshare2_w_pretax!$AE62</f>
        <v>1.7064087915130356E-2</v>
      </c>
      <c r="H62" s="402">
        <f>[1]stataincomeshare2_w_pretax!V62/[1]stataincomeshare2_w_pretax!$AE62</f>
        <v>4.8493899263416023E-3</v>
      </c>
      <c r="I62" s="11">
        <f>[1]stataincomeshare2_w_pretax!W62/[1]stataincomeshare2_w_pretax!$AE62</f>
        <v>0.38005372787727876</v>
      </c>
      <c r="J62" s="11">
        <f>[1]stataincomeshare2_w_pretax!X62/[1]stataincomeshare2_w_pretax!$AE62</f>
        <v>0.45466125512767308</v>
      </c>
      <c r="K62" s="11">
        <f>[1]stataincomeshare2_w_pretax!Y62/[1]stataincomeshare2_w_pretax!$AE62</f>
        <v>0.13486728441954587</v>
      </c>
      <c r="L62" s="11">
        <f>[1]stataincomeshare2_w_pretax!Z62/[1]stataincomeshare2_w_pretax!$AE62</f>
        <v>6.5929005302691468E-2</v>
      </c>
      <c r="M62" s="11">
        <f>[1]stataincomeshare2_w_pretax!AA62/[1]stataincomeshare2_w_pretax!$AE62</f>
        <v>6.8938280606757218E-2</v>
      </c>
      <c r="N62" s="11">
        <f>[1]stataincomeshare2_w_pretax!AB62/[1]stataincomeshare2_w_pretax!$AE62</f>
        <v>2.5568287378005337E-2</v>
      </c>
      <c r="O62" s="11">
        <f>[1]stataincomeshare2_w_pretax!AC62/[1]stataincomeshare2_w_pretax!$AE62</f>
        <v>1.335358973568314E-2</v>
      </c>
      <c r="P62" s="10">
        <f>[1]stataincomeshare2_w_pretax!AD62/[1]stataincomeshare2_w_pretax!$AE62</f>
        <v>1.2214698263659779E-2</v>
      </c>
      <c r="Q62" s="19"/>
      <c r="R62" s="16"/>
      <c r="S62" s="16"/>
      <c r="T62" s="16"/>
      <c r="U62" s="16"/>
      <c r="V62" s="18"/>
      <c r="W62" s="17"/>
      <c r="X62" s="16"/>
      <c r="Y62" s="15"/>
    </row>
    <row r="63" spans="1:25" s="14" customFormat="1" x14ac:dyDescent="0.25">
      <c r="A63" s="20">
        <v>2004</v>
      </c>
      <c r="B63" s="403">
        <f>[1]stataincomeshare2_w_pretax!AE63</f>
        <v>0.73747754096984897</v>
      </c>
      <c r="C63" s="12">
        <f>[1]stataincomeshare2_w_pretax!Q63/[1]stataincomeshare2_w_pretax!$AE63</f>
        <v>0.83503065590544412</v>
      </c>
      <c r="D63" s="11">
        <f>[1]stataincomeshare2_w_pretax!R63/[1]stataincomeshare2_w_pretax!$AE63</f>
        <v>0.16496935419734496</v>
      </c>
      <c r="E63" s="11">
        <f>[1]stataincomeshare2_w_pretax!S63/[1]stataincomeshare2_w_pretax!$AE63</f>
        <v>9.9687389374451305E-2</v>
      </c>
      <c r="F63" s="11">
        <f>[1]stataincomeshare2_w_pretax!T63/[1]stataincomeshare2_w_pretax!$AE63</f>
        <v>3.0948712076147598E-2</v>
      </c>
      <c r="G63" s="11">
        <f>[1]stataincomeshare2_w_pretax!U63/[1]stataincomeshare2_w_pretax!$AE63</f>
        <v>1.7411249011947155E-2</v>
      </c>
      <c r="H63" s="402">
        <f>[1]stataincomeshare2_w_pretax!V63/[1]stataincomeshare2_w_pretax!$AE63</f>
        <v>4.9434701858718172E-3</v>
      </c>
      <c r="I63" s="11">
        <f>[1]stataincomeshare2_w_pretax!W63/[1]stataincomeshare2_w_pretax!$AE63</f>
        <v>0.37853275420453403</v>
      </c>
      <c r="J63" s="11">
        <f>[1]stataincomeshare2_w_pretax!X63/[1]stataincomeshare2_w_pretax!$AE63</f>
        <v>0.45649786895415423</v>
      </c>
      <c r="K63" s="11">
        <f>[1]stataincomeshare2_w_pretax!Y63/[1]stataincomeshare2_w_pretax!$AE63</f>
        <v>0.13402063959550037</v>
      </c>
      <c r="L63" s="11">
        <f>[1]stataincomeshare2_w_pretax!Z63/[1]stataincomeshare2_w_pretax!$AE63</f>
        <v>6.5281961198124294E-2</v>
      </c>
      <c r="M63" s="11">
        <f>[1]stataincomeshare2_w_pretax!AA63/[1]stataincomeshare2_w_pretax!$AE63</f>
        <v>6.8738677268704154E-2</v>
      </c>
      <c r="N63" s="11">
        <f>[1]stataincomeshare2_w_pretax!AB63/[1]stataincomeshare2_w_pretax!$AE63</f>
        <v>2.6005242741751623E-2</v>
      </c>
      <c r="O63" s="11">
        <f>[1]stataincomeshare2_w_pretax!AC63/[1]stataincomeshare2_w_pretax!$AE63</f>
        <v>1.3537463004716314E-2</v>
      </c>
      <c r="P63" s="10">
        <f>[1]stataincomeshare2_w_pretax!AD63/[1]stataincomeshare2_w_pretax!$AE63</f>
        <v>1.2467779268744478E-2</v>
      </c>
      <c r="Q63" s="19"/>
      <c r="R63" s="16"/>
      <c r="S63" s="16"/>
      <c r="T63" s="16"/>
      <c r="U63" s="16"/>
      <c r="V63" s="18"/>
      <c r="W63" s="17"/>
      <c r="X63" s="16"/>
      <c r="Y63" s="15"/>
    </row>
    <row r="64" spans="1:25" s="14" customFormat="1" x14ac:dyDescent="0.25">
      <c r="A64" s="20">
        <v>2005</v>
      </c>
      <c r="B64" s="403">
        <f>[1]stataincomeshare2_w_pretax!AE64</f>
        <v>0.73714280128479004</v>
      </c>
      <c r="C64" s="12">
        <f>[1]stataincomeshare2_w_pretax!Q64/[1]stataincomeshare2_w_pretax!$AE64</f>
        <v>0.83307973249248513</v>
      </c>
      <c r="D64" s="11">
        <f>[1]stataincomeshare2_w_pretax!R64/[1]stataincomeshare2_w_pretax!$AE64</f>
        <v>0.16692028772226966</v>
      </c>
      <c r="E64" s="11">
        <f>[1]stataincomeshare2_w_pretax!S64/[1]stataincomeshare2_w_pretax!$AE64</f>
        <v>0.10152505974673011</v>
      </c>
      <c r="F64" s="11">
        <f>[1]stataincomeshare2_w_pretax!T64/[1]stataincomeshare2_w_pretax!$AE64</f>
        <v>3.1664725915413097E-2</v>
      </c>
      <c r="G64" s="11">
        <f>[1]stataincomeshare2_w_pretax!U64/[1]stataincomeshare2_w_pretax!$AE64</f>
        <v>1.8175389522158719E-2</v>
      </c>
      <c r="H64" s="402">
        <f>[1]stataincomeshare2_w_pretax!V64/[1]stataincomeshare2_w_pretax!$AE64</f>
        <v>5.2259141027394254E-3</v>
      </c>
      <c r="I64" s="11">
        <f>[1]stataincomeshare2_w_pretax!W64/[1]stataincomeshare2_w_pretax!$AE64</f>
        <v>0.37807270534405812</v>
      </c>
      <c r="J64" s="11">
        <f>[1]stataincomeshare2_w_pretax!X64/[1]stataincomeshare2_w_pretax!$AE64</f>
        <v>0.45500705710571476</v>
      </c>
      <c r="K64" s="11">
        <f>[1]stataincomeshare2_w_pretax!Y64/[1]stataincomeshare2_w_pretax!$AE64</f>
        <v>0.13525556180685627</v>
      </c>
      <c r="L64" s="11">
        <f>[1]stataincomeshare2_w_pretax!Z64/[1]stataincomeshare2_w_pretax!$AE64</f>
        <v>6.5395231656220826E-2</v>
      </c>
      <c r="M64" s="11">
        <f>[1]stataincomeshare2_w_pretax!AA64/[1]stataincomeshare2_w_pretax!$AE64</f>
        <v>6.986033269555593E-2</v>
      </c>
      <c r="N64" s="11">
        <f>[1]stataincomeshare2_w_pretax!AB64/[1]stataincomeshare2_w_pretax!$AE64</f>
        <v>2.6438812483403729E-2</v>
      </c>
      <c r="O64" s="11">
        <f>[1]stataincomeshare2_w_pretax!AC64/[1]stataincomeshare2_w_pretax!$AE64</f>
        <v>1.3489335612693817E-2</v>
      </c>
      <c r="P64" s="10">
        <f>[1]stataincomeshare2_w_pretax!AD64/[1]stataincomeshare2_w_pretax!$AE64</f>
        <v>1.2949475749833848E-2</v>
      </c>
      <c r="Q64" s="19"/>
      <c r="R64" s="16"/>
      <c r="S64" s="16"/>
      <c r="T64" s="16"/>
      <c r="U64" s="16"/>
      <c r="V64" s="18"/>
      <c r="W64" s="17"/>
      <c r="X64" s="16"/>
      <c r="Y64" s="15"/>
    </row>
    <row r="65" spans="1:25" s="14" customFormat="1" x14ac:dyDescent="0.25">
      <c r="A65" s="20">
        <f t="shared" ref="A65:A71" si="0">A64+1</f>
        <v>2006</v>
      </c>
      <c r="B65" s="403">
        <f>[1]stataincomeshare2_w_pretax!AE65</f>
        <v>0.73500359058380105</v>
      </c>
      <c r="C65" s="12">
        <f>[1]stataincomeshare2_w_pretax!Q65/[1]stataincomeshare2_w_pretax!$AE65</f>
        <v>0.83076053371116887</v>
      </c>
      <c r="D65" s="11">
        <f>[1]stataincomeshare2_w_pretax!R65/[1]stataincomeshare2_w_pretax!$AE65</f>
        <v>0.16923944601524168</v>
      </c>
      <c r="E65" s="11">
        <f>[1]stataincomeshare2_w_pretax!S65/[1]stataincomeshare2_w_pretax!$AE65</f>
        <v>0.10279485422234817</v>
      </c>
      <c r="F65" s="11">
        <f>[1]stataincomeshare2_w_pretax!T65/[1]stataincomeshare2_w_pretax!$AE65</f>
        <v>3.2187215105381278E-2</v>
      </c>
      <c r="G65" s="11">
        <f>[1]stataincomeshare2_w_pretax!U65/[1]stataincomeshare2_w_pretax!$AE65</f>
        <v>1.8688860175403801E-2</v>
      </c>
      <c r="H65" s="402">
        <f>[1]stataincomeshare2_w_pretax!V65/[1]stataincomeshare2_w_pretax!$AE65</f>
        <v>5.6288130292303923E-3</v>
      </c>
      <c r="I65" s="11">
        <f>[1]stataincomeshare2_w_pretax!W65/[1]stataincomeshare2_w_pretax!$AE65</f>
        <v>0.37331667020340858</v>
      </c>
      <c r="J65" s="11">
        <f>[1]stataincomeshare2_w_pretax!X65/[1]stataincomeshare2_w_pretax!$AE65</f>
        <v>0.45744389851269268</v>
      </c>
      <c r="K65" s="11">
        <f>[1]stataincomeshare2_w_pretax!Y65/[1]stataincomeshare2_w_pretax!$AE65</f>
        <v>0.13705223344405945</v>
      </c>
      <c r="L65" s="11">
        <f>[1]stataincomeshare2_w_pretax!Z65/[1]stataincomeshare2_w_pretax!$AE65</f>
        <v>6.6444589303957788E-2</v>
      </c>
      <c r="M65" s="11">
        <f>[1]stataincomeshare2_w_pretax!AA65/[1]stataincomeshare2_w_pretax!$AE65</f>
        <v>7.0607639886474685E-2</v>
      </c>
      <c r="N65" s="11">
        <f>[1]stataincomeshare2_w_pretax!AB65/[1]stataincomeshare2_w_pretax!$AE65</f>
        <v>2.6558399919911248E-2</v>
      </c>
      <c r="O65" s="11">
        <f>[1]stataincomeshare2_w_pretax!AC65/[1]stataincomeshare2_w_pretax!$AE65</f>
        <v>1.3498353949272488E-2</v>
      </c>
      <c r="P65" s="10">
        <f>[1]stataincomeshare2_w_pretax!AD65/[1]stataincomeshare2_w_pretax!$AE65</f>
        <v>1.306004651885846E-2</v>
      </c>
      <c r="Q65" s="19"/>
      <c r="R65" s="16"/>
      <c r="S65" s="16"/>
      <c r="T65" s="16"/>
      <c r="U65" s="16"/>
      <c r="V65" s="18"/>
      <c r="W65" s="17"/>
      <c r="X65" s="16"/>
      <c r="Y65" s="15"/>
    </row>
    <row r="66" spans="1:25" s="14" customFormat="1" x14ac:dyDescent="0.25">
      <c r="A66" s="20">
        <f t="shared" si="0"/>
        <v>2007</v>
      </c>
      <c r="B66" s="403">
        <f>[1]stataincomeshare2_w_pretax!AE66</f>
        <v>0.72864127159118697</v>
      </c>
      <c r="C66" s="12">
        <f>[1]stataincomeshare2_w_pretax!Q66/[1]stataincomeshare2_w_pretax!$AE66</f>
        <v>0.82894174127323139</v>
      </c>
      <c r="D66" s="11">
        <f>[1]stataincomeshare2_w_pretax!R66/[1]stataincomeshare2_w_pretax!$AE66</f>
        <v>0.17105826895207474</v>
      </c>
      <c r="E66" s="11">
        <f>[1]stataincomeshare2_w_pretax!S66/[1]stataincomeshare2_w_pretax!$AE66</f>
        <v>0.10392712521959868</v>
      </c>
      <c r="F66" s="11">
        <f>[1]stataincomeshare2_w_pretax!T66/[1]stataincomeshare2_w_pretax!$AE66</f>
        <v>3.2206585126252317E-2</v>
      </c>
      <c r="G66" s="11">
        <f>[1]stataincomeshare2_w_pretax!U66/[1]stataincomeshare2_w_pretax!$AE66</f>
        <v>1.8735149786839104E-2</v>
      </c>
      <c r="H66" s="402">
        <f>[1]stataincomeshare2_w_pretax!V66/[1]stataincomeshare2_w_pretax!$AE66</f>
        <v>5.5951846182771877E-3</v>
      </c>
      <c r="I66" s="11">
        <f>[1]stataincomeshare2_w_pretax!W66/[1]stataincomeshare2_w_pretax!$AE66</f>
        <v>0.37172160626421069</v>
      </c>
      <c r="J66" s="11">
        <f>[1]stataincomeshare2_w_pretax!X66/[1]stataincomeshare2_w_pretax!$AE66</f>
        <v>0.45722015567387397</v>
      </c>
      <c r="K66" s="11">
        <f>[1]stataincomeshare2_w_pretax!Y66/[1]stataincomeshare2_w_pretax!$AE66</f>
        <v>0.13885168126949496</v>
      </c>
      <c r="L66" s="11">
        <f>[1]stataincomeshare2_w_pretax!Z66/[1]stataincomeshare2_w_pretax!$AE66</f>
        <v>6.713114824520644E-2</v>
      </c>
      <c r="M66" s="11">
        <f>[1]stataincomeshare2_w_pretax!AA66/[1]stataincomeshare2_w_pretax!$AE66</f>
        <v>7.1720537888335531E-2</v>
      </c>
      <c r="N66" s="11">
        <f>[1]stataincomeshare2_w_pretax!AB66/[1]stataincomeshare2_w_pretax!$AE66</f>
        <v>2.6611402018819195E-2</v>
      </c>
      <c r="O66" s="11">
        <f>[1]stataincomeshare2_w_pretax!AC66/[1]stataincomeshare2_w_pretax!$AE66</f>
        <v>1.3471435688675823E-2</v>
      </c>
      <c r="P66" s="10">
        <f>[1]stataincomeshare2_w_pretax!AD66/[1]stataincomeshare2_w_pretax!$AE66</f>
        <v>1.3139965578004219E-2</v>
      </c>
      <c r="Q66" s="19"/>
      <c r="R66" s="16"/>
      <c r="S66" s="16"/>
      <c r="T66" s="16"/>
      <c r="U66" s="16"/>
      <c r="V66" s="18"/>
      <c r="W66" s="17"/>
      <c r="X66" s="16"/>
      <c r="Y66" s="15"/>
    </row>
    <row r="67" spans="1:25" s="14" customFormat="1" x14ac:dyDescent="0.25">
      <c r="A67" s="20">
        <f t="shared" si="0"/>
        <v>2008</v>
      </c>
      <c r="B67" s="403">
        <f>[1]stataincomeshare2_w_pretax!AE67</f>
        <v>0.73412442207336404</v>
      </c>
      <c r="C67" s="12">
        <f>[1]stataincomeshare2_w_pretax!Q67/[1]stataincomeshare2_w_pretax!$AE67</f>
        <v>0.8300556064175042</v>
      </c>
      <c r="D67" s="11">
        <f>[1]stataincomeshare2_w_pretax!R67/[1]stataincomeshare2_w_pretax!$AE67</f>
        <v>0.16994436313569228</v>
      </c>
      <c r="E67" s="11">
        <f>[1]stataincomeshare2_w_pretax!S67/[1]stataincomeshare2_w_pretax!$AE67</f>
        <v>0.10162997772755462</v>
      </c>
      <c r="F67" s="11">
        <f>[1]stataincomeshare2_w_pretax!T67/[1]stataincomeshare2_w_pretax!$AE67</f>
        <v>3.17607704957324E-2</v>
      </c>
      <c r="G67" s="11">
        <f>[1]stataincomeshare2_w_pretax!U67/[1]stataincomeshare2_w_pretax!$AE67</f>
        <v>1.8217962665967619E-2</v>
      </c>
      <c r="H67" s="402">
        <f>[1]stataincomeshare2_w_pretax!V67/[1]stataincomeshare2_w_pretax!$AE67</f>
        <v>5.357843385135683E-3</v>
      </c>
      <c r="I67" s="11">
        <f>[1]stataincomeshare2_w_pretax!W67/[1]stataincomeshare2_w_pretax!$AE67</f>
        <v>0.36680282541599857</v>
      </c>
      <c r="J67" s="11">
        <f>[1]stataincomeshare2_w_pretax!X67/[1]stataincomeshare2_w_pretax!$AE67</f>
        <v>0.46325278864129232</v>
      </c>
      <c r="K67" s="11">
        <f>[1]stataincomeshare2_w_pretax!Y67/[1]stataincomeshare2_w_pretax!$AE67</f>
        <v>0.13818358756549348</v>
      </c>
      <c r="L67" s="11">
        <f>[1]stataincomeshare2_w_pretax!Z67/[1]stataincomeshare2_w_pretax!$AE67</f>
        <v>6.8314383428004777E-2</v>
      </c>
      <c r="M67" s="11">
        <f>[1]stataincomeshare2_w_pretax!AA67/[1]stataincomeshare2_w_pretax!$AE67</f>
        <v>6.9869205201902568E-2</v>
      </c>
      <c r="N67" s="11">
        <f>[1]stataincomeshare2_w_pretax!AB67/[1]stataincomeshare2_w_pretax!$AE67</f>
        <v>2.6402927289623904E-2</v>
      </c>
      <c r="O67" s="11">
        <f>[1]stataincomeshare2_w_pretax!AC67/[1]stataincomeshare2_w_pretax!$AE67</f>
        <v>1.3542808878895947E-2</v>
      </c>
      <c r="P67" s="10">
        <f>[1]stataincomeshare2_w_pretax!AD67/[1]stataincomeshare2_w_pretax!$AE67</f>
        <v>1.2860119460664803E-2</v>
      </c>
      <c r="Q67" s="19"/>
      <c r="R67" s="16"/>
      <c r="S67" s="16"/>
      <c r="T67" s="16"/>
      <c r="U67" s="16"/>
      <c r="V67" s="18"/>
      <c r="W67" s="17"/>
      <c r="X67" s="16"/>
      <c r="Y67" s="15"/>
    </row>
    <row r="68" spans="1:25" s="14" customFormat="1" x14ac:dyDescent="0.25">
      <c r="A68" s="20">
        <f t="shared" si="0"/>
        <v>2009</v>
      </c>
      <c r="B68" s="403">
        <f>[1]stataincomeshare2_w_pretax!AE68</f>
        <v>0.75717562437057495</v>
      </c>
      <c r="C68" s="12">
        <f>[1]stataincomeshare2_w_pretax!Q68/[1]stataincomeshare2_w_pretax!$AE68</f>
        <v>0.83492099178331614</v>
      </c>
      <c r="D68" s="11">
        <f>[1]stataincomeshare2_w_pretax!R68/[1]stataincomeshare2_w_pretax!$AE68</f>
        <v>0.16507897869679422</v>
      </c>
      <c r="E68" s="11">
        <f>[1]stataincomeshare2_w_pretax!S68/[1]stataincomeshare2_w_pretax!$AE68</f>
        <v>9.6964939973466738E-2</v>
      </c>
      <c r="F68" s="11">
        <f>[1]stataincomeshare2_w_pretax!T68/[1]stataincomeshare2_w_pretax!$AE68</f>
        <v>2.9729860920379755E-2</v>
      </c>
      <c r="G68" s="11">
        <f>[1]stataincomeshare2_w_pretax!U68/[1]stataincomeshare2_w_pretax!$AE68</f>
        <v>1.696376026022842E-2</v>
      </c>
      <c r="H68" s="402">
        <f>[1]stataincomeshare2_w_pretax!V68/[1]stataincomeshare2_w_pretax!$AE68</f>
        <v>4.9428262812705424E-3</v>
      </c>
      <c r="I68" s="11">
        <f>[1]stataincomeshare2_w_pretax!W68/[1]stataincomeshare2_w_pretax!$AE68</f>
        <v>0.36665909411659736</v>
      </c>
      <c r="J68" s="11">
        <f>[1]stataincomeshare2_w_pretax!X68/[1]stataincomeshare2_w_pretax!$AE68</f>
        <v>0.46826189046592298</v>
      </c>
      <c r="K68" s="11">
        <f>[1]stataincomeshare2_w_pretax!Y68/[1]stataincomeshare2_w_pretax!$AE68</f>
        <v>0.13534912269639574</v>
      </c>
      <c r="L68" s="11">
        <f>[1]stataincomeshare2_w_pretax!Z68/[1]stataincomeshare2_w_pretax!$AE68</f>
        <v>6.8114037666326066E-2</v>
      </c>
      <c r="M68" s="11">
        <f>[1]stataincomeshare2_w_pretax!AA68/[1]stataincomeshare2_w_pretax!$AE68</f>
        <v>6.7235083166918702E-2</v>
      </c>
      <c r="N68" s="11">
        <f>[1]stataincomeshare2_w_pretax!AB68/[1]stataincomeshare2_w_pretax!$AE68</f>
        <v>2.4787035635388921E-2</v>
      </c>
      <c r="O68" s="11">
        <f>[1]stataincomeshare2_w_pretax!AC68/[1]stataincomeshare2_w_pretax!$AE68</f>
        <v>1.2766101421757117E-2</v>
      </c>
      <c r="P68" s="10">
        <f>[1]stataincomeshare2_w_pretax!AD68/[1]stataincomeshare2_w_pretax!$AE68</f>
        <v>1.2020934537402174E-2</v>
      </c>
      <c r="Q68" s="19"/>
      <c r="R68" s="16"/>
      <c r="S68" s="16"/>
      <c r="T68" s="16"/>
      <c r="U68" s="16"/>
      <c r="V68" s="18"/>
      <c r="W68" s="17"/>
      <c r="X68" s="16"/>
      <c r="Y68" s="15"/>
    </row>
    <row r="69" spans="1:25" s="14" customFormat="1" x14ac:dyDescent="0.25">
      <c r="A69" s="20">
        <f t="shared" si="0"/>
        <v>2010</v>
      </c>
      <c r="B69" s="403">
        <f>[1]stataincomeshare2_w_pretax!AE69</f>
        <v>0.75138843059539795</v>
      </c>
      <c r="C69" s="12">
        <f>[1]stataincomeshare2_w_pretax!Q69/[1]stataincomeshare2_w_pretax!$AE69</f>
        <v>0.83510486818952523</v>
      </c>
      <c r="D69" s="11">
        <f>[1]stataincomeshare2_w_pretax!R69/[1]stataincomeshare2_w_pretax!$AE69</f>
        <v>0.16489513181047488</v>
      </c>
      <c r="E69" s="11">
        <f>[1]stataincomeshare2_w_pretax!S69/[1]stataincomeshare2_w_pretax!$AE69</f>
        <v>9.6890422463348613E-2</v>
      </c>
      <c r="F69" s="11">
        <f>[1]stataincomeshare2_w_pretax!T69/[1]stataincomeshare2_w_pretax!$AE69</f>
        <v>3.0237520015934959E-2</v>
      </c>
      <c r="G69" s="11">
        <f>[1]stataincomeshare2_w_pretax!U69/[1]stataincomeshare2_w_pretax!$AE69</f>
        <v>1.7430623555572504E-2</v>
      </c>
      <c r="H69" s="402">
        <f>[1]stataincomeshare2_w_pretax!V69/[1]stataincomeshare2_w_pretax!$AE69</f>
        <v>5.1307676087362719E-3</v>
      </c>
      <c r="I69" s="11">
        <f>[1]stataincomeshare2_w_pretax!W69/[1]stataincomeshare2_w_pretax!$AE69</f>
        <v>0.36663614968234681</v>
      </c>
      <c r="J69" s="11">
        <f>[1]stataincomeshare2_w_pretax!X69/[1]stataincomeshare2_w_pretax!$AE69</f>
        <v>0.46846869773116773</v>
      </c>
      <c r="K69" s="11">
        <f>[1]stataincomeshare2_w_pretax!Y69/[1]stataincomeshare2_w_pretax!$AE69</f>
        <v>0.13465761427347789</v>
      </c>
      <c r="L69" s="11">
        <f>[1]stataincomeshare2_w_pretax!Z69/[1]stataincomeshare2_w_pretax!$AE69</f>
        <v>6.8004706266152293E-2</v>
      </c>
      <c r="M69" s="11">
        <f>[1]stataincomeshare2_w_pretax!AA69/[1]stataincomeshare2_w_pretax!$AE69</f>
        <v>6.6652905694814468E-2</v>
      </c>
      <c r="N69" s="11">
        <f>[1]stataincomeshare2_w_pretax!AB69/[1]stataincomeshare2_w_pretax!$AE69</f>
        <v>2.5106753471266504E-2</v>
      </c>
      <c r="O69" s="11">
        <f>[1]stataincomeshare2_w_pretax!AC69/[1]stataincomeshare2_w_pretax!$AE69</f>
        <v>1.2806896561114669E-2</v>
      </c>
      <c r="P69" s="10">
        <f>[1]stataincomeshare2_w_pretax!AD69/[1]stataincomeshare2_w_pretax!$AE69</f>
        <v>1.2299855954102636E-2</v>
      </c>
      <c r="Q69" s="19"/>
      <c r="R69" s="16"/>
      <c r="S69" s="16"/>
      <c r="T69" s="16"/>
      <c r="U69" s="16"/>
      <c r="V69" s="18"/>
      <c r="W69" s="17"/>
      <c r="X69" s="16"/>
      <c r="Y69" s="15"/>
    </row>
    <row r="70" spans="1:25" s="14" customFormat="1" x14ac:dyDescent="0.25">
      <c r="A70" s="20">
        <f t="shared" si="0"/>
        <v>2011</v>
      </c>
      <c r="B70" s="403">
        <f>[1]stataincomeshare2_w_pretax!AE70</f>
        <v>0.75420629978179898</v>
      </c>
      <c r="C70" s="12">
        <f>[1]stataincomeshare2_w_pretax!Q70/[1]stataincomeshare2_w_pretax!$AE70</f>
        <v>0.83541802959849321</v>
      </c>
      <c r="D70" s="11">
        <f>[1]stataincomeshare2_w_pretax!R70/[1]stataincomeshare2_w_pretax!$AE70</f>
        <v>0.16458199015891403</v>
      </c>
      <c r="E70" s="11">
        <f>[1]stataincomeshare2_w_pretax!S70/[1]stataincomeshare2_w_pretax!$AE70</f>
        <v>9.7537075170297027E-2</v>
      </c>
      <c r="F70" s="11">
        <f>[1]stataincomeshare2_w_pretax!T70/[1]stataincomeshare2_w_pretax!$AE70</f>
        <v>3.0545631135366531E-2</v>
      </c>
      <c r="G70" s="11">
        <f>[1]stataincomeshare2_w_pretax!U70/[1]stataincomeshare2_w_pretax!$AE70</f>
        <v>1.783569460366715E-2</v>
      </c>
      <c r="H70" s="402">
        <f>[1]stataincomeshare2_w_pretax!V70/[1]stataincomeshare2_w_pretax!$AE70</f>
        <v>5.3027383298221631E-3</v>
      </c>
      <c r="I70" s="11">
        <f>[1]stataincomeshare2_w_pretax!W70/[1]stataincomeshare2_w_pretax!$AE70</f>
        <v>0.36962204255484066</v>
      </c>
      <c r="J70" s="11">
        <f>[1]stataincomeshare2_w_pretax!X70/[1]stataincomeshare2_w_pretax!$AE70</f>
        <v>0.46579597858224492</v>
      </c>
      <c r="K70" s="11">
        <f>[1]stataincomeshare2_w_pretax!Y70/[1]stataincomeshare2_w_pretax!$AE70</f>
        <v>0.13403636643257538</v>
      </c>
      <c r="L70" s="11">
        <f>[1]stataincomeshare2_w_pretax!Z70/[1]stataincomeshare2_w_pretax!$AE70</f>
        <v>6.7044919071786155E-2</v>
      </c>
      <c r="M70" s="11">
        <f>[1]stataincomeshare2_w_pretax!AA70/[1]stataincomeshare2_w_pretax!$AE70</f>
        <v>6.6991444705411629E-2</v>
      </c>
      <c r="N70" s="11">
        <f>[1]stataincomeshare2_w_pretax!AB70/[1]stataincomeshare2_w_pretax!$AE70</f>
        <v>2.5242893616160361E-2</v>
      </c>
      <c r="O70" s="11">
        <f>[1]stataincomeshare2_w_pretax!AC70/[1]stataincomeshare2_w_pretax!$AE70</f>
        <v>1.2709937501882802E-2</v>
      </c>
      <c r="P70" s="10">
        <f>[1]stataincomeshare2_w_pretax!AD70/[1]stataincomeshare2_w_pretax!$AE70</f>
        <v>1.2532956608220182E-2</v>
      </c>
      <c r="Q70" s="19"/>
      <c r="R70" s="16"/>
      <c r="S70" s="16"/>
      <c r="T70" s="16"/>
      <c r="U70" s="16"/>
      <c r="V70" s="18"/>
      <c r="W70" s="17"/>
      <c r="X70" s="16"/>
      <c r="Y70" s="15"/>
    </row>
    <row r="71" spans="1:25" x14ac:dyDescent="0.25">
      <c r="A71" s="20">
        <f t="shared" si="0"/>
        <v>2012</v>
      </c>
      <c r="B71" s="403">
        <f>[1]stataincomeshare2_w_pretax!AE71</f>
        <v>0.76299041509628296</v>
      </c>
      <c r="C71" s="12">
        <f>[1]stataincomeshare2_w_pretax!Q71/[1]stataincomeshare2_w_pretax!$AE71</f>
        <v>0.83689503552692379</v>
      </c>
      <c r="D71" s="11">
        <f>[1]stataincomeshare2_w_pretax!R71/[1]stataincomeshare2_w_pretax!$AE71</f>
        <v>0.16310493517815788</v>
      </c>
      <c r="E71" s="11">
        <f>[1]stataincomeshare2_w_pretax!S71/[1]stataincomeshare2_w_pretax!$AE71</f>
        <v>9.6697222568336197E-2</v>
      </c>
      <c r="F71" s="11">
        <f>[1]stataincomeshare2_w_pretax!T71/[1]stataincomeshare2_w_pretax!$AE71</f>
        <v>3.0237084261168452E-2</v>
      </c>
      <c r="G71" s="11">
        <f>[1]stataincomeshare2_w_pretax!U71/[1]stataincomeshare2_w_pretax!$AE71</f>
        <v>1.7299282694398167E-2</v>
      </c>
      <c r="H71" s="402">
        <f>[1]stataincomeshare2_w_pretax!V71/[1]stataincomeshare2_w_pretax!$AE71</f>
        <v>5.0449679281650422E-3</v>
      </c>
      <c r="I71" s="11">
        <f>[1]stataincomeshare2_w_pretax!W71/[1]stataincomeshare2_w_pretax!$AE71</f>
        <v>0.36728394406652909</v>
      </c>
      <c r="J71" s="11">
        <f>[1]stataincomeshare2_w_pretax!X71/[1]stataincomeshare2_w_pretax!$AE71</f>
        <v>0.46961108190787754</v>
      </c>
      <c r="K71" s="11">
        <f>[1]stataincomeshare2_w_pretax!Y71/[1]stataincomeshare2_w_pretax!$AE71</f>
        <v>0.13286784359325943</v>
      </c>
      <c r="L71" s="11">
        <f>[1]stataincomeshare2_w_pretax!Z71/[1]stataincomeshare2_w_pretax!$AE71</f>
        <v>6.6407708070286009E-2</v>
      </c>
      <c r="M71" s="11">
        <f>[1]stataincomeshare2_w_pretax!AA71/[1]stataincomeshare2_w_pretax!$AE71</f>
        <v>6.6460134551980729E-2</v>
      </c>
      <c r="N71" s="11">
        <f>[1]stataincomeshare2_w_pretax!AB71/[1]stataincomeshare2_w_pretax!$AE71</f>
        <v>2.5192116073496713E-2</v>
      </c>
      <c r="O71" s="11">
        <f>[1]stataincomeshare2_w_pretax!AC71/[1]stataincomeshare2_w_pretax!$AE71</f>
        <v>1.2937802129301795E-2</v>
      </c>
      <c r="P71" s="10">
        <f>[1]stataincomeshare2_w_pretax!AD71/[1]stataincomeshare2_w_pretax!$AE71</f>
        <v>1.2254315016486239E-2</v>
      </c>
    </row>
  </sheetData>
  <mergeCells count="3">
    <mergeCell ref="A3:P5"/>
    <mergeCell ref="C6:P6"/>
    <mergeCell ref="J7:J8"/>
  </mergeCells>
  <hyperlinks>
    <hyperlink ref="A1" location="Index!A1" display="Back to index"/>
  </hyperlinks>
  <pageMargins left="0.7" right="0.7" top="0.75" bottom="0.75" header="0.3" footer="0.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6" tint="-0.24994659260841701"/>
  </sheetPr>
  <dimension ref="A1:Y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9" width="9.109375" style="7"/>
    <col min="10" max="10" width="13" style="7" customWidth="1"/>
    <col min="11" max="16384" width="9.109375" style="7"/>
  </cols>
  <sheetData>
    <row r="1" spans="1:23" ht="15" x14ac:dyDescent="0.25">
      <c r="A1" s="37" t="s">
        <v>68</v>
      </c>
      <c r="B1" s="37"/>
      <c r="D1" s="36"/>
      <c r="E1" s="36"/>
      <c r="F1" s="36"/>
      <c r="G1" s="36"/>
      <c r="H1" s="36"/>
      <c r="I1" s="36"/>
      <c r="J1" s="36"/>
      <c r="K1" s="35"/>
      <c r="L1" s="35"/>
      <c r="M1" s="35"/>
      <c r="N1" s="35"/>
      <c r="O1" s="35"/>
      <c r="P1" s="35"/>
    </row>
    <row r="2" spans="1:23" ht="15.6" thickBot="1" x14ac:dyDescent="0.3">
      <c r="A2" s="37"/>
      <c r="B2" s="37"/>
      <c r="D2" s="36"/>
      <c r="E2" s="36"/>
      <c r="F2" s="36"/>
      <c r="G2" s="36"/>
      <c r="H2" s="36"/>
      <c r="I2" s="36"/>
      <c r="J2" s="36"/>
      <c r="K2" s="35"/>
      <c r="L2" s="35"/>
      <c r="M2" s="35"/>
      <c r="N2" s="35"/>
      <c r="O2" s="35"/>
      <c r="P2" s="35"/>
    </row>
    <row r="3" spans="1:23" ht="15.75" customHeight="1" x14ac:dyDescent="0.25">
      <c r="A3" s="553" t="s">
        <v>24</v>
      </c>
      <c r="B3" s="554"/>
      <c r="C3" s="554"/>
      <c r="D3" s="554"/>
      <c r="E3" s="554"/>
      <c r="F3" s="554"/>
      <c r="G3" s="554"/>
      <c r="H3" s="554"/>
      <c r="I3" s="554"/>
      <c r="J3" s="554"/>
      <c r="K3" s="554"/>
      <c r="L3" s="554"/>
      <c r="M3" s="554"/>
      <c r="N3" s="554"/>
      <c r="O3" s="554"/>
      <c r="P3" s="555"/>
    </row>
    <row r="4" spans="1:23" ht="15.75" customHeight="1" x14ac:dyDescent="0.25">
      <c r="A4" s="556"/>
      <c r="B4" s="557"/>
      <c r="C4" s="557"/>
      <c r="D4" s="557"/>
      <c r="E4" s="557"/>
      <c r="F4" s="557"/>
      <c r="G4" s="557"/>
      <c r="H4" s="557"/>
      <c r="I4" s="557"/>
      <c r="J4" s="557"/>
      <c r="K4" s="557"/>
      <c r="L4" s="557"/>
      <c r="M4" s="557"/>
      <c r="N4" s="557"/>
      <c r="O4" s="557"/>
      <c r="P4" s="558"/>
    </row>
    <row r="5" spans="1:23" ht="15.75" customHeight="1" thickBot="1" x14ac:dyDescent="0.3">
      <c r="A5" s="559"/>
      <c r="B5" s="560"/>
      <c r="C5" s="560"/>
      <c r="D5" s="560"/>
      <c r="E5" s="560"/>
      <c r="F5" s="560"/>
      <c r="G5" s="560"/>
      <c r="H5" s="560"/>
      <c r="I5" s="560"/>
      <c r="J5" s="560"/>
      <c r="K5" s="560"/>
      <c r="L5" s="560"/>
      <c r="M5" s="560"/>
      <c r="N5" s="560"/>
      <c r="O5" s="560"/>
      <c r="P5" s="561"/>
      <c r="W5" s="34"/>
    </row>
    <row r="6" spans="1:23" ht="22.5" customHeight="1" x14ac:dyDescent="0.25">
      <c r="A6" s="33"/>
      <c r="B6" s="33"/>
      <c r="C6" s="544" t="s">
        <v>179</v>
      </c>
      <c r="D6" s="545"/>
      <c r="E6" s="545"/>
      <c r="F6" s="545"/>
      <c r="G6" s="545"/>
      <c r="H6" s="545"/>
      <c r="I6" s="545"/>
      <c r="J6" s="545"/>
      <c r="K6" s="545"/>
      <c r="L6" s="545"/>
      <c r="M6" s="545"/>
      <c r="N6" s="545"/>
      <c r="O6" s="545"/>
      <c r="P6" s="546"/>
    </row>
    <row r="7" spans="1:23" s="22" customFormat="1" ht="27" thickBot="1" x14ac:dyDescent="0.3">
      <c r="A7" s="32"/>
      <c r="B7" s="404" t="s">
        <v>99</v>
      </c>
      <c r="C7" s="30" t="s">
        <v>66</v>
      </c>
      <c r="D7" s="31" t="s">
        <v>65</v>
      </c>
      <c r="E7" s="31" t="s">
        <v>64</v>
      </c>
      <c r="F7" s="31" t="s">
        <v>63</v>
      </c>
      <c r="G7" s="31" t="s">
        <v>62</v>
      </c>
      <c r="H7" s="31" t="s">
        <v>61</v>
      </c>
      <c r="I7" s="30" t="s">
        <v>60</v>
      </c>
      <c r="J7" s="475" t="s">
        <v>59</v>
      </c>
      <c r="K7" s="29" t="s">
        <v>58</v>
      </c>
      <c r="L7" s="29" t="s">
        <v>57</v>
      </c>
      <c r="M7" s="29" t="s">
        <v>56</v>
      </c>
      <c r="N7" s="29" t="s">
        <v>55</v>
      </c>
      <c r="O7" s="29" t="s">
        <v>54</v>
      </c>
      <c r="P7" s="28" t="s">
        <v>53</v>
      </c>
      <c r="V7" s="23"/>
    </row>
    <row r="8" spans="1:23" s="22" customFormat="1" hidden="1" x14ac:dyDescent="0.25">
      <c r="A8" s="20">
        <v>1949</v>
      </c>
      <c r="B8" s="365"/>
      <c r="C8" s="27"/>
      <c r="D8" s="26"/>
      <c r="E8" s="26"/>
      <c r="F8" s="26"/>
      <c r="G8" s="26"/>
      <c r="H8" s="26"/>
      <c r="I8" s="27"/>
      <c r="J8" s="476"/>
      <c r="K8" s="25"/>
      <c r="L8" s="25"/>
      <c r="M8" s="25"/>
      <c r="N8" s="25"/>
      <c r="O8" s="25"/>
      <c r="P8" s="24"/>
      <c r="V8" s="23"/>
    </row>
    <row r="9" spans="1:23" s="22" customFormat="1" hidden="1" x14ac:dyDescent="0.25">
      <c r="A9" s="20">
        <v>1950</v>
      </c>
      <c r="B9" s="365"/>
      <c r="C9" s="27"/>
      <c r="D9" s="26"/>
      <c r="E9" s="26"/>
      <c r="F9" s="26"/>
      <c r="G9" s="26"/>
      <c r="H9" s="26"/>
      <c r="I9" s="27"/>
      <c r="J9" s="26"/>
      <c r="K9" s="25"/>
      <c r="L9" s="25"/>
      <c r="M9" s="25"/>
      <c r="N9" s="25"/>
      <c r="O9" s="25"/>
      <c r="P9" s="24"/>
      <c r="V9" s="23"/>
    </row>
    <row r="10" spans="1:23" s="22" customFormat="1" hidden="1" x14ac:dyDescent="0.25">
      <c r="A10" s="20">
        <v>1951</v>
      </c>
      <c r="B10" s="365"/>
      <c r="C10" s="27"/>
      <c r="D10" s="26"/>
      <c r="E10" s="26"/>
      <c r="F10" s="26"/>
      <c r="G10" s="26"/>
      <c r="H10" s="26"/>
      <c r="I10" s="27"/>
      <c r="J10" s="26"/>
      <c r="K10" s="25"/>
      <c r="L10" s="25"/>
      <c r="M10" s="25"/>
      <c r="N10" s="25"/>
      <c r="O10" s="25"/>
      <c r="P10" s="24"/>
      <c r="V10" s="23"/>
    </row>
    <row r="11" spans="1:23" s="22" customFormat="1" hidden="1" x14ac:dyDescent="0.25">
      <c r="A11" s="20">
        <v>1952</v>
      </c>
      <c r="B11" s="365"/>
      <c r="C11" s="27"/>
      <c r="D11" s="26"/>
      <c r="E11" s="26"/>
      <c r="F11" s="26"/>
      <c r="G11" s="26"/>
      <c r="H11" s="26"/>
      <c r="I11" s="27"/>
      <c r="J11" s="26"/>
      <c r="K11" s="25"/>
      <c r="L11" s="25"/>
      <c r="M11" s="25"/>
      <c r="N11" s="25"/>
      <c r="O11" s="25"/>
      <c r="P11" s="24"/>
      <c r="V11" s="23"/>
    </row>
    <row r="12" spans="1:23" s="22" customFormat="1" hidden="1" x14ac:dyDescent="0.25">
      <c r="A12" s="20">
        <v>1953</v>
      </c>
      <c r="B12" s="365"/>
      <c r="C12" s="27"/>
      <c r="D12" s="26"/>
      <c r="E12" s="26"/>
      <c r="F12" s="26"/>
      <c r="G12" s="26"/>
      <c r="H12" s="26"/>
      <c r="I12" s="27"/>
      <c r="J12" s="26"/>
      <c r="K12" s="25"/>
      <c r="L12" s="25"/>
      <c r="M12" s="25"/>
      <c r="N12" s="25"/>
      <c r="O12" s="25"/>
      <c r="P12" s="24"/>
      <c r="V12" s="23"/>
    </row>
    <row r="13" spans="1:23" s="22" customFormat="1" hidden="1" x14ac:dyDescent="0.25">
      <c r="A13" s="20">
        <v>1954</v>
      </c>
      <c r="B13" s="365"/>
      <c r="C13" s="27"/>
      <c r="D13" s="26"/>
      <c r="E13" s="26"/>
      <c r="F13" s="26"/>
      <c r="G13" s="26"/>
      <c r="H13" s="26"/>
      <c r="I13" s="27"/>
      <c r="J13" s="26"/>
      <c r="K13" s="25"/>
      <c r="L13" s="25"/>
      <c r="M13" s="25"/>
      <c r="N13" s="25"/>
      <c r="O13" s="25"/>
      <c r="P13" s="24"/>
      <c r="V13" s="23"/>
    </row>
    <row r="14" spans="1:23" s="22" customFormat="1" hidden="1" x14ac:dyDescent="0.25">
      <c r="A14" s="20">
        <v>1955</v>
      </c>
      <c r="B14" s="365"/>
      <c r="C14" s="27"/>
      <c r="D14" s="26"/>
      <c r="E14" s="26"/>
      <c r="F14" s="26"/>
      <c r="G14" s="26"/>
      <c r="H14" s="26"/>
      <c r="I14" s="27"/>
      <c r="J14" s="26"/>
      <c r="K14" s="25"/>
      <c r="L14" s="25"/>
      <c r="M14" s="25"/>
      <c r="N14" s="25"/>
      <c r="O14" s="25"/>
      <c r="P14" s="24"/>
      <c r="V14" s="23"/>
    </row>
    <row r="15" spans="1:23" s="22" customFormat="1" hidden="1" x14ac:dyDescent="0.25">
      <c r="A15" s="20">
        <v>1956</v>
      </c>
      <c r="B15" s="365"/>
      <c r="C15" s="27"/>
      <c r="D15" s="26"/>
      <c r="E15" s="26"/>
      <c r="F15" s="26"/>
      <c r="G15" s="26"/>
      <c r="H15" s="26"/>
      <c r="I15" s="27"/>
      <c r="J15" s="26"/>
      <c r="K15" s="25"/>
      <c r="L15" s="25"/>
      <c r="M15" s="25"/>
      <c r="N15" s="25"/>
      <c r="O15" s="25"/>
      <c r="P15" s="24"/>
      <c r="V15" s="23"/>
    </row>
    <row r="16" spans="1:23" s="22" customFormat="1" hidden="1" x14ac:dyDescent="0.25">
      <c r="A16" s="20">
        <v>1957</v>
      </c>
      <c r="B16" s="365"/>
      <c r="C16" s="27"/>
      <c r="D16" s="26"/>
      <c r="E16" s="26"/>
      <c r="F16" s="26"/>
      <c r="G16" s="26"/>
      <c r="H16" s="26"/>
      <c r="I16" s="27"/>
      <c r="J16" s="26"/>
      <c r="K16" s="25"/>
      <c r="L16" s="25"/>
      <c r="M16" s="25"/>
      <c r="N16" s="25"/>
      <c r="O16" s="25"/>
      <c r="P16" s="24"/>
      <c r="V16" s="23"/>
    </row>
    <row r="17" spans="1:22" s="22" customFormat="1" hidden="1" x14ac:dyDescent="0.25">
      <c r="A17" s="20">
        <v>1958</v>
      </c>
      <c r="B17" s="365"/>
      <c r="C17" s="27"/>
      <c r="D17" s="26"/>
      <c r="E17" s="26"/>
      <c r="F17" s="26"/>
      <c r="G17" s="26"/>
      <c r="H17" s="26"/>
      <c r="I17" s="27"/>
      <c r="J17" s="26"/>
      <c r="K17" s="25"/>
      <c r="L17" s="25"/>
      <c r="M17" s="25"/>
      <c r="N17" s="25"/>
      <c r="O17" s="25"/>
      <c r="P17" s="24"/>
      <c r="V17" s="23"/>
    </row>
    <row r="18" spans="1:22" s="22" customFormat="1" hidden="1" x14ac:dyDescent="0.25">
      <c r="A18" s="20">
        <v>1959</v>
      </c>
      <c r="B18" s="365"/>
      <c r="C18" s="27"/>
      <c r="D18" s="26"/>
      <c r="E18" s="26"/>
      <c r="F18" s="26"/>
      <c r="G18" s="26"/>
      <c r="H18" s="26"/>
      <c r="I18" s="27"/>
      <c r="J18" s="26"/>
      <c r="K18" s="25"/>
      <c r="L18" s="25"/>
      <c r="M18" s="25"/>
      <c r="N18" s="25"/>
      <c r="O18" s="25"/>
      <c r="P18" s="24"/>
      <c r="V18" s="23"/>
    </row>
    <row r="19" spans="1:22" s="22" customFormat="1" hidden="1" x14ac:dyDescent="0.25">
      <c r="A19" s="20">
        <v>1960</v>
      </c>
      <c r="B19" s="365"/>
      <c r="C19" s="27"/>
      <c r="D19" s="26"/>
      <c r="E19" s="26"/>
      <c r="F19" s="26"/>
      <c r="G19" s="26"/>
      <c r="H19" s="26"/>
      <c r="I19" s="27"/>
      <c r="J19" s="26"/>
      <c r="K19" s="25"/>
      <c r="L19" s="25"/>
      <c r="M19" s="25"/>
      <c r="N19" s="25"/>
      <c r="O19" s="25"/>
      <c r="P19" s="24"/>
      <c r="V19" s="23"/>
    </row>
    <row r="20" spans="1:22" s="22" customFormat="1" hidden="1" x14ac:dyDescent="0.25">
      <c r="A20" s="20">
        <v>1961</v>
      </c>
      <c r="B20" s="365"/>
      <c r="C20" s="27"/>
      <c r="D20" s="26"/>
      <c r="E20" s="26"/>
      <c r="F20" s="26"/>
      <c r="G20" s="26"/>
      <c r="H20" s="26"/>
      <c r="I20" s="27"/>
      <c r="J20" s="26"/>
      <c r="K20" s="25"/>
      <c r="L20" s="25"/>
      <c r="M20" s="25"/>
      <c r="N20" s="25"/>
      <c r="O20" s="25"/>
      <c r="P20" s="24"/>
      <c r="V20" s="23"/>
    </row>
    <row r="21" spans="1:22" s="22" customFormat="1" hidden="1" x14ac:dyDescent="0.25">
      <c r="A21" s="20">
        <v>1962</v>
      </c>
      <c r="B21" s="365"/>
      <c r="C21" s="27"/>
      <c r="D21" s="26"/>
      <c r="E21" s="26"/>
      <c r="F21" s="26"/>
      <c r="G21" s="26"/>
      <c r="H21" s="26"/>
      <c r="I21" s="27"/>
      <c r="J21" s="26"/>
      <c r="K21" s="25"/>
      <c r="L21" s="25"/>
      <c r="M21" s="25"/>
      <c r="N21" s="25"/>
      <c r="O21" s="25"/>
      <c r="P21" s="24"/>
      <c r="V21" s="23"/>
    </row>
    <row r="22" spans="1:22" s="22" customFormat="1" hidden="1" x14ac:dyDescent="0.25">
      <c r="A22" s="20">
        <v>1963</v>
      </c>
      <c r="B22" s="365"/>
      <c r="C22" s="27"/>
      <c r="D22" s="26"/>
      <c r="E22" s="26"/>
      <c r="F22" s="26"/>
      <c r="G22" s="26"/>
      <c r="H22" s="26"/>
      <c r="I22" s="27"/>
      <c r="J22" s="26"/>
      <c r="K22" s="25"/>
      <c r="L22" s="25"/>
      <c r="M22" s="25"/>
      <c r="N22" s="25"/>
      <c r="O22" s="25"/>
      <c r="P22" s="24"/>
      <c r="V22" s="23"/>
    </row>
    <row r="23" spans="1:22" s="22" customFormat="1" hidden="1" x14ac:dyDescent="0.25">
      <c r="A23" s="20">
        <v>1964</v>
      </c>
      <c r="B23" s="365"/>
      <c r="C23" s="27"/>
      <c r="D23" s="26"/>
      <c r="E23" s="26"/>
      <c r="F23" s="26"/>
      <c r="G23" s="26"/>
      <c r="H23" s="26"/>
      <c r="I23" s="27"/>
      <c r="J23" s="26"/>
      <c r="K23" s="25"/>
      <c r="L23" s="25"/>
      <c r="M23" s="25"/>
      <c r="N23" s="25"/>
      <c r="O23" s="25"/>
      <c r="P23" s="24"/>
      <c r="V23" s="23"/>
    </row>
    <row r="24" spans="1:22" s="22" customFormat="1" hidden="1" x14ac:dyDescent="0.25">
      <c r="A24" s="20">
        <v>1965</v>
      </c>
      <c r="B24" s="365"/>
      <c r="C24" s="27"/>
      <c r="D24" s="26"/>
      <c r="E24" s="26"/>
      <c r="F24" s="26"/>
      <c r="G24" s="26"/>
      <c r="H24" s="26"/>
      <c r="I24" s="27"/>
      <c r="J24" s="26"/>
      <c r="K24" s="25"/>
      <c r="L24" s="25"/>
      <c r="M24" s="25"/>
      <c r="N24" s="25"/>
      <c r="O24" s="25"/>
      <c r="P24" s="24"/>
      <c r="V24" s="23"/>
    </row>
    <row r="25" spans="1:22" s="22" customFormat="1" hidden="1" x14ac:dyDescent="0.25">
      <c r="A25" s="20">
        <v>1966</v>
      </c>
      <c r="B25" s="365"/>
      <c r="C25" s="27"/>
      <c r="D25" s="26"/>
      <c r="E25" s="26"/>
      <c r="F25" s="26"/>
      <c r="G25" s="26"/>
      <c r="H25" s="26"/>
      <c r="I25" s="27"/>
      <c r="J25" s="26"/>
      <c r="K25" s="25"/>
      <c r="L25" s="25"/>
      <c r="M25" s="25"/>
      <c r="N25" s="25"/>
      <c r="O25" s="25"/>
      <c r="P25" s="24"/>
      <c r="V25" s="23"/>
    </row>
    <row r="26" spans="1:22" s="22" customFormat="1" hidden="1" x14ac:dyDescent="0.25">
      <c r="A26" s="20">
        <v>1967</v>
      </c>
      <c r="B26" s="365"/>
      <c r="C26" s="27"/>
      <c r="D26" s="26"/>
      <c r="E26" s="26"/>
      <c r="F26" s="26"/>
      <c r="G26" s="26"/>
      <c r="H26" s="26"/>
      <c r="I26" s="27"/>
      <c r="J26" s="26"/>
      <c r="K26" s="25"/>
      <c r="L26" s="25"/>
      <c r="M26" s="25"/>
      <c r="N26" s="25"/>
      <c r="O26" s="25"/>
      <c r="P26" s="24"/>
      <c r="V26" s="23"/>
    </row>
    <row r="27" spans="1:22" s="22" customFormat="1" hidden="1" x14ac:dyDescent="0.25">
      <c r="A27" s="20">
        <v>1968</v>
      </c>
      <c r="B27" s="365"/>
      <c r="C27" s="27"/>
      <c r="D27" s="26"/>
      <c r="E27" s="26"/>
      <c r="F27" s="26"/>
      <c r="G27" s="26"/>
      <c r="H27" s="26"/>
      <c r="I27" s="27"/>
      <c r="J27" s="26"/>
      <c r="K27" s="25"/>
      <c r="L27" s="25"/>
      <c r="M27" s="25"/>
      <c r="N27" s="25"/>
      <c r="O27" s="25"/>
      <c r="P27" s="24"/>
      <c r="V27" s="23"/>
    </row>
    <row r="28" spans="1:22" s="22" customFormat="1" hidden="1" x14ac:dyDescent="0.25">
      <c r="A28" s="20">
        <v>1969</v>
      </c>
      <c r="B28" s="365"/>
      <c r="C28" s="27"/>
      <c r="D28" s="26"/>
      <c r="E28" s="26"/>
      <c r="F28" s="26"/>
      <c r="G28" s="26"/>
      <c r="H28" s="26"/>
      <c r="I28" s="27"/>
      <c r="J28" s="26"/>
      <c r="K28" s="25"/>
      <c r="L28" s="25"/>
      <c r="M28" s="25"/>
      <c r="N28" s="25"/>
      <c r="O28" s="25"/>
      <c r="P28" s="24"/>
      <c r="V28" s="23"/>
    </row>
    <row r="29" spans="1:22" s="22" customFormat="1" x14ac:dyDescent="0.25">
      <c r="A29" s="20">
        <v>1970</v>
      </c>
      <c r="B29" s="403">
        <f>[1]stataincomeshare2_w_pretax!AT29</f>
        <v>0.22351492767132999</v>
      </c>
      <c r="C29" s="12">
        <f>[1]stataincomeshare2_w_pretax!AF29/[1]stataincomeshare2_w_pretax!$AT29</f>
        <v>0.29745251812354034</v>
      </c>
      <c r="D29" s="11">
        <f>[1]stataincomeshare2_w_pretax!AG29/[1]stataincomeshare2_w_pretax!$AT29</f>
        <v>0.70253088948725984</v>
      </c>
      <c r="E29" s="11">
        <f>[1]stataincomeshare2_w_pretax!AH29/[1]stataincomeshare2_w_pretax!$AT29</f>
        <v>0.55458525995591912</v>
      </c>
      <c r="F29" s="11">
        <f>[1]stataincomeshare2_w_pretax!AI29/[1]stataincomeshare2_w_pretax!$AT29</f>
        <v>0.30679287947737799</v>
      </c>
      <c r="G29" s="11">
        <f>[1]stataincomeshare2_w_pretax!AJ29/[1]stataincomeshare2_w_pretax!$AT29</f>
        <v>0.2390558185600439</v>
      </c>
      <c r="H29" s="11">
        <f>[1]stataincomeshare2_w_pretax!AK29/[1]stataincomeshare2_w_pretax!$AT29</f>
        <v>0.13033635146456057</v>
      </c>
      <c r="I29" s="11">
        <f>[1]stataincomeshare2_w_pretax!AL29/[1]stataincomeshare2_w_pretax!$AT29</f>
        <v>3.6855997333435427E-2</v>
      </c>
      <c r="J29" s="11">
        <f>[1]stataincomeshare2_w_pretax!AM29/[1]stataincomeshare2_w_pretax!$AT29</f>
        <v>0.26059652551944612</v>
      </c>
      <c r="K29" s="11">
        <f>[1]stataincomeshare2_w_pretax!AN29/[1]stataincomeshare2_w_pretax!$AT29</f>
        <v>0.3957380048014919</v>
      </c>
      <c r="L29" s="11">
        <f>[1]stataincomeshare2_w_pretax!AO29/[1]stataincomeshare2_w_pretax!$AT29</f>
        <v>0.14794563331929309</v>
      </c>
      <c r="M29" s="11">
        <f>[1]stataincomeshare2_w_pretax!AP29/[1]stataincomeshare2_w_pretax!$AT29</f>
        <v>0.24779237639905252</v>
      </c>
      <c r="N29" s="11">
        <f>[1]stataincomeshare2_w_pretax!AQ29/[1]stataincomeshare2_w_pretax!$AT29</f>
        <v>0.17645652165403586</v>
      </c>
      <c r="O29" s="11">
        <f>[1]stataincomeshare2_w_pretax!AR29/[1]stataincomeshare2_w_pretax!$AT29</f>
        <v>6.7737055544081326E-2</v>
      </c>
      <c r="P29" s="10">
        <f>[1]stataincomeshare2_w_pretax!AS29/[1]stataincomeshare2_w_pretax!$AT29</f>
        <v>0.10871946700387916</v>
      </c>
      <c r="V29" s="23"/>
    </row>
    <row r="30" spans="1:22" s="22" customFormat="1" x14ac:dyDescent="0.25">
      <c r="A30" s="20">
        <v>1971</v>
      </c>
      <c r="B30" s="403">
        <f>[1]stataincomeshare2_w_pretax!AT30</f>
        <v>0.22208257638344001</v>
      </c>
      <c r="C30" s="12">
        <f>[1]stataincomeshare2_w_pretax!AF30/[1]stataincomeshare2_w_pretax!$AT30</f>
        <v>0.29963623768871034</v>
      </c>
      <c r="D30" s="11">
        <f>[1]stataincomeshare2_w_pretax!AG30/[1]stataincomeshare2_w_pretax!$AT30</f>
        <v>0.70034848577851228</v>
      </c>
      <c r="E30" s="11">
        <f>[1]stataincomeshare2_w_pretax!AH30/[1]stataincomeshare2_w_pretax!$AT30</f>
        <v>0.55381423447769018</v>
      </c>
      <c r="F30" s="11">
        <f>[1]stataincomeshare2_w_pretax!AI30/[1]stataincomeshare2_w_pretax!$AT30</f>
        <v>0.30547871946122751</v>
      </c>
      <c r="G30" s="11">
        <f>[1]stataincomeshare2_w_pretax!AJ30/[1]stataincomeshare2_w_pretax!$AT30</f>
        <v>0.23803173299399055</v>
      </c>
      <c r="H30" s="11">
        <f>[1]stataincomeshare2_w_pretax!AK30/[1]stataincomeshare2_w_pretax!$AT30</f>
        <v>0.12927188842747836</v>
      </c>
      <c r="I30" s="11">
        <f>[1]stataincomeshare2_w_pretax!AL30/[1]stataincomeshare2_w_pretax!$AT30</f>
        <v>3.7089031602796169E-2</v>
      </c>
      <c r="J30" s="11">
        <f>[1]stataincomeshare2_w_pretax!AM30/[1]stataincomeshare2_w_pretax!$AT30</f>
        <v>0.26254720987354407</v>
      </c>
      <c r="K30" s="11">
        <f>[1]stataincomeshare2_w_pretax!AN30/[1]stataincomeshare2_w_pretax!$AT30</f>
        <v>0.39486976230629928</v>
      </c>
      <c r="L30" s="11">
        <f>[1]stataincomeshare2_w_pretax!AO30/[1]stataincomeshare2_w_pretax!$AT30</f>
        <v>0.146534253640178</v>
      </c>
      <c r="M30" s="11">
        <f>[1]stataincomeshare2_w_pretax!AP30/[1]stataincomeshare2_w_pretax!$AT30</f>
        <v>0.24833551329353876</v>
      </c>
      <c r="N30" s="11">
        <f>[1]stataincomeshare2_w_pretax!AQ30/[1]stataincomeshare2_w_pretax!$AT30</f>
        <v>0.17620682462668505</v>
      </c>
      <c r="O30" s="11">
        <f>[1]stataincomeshare2_w_pretax!AR30/[1]stataincomeshare2_w_pretax!$AT30</f>
        <v>6.7446981805373729E-2</v>
      </c>
      <c r="P30" s="10">
        <f>[1]stataincomeshare2_w_pretax!AS30/[1]stataincomeshare2_w_pretax!$AT30</f>
        <v>0.10875984433906027</v>
      </c>
      <c r="V30" s="23"/>
    </row>
    <row r="31" spans="1:22" s="22" customFormat="1" x14ac:dyDescent="0.25">
      <c r="A31" s="20">
        <v>1972</v>
      </c>
      <c r="B31" s="403">
        <f>[1]stataincomeshare2_w_pretax!AT31</f>
        <v>0.21749544681171301</v>
      </c>
      <c r="C31" s="12">
        <f>[1]stataincomeshare2_w_pretax!AF31/[1]stataincomeshare2_w_pretax!$AT31</f>
        <v>0.30171007767898</v>
      </c>
      <c r="D31" s="11">
        <f>[1]stataincomeshare2_w_pretax!AG31/[1]stataincomeshare2_w_pretax!$AT31</f>
        <v>0.69827596202177178</v>
      </c>
      <c r="E31" s="11">
        <f>[1]stataincomeshare2_w_pretax!AH31/[1]stataincomeshare2_w_pretax!$AT31</f>
        <v>0.55138749256604014</v>
      </c>
      <c r="F31" s="11">
        <f>[1]stataincomeshare2_w_pretax!AI31/[1]stataincomeshare2_w_pretax!$AT31</f>
        <v>0.30004463207213855</v>
      </c>
      <c r="G31" s="11">
        <f>[1]stataincomeshare2_w_pretax!AJ31/[1]stataincomeshare2_w_pretax!$AT31</f>
        <v>0.23273432036285222</v>
      </c>
      <c r="H31" s="11">
        <f>[1]stataincomeshare2_w_pretax!AK31/[1]stataincomeshare2_w_pretax!$AT31</f>
        <v>0.12485972099575474</v>
      </c>
      <c r="I31" s="11">
        <f>[1]stataincomeshare2_w_pretax!AL31/[1]stataincomeshare2_w_pretax!$AT31</f>
        <v>3.6685806651008561E-2</v>
      </c>
      <c r="J31" s="11">
        <f>[1]stataincomeshare2_w_pretax!AM31/[1]stataincomeshare2_w_pretax!$AT31</f>
        <v>0.26502427402341722</v>
      </c>
      <c r="K31" s="11">
        <f>[1]stataincomeshare2_w_pretax!AN31/[1]stataincomeshare2_w_pretax!$AT31</f>
        <v>0.39823132583786169</v>
      </c>
      <c r="L31" s="11">
        <f>[1]stataincomeshare2_w_pretax!AO31/[1]stataincomeshare2_w_pretax!$AT31</f>
        <v>0.14688846989224602</v>
      </c>
      <c r="M31" s="11">
        <f>[1]stataincomeshare2_w_pretax!AP31/[1]stataincomeshare2_w_pretax!$AT31</f>
        <v>0.25134286087398872</v>
      </c>
      <c r="N31" s="11">
        <f>[1]stataincomeshare2_w_pretax!AQ31/[1]stataincomeshare2_w_pretax!$AT31</f>
        <v>0.17518490501624864</v>
      </c>
      <c r="O31" s="11">
        <f>[1]stataincomeshare2_w_pretax!AR31/[1]stataincomeshare2_w_pretax!$AT31</f>
        <v>6.7310307969759273E-2</v>
      </c>
      <c r="P31" s="10">
        <f>[1]stataincomeshare2_w_pretax!AS31/[1]stataincomeshare2_w_pretax!$AT31</f>
        <v>0.10787459903337968</v>
      </c>
      <c r="V31" s="23"/>
    </row>
    <row r="32" spans="1:22" s="22" customFormat="1" x14ac:dyDescent="0.25">
      <c r="A32" s="20">
        <v>1973</v>
      </c>
      <c r="B32" s="403">
        <f>[1]stataincomeshare2_w_pretax!AT32</f>
        <v>0.221020491906703</v>
      </c>
      <c r="C32" s="12">
        <f>[1]stataincomeshare2_w_pretax!AF32/[1]stataincomeshare2_w_pretax!$AT32</f>
        <v>0.29907689459928888</v>
      </c>
      <c r="D32" s="11">
        <f>[1]stataincomeshare2_w_pretax!AG32/[1]stataincomeshare2_w_pretax!$AT32</f>
        <v>0.70091045974968613</v>
      </c>
      <c r="E32" s="11">
        <f>[1]stataincomeshare2_w_pretax!AH32/[1]stataincomeshare2_w_pretax!$AT32</f>
        <v>0.55593228166398168</v>
      </c>
      <c r="F32" s="11">
        <f>[1]stataincomeshare2_w_pretax!AI32/[1]stataincomeshare2_w_pretax!$AT32</f>
        <v>0.30375197694642242</v>
      </c>
      <c r="G32" s="11">
        <f>[1]stataincomeshare2_w_pretax!AJ32/[1]stataincomeshare2_w_pretax!$AT32</f>
        <v>0.23656493990877958</v>
      </c>
      <c r="H32" s="11">
        <f>[1]stataincomeshare2_w_pretax!AK32/[1]stataincomeshare2_w_pretax!$AT32</f>
        <v>0.12710989265853084</v>
      </c>
      <c r="I32" s="11">
        <f>[1]stataincomeshare2_w_pretax!AL32/[1]stataincomeshare2_w_pretax!$AT32</f>
        <v>3.7120482942506437E-2</v>
      </c>
      <c r="J32" s="11">
        <f>[1]stataincomeshare2_w_pretax!AM32/[1]stataincomeshare2_w_pretax!$AT32</f>
        <v>0.26195641387163932</v>
      </c>
      <c r="K32" s="11">
        <f>[1]stataincomeshare2_w_pretax!AN32/[1]stataincomeshare2_w_pretax!$AT32</f>
        <v>0.39715848072263721</v>
      </c>
      <c r="L32" s="11">
        <f>[1]stataincomeshare2_w_pretax!AO32/[1]stataincomeshare2_w_pretax!$AT32</f>
        <v>0.14497817790839382</v>
      </c>
      <c r="M32" s="11">
        <f>[1]stataincomeshare2_w_pretax!AP32/[1]stataincomeshare2_w_pretax!$AT32</f>
        <v>0.25218030760875182</v>
      </c>
      <c r="N32" s="11">
        <f>[1]stataincomeshare2_w_pretax!AQ32/[1]stataincomeshare2_w_pretax!$AT32</f>
        <v>0.17664207777006113</v>
      </c>
      <c r="O32" s="11">
        <f>[1]stataincomeshare2_w_pretax!AR32/[1]stataincomeshare2_w_pretax!$AT32</f>
        <v>6.7187033945221464E-2</v>
      </c>
      <c r="P32" s="10">
        <f>[1]stataincomeshare2_w_pretax!AS32/[1]stataincomeshare2_w_pretax!$AT32</f>
        <v>0.10945504669431841</v>
      </c>
      <c r="V32" s="23"/>
    </row>
    <row r="33" spans="1:22" s="22" customFormat="1" x14ac:dyDescent="0.25">
      <c r="A33" s="20">
        <v>1974</v>
      </c>
      <c r="B33" s="403">
        <f>[1]stataincomeshare2_w_pretax!AT33</f>
        <v>0.22166187497662901</v>
      </c>
      <c r="C33" s="12">
        <f>[1]stataincomeshare2_w_pretax!AF33/[1]stataincomeshare2_w_pretax!$AT33</f>
        <v>0.30397902151151796</v>
      </c>
      <c r="D33" s="11">
        <f>[1]stataincomeshare2_w_pretax!AG33/[1]stataincomeshare2_w_pretax!$AT33</f>
        <v>0.69600964664373799</v>
      </c>
      <c r="E33" s="11">
        <f>[1]stataincomeshare2_w_pretax!AH33/[1]stataincomeshare2_w_pretax!$AT33</f>
        <v>0.55381923359294105</v>
      </c>
      <c r="F33" s="11">
        <f>[1]stataincomeshare2_w_pretax!AI33/[1]stataincomeshare2_w_pretax!$AT33</f>
        <v>0.30320144087463358</v>
      </c>
      <c r="G33" s="11">
        <f>[1]stataincomeshare2_w_pretax!AJ33/[1]stataincomeshare2_w_pretax!$AT33</f>
        <v>0.23725440046825225</v>
      </c>
      <c r="H33" s="11">
        <f>[1]stataincomeshare2_w_pretax!AK33/[1]stataincomeshare2_w_pretax!$AT33</f>
        <v>0.12778758546822777</v>
      </c>
      <c r="I33" s="11">
        <f>[1]stataincomeshare2_w_pretax!AL33/[1]stataincomeshare2_w_pretax!$AT33</f>
        <v>4.1171900161990412E-2</v>
      </c>
      <c r="J33" s="11">
        <f>[1]stataincomeshare2_w_pretax!AM33/[1]stataincomeshare2_w_pretax!$AT33</f>
        <v>0.26280712336829537</v>
      </c>
      <c r="K33" s="11">
        <f>[1]stataincomeshare2_w_pretax!AN33/[1]stataincomeshare2_w_pretax!$AT33</f>
        <v>0.39280820529545291</v>
      </c>
      <c r="L33" s="11">
        <f>[1]stataincomeshare2_w_pretax!AO33/[1]stataincomeshare2_w_pretax!$AT33</f>
        <v>0.14219041333771326</v>
      </c>
      <c r="M33" s="11">
        <f>[1]stataincomeshare2_w_pretax!AP33/[1]stataincomeshare2_w_pretax!$AT33</f>
        <v>0.25061779705109272</v>
      </c>
      <c r="N33" s="11">
        <f>[1]stataincomeshare2_w_pretax!AQ33/[1]stataincomeshare2_w_pretax!$AT33</f>
        <v>0.17541384895815393</v>
      </c>
      <c r="O33" s="11">
        <f>[1]stataincomeshare2_w_pretax!AR33/[1]stataincomeshare2_w_pretax!$AT33</f>
        <v>6.5947038369319699E-2</v>
      </c>
      <c r="P33" s="10">
        <f>[1]stataincomeshare2_w_pretax!AS33/[1]stataincomeshare2_w_pretax!$AT33</f>
        <v>0.10946681409382443</v>
      </c>
      <c r="V33" s="23"/>
    </row>
    <row r="34" spans="1:22" s="22" customFormat="1" x14ac:dyDescent="0.25">
      <c r="A34" s="20">
        <v>1975</v>
      </c>
      <c r="B34" s="403">
        <f>[1]stataincomeshare2_w_pretax!AT34</f>
        <v>0.19223013131313499</v>
      </c>
      <c r="C34" s="12">
        <f>[1]stataincomeshare2_w_pretax!AF34/[1]stataincomeshare2_w_pretax!$AT34</f>
        <v>0.32885913424987007</v>
      </c>
      <c r="D34" s="11">
        <f>[1]stataincomeshare2_w_pretax!AG34/[1]stataincomeshare2_w_pretax!$AT34</f>
        <v>0.6711308499142804</v>
      </c>
      <c r="E34" s="11">
        <f>[1]stataincomeshare2_w_pretax!AH34/[1]stataincomeshare2_w_pretax!$AT34</f>
        <v>0.52771266127168015</v>
      </c>
      <c r="F34" s="11">
        <f>[1]stataincomeshare2_w_pretax!AI34/[1]stataincomeshare2_w_pretax!$AT34</f>
        <v>0.27852157106448389</v>
      </c>
      <c r="G34" s="11">
        <f>[1]stataincomeshare2_w_pretax!AJ34/[1]stataincomeshare2_w_pretax!$AT34</f>
        <v>0.21397055009734367</v>
      </c>
      <c r="H34" s="11">
        <f>[1]stataincomeshare2_w_pretax!AK34/[1]stataincomeshare2_w_pretax!$AT34</f>
        <v>0.11133518799851859</v>
      </c>
      <c r="I34" s="11">
        <f>[1]stataincomeshare2_w_pretax!AL34/[1]stataincomeshare2_w_pretax!$AT34</f>
        <v>4.5202114971878447E-2</v>
      </c>
      <c r="J34" s="11">
        <f>[1]stataincomeshare2_w_pretax!AM34/[1]stataincomeshare2_w_pretax!$AT34</f>
        <v>0.28365702130911236</v>
      </c>
      <c r="K34" s="11">
        <f>[1]stataincomeshare2_w_pretax!AN34/[1]stataincomeshare2_w_pretax!$AT34</f>
        <v>0.39260927884979646</v>
      </c>
      <c r="L34" s="11">
        <f>[1]stataincomeshare2_w_pretax!AO34/[1]stataincomeshare2_w_pretax!$AT34</f>
        <v>0.14341818736932738</v>
      </c>
      <c r="M34" s="11">
        <f>[1]stataincomeshare2_w_pretax!AP34/[1]stataincomeshare2_w_pretax!$AT34</f>
        <v>0.24919109641936754</v>
      </c>
      <c r="N34" s="11">
        <f>[1]stataincomeshare2_w_pretax!AQ34/[1]stataincomeshare2_w_pretax!$AT34</f>
        <v>0.16718637671706052</v>
      </c>
      <c r="O34" s="11">
        <f>[1]stataincomeshare2_w_pretax!AR34/[1]stataincomeshare2_w_pretax!$AT34</f>
        <v>6.455101946634223E-2</v>
      </c>
      <c r="P34" s="10">
        <f>[1]stataincomeshare2_w_pretax!AS34/[1]stataincomeshare2_w_pretax!$AT34</f>
        <v>0.1026353610984304</v>
      </c>
      <c r="V34" s="23"/>
    </row>
    <row r="35" spans="1:22" s="22" customFormat="1" x14ac:dyDescent="0.25">
      <c r="A35" s="20">
        <v>1976</v>
      </c>
      <c r="B35" s="403">
        <f>[1]stataincomeshare2_w_pretax!AT35</f>
        <v>0.19109075476665099</v>
      </c>
      <c r="C35" s="12">
        <f>[1]stataincomeshare2_w_pretax!AF35/[1]stataincomeshare2_w_pretax!$AT35</f>
        <v>0.33068558124781994</v>
      </c>
      <c r="D35" s="11">
        <f>[1]stataincomeshare2_w_pretax!AG35/[1]stataincomeshare2_w_pretax!$AT35</f>
        <v>0.66930666901869762</v>
      </c>
      <c r="E35" s="11">
        <f>[1]stataincomeshare2_w_pretax!AH35/[1]stataincomeshare2_w_pretax!$AT35</f>
        <v>0.52610784622354834</v>
      </c>
      <c r="F35" s="11">
        <f>[1]stataincomeshare2_w_pretax!AI35/[1]stataincomeshare2_w_pretax!$AT35</f>
        <v>0.28071977377536228</v>
      </c>
      <c r="G35" s="11">
        <f>[1]stataincomeshare2_w_pretax!AJ35/[1]stataincomeshare2_w_pretax!$AT35</f>
        <v>0.21506442003683313</v>
      </c>
      <c r="H35" s="11">
        <f>[1]stataincomeshare2_w_pretax!AK35/[1]stataincomeshare2_w_pretax!$AT35</f>
        <v>0.1152011114852938</v>
      </c>
      <c r="I35" s="11">
        <f>[1]stataincomeshare2_w_pretax!AL35/[1]stataincomeshare2_w_pretax!$AT35</f>
        <v>4.7049663414613606E-2</v>
      </c>
      <c r="J35" s="11">
        <f>[1]stataincomeshare2_w_pretax!AM35/[1]stataincomeshare2_w_pretax!$AT35</f>
        <v>0.28363592060391757</v>
      </c>
      <c r="K35" s="11">
        <f>[1]stataincomeshare2_w_pretax!AN35/[1]stataincomeshare2_w_pretax!$AT35</f>
        <v>0.38858689960810333</v>
      </c>
      <c r="L35" s="11">
        <f>[1]stataincomeshare2_w_pretax!AO35/[1]stataincomeshare2_w_pretax!$AT35</f>
        <v>0.14319882491778163</v>
      </c>
      <c r="M35" s="11">
        <f>[1]stataincomeshare2_w_pretax!AP35/[1]stataincomeshare2_w_pretax!$AT35</f>
        <v>0.24538807766867141</v>
      </c>
      <c r="N35" s="11">
        <f>[1]stataincomeshare2_w_pretax!AQ35/[1]stataincomeshare2_w_pretax!$AT35</f>
        <v>0.16551865672490809</v>
      </c>
      <c r="O35" s="11">
        <f>[1]stataincomeshare2_w_pretax!AR35/[1]stataincomeshare2_w_pretax!$AT35</f>
        <v>6.5655351485460464E-2</v>
      </c>
      <c r="P35" s="10">
        <f>[1]stataincomeshare2_w_pretax!AS35/[1]stataincomeshare2_w_pretax!$AT35</f>
        <v>9.9863307847656485E-2</v>
      </c>
      <c r="V35" s="23"/>
    </row>
    <row r="36" spans="1:22" s="22" customFormat="1" x14ac:dyDescent="0.25">
      <c r="A36" s="20">
        <v>1977</v>
      </c>
      <c r="B36" s="403">
        <f>[1]stataincomeshare2_w_pretax!AT36</f>
        <v>0.19415440458516001</v>
      </c>
      <c r="C36" s="12">
        <f>[1]stataincomeshare2_w_pretax!AF36/[1]stataincomeshare2_w_pretax!$AT36</f>
        <v>0.32854587984257777</v>
      </c>
      <c r="D36" s="11">
        <f>[1]stataincomeshare2_w_pretax!AG36/[1]stataincomeshare2_w_pretax!$AT36</f>
        <v>0.67144862943422134</v>
      </c>
      <c r="E36" s="11">
        <f>[1]stataincomeshare2_w_pretax!AH36/[1]stataincomeshare2_w_pretax!$AT36</f>
        <v>0.52842888317006986</v>
      </c>
      <c r="F36" s="11">
        <f>[1]stataincomeshare2_w_pretax!AI36/[1]stataincomeshare2_w_pretax!$AT36</f>
        <v>0.28615933278809635</v>
      </c>
      <c r="G36" s="11">
        <f>[1]stataincomeshare2_w_pretax!AJ36/[1]stataincomeshare2_w_pretax!$AT36</f>
        <v>0.21879233766716294</v>
      </c>
      <c r="H36" s="11">
        <f>[1]stataincomeshare2_w_pretax!AK36/[1]stataincomeshare2_w_pretax!$AT36</f>
        <v>0.12102867576707638</v>
      </c>
      <c r="I36" s="11">
        <f>[1]stataincomeshare2_w_pretax!AL36/[1]stataincomeshare2_w_pretax!$AT36</f>
        <v>4.7275717265335124E-2</v>
      </c>
      <c r="J36" s="11">
        <f>[1]stataincomeshare2_w_pretax!AM36/[1]stataincomeshare2_w_pretax!$AT36</f>
        <v>0.28127016585540315</v>
      </c>
      <c r="K36" s="11">
        <f>[1]stataincomeshare2_w_pretax!AN36/[1]stataincomeshare2_w_pretax!$AT36</f>
        <v>0.38528930504437797</v>
      </c>
      <c r="L36" s="11">
        <f>[1]stataincomeshare2_w_pretax!AO36/[1]stataincomeshare2_w_pretax!$AT36</f>
        <v>0.14301975142755896</v>
      </c>
      <c r="M36" s="11">
        <f>[1]stataincomeshare2_w_pretax!AP36/[1]stataincomeshare2_w_pretax!$AT36</f>
        <v>0.24226955468883027</v>
      </c>
      <c r="N36" s="11">
        <f>[1]stataincomeshare2_w_pretax!AQ36/[1]stataincomeshare2_w_pretax!$AT36</f>
        <v>0.16513065221095191</v>
      </c>
      <c r="O36" s="11">
        <f>[1]stataincomeshare2_w_pretax!AR36/[1]stataincomeshare2_w_pretax!$AT36</f>
        <v>6.7366992002537998E-2</v>
      </c>
      <c r="P36" s="10">
        <f>[1]stataincomeshare2_w_pretax!AS36/[1]stataincomeshare2_w_pretax!$AT36</f>
        <v>9.7763661539835137E-2</v>
      </c>
      <c r="V36" s="23"/>
    </row>
    <row r="37" spans="1:22" s="22" customFormat="1" x14ac:dyDescent="0.25">
      <c r="A37" s="20">
        <v>1978</v>
      </c>
      <c r="B37" s="403">
        <f>[1]stataincomeshare2_w_pretax!AT37</f>
        <v>0.18970743513003499</v>
      </c>
      <c r="C37" s="12">
        <f>[1]stataincomeshare2_w_pretax!AF37/[1]stataincomeshare2_w_pretax!$AT37</f>
        <v>0.33740245725486023</v>
      </c>
      <c r="D37" s="11">
        <f>[1]stataincomeshare2_w_pretax!AG37/[1]stataincomeshare2_w_pretax!$AT37</f>
        <v>0.66259432923168005</v>
      </c>
      <c r="E37" s="11">
        <f>[1]stataincomeshare2_w_pretax!AH37/[1]stataincomeshare2_w_pretax!$AT37</f>
        <v>0.51820444613611472</v>
      </c>
      <c r="F37" s="11">
        <f>[1]stataincomeshare2_w_pretax!AI37/[1]stataincomeshare2_w_pretax!$AT37</f>
        <v>0.27886996367728473</v>
      </c>
      <c r="G37" s="11">
        <f>[1]stataincomeshare2_w_pretax!AJ37/[1]stataincomeshare2_w_pretax!$AT37</f>
        <v>0.2111688744950653</v>
      </c>
      <c r="H37" s="11">
        <f>[1]stataincomeshare2_w_pretax!AK37/[1]stataincomeshare2_w_pretax!$AT37</f>
        <v>0.11859705287711961</v>
      </c>
      <c r="I37" s="11">
        <f>[1]stataincomeshare2_w_pretax!AL37/[1]stataincomeshare2_w_pretax!$AT37</f>
        <v>4.5932609968103687E-2</v>
      </c>
      <c r="J37" s="11">
        <f>[1]stataincomeshare2_w_pretax!AM37/[1]stataincomeshare2_w_pretax!$AT37</f>
        <v>0.29146985156150534</v>
      </c>
      <c r="K37" s="11">
        <f>[1]stataincomeshare2_w_pretax!AN37/[1]stataincomeshare2_w_pretax!$AT37</f>
        <v>0.38372437764325162</v>
      </c>
      <c r="L37" s="11">
        <f>[1]stataincomeshare2_w_pretax!AO37/[1]stataincomeshare2_w_pretax!$AT37</f>
        <v>0.14438989058844459</v>
      </c>
      <c r="M37" s="11">
        <f>[1]stataincomeshare2_w_pretax!AP37/[1]stataincomeshare2_w_pretax!$AT37</f>
        <v>0.23933448576225777</v>
      </c>
      <c r="N37" s="11">
        <f>[1]stataincomeshare2_w_pretax!AQ37/[1]stataincomeshare2_w_pretax!$AT37</f>
        <v>0.16027290684548348</v>
      </c>
      <c r="O37" s="11">
        <f>[1]stataincomeshare2_w_pretax!AR37/[1]stataincomeshare2_w_pretax!$AT37</f>
        <v>6.7701085415388121E-2</v>
      </c>
      <c r="P37" s="10">
        <f>[1]stataincomeshare2_w_pretax!AS37/[1]stataincomeshare2_w_pretax!$AT37</f>
        <v>9.2571821588327441E-2</v>
      </c>
      <c r="V37" s="23"/>
    </row>
    <row r="38" spans="1:22" s="22" customFormat="1" x14ac:dyDescent="0.25">
      <c r="A38" s="20">
        <v>1979</v>
      </c>
      <c r="B38" s="403">
        <f>[1]stataincomeshare2_w_pretax!AT38</f>
        <v>0.19434314242113301</v>
      </c>
      <c r="C38" s="12">
        <f>[1]stataincomeshare2_w_pretax!AF38/[1]stataincomeshare2_w_pretax!$AT38</f>
        <v>0.3295933107248491</v>
      </c>
      <c r="D38" s="11">
        <f>[1]stataincomeshare2_w_pretax!AG38/[1]stataincomeshare2_w_pretax!$AT38</f>
        <v>0.67040575492385523</v>
      </c>
      <c r="E38" s="11">
        <f>[1]stataincomeshare2_w_pretax!AH38/[1]stataincomeshare2_w_pretax!$AT38</f>
        <v>0.52608188845791926</v>
      </c>
      <c r="F38" s="11">
        <f>[1]stataincomeshare2_w_pretax!AI38/[1]stataincomeshare2_w_pretax!$AT38</f>
        <v>0.2893929694325672</v>
      </c>
      <c r="G38" s="11">
        <f>[1]stataincomeshare2_w_pretax!AJ38/[1]stataincomeshare2_w_pretax!$AT38</f>
        <v>0.21915466465623951</v>
      </c>
      <c r="H38" s="11">
        <f>[1]stataincomeshare2_w_pretax!AK38/[1]stataincomeshare2_w_pretax!$AT38</f>
        <v>0.12767333358819807</v>
      </c>
      <c r="I38" s="11">
        <f>[1]stataincomeshare2_w_pretax!AL38/[1]stataincomeshare2_w_pretax!$AT38</f>
        <v>4.3963891826421714E-2</v>
      </c>
      <c r="J38" s="11">
        <f>[1]stataincomeshare2_w_pretax!AM38/[1]stataincomeshare2_w_pretax!$AT38</f>
        <v>0.28562942361680621</v>
      </c>
      <c r="K38" s="11">
        <f>[1]stataincomeshare2_w_pretax!AN38/[1]stataincomeshare2_w_pretax!$AT38</f>
        <v>0.38101280106579183</v>
      </c>
      <c r="L38" s="11">
        <f>[1]stataincomeshare2_w_pretax!AO38/[1]stataincomeshare2_w_pretax!$AT38</f>
        <v>0.14432387683245623</v>
      </c>
      <c r="M38" s="11">
        <f>[1]stataincomeshare2_w_pretax!AP38/[1]stataincomeshare2_w_pretax!$AT38</f>
        <v>0.23668892107697057</v>
      </c>
      <c r="N38" s="11">
        <f>[1]stataincomeshare2_w_pretax!AQ38/[1]stataincomeshare2_w_pretax!$AT38</f>
        <v>0.16171963263041678</v>
      </c>
      <c r="O38" s="11">
        <f>[1]stataincomeshare2_w_pretax!AR38/[1]stataincomeshare2_w_pretax!$AT38</f>
        <v>7.0238299927999168E-2</v>
      </c>
      <c r="P38" s="10">
        <f>[1]stataincomeshare2_w_pretax!AS38/[1]stataincomeshare2_w_pretax!$AT38</f>
        <v>9.1481331580181457E-2</v>
      </c>
      <c r="V38" s="23"/>
    </row>
    <row r="39" spans="1:22" s="22" customFormat="1" x14ac:dyDescent="0.25">
      <c r="A39" s="20">
        <v>1980</v>
      </c>
      <c r="B39" s="403">
        <f>[1]stataincomeshare2_w_pretax!AT39</f>
        <v>0.18719236009412199</v>
      </c>
      <c r="C39" s="12">
        <f>[1]stataincomeshare2_w_pretax!AF39/[1]stataincomeshare2_w_pretax!$AT39</f>
        <v>0.32927311308993251</v>
      </c>
      <c r="D39" s="11">
        <f>[1]stataincomeshare2_w_pretax!AG39/[1]stataincomeshare2_w_pretax!$AT39</f>
        <v>0.6707261295706668</v>
      </c>
      <c r="E39" s="11">
        <f>[1]stataincomeshare2_w_pretax!AH39/[1]stataincomeshare2_w_pretax!$AT39</f>
        <v>0.52539206784894987</v>
      </c>
      <c r="F39" s="11">
        <f>[1]stataincomeshare2_w_pretax!AI39/[1]stataincomeshare2_w_pretax!$AT39</f>
        <v>0.28485533272855124</v>
      </c>
      <c r="G39" s="11">
        <f>[1]stataincomeshare2_w_pretax!AJ39/[1]stataincomeshare2_w_pretax!$AT39</f>
        <v>0.21523908861494009</v>
      </c>
      <c r="H39" s="11">
        <f>[1]stataincomeshare2_w_pretax!AK39/[1]stataincomeshare2_w_pretax!$AT39</f>
        <v>0.12275035787163104</v>
      </c>
      <c r="I39" s="11">
        <f>[1]stataincomeshare2_w_pretax!AL39/[1]stataincomeshare2_w_pretax!$AT39</f>
        <v>4.3919596481011083E-2</v>
      </c>
      <c r="J39" s="11">
        <f>[1]stataincomeshare2_w_pretax!AM39/[1]stataincomeshare2_w_pretax!$AT39</f>
        <v>0.28535351912871959</v>
      </c>
      <c r="K39" s="11">
        <f>[1]stataincomeshare2_w_pretax!AN39/[1]stataincomeshare2_w_pretax!$AT39</f>
        <v>0.385870811202847</v>
      </c>
      <c r="L39" s="11">
        <f>[1]stataincomeshare2_w_pretax!AO39/[1]stataincomeshare2_w_pretax!$AT39</f>
        <v>0.14533407075301455</v>
      </c>
      <c r="M39" s="11">
        <f>[1]stataincomeshare2_w_pretax!AP39/[1]stataincomeshare2_w_pretax!$AT39</f>
        <v>0.24053673772026224</v>
      </c>
      <c r="N39" s="11">
        <f>[1]stataincomeshare2_w_pretax!AQ39/[1]stataincomeshare2_w_pretax!$AT39</f>
        <v>0.16210497118509087</v>
      </c>
      <c r="O39" s="11">
        <f>[1]stataincomeshare2_w_pretax!AR39/[1]stataincomeshare2_w_pretax!$AT39</f>
        <v>6.9616239827883897E-2</v>
      </c>
      <c r="P39" s="10">
        <f>[1]stataincomeshare2_w_pretax!AS39/[1]stataincomeshare2_w_pretax!$AT39</f>
        <v>9.2488730827269217E-2</v>
      </c>
      <c r="V39" s="23"/>
    </row>
    <row r="40" spans="1:22" s="22" customFormat="1" x14ac:dyDescent="0.25">
      <c r="A40" s="20">
        <v>1981</v>
      </c>
      <c r="B40" s="403">
        <f>[1]stataincomeshare2_w_pretax!AT40</f>
        <v>0.186486561374062</v>
      </c>
      <c r="C40" s="12">
        <f>[1]stataincomeshare2_w_pretax!AF40/[1]stataincomeshare2_w_pretax!$AT40</f>
        <v>0.34904380230155552</v>
      </c>
      <c r="D40" s="11">
        <f>[1]stataincomeshare2_w_pretax!AG40/[1]stataincomeshare2_w_pretax!$AT40</f>
        <v>0.65095565226371588</v>
      </c>
      <c r="E40" s="11">
        <f>[1]stataincomeshare2_w_pretax!AH40/[1]stataincomeshare2_w_pretax!$AT40</f>
        <v>0.50642078025593995</v>
      </c>
      <c r="F40" s="11">
        <f>[1]stataincomeshare2_w_pretax!AI40/[1]stataincomeshare2_w_pretax!$AT40</f>
        <v>0.26831243854451747</v>
      </c>
      <c r="G40" s="11">
        <f>[1]stataincomeshare2_w_pretax!AJ40/[1]stataincomeshare2_w_pretax!$AT40</f>
        <v>0.20189229463752115</v>
      </c>
      <c r="H40" s="11">
        <f>[1]stataincomeshare2_w_pretax!AK40/[1]stataincomeshare2_w_pretax!$AT40</f>
        <v>0.11193581488252424</v>
      </c>
      <c r="I40" s="11">
        <f>[1]stataincomeshare2_w_pretax!AL40/[1]stataincomeshare2_w_pretax!$AT40</f>
        <v>4.9449934534099911E-2</v>
      </c>
      <c r="J40" s="11">
        <f>[1]stataincomeshare2_w_pretax!AM40/[1]stataincomeshare2_w_pretax!$AT40</f>
        <v>0.29959386897575702</v>
      </c>
      <c r="K40" s="11">
        <f>[1]stataincomeshare2_w_pretax!AN40/[1]stataincomeshare2_w_pretax!$AT40</f>
        <v>0.38264322705136977</v>
      </c>
      <c r="L40" s="11">
        <f>[1]stataincomeshare2_w_pretax!AO40/[1]stataincomeshare2_w_pretax!$AT40</f>
        <v>0.1445348795509184</v>
      </c>
      <c r="M40" s="11">
        <f>[1]stataincomeshare2_w_pretax!AP40/[1]stataincomeshare2_w_pretax!$AT40</f>
        <v>0.23810834499656422</v>
      </c>
      <c r="N40" s="11">
        <f>[1]stataincomeshare2_w_pretax!AQ40/[1]stataincomeshare2_w_pretax!$AT40</f>
        <v>0.15637661981682396</v>
      </c>
      <c r="O40" s="11">
        <f>[1]stataincomeshare2_w_pretax!AR40/[1]stataincomeshare2_w_pretax!$AT40</f>
        <v>6.6420140484240303E-2</v>
      </c>
      <c r="P40" s="10">
        <f>[1]stataincomeshare2_w_pretax!AS40/[1]stataincomeshare2_w_pretax!$AT40</f>
        <v>8.9956479328185998E-2</v>
      </c>
      <c r="V40" s="23"/>
    </row>
    <row r="41" spans="1:22" s="22" customFormat="1" x14ac:dyDescent="0.25">
      <c r="A41" s="20">
        <v>1982</v>
      </c>
      <c r="B41" s="403">
        <f>[1]stataincomeshare2_w_pretax!AT41</f>
        <v>0.17830722960724901</v>
      </c>
      <c r="C41" s="12">
        <f>[1]stataincomeshare2_w_pretax!AF41/[1]stataincomeshare2_w_pretax!$AT41</f>
        <v>0.36093674877741394</v>
      </c>
      <c r="D41" s="11">
        <f>[1]stataincomeshare2_w_pretax!AG41/[1]stataincomeshare2_w_pretax!$AT41</f>
        <v>0.63906288760394392</v>
      </c>
      <c r="E41" s="11">
        <f>[1]stataincomeshare2_w_pretax!AH41/[1]stataincomeshare2_w_pretax!$AT41</f>
        <v>0.49331866385709594</v>
      </c>
      <c r="F41" s="11">
        <f>[1]stataincomeshare2_w_pretax!AI41/[1]stataincomeshare2_w_pretax!$AT41</f>
        <v>0.25245070496872596</v>
      </c>
      <c r="G41" s="11">
        <f>[1]stataincomeshare2_w_pretax!AJ41/[1]stataincomeshare2_w_pretax!$AT41</f>
        <v>0.18822160614519906</v>
      </c>
      <c r="H41" s="11">
        <f>[1]stataincomeshare2_w_pretax!AK41/[1]stataincomeshare2_w_pretax!$AT41</f>
        <v>0.10001231610972945</v>
      </c>
      <c r="I41" s="11">
        <f>[1]stataincomeshare2_w_pretax!AL41/[1]stataincomeshare2_w_pretax!$AT41</f>
        <v>5.2282428948901262E-2</v>
      </c>
      <c r="J41" s="11">
        <f>[1]stataincomeshare2_w_pretax!AM41/[1]stataincomeshare2_w_pretax!$AT41</f>
        <v>0.30865431938102728</v>
      </c>
      <c r="K41" s="11">
        <f>[1]stataincomeshare2_w_pretax!AN41/[1]stataincomeshare2_w_pretax!$AT41</f>
        <v>0.38661219426697685</v>
      </c>
      <c r="L41" s="11">
        <f>[1]stataincomeshare2_w_pretax!AO41/[1]stataincomeshare2_w_pretax!$AT41</f>
        <v>0.14574422958769306</v>
      </c>
      <c r="M41" s="11">
        <f>[1]stataincomeshare2_w_pretax!AP41/[1]stataincomeshare2_w_pretax!$AT41</f>
        <v>0.24086796249140222</v>
      </c>
      <c r="N41" s="11">
        <f>[1]stataincomeshare2_w_pretax!AQ41/[1]stataincomeshare2_w_pretax!$AT41</f>
        <v>0.15243838480879843</v>
      </c>
      <c r="O41" s="11">
        <f>[1]stataincomeshare2_w_pretax!AR41/[1]stataincomeshare2_w_pretax!$AT41</f>
        <v>6.4229096276407521E-2</v>
      </c>
      <c r="P41" s="10">
        <f>[1]stataincomeshare2_w_pretax!AS41/[1]stataincomeshare2_w_pretax!$AT41</f>
        <v>8.8209288999258659E-2</v>
      </c>
      <c r="V41" s="23"/>
    </row>
    <row r="42" spans="1:22" s="22" customFormat="1" x14ac:dyDescent="0.25">
      <c r="A42" s="20">
        <v>1983</v>
      </c>
      <c r="B42" s="403">
        <f>[1]stataincomeshare2_w_pretax!AT42</f>
        <v>0.18685512708226901</v>
      </c>
      <c r="C42" s="12">
        <f>[1]stataincomeshare2_w_pretax!AF42/[1]stataincomeshare2_w_pretax!$AT42</f>
        <v>0.36946360359583069</v>
      </c>
      <c r="D42" s="11">
        <f>[1]stataincomeshare2_w_pretax!AG42/[1]stataincomeshare2_w_pretax!$AT42</f>
        <v>0.63053622618277638</v>
      </c>
      <c r="E42" s="11">
        <f>[1]stataincomeshare2_w_pretax!AH42/[1]stataincomeshare2_w_pretax!$AT42</f>
        <v>0.48476589608155518</v>
      </c>
      <c r="F42" s="11">
        <f>[1]stataincomeshare2_w_pretax!AI42/[1]stataincomeshare2_w_pretax!$AT42</f>
        <v>0.24319954012012265</v>
      </c>
      <c r="G42" s="11">
        <f>[1]stataincomeshare2_w_pretax!AJ42/[1]stataincomeshare2_w_pretax!$AT42</f>
        <v>0.18081392705853835</v>
      </c>
      <c r="H42" s="11">
        <f>[1]stataincomeshare2_w_pretax!AK42/[1]stataincomeshare2_w_pretax!$AT42</f>
        <v>9.2901700508266336E-2</v>
      </c>
      <c r="I42" s="11">
        <f>[1]stataincomeshare2_w_pretax!AL42/[1]stataincomeshare2_w_pretax!$AT42</f>
        <v>5.2793779236227904E-2</v>
      </c>
      <c r="J42" s="11">
        <f>[1]stataincomeshare2_w_pretax!AM42/[1]stataincomeshare2_w_pretax!$AT42</f>
        <v>0.31666982202352728</v>
      </c>
      <c r="K42" s="11">
        <f>[1]stataincomeshare2_w_pretax!AN42/[1]stataincomeshare2_w_pretax!$AT42</f>
        <v>0.38733669639646923</v>
      </c>
      <c r="L42" s="11">
        <f>[1]stataincomeshare2_w_pretax!AO42/[1]stataincomeshare2_w_pretax!$AT42</f>
        <v>0.14577033414318633</v>
      </c>
      <c r="M42" s="11">
        <f>[1]stataincomeshare2_w_pretax!AP42/[1]stataincomeshare2_w_pretax!$AT42</f>
        <v>0.24156636024188233</v>
      </c>
      <c r="N42" s="11">
        <f>[1]stataincomeshare2_w_pretax!AQ42/[1]stataincomeshare2_w_pretax!$AT42</f>
        <v>0.15029783512894215</v>
      </c>
      <c r="O42" s="11">
        <f>[1]stataincomeshare2_w_pretax!AR42/[1]stataincomeshare2_w_pretax!$AT42</f>
        <v>6.2385611208938346E-2</v>
      </c>
      <c r="P42" s="10">
        <f>[1]stataincomeshare2_w_pretax!AS42/[1]stataincomeshare2_w_pretax!$AT42</f>
        <v>8.791222495673319E-2</v>
      </c>
      <c r="V42" s="23"/>
    </row>
    <row r="43" spans="1:22" s="22" customFormat="1" x14ac:dyDescent="0.25">
      <c r="A43" s="20">
        <v>1984</v>
      </c>
      <c r="B43" s="403">
        <f>[1]stataincomeshare2_w_pretax!AT43</f>
        <v>0.20332803398552601</v>
      </c>
      <c r="C43" s="12">
        <f>[1]stataincomeshare2_w_pretax!AF43/[1]stataincomeshare2_w_pretax!$AT43</f>
        <v>0.3709506587353637</v>
      </c>
      <c r="D43" s="11">
        <f>[1]stataincomeshare2_w_pretax!AG43/[1]stataincomeshare2_w_pretax!$AT43</f>
        <v>0.62904937638731528</v>
      </c>
      <c r="E43" s="11">
        <f>[1]stataincomeshare2_w_pretax!AH43/[1]stataincomeshare2_w_pretax!$AT43</f>
        <v>0.4837067310202865</v>
      </c>
      <c r="F43" s="11">
        <f>[1]stataincomeshare2_w_pretax!AI43/[1]stataincomeshare2_w_pretax!$AT43</f>
        <v>0.24100622100569821</v>
      </c>
      <c r="G43" s="11">
        <f>[1]stataincomeshare2_w_pretax!AJ43/[1]stataincomeshare2_w_pretax!$AT43</f>
        <v>0.17992788783009267</v>
      </c>
      <c r="H43" s="11">
        <f>[1]stataincomeshare2_w_pretax!AK43/[1]stataincomeshare2_w_pretax!$AT43</f>
        <v>9.0242855672920008E-2</v>
      </c>
      <c r="I43" s="11">
        <f>[1]stataincomeshare2_w_pretax!AL43/[1]stataincomeshare2_w_pretax!$AT43</f>
        <v>5.1118644846723349E-2</v>
      </c>
      <c r="J43" s="11">
        <f>[1]stataincomeshare2_w_pretax!AM43/[1]stataincomeshare2_w_pretax!$AT43</f>
        <v>0.31983200958832586</v>
      </c>
      <c r="K43" s="11">
        <f>[1]stataincomeshare2_w_pretax!AN43/[1]stataincomeshare2_w_pretax!$AT43</f>
        <v>0.38804316511495623</v>
      </c>
      <c r="L43" s="11">
        <f>[1]stataincomeshare2_w_pretax!AO43/[1]stataincomeshare2_w_pretax!$AT43</f>
        <v>0.14534264780295267</v>
      </c>
      <c r="M43" s="11">
        <f>[1]stataincomeshare2_w_pretax!AP43/[1]stataincomeshare2_w_pretax!$AT43</f>
        <v>0.24270051572047535</v>
      </c>
      <c r="N43" s="11">
        <f>[1]stataincomeshare2_w_pretax!AQ43/[1]stataincomeshare2_w_pretax!$AT43</f>
        <v>0.1507633599895086</v>
      </c>
      <c r="O43" s="11">
        <f>[1]stataincomeshare2_w_pretax!AR43/[1]stataincomeshare2_w_pretax!$AT43</f>
        <v>6.1078331830048321E-2</v>
      </c>
      <c r="P43" s="10">
        <f>[1]stataincomeshare2_w_pretax!AS43/[1]stataincomeshare2_w_pretax!$AT43</f>
        <v>8.9685029815538858E-2</v>
      </c>
      <c r="V43" s="23"/>
    </row>
    <row r="44" spans="1:22" s="22" customFormat="1" x14ac:dyDescent="0.25">
      <c r="A44" s="20">
        <v>1985</v>
      </c>
      <c r="B44" s="403">
        <f>[1]stataincomeshare2_w_pretax!AT44</f>
        <v>0.21492064715335499</v>
      </c>
      <c r="C44" s="12">
        <f>[1]stataincomeshare2_w_pretax!AF44/[1]stataincomeshare2_w_pretax!$AT44</f>
        <v>0.36308017164776568</v>
      </c>
      <c r="D44" s="11">
        <f>[1]stataincomeshare2_w_pretax!AG44/[1]stataincomeshare2_w_pretax!$AT44</f>
        <v>0.63691981313087698</v>
      </c>
      <c r="E44" s="11">
        <f>[1]stataincomeshare2_w_pretax!AH44/[1]stataincomeshare2_w_pretax!$AT44</f>
        <v>0.49020124376094121</v>
      </c>
      <c r="F44" s="11">
        <f>[1]stataincomeshare2_w_pretax!AI44/[1]stataincomeshare2_w_pretax!$AT44</f>
        <v>0.24532752689856224</v>
      </c>
      <c r="G44" s="11">
        <f>[1]stataincomeshare2_w_pretax!AJ44/[1]stataincomeshare2_w_pretax!$AT44</f>
        <v>0.18323434572258801</v>
      </c>
      <c r="H44" s="11">
        <f>[1]stataincomeshare2_w_pretax!AK44/[1]stataincomeshare2_w_pretax!$AT44</f>
        <v>9.3359326239136453E-2</v>
      </c>
      <c r="I44" s="11">
        <f>[1]stataincomeshare2_w_pretax!AL44/[1]stataincomeshare2_w_pretax!$AT44</f>
        <v>4.8824043369947091E-2</v>
      </c>
      <c r="J44" s="11">
        <f>[1]stataincomeshare2_w_pretax!AM44/[1]stataincomeshare2_w_pretax!$AT44</f>
        <v>0.3142561254692145</v>
      </c>
      <c r="K44" s="11">
        <f>[1]stataincomeshare2_w_pretax!AN44/[1]stataincomeshare2_w_pretax!$AT44</f>
        <v>0.39159229672800799</v>
      </c>
      <c r="L44" s="11">
        <f>[1]stataincomeshare2_w_pretax!AO44/[1]stataincomeshare2_w_pretax!$AT44</f>
        <v>0.14671857326566989</v>
      </c>
      <c r="M44" s="11">
        <f>[1]stataincomeshare2_w_pretax!AP44/[1]stataincomeshare2_w_pretax!$AT44</f>
        <v>0.24487372059214532</v>
      </c>
      <c r="N44" s="11">
        <f>[1]stataincomeshare2_w_pretax!AQ44/[1]stataincomeshare2_w_pretax!$AT44</f>
        <v>0.15196819596919472</v>
      </c>
      <c r="O44" s="11">
        <f>[1]stataincomeshare2_w_pretax!AR44/[1]stataincomeshare2_w_pretax!$AT44</f>
        <v>6.2093179635908137E-2</v>
      </c>
      <c r="P44" s="10">
        <f>[1]stataincomeshare2_w_pretax!AS44/[1]stataincomeshare2_w_pretax!$AT44</f>
        <v>8.9875017431771079E-2</v>
      </c>
      <c r="V44" s="23"/>
    </row>
    <row r="45" spans="1:22" s="22" customFormat="1" x14ac:dyDescent="0.25">
      <c r="A45" s="20">
        <v>1986</v>
      </c>
      <c r="B45" s="403">
        <f>[1]stataincomeshare2_w_pretax!AT45</f>
        <v>0.24096420656855999</v>
      </c>
      <c r="C45" s="12">
        <f>[1]stataincomeshare2_w_pretax!AF45/[1]stataincomeshare2_w_pretax!$AT45</f>
        <v>0.34448324343295456</v>
      </c>
      <c r="D45" s="11">
        <f>[1]stataincomeshare2_w_pretax!AG45/[1]stataincomeshare2_w_pretax!$AT45</f>
        <v>0.65551669259297141</v>
      </c>
      <c r="E45" s="11">
        <f>[1]stataincomeshare2_w_pretax!AH45/[1]stataincomeshare2_w_pretax!$AT45</f>
        <v>0.50696677709589766</v>
      </c>
      <c r="F45" s="11">
        <f>[1]stataincomeshare2_w_pretax!AI45/[1]stataincomeshare2_w_pretax!$AT45</f>
        <v>0.25792522597298345</v>
      </c>
      <c r="G45" s="11">
        <f>[1]stataincomeshare2_w_pretax!AJ45/[1]stataincomeshare2_w_pretax!$AT45</f>
        <v>0.19387466771024622</v>
      </c>
      <c r="H45" s="11">
        <f>[1]stataincomeshare2_w_pretax!AK45/[1]stataincomeshare2_w_pretax!$AT45</f>
        <v>0.10177565917618832</v>
      </c>
      <c r="I45" s="11">
        <f>[1]stataincomeshare2_w_pretax!AL45/[1]stataincomeshare2_w_pretax!$AT45</f>
        <v>4.2255985843971521E-2</v>
      </c>
      <c r="J45" s="11">
        <f>[1]stataincomeshare2_w_pretax!AM45/[1]stataincomeshare2_w_pretax!$AT45</f>
        <v>0.30222725588376176</v>
      </c>
      <c r="K45" s="11">
        <f>[1]stataincomeshare2_w_pretax!AN45/[1]stataincomeshare2_w_pretax!$AT45</f>
        <v>0.39759147673679424</v>
      </c>
      <c r="L45" s="11">
        <f>[1]stataincomeshare2_w_pretax!AO45/[1]stataincomeshare2_w_pretax!$AT45</f>
        <v>0.14854992032451642</v>
      </c>
      <c r="M45" s="11">
        <f>[1]stataincomeshare2_w_pretax!AP45/[1]stataincomeshare2_w_pretax!$AT45</f>
        <v>0.249041552687325</v>
      </c>
      <c r="N45" s="11">
        <f>[1]stataincomeshare2_w_pretax!AQ45/[1]stataincomeshare2_w_pretax!$AT45</f>
        <v>0.15614956226038776</v>
      </c>
      <c r="O45" s="11">
        <f>[1]stataincomeshare2_w_pretax!AR45/[1]stataincomeshare2_w_pretax!$AT45</f>
        <v>6.4050556189055377E-2</v>
      </c>
      <c r="P45" s="10">
        <f>[1]stataincomeshare2_w_pretax!AS45/[1]stataincomeshare2_w_pretax!$AT45</f>
        <v>9.2099006555023316E-2</v>
      </c>
      <c r="V45" s="23"/>
    </row>
    <row r="46" spans="1:22" s="22" customFormat="1" x14ac:dyDescent="0.25">
      <c r="A46" s="20">
        <v>1987</v>
      </c>
      <c r="B46" s="403">
        <f>[1]stataincomeshare2_w_pretax!AT46</f>
        <v>0.25111408413957398</v>
      </c>
      <c r="C46" s="12">
        <f>[1]stataincomeshare2_w_pretax!AF46/[1]stataincomeshare2_w_pretax!$AT46</f>
        <v>0.34089303028241263</v>
      </c>
      <c r="D46" s="11">
        <f>[1]stataincomeshare2_w_pretax!AG46/[1]stataincomeshare2_w_pretax!$AT46</f>
        <v>0.65910686004051788</v>
      </c>
      <c r="E46" s="11">
        <f>[1]stataincomeshare2_w_pretax!AH46/[1]stataincomeshare2_w_pretax!$AT46</f>
        <v>0.51108021591100605</v>
      </c>
      <c r="F46" s="11">
        <f>[1]stataincomeshare2_w_pretax!AI46/[1]stataincomeshare2_w_pretax!$AT46</f>
        <v>0.26475903327199213</v>
      </c>
      <c r="G46" s="11">
        <f>[1]stataincomeshare2_w_pretax!AJ46/[1]stataincomeshare2_w_pretax!$AT46</f>
        <v>0.20049200356964936</v>
      </c>
      <c r="H46" s="11">
        <f>[1]stataincomeshare2_w_pretax!AK46/[1]stataincomeshare2_w_pretax!$AT46</f>
        <v>0.10920304094640704</v>
      </c>
      <c r="I46" s="11">
        <f>[1]stataincomeshare2_w_pretax!AL46/[1]stataincomeshare2_w_pretax!$AT46</f>
        <v>4.0952750804209223E-2</v>
      </c>
      <c r="J46" s="11">
        <f>[1]stataincomeshare2_w_pretax!AM46/[1]stataincomeshare2_w_pretax!$AT46</f>
        <v>0.29994027896506409</v>
      </c>
      <c r="K46" s="11">
        <f>[1]stataincomeshare2_w_pretax!AN46/[1]stataincomeshare2_w_pretax!$AT46</f>
        <v>0.39434783397275519</v>
      </c>
      <c r="L46" s="11">
        <f>[1]stataincomeshare2_w_pretax!AO46/[1]stataincomeshare2_w_pretax!$AT46</f>
        <v>0.14802664869344179</v>
      </c>
      <c r="M46" s="11">
        <f>[1]stataincomeshare2_w_pretax!AP46/[1]stataincomeshare2_w_pretax!$AT46</f>
        <v>0.24632118025481387</v>
      </c>
      <c r="N46" s="11">
        <f>[1]stataincomeshare2_w_pretax!AQ46/[1]stataincomeshare2_w_pretax!$AT46</f>
        <v>0.15555598810510576</v>
      </c>
      <c r="O46" s="11">
        <f>[1]stataincomeshare2_w_pretax!AR46/[1]stataincomeshare2_w_pretax!$AT46</f>
        <v>6.4267027216136141E-2</v>
      </c>
      <c r="P46" s="10">
        <f>[1]stataincomeshare2_w_pretax!AS46/[1]stataincomeshare2_w_pretax!$AT46</f>
        <v>9.1288960632946961E-2</v>
      </c>
      <c r="V46" s="23"/>
    </row>
    <row r="47" spans="1:22" s="22" customFormat="1" x14ac:dyDescent="0.25">
      <c r="A47" s="20">
        <v>1988</v>
      </c>
      <c r="B47" s="403">
        <f>[1]stataincomeshare2_w_pretax!AT47</f>
        <v>0.26671123318506201</v>
      </c>
      <c r="C47" s="12">
        <f>[1]stataincomeshare2_w_pretax!AF47/[1]stataincomeshare2_w_pretax!$AT47</f>
        <v>0.3343804861503219</v>
      </c>
      <c r="D47" s="11">
        <f>[1]stataincomeshare2_w_pretax!AG47/[1]stataincomeshare2_w_pretax!$AT47</f>
        <v>0.66561935583733423</v>
      </c>
      <c r="E47" s="11">
        <f>[1]stataincomeshare2_w_pretax!AH47/[1]stataincomeshare2_w_pretax!$AT47</f>
        <v>0.51450116598026974</v>
      </c>
      <c r="F47" s="11">
        <f>[1]stataincomeshare2_w_pretax!AI47/[1]stataincomeshare2_w_pretax!$AT47</f>
        <v>0.26421816906727263</v>
      </c>
      <c r="G47" s="11">
        <f>[1]stataincomeshare2_w_pretax!AJ47/[1]stataincomeshare2_w_pretax!$AT47</f>
        <v>0.1989385916253858</v>
      </c>
      <c r="H47" s="11">
        <f>[1]stataincomeshare2_w_pretax!AK47/[1]stataincomeshare2_w_pretax!$AT47</f>
        <v>0.10920546020536832</v>
      </c>
      <c r="I47" s="11">
        <f>[1]stataincomeshare2_w_pretax!AL47/[1]stataincomeshare2_w_pretax!$AT47</f>
        <v>3.8521419716284498E-2</v>
      </c>
      <c r="J47" s="11">
        <f>[1]stataincomeshare2_w_pretax!AM47/[1]stataincomeshare2_w_pretax!$AT47</f>
        <v>0.2958590670554398</v>
      </c>
      <c r="K47" s="11">
        <f>[1]stataincomeshare2_w_pretax!AN47/[1]stataincomeshare2_w_pretax!$AT47</f>
        <v>0.40140119244436129</v>
      </c>
      <c r="L47" s="11">
        <f>[1]stataincomeshare2_w_pretax!AO47/[1]stataincomeshare2_w_pretax!$AT47</f>
        <v>0.1511181952040665</v>
      </c>
      <c r="M47" s="11">
        <f>[1]stataincomeshare2_w_pretax!AP47/[1]stataincomeshare2_w_pretax!$AT47</f>
        <v>0.25028299165475804</v>
      </c>
      <c r="N47" s="11">
        <f>[1]stataincomeshare2_w_pretax!AQ47/[1]stataincomeshare2_w_pretax!$AT47</f>
        <v>0.15501270543477011</v>
      </c>
      <c r="O47" s="11">
        <f>[1]stataincomeshare2_w_pretax!AR47/[1]stataincomeshare2_w_pretax!$AT47</f>
        <v>6.5279574480747241E-2</v>
      </c>
      <c r="P47" s="10">
        <f>[1]stataincomeshare2_w_pretax!AS47/[1]stataincomeshare2_w_pretax!$AT47</f>
        <v>8.9733129833882194E-2</v>
      </c>
      <c r="V47" s="23"/>
    </row>
    <row r="48" spans="1:22" s="22" customFormat="1" x14ac:dyDescent="0.25">
      <c r="A48" s="20">
        <v>1989</v>
      </c>
      <c r="B48" s="403">
        <f>[1]stataincomeshare2_w_pretax!AT48</f>
        <v>0.276000061894555</v>
      </c>
      <c r="C48" s="12">
        <f>[1]stataincomeshare2_w_pretax!AF48/[1]stataincomeshare2_w_pretax!$AT48</f>
        <v>0.3346003721674557</v>
      </c>
      <c r="D48" s="11">
        <f>[1]stataincomeshare2_w_pretax!AG48/[1]stataincomeshare2_w_pretax!$AT48</f>
        <v>0.66539934660001654</v>
      </c>
      <c r="E48" s="11">
        <f>[1]stataincomeshare2_w_pretax!AH48/[1]stataincomeshare2_w_pretax!$AT48</f>
        <v>0.51637092958913799</v>
      </c>
      <c r="F48" s="11">
        <f>[1]stataincomeshare2_w_pretax!AI48/[1]stataincomeshare2_w_pretax!$AT48</f>
        <v>0.27313801573194374</v>
      </c>
      <c r="G48" s="11">
        <f>[1]stataincomeshare2_w_pretax!AJ48/[1]stataincomeshare2_w_pretax!$AT48</f>
        <v>0.20938124631605665</v>
      </c>
      <c r="H48" s="11">
        <f>[1]stataincomeshare2_w_pretax!AK48/[1]stataincomeshare2_w_pretax!$AT48</f>
        <v>0.11897214264235788</v>
      </c>
      <c r="I48" s="11">
        <f>[1]stataincomeshare2_w_pretax!AL48/[1]stataincomeshare2_w_pretax!$AT48</f>
        <v>3.8935741332335932E-2</v>
      </c>
      <c r="J48" s="11">
        <f>[1]stataincomeshare2_w_pretax!AM48/[1]stataincomeshare2_w_pretax!$AT48</f>
        <v>0.29566462834012608</v>
      </c>
      <c r="K48" s="11">
        <f>[1]stataincomeshare2_w_pretax!AN48/[1]stataincomeshare2_w_pretax!$AT48</f>
        <v>0.39226133233927318</v>
      </c>
      <c r="L48" s="11">
        <f>[1]stataincomeshare2_w_pretax!AO48/[1]stataincomeshare2_w_pretax!$AT48</f>
        <v>0.14902842293971516</v>
      </c>
      <c r="M48" s="11">
        <f>[1]stataincomeshare2_w_pretax!AP48/[1]stataincomeshare2_w_pretax!$AT48</f>
        <v>0.24323290910257367</v>
      </c>
      <c r="N48" s="11">
        <f>[1]stataincomeshare2_w_pretax!AQ48/[1]stataincomeshare2_w_pretax!$AT48</f>
        <v>0.15416586725800815</v>
      </c>
      <c r="O48" s="11">
        <f>[1]stataincomeshare2_w_pretax!AR48/[1]stataincomeshare2_w_pretax!$AT48</f>
        <v>6.3756764974223556E-2</v>
      </c>
      <c r="P48" s="10">
        <f>[1]stataincomeshare2_w_pretax!AS48/[1]stataincomeshare2_w_pretax!$AT48</f>
        <v>9.0409103383454995E-2</v>
      </c>
      <c r="V48" s="23"/>
    </row>
    <row r="49" spans="1:25" s="22" customFormat="1" x14ac:dyDescent="0.25">
      <c r="A49" s="20">
        <v>1990</v>
      </c>
      <c r="B49" s="403">
        <f>[1]stataincomeshare2_w_pretax!AT49</f>
        <v>0.27000550221519198</v>
      </c>
      <c r="C49" s="12">
        <f>[1]stataincomeshare2_w_pretax!AF49/[1]stataincomeshare2_w_pretax!$AT49</f>
        <v>0.34243614654791882</v>
      </c>
      <c r="D49" s="11">
        <f>[1]stataincomeshare2_w_pretax!AG49/[1]stataincomeshare2_w_pretax!$AT49</f>
        <v>0.65756344837442093</v>
      </c>
      <c r="E49" s="11">
        <f>[1]stataincomeshare2_w_pretax!AH49/[1]stataincomeshare2_w_pretax!$AT49</f>
        <v>0.50930056780763899</v>
      </c>
      <c r="F49" s="11">
        <f>[1]stataincomeshare2_w_pretax!AI49/[1]stataincomeshare2_w_pretax!$AT49</f>
        <v>0.2720007186756277</v>
      </c>
      <c r="G49" s="11">
        <f>[1]stataincomeshare2_w_pretax!AJ49/[1]stataincomeshare2_w_pretax!$AT49</f>
        <v>0.2099630127013091</v>
      </c>
      <c r="H49" s="11">
        <f>[1]stataincomeshare2_w_pretax!AK49/[1]stataincomeshare2_w_pretax!$AT49</f>
        <v>0.12056332220354954</v>
      </c>
      <c r="I49" s="11">
        <f>[1]stataincomeshare2_w_pretax!AL49/[1]stataincomeshare2_w_pretax!$AT49</f>
        <v>4.0464564186162219E-2</v>
      </c>
      <c r="J49" s="11">
        <f>[1]stataincomeshare2_w_pretax!AM49/[1]stataincomeshare2_w_pretax!$AT49</f>
        <v>0.3019715767773804</v>
      </c>
      <c r="K49" s="11">
        <f>[1]stataincomeshare2_w_pretax!AN49/[1]stataincomeshare2_w_pretax!$AT49</f>
        <v>0.38556272754299648</v>
      </c>
      <c r="L49" s="11">
        <f>[1]stataincomeshare2_w_pretax!AO49/[1]stataincomeshare2_w_pretax!$AT49</f>
        <v>0.14826288703634199</v>
      </c>
      <c r="M49" s="11">
        <f>[1]stataincomeshare2_w_pretax!AP49/[1]stataincomeshare2_w_pretax!$AT49</f>
        <v>0.23729984556514139</v>
      </c>
      <c r="N49" s="11">
        <f>[1]stataincomeshare2_w_pretax!AQ49/[1]stataincomeshare2_w_pretax!$AT49</f>
        <v>0.15143738840252186</v>
      </c>
      <c r="O49" s="11">
        <f>[1]stataincomeshare2_w_pretax!AR49/[1]stataincomeshare2_w_pretax!$AT49</f>
        <v>6.203770033299056E-2</v>
      </c>
      <c r="P49" s="10">
        <f>[1]stataincomeshare2_w_pretax!AS49/[1]stataincomeshare2_w_pretax!$AT49</f>
        <v>8.9399691239424831E-2</v>
      </c>
      <c r="V49" s="23"/>
    </row>
    <row r="50" spans="1:25" s="22" customFormat="1" x14ac:dyDescent="0.25">
      <c r="A50" s="20">
        <v>1991</v>
      </c>
      <c r="B50" s="403">
        <f>[1]stataincomeshare2_w_pretax!AT50</f>
        <v>0.26296320557594299</v>
      </c>
      <c r="C50" s="12">
        <f>[1]stataincomeshare2_w_pretax!AF50/[1]stataincomeshare2_w_pretax!$AT50</f>
        <v>0.33961098107446414</v>
      </c>
      <c r="D50" s="11">
        <f>[1]stataincomeshare2_w_pretax!AG50/[1]stataincomeshare2_w_pretax!$AT50</f>
        <v>0.66038901892553592</v>
      </c>
      <c r="E50" s="11">
        <f>[1]stataincomeshare2_w_pretax!AH50/[1]stataincomeshare2_w_pretax!$AT50</f>
        <v>0.51509914172035309</v>
      </c>
      <c r="F50" s="11">
        <f>[1]stataincomeshare2_w_pretax!AI50/[1]stataincomeshare2_w_pretax!$AT50</f>
        <v>0.28275931846718461</v>
      </c>
      <c r="G50" s="11">
        <f>[1]stataincomeshare2_w_pretax!AJ50/[1]stataincomeshare2_w_pretax!$AT50</f>
        <v>0.22510698887447164</v>
      </c>
      <c r="H50" s="11">
        <f>[1]stataincomeshare2_w_pretax!AK50/[1]stataincomeshare2_w_pretax!$AT50</f>
        <v>0.13425172705354141</v>
      </c>
      <c r="I50" s="11">
        <f>[1]stataincomeshare2_w_pretax!AL50/[1]stataincomeshare2_w_pretax!$AT50</f>
        <v>4.2394606558762558E-2</v>
      </c>
      <c r="J50" s="11">
        <f>[1]stataincomeshare2_w_pretax!AM50/[1]stataincomeshare2_w_pretax!$AT50</f>
        <v>0.29721638381094612</v>
      </c>
      <c r="K50" s="11">
        <f>[1]stataincomeshare2_w_pretax!AN50/[1]stataincomeshare2_w_pretax!$AT50</f>
        <v>0.37762972879151896</v>
      </c>
      <c r="L50" s="11">
        <f>[1]stataincomeshare2_w_pretax!AO50/[1]stataincomeshare2_w_pretax!$AT50</f>
        <v>0.14528988854873673</v>
      </c>
      <c r="M50" s="11">
        <f>[1]stataincomeshare2_w_pretax!AP50/[1]stataincomeshare2_w_pretax!$AT50</f>
        <v>0.23233983569966909</v>
      </c>
      <c r="N50" s="11">
        <f>[1]stataincomeshare2_w_pretax!AQ50/[1]stataincomeshare2_w_pretax!$AT50</f>
        <v>0.14850757589237287</v>
      </c>
      <c r="O50" s="11">
        <f>[1]stataincomeshare2_w_pretax!AR50/[1]stataincomeshare2_w_pretax!$AT50</f>
        <v>5.7652317245171052E-2</v>
      </c>
      <c r="P50" s="10">
        <f>[1]stataincomeshare2_w_pretax!AS50/[1]stataincomeshare2_w_pretax!$AT50</f>
        <v>9.0855258137392841E-2</v>
      </c>
      <c r="V50" s="23"/>
    </row>
    <row r="51" spans="1:25" s="22" customFormat="1" x14ac:dyDescent="0.25">
      <c r="A51" s="20">
        <v>1992</v>
      </c>
      <c r="B51" s="403">
        <f>[1]stataincomeshare2_w_pretax!AT51</f>
        <v>0.26755717396736101</v>
      </c>
      <c r="C51" s="12">
        <f>[1]stataincomeshare2_w_pretax!AF51/[1]stataincomeshare2_w_pretax!$AT51</f>
        <v>0.34226038678601284</v>
      </c>
      <c r="D51" s="11">
        <f>[1]stataincomeshare2_w_pretax!AG51/[1]stataincomeshare2_w_pretax!$AT51</f>
        <v>0.65773961321398899</v>
      </c>
      <c r="E51" s="11">
        <f>[1]stataincomeshare2_w_pretax!AH51/[1]stataincomeshare2_w_pretax!$AT51</f>
        <v>0.51057188293386802</v>
      </c>
      <c r="F51" s="11">
        <f>[1]stataincomeshare2_w_pretax!AI51/[1]stataincomeshare2_w_pretax!$AT51</f>
        <v>0.27974931076667647</v>
      </c>
      <c r="G51" s="11">
        <f>[1]stataincomeshare2_w_pretax!AJ51/[1]stataincomeshare2_w_pretax!$AT51</f>
        <v>0.21752299495785651</v>
      </c>
      <c r="H51" s="11">
        <f>[1]stataincomeshare2_w_pretax!AK51/[1]stataincomeshare2_w_pretax!$AT51</f>
        <v>0.12276512722821414</v>
      </c>
      <c r="I51" s="11">
        <f>[1]stataincomeshare2_w_pretax!AL51/[1]stataincomeshare2_w_pretax!$AT51</f>
        <v>4.0907815807009869E-2</v>
      </c>
      <c r="J51" s="11">
        <f>[1]stataincomeshare2_w_pretax!AM51/[1]stataincomeshare2_w_pretax!$AT51</f>
        <v>0.30135257256452985</v>
      </c>
      <c r="K51" s="11">
        <f>[1]stataincomeshare2_w_pretax!AN51/[1]stataincomeshare2_w_pretax!$AT51</f>
        <v>0.37799027460062506</v>
      </c>
      <c r="L51" s="11">
        <f>[1]stataincomeshare2_w_pretax!AO51/[1]stataincomeshare2_w_pretax!$AT51</f>
        <v>0.14716770824669984</v>
      </c>
      <c r="M51" s="11">
        <f>[1]stataincomeshare2_w_pretax!AP51/[1]stataincomeshare2_w_pretax!$AT51</f>
        <v>0.23082255640012261</v>
      </c>
      <c r="N51" s="11">
        <f>[1]stataincomeshare2_w_pretax!AQ51/[1]stataincomeshare2_w_pretax!$AT51</f>
        <v>0.15698418831755789</v>
      </c>
      <c r="O51" s="11">
        <f>[1]stataincomeshare2_w_pretax!AR51/[1]stataincomeshare2_w_pretax!$AT51</f>
        <v>6.2226321404830295E-2</v>
      </c>
      <c r="P51" s="10">
        <f>[1]stataincomeshare2_w_pretax!AS51/[1]stataincomeshare2_w_pretax!$AT51</f>
        <v>9.4757861381757985E-2</v>
      </c>
      <c r="V51" s="23"/>
    </row>
    <row r="52" spans="1:25" s="22" customFormat="1" x14ac:dyDescent="0.25">
      <c r="A52" s="20">
        <v>1993</v>
      </c>
      <c r="B52" s="403">
        <f>[1]stataincomeshare2_w_pretax!AT52</f>
        <v>0.26582926511764499</v>
      </c>
      <c r="C52" s="12">
        <f>[1]stataincomeshare2_w_pretax!AF52/[1]stataincomeshare2_w_pretax!$AT52</f>
        <v>0.35053916869867474</v>
      </c>
      <c r="D52" s="11">
        <f>[1]stataincomeshare2_w_pretax!AG52/[1]stataincomeshare2_w_pretax!$AT52</f>
        <v>0.64946080327363576</v>
      </c>
      <c r="E52" s="11">
        <f>[1]stataincomeshare2_w_pretax!AH52/[1]stataincomeshare2_w_pretax!$AT52</f>
        <v>0.51254306454777243</v>
      </c>
      <c r="F52" s="11">
        <f>[1]stataincomeshare2_w_pretax!AI52/[1]stataincomeshare2_w_pretax!$AT52</f>
        <v>0.29369197567196415</v>
      </c>
      <c r="G52" s="11">
        <f>[1]stataincomeshare2_w_pretax!AJ52/[1]stataincomeshare2_w_pretax!$AT52</f>
        <v>0.23264994814877135</v>
      </c>
      <c r="H52" s="11">
        <f>[1]stataincomeshare2_w_pretax!AK52/[1]stataincomeshare2_w_pretax!$AT52</f>
        <v>0.13080252486717647</v>
      </c>
      <c r="I52" s="11">
        <f>[1]stataincomeshare2_w_pretax!AL52/[1]stataincomeshare2_w_pretax!$AT52</f>
        <v>4.2657544000691397E-2</v>
      </c>
      <c r="J52" s="11">
        <f>[1]stataincomeshare2_w_pretax!AM52/[1]stataincomeshare2_w_pretax!$AT52</f>
        <v>0.30788162927124962</v>
      </c>
      <c r="K52" s="11">
        <f>[1]stataincomeshare2_w_pretax!AN52/[1]stataincomeshare2_w_pretax!$AT52</f>
        <v>0.3557687995739795</v>
      </c>
      <c r="L52" s="11">
        <f>[1]stataincomeshare2_w_pretax!AO52/[1]stataincomeshare2_w_pretax!$AT52</f>
        <v>0.13691774327354747</v>
      </c>
      <c r="M52" s="11">
        <f>[1]stataincomeshare2_w_pretax!AP52/[1]stataincomeshare2_w_pretax!$AT52</f>
        <v>0.21885106484110345</v>
      </c>
      <c r="N52" s="11">
        <f>[1]stataincomeshare2_w_pretax!AQ52/[1]stataincomeshare2_w_pretax!$AT52</f>
        <v>0.1628894447714343</v>
      </c>
      <c r="O52" s="11">
        <f>[1]stataincomeshare2_w_pretax!AR52/[1]stataincomeshare2_w_pretax!$AT52</f>
        <v>6.1042027158431218E-2</v>
      </c>
      <c r="P52" s="10">
        <f>[1]stataincomeshare2_w_pretax!AS52/[1]stataincomeshare2_w_pretax!$AT52</f>
        <v>0.10184741904224939</v>
      </c>
      <c r="V52" s="23"/>
    </row>
    <row r="53" spans="1:25" s="22" customFormat="1" x14ac:dyDescent="0.25">
      <c r="A53" s="20">
        <v>1994</v>
      </c>
      <c r="B53" s="403">
        <f>[1]stataincomeshare2_w_pretax!AT53</f>
        <v>0.26876705884933499</v>
      </c>
      <c r="C53" s="12">
        <f>[1]stataincomeshare2_w_pretax!AF53/[1]stataincomeshare2_w_pretax!$AT53</f>
        <v>0.34338637237110259</v>
      </c>
      <c r="D53" s="11">
        <f>[1]stataincomeshare2_w_pretax!AG53/[1]stataincomeshare2_w_pretax!$AT53</f>
        <v>0.65661359990756418</v>
      </c>
      <c r="E53" s="11">
        <f>[1]stataincomeshare2_w_pretax!AH53/[1]stataincomeshare2_w_pretax!$AT53</f>
        <v>0.51762688552176805</v>
      </c>
      <c r="F53" s="11">
        <f>[1]stataincomeshare2_w_pretax!AI53/[1]stataincomeshare2_w_pretax!$AT53</f>
        <v>0.30218182953244288</v>
      </c>
      <c r="G53" s="11">
        <f>[1]stataincomeshare2_w_pretax!AJ53/[1]stataincomeshare2_w_pretax!$AT53</f>
        <v>0.24035247783236005</v>
      </c>
      <c r="H53" s="11">
        <f>[1]stataincomeshare2_w_pretax!AK53/[1]stataincomeshare2_w_pretax!$AT53</f>
        <v>0.13791180625214075</v>
      </c>
      <c r="I53" s="11">
        <f>[1]stataincomeshare2_w_pretax!AL53/[1]stataincomeshare2_w_pretax!$AT53</f>
        <v>4.0518268658884964E-2</v>
      </c>
      <c r="J53" s="11">
        <f>[1]stataincomeshare2_w_pretax!AM53/[1]stataincomeshare2_w_pretax!$AT53</f>
        <v>0.30286809830725286</v>
      </c>
      <c r="K53" s="11">
        <f>[1]stataincomeshare2_w_pretax!AN53/[1]stataincomeshare2_w_pretax!$AT53</f>
        <v>0.35443177037512236</v>
      </c>
      <c r="L53" s="11">
        <f>[1]stataincomeshare2_w_pretax!AO53/[1]stataincomeshare2_w_pretax!$AT53</f>
        <v>0.13898668930168237</v>
      </c>
      <c r="M53" s="11">
        <f>[1]stataincomeshare2_w_pretax!AP53/[1]stataincomeshare2_w_pretax!$AT53</f>
        <v>0.21544507977819014</v>
      </c>
      <c r="N53" s="11">
        <f>[1]stataincomeshare2_w_pretax!AQ53/[1]stataincomeshare2_w_pretax!$AT53</f>
        <v>0.16427003747702149</v>
      </c>
      <c r="O53" s="11">
        <f>[1]stataincomeshare2_w_pretax!AR53/[1]stataincomeshare2_w_pretax!$AT53</f>
        <v>6.1829361951275891E-2</v>
      </c>
      <c r="P53" s="10">
        <f>[1]stataincomeshare2_w_pretax!AS53/[1]stataincomeshare2_w_pretax!$AT53</f>
        <v>0.10244068114731994</v>
      </c>
      <c r="V53" s="23"/>
    </row>
    <row r="54" spans="1:25" s="14" customFormat="1" x14ac:dyDescent="0.25">
      <c r="A54" s="20">
        <v>1995</v>
      </c>
      <c r="B54" s="403">
        <f>[1]stataincomeshare2_w_pretax!AT54</f>
        <v>0.26914051175117498</v>
      </c>
      <c r="C54" s="12">
        <f>[1]stataincomeshare2_w_pretax!AF54/[1]stataincomeshare2_w_pretax!$AT54</f>
        <v>0.34529452741860472</v>
      </c>
      <c r="D54" s="11">
        <f>[1]stataincomeshare2_w_pretax!AG54/[1]stataincomeshare2_w_pretax!$AT54</f>
        <v>0.65470547258139677</v>
      </c>
      <c r="E54" s="11">
        <f>[1]stataincomeshare2_w_pretax!AH54/[1]stataincomeshare2_w_pretax!$AT54</f>
        <v>0.51721088042917895</v>
      </c>
      <c r="F54" s="11">
        <f>[1]stataincomeshare2_w_pretax!AI54/[1]stataincomeshare2_w_pretax!$AT54</f>
        <v>0.30361426385114931</v>
      </c>
      <c r="G54" s="11">
        <f>[1]stataincomeshare2_w_pretax!AJ54/[1]stataincomeshare2_w_pretax!$AT54</f>
        <v>0.24074246220486031</v>
      </c>
      <c r="H54" s="11">
        <f>[1]stataincomeshare2_w_pretax!AK54/[1]stataincomeshare2_w_pretax!$AT54</f>
        <v>0.13521201526678464</v>
      </c>
      <c r="I54" s="11">
        <f>[1]stataincomeshare2_w_pretax!AL54/[1]stataincomeshare2_w_pretax!$AT54</f>
        <v>4.1836197594184159E-2</v>
      </c>
      <c r="J54" s="11">
        <f>[1]stataincomeshare2_w_pretax!AM54/[1]stataincomeshare2_w_pretax!$AT54</f>
        <v>0.30345833181144699</v>
      </c>
      <c r="K54" s="11">
        <f>[1]stataincomeshare2_w_pretax!AN54/[1]stataincomeshare2_w_pretax!$AT54</f>
        <v>0.35109120873024563</v>
      </c>
      <c r="L54" s="11">
        <f>[1]stataincomeshare2_w_pretax!AO54/[1]stataincomeshare2_w_pretax!$AT54</f>
        <v>0.13749461226038018</v>
      </c>
      <c r="M54" s="11">
        <f>[1]stataincomeshare2_w_pretax!AP54/[1]stataincomeshare2_w_pretax!$AT54</f>
        <v>0.21359659303584805</v>
      </c>
      <c r="N54" s="11">
        <f>[1]stataincomeshare2_w_pretax!AQ54/[1]stataincomeshare2_w_pretax!$AT54</f>
        <v>0.16840223469378363</v>
      </c>
      <c r="O54" s="11">
        <f>[1]stataincomeshare2_w_pretax!AR54/[1]stataincomeshare2_w_pretax!$AT54</f>
        <v>6.2871803848990132E-2</v>
      </c>
      <c r="P54" s="10">
        <f>[1]stataincomeshare2_w_pretax!AS54/[1]stataincomeshare2_w_pretax!$AT54</f>
        <v>0.10553043411799488</v>
      </c>
      <c r="Q54" s="19"/>
      <c r="R54" s="16"/>
      <c r="S54" s="16"/>
      <c r="T54" s="16"/>
      <c r="U54" s="16"/>
      <c r="V54" s="18"/>
      <c r="W54" s="17"/>
      <c r="X54" s="16"/>
      <c r="Y54" s="15"/>
    </row>
    <row r="55" spans="1:25" s="14" customFormat="1" x14ac:dyDescent="0.25">
      <c r="A55" s="20">
        <v>1996</v>
      </c>
      <c r="B55" s="403">
        <f>[1]stataincomeshare2_w_pretax!AT55</f>
        <v>0.26918184757232699</v>
      </c>
      <c r="C55" s="12">
        <f>[1]stataincomeshare2_w_pretax!AF55/[1]stataincomeshare2_w_pretax!$AT55</f>
        <v>0.3150182280283832</v>
      </c>
      <c r="D55" s="11">
        <f>[1]stataincomeshare2_w_pretax!AG55/[1]stataincomeshare2_w_pretax!$AT55</f>
        <v>0.68498182732884438</v>
      </c>
      <c r="E55" s="11">
        <f>[1]stataincomeshare2_w_pretax!AH55/[1]stataincomeshare2_w_pretax!$AT55</f>
        <v>0.55947270689321293</v>
      </c>
      <c r="F55" s="11">
        <f>[1]stataincomeshare2_w_pretax!AI55/[1]stataincomeshare2_w_pretax!$AT55</f>
        <v>0.34637378042488626</v>
      </c>
      <c r="G55" s="11">
        <f>[1]stataincomeshare2_w_pretax!AJ55/[1]stataincomeshare2_w_pretax!$AT55</f>
        <v>0.27860930794163646</v>
      </c>
      <c r="H55" s="11">
        <f>[1]stataincomeshare2_w_pretax!AK55/[1]stataincomeshare2_w_pretax!$AT55</f>
        <v>0.15707031240874655</v>
      </c>
      <c r="I55" s="11">
        <f>[1]stataincomeshare2_w_pretax!AL55/[1]stataincomeshare2_w_pretax!$AT55</f>
        <v>4.1565009609608343E-2</v>
      </c>
      <c r="J55" s="11">
        <f>[1]stataincomeshare2_w_pretax!AM55/[1]stataincomeshare2_w_pretax!$AT55</f>
        <v>0.27345320829008224</v>
      </c>
      <c r="K55" s="11">
        <f>[1]stataincomeshare2_w_pretax!AN55/[1]stataincomeshare2_w_pretax!$AT55</f>
        <v>0.33860801922534395</v>
      </c>
      <c r="L55" s="11">
        <f>[1]stataincomeshare2_w_pretax!AO55/[1]stataincomeshare2_w_pretax!$AT55</f>
        <v>0.12550911839136925</v>
      </c>
      <c r="M55" s="11">
        <f>[1]stataincomeshare2_w_pretax!AP55/[1]stataincomeshare2_w_pretax!$AT55</f>
        <v>0.21309890778026588</v>
      </c>
      <c r="N55" s="11">
        <f>[1]stataincomeshare2_w_pretax!AQ55/[1]stataincomeshare2_w_pretax!$AT55</f>
        <v>0.1893034831654235</v>
      </c>
      <c r="O55" s="11">
        <f>[1]stataincomeshare2_w_pretax!AR55/[1]stataincomeshare2_w_pretax!$AT55</f>
        <v>6.7764482896714634E-2</v>
      </c>
      <c r="P55" s="10">
        <f>[1]stataincomeshare2_w_pretax!AS55/[1]stataincomeshare2_w_pretax!$AT55</f>
        <v>0.12153900487455029</v>
      </c>
      <c r="Q55" s="19"/>
      <c r="R55" s="16"/>
      <c r="S55" s="16"/>
      <c r="T55" s="16"/>
      <c r="U55" s="16"/>
      <c r="V55" s="18"/>
      <c r="W55" s="17"/>
      <c r="X55" s="16"/>
      <c r="Y55" s="15"/>
    </row>
    <row r="56" spans="1:25" s="14" customFormat="1" x14ac:dyDescent="0.25">
      <c r="A56" s="20">
        <v>1997</v>
      </c>
      <c r="B56" s="403">
        <f>[1]stataincomeshare2_w_pretax!AT56</f>
        <v>0.275584876537323</v>
      </c>
      <c r="C56" s="12">
        <f>[1]stataincomeshare2_w_pretax!AF56/[1]stataincomeshare2_w_pretax!$AT56</f>
        <v>0.29935912839211959</v>
      </c>
      <c r="D56" s="11">
        <f>[1]stataincomeshare2_w_pretax!AG56/[1]stataincomeshare2_w_pretax!$AT56</f>
        <v>0.7006408175368396</v>
      </c>
      <c r="E56" s="11">
        <f>[1]stataincomeshare2_w_pretax!AH56/[1]stataincomeshare2_w_pretax!$AT56</f>
        <v>0.580333724303007</v>
      </c>
      <c r="F56" s="11">
        <f>[1]stataincomeshare2_w_pretax!AI56/[1]stataincomeshare2_w_pretax!$AT56</f>
        <v>0.3708784078544009</v>
      </c>
      <c r="G56" s="11">
        <f>[1]stataincomeshare2_w_pretax!AJ56/[1]stataincomeshare2_w_pretax!$AT56</f>
        <v>0.30100613230491641</v>
      </c>
      <c r="H56" s="11">
        <f>[1]stataincomeshare2_w_pretax!AK56/[1]stataincomeshare2_w_pretax!$AT56</f>
        <v>0.17038139879319922</v>
      </c>
      <c r="I56" s="11">
        <f>[1]stataincomeshare2_w_pretax!AL56/[1]stataincomeshare2_w_pretax!$AT56</f>
        <v>4.0796219460369272E-2</v>
      </c>
      <c r="J56" s="11">
        <f>[1]stataincomeshare2_w_pretax!AM56/[1]stataincomeshare2_w_pretax!$AT56</f>
        <v>0.25856292214248799</v>
      </c>
      <c r="K56" s="11">
        <f>[1]stataincomeshare2_w_pretax!AN56/[1]stataincomeshare2_w_pretax!$AT56</f>
        <v>0.32976240968243653</v>
      </c>
      <c r="L56" s="11">
        <f>[1]stataincomeshare2_w_pretax!AO56/[1]stataincomeshare2_w_pretax!$AT56</f>
        <v>0.12030711639873778</v>
      </c>
      <c r="M56" s="11">
        <f>[1]stataincomeshare2_w_pretax!AP56/[1]stataincomeshare2_w_pretax!$AT56</f>
        <v>0.20945530125272385</v>
      </c>
      <c r="N56" s="11">
        <f>[1]stataincomeshare2_w_pretax!AQ56/[1]stataincomeshare2_w_pretax!$AT56</f>
        <v>0.2004970291207161</v>
      </c>
      <c r="O56" s="11">
        <f>[1]stataincomeshare2_w_pretax!AR56/[1]stataincomeshare2_w_pretax!$AT56</f>
        <v>6.9872288982628761E-2</v>
      </c>
      <c r="P56" s="10">
        <f>[1]stataincomeshare2_w_pretax!AS56/[1]stataincomeshare2_w_pretax!$AT56</f>
        <v>0.13062474331651067</v>
      </c>
      <c r="Q56" s="19"/>
      <c r="R56" s="16"/>
      <c r="S56" s="16"/>
      <c r="T56" s="16"/>
      <c r="U56" s="16"/>
      <c r="V56" s="18"/>
      <c r="W56" s="17"/>
      <c r="X56" s="16"/>
      <c r="Y56" s="15"/>
    </row>
    <row r="57" spans="1:25" s="14" customFormat="1" x14ac:dyDescent="0.25">
      <c r="A57" s="20">
        <v>1998</v>
      </c>
      <c r="B57" s="403">
        <f>[1]stataincomeshare2_w_pretax!AT57</f>
        <v>0.27544802427291898</v>
      </c>
      <c r="C57" s="12">
        <f>[1]stataincomeshare2_w_pretax!AF57/[1]stataincomeshare2_w_pretax!$AT57</f>
        <v>0.28808138207597861</v>
      </c>
      <c r="D57" s="11">
        <f>[1]stataincomeshare2_w_pretax!AG57/[1]stataincomeshare2_w_pretax!$AT57</f>
        <v>0.71191859087506792</v>
      </c>
      <c r="E57" s="11">
        <f>[1]stataincomeshare2_w_pretax!AH57/[1]stataincomeshare2_w_pretax!$AT57</f>
        <v>0.59760111493619328</v>
      </c>
      <c r="F57" s="11">
        <f>[1]stataincomeshare2_w_pretax!AI57/[1]stataincomeshare2_w_pretax!$AT57</f>
        <v>0.38679028687253747</v>
      </c>
      <c r="G57" s="11">
        <f>[1]stataincomeshare2_w_pretax!AJ57/[1]stataincomeshare2_w_pretax!$AT57</f>
        <v>0.31404166858714211</v>
      </c>
      <c r="H57" s="11">
        <f>[1]stataincomeshare2_w_pretax!AK57/[1]stataincomeshare2_w_pretax!$AT57</f>
        <v>0.17642648944824799</v>
      </c>
      <c r="I57" s="11">
        <f>[1]stataincomeshare2_w_pretax!AL57/[1]stataincomeshare2_w_pretax!$AT57</f>
        <v>3.9919462321437893E-2</v>
      </c>
      <c r="J57" s="11">
        <f>[1]stataincomeshare2_w_pretax!AM57/[1]stataincomeshare2_w_pretax!$AT57</f>
        <v>0.24816190996525578</v>
      </c>
      <c r="K57" s="11">
        <f>[1]stataincomeshare2_w_pretax!AN57/[1]stataincomeshare2_w_pretax!$AT57</f>
        <v>0.32512835810043605</v>
      </c>
      <c r="L57" s="11">
        <f>[1]stataincomeshare2_w_pretax!AO57/[1]stataincomeshare2_w_pretax!$AT57</f>
        <v>0.11431749322170191</v>
      </c>
      <c r="M57" s="11">
        <f>[1]stataincomeshare2_w_pretax!AP57/[1]stataincomeshare2_w_pretax!$AT57</f>
        <v>0.21081085432854119</v>
      </c>
      <c r="N57" s="11">
        <f>[1]stataincomeshare2_w_pretax!AQ57/[1]stataincomeshare2_w_pretax!$AT57</f>
        <v>0.210363803545836</v>
      </c>
      <c r="O57" s="11">
        <f>[1]stataincomeshare2_w_pretax!AR57/[1]stataincomeshare2_w_pretax!$AT57</f>
        <v>7.2748619319013247E-2</v>
      </c>
      <c r="P57" s="10">
        <f>[1]stataincomeshare2_w_pretax!AS57/[1]stataincomeshare2_w_pretax!$AT57</f>
        <v>0.13761517748164934</v>
      </c>
      <c r="Q57" s="19"/>
      <c r="R57" s="16"/>
      <c r="S57" s="16"/>
      <c r="T57" s="16"/>
      <c r="U57" s="16"/>
      <c r="V57" s="18"/>
      <c r="W57" s="17"/>
      <c r="X57" s="16"/>
      <c r="Y57" s="15"/>
    </row>
    <row r="58" spans="1:25" s="14" customFormat="1" x14ac:dyDescent="0.25">
      <c r="A58" s="21">
        <v>1999</v>
      </c>
      <c r="B58" s="403">
        <f>[1]stataincomeshare2_w_pretax!AT58</f>
        <v>0.27270674705505399</v>
      </c>
      <c r="C58" s="12">
        <f>[1]stataincomeshare2_w_pretax!AF58/[1]stataincomeshare2_w_pretax!$AT58</f>
        <v>0.28663627859400315</v>
      </c>
      <c r="D58" s="11">
        <f>[1]stataincomeshare2_w_pretax!AG58/[1]stataincomeshare2_w_pretax!$AT58</f>
        <v>0.71336366676429341</v>
      </c>
      <c r="E58" s="11">
        <f>[1]stataincomeshare2_w_pretax!AH58/[1]stataincomeshare2_w_pretax!$AT58</f>
        <v>0.59861991449666108</v>
      </c>
      <c r="F58" s="11">
        <f>[1]stataincomeshare2_w_pretax!AI58/[1]stataincomeshare2_w_pretax!$AT58</f>
        <v>0.39080475754383381</v>
      </c>
      <c r="G58" s="11">
        <f>[1]stataincomeshare2_w_pretax!AJ58/[1]stataincomeshare2_w_pretax!$AT58</f>
        <v>0.31588084611584877</v>
      </c>
      <c r="H58" s="11">
        <f>[1]stataincomeshare2_w_pretax!AK58/[1]stataincomeshare2_w_pretax!$AT58</f>
        <v>0.17531624764049766</v>
      </c>
      <c r="I58" s="11">
        <f>[1]stataincomeshare2_w_pretax!AL58/[1]stataincomeshare2_w_pretax!$AT58</f>
        <v>3.9096765692431389E-2</v>
      </c>
      <c r="J58" s="11">
        <f>[1]stataincomeshare2_w_pretax!AM58/[1]stataincomeshare2_w_pretax!$AT58</f>
        <v>0.24753951941569696</v>
      </c>
      <c r="K58" s="11">
        <f>[1]stataincomeshare2_w_pretax!AN58/[1]stataincomeshare2_w_pretax!$AT58</f>
        <v>0.32255890922045921</v>
      </c>
      <c r="L58" s="11">
        <f>[1]stataincomeshare2_w_pretax!AO58/[1]stataincomeshare2_w_pretax!$AT58</f>
        <v>0.11474376558548255</v>
      </c>
      <c r="M58" s="11">
        <f>[1]stataincomeshare2_w_pretax!AP58/[1]stataincomeshare2_w_pretax!$AT58</f>
        <v>0.20781514374386947</v>
      </c>
      <c r="N58" s="11">
        <f>[1]stataincomeshare2_w_pretax!AQ58/[1]stataincomeshare2_w_pretax!$AT58</f>
        <v>0.2154885186852766</v>
      </c>
      <c r="O58" s="11">
        <f>[1]stataincomeshare2_w_pretax!AR58/[1]stataincomeshare2_w_pretax!$AT58</f>
        <v>7.4923913281511295E-2</v>
      </c>
      <c r="P58" s="10">
        <f>[1]stataincomeshare2_w_pretax!AS58/[1]stataincomeshare2_w_pretax!$AT58</f>
        <v>0.14056460784408703</v>
      </c>
      <c r="Q58" s="19"/>
      <c r="R58" s="16"/>
      <c r="S58" s="16"/>
      <c r="T58" s="16"/>
      <c r="U58" s="16"/>
      <c r="V58" s="18"/>
      <c r="W58" s="17"/>
      <c r="X58" s="16"/>
      <c r="Y58" s="15"/>
    </row>
    <row r="59" spans="1:25" s="14" customFormat="1" x14ac:dyDescent="0.25">
      <c r="A59" s="20">
        <v>2000</v>
      </c>
      <c r="B59" s="403">
        <f>[1]stataincomeshare2_w_pretax!AT59</f>
        <v>0.27422448992729198</v>
      </c>
      <c r="C59" s="12">
        <f>[1]stataincomeshare2_w_pretax!AF59/[1]stataincomeshare2_w_pretax!$AT59</f>
        <v>0.2813779180600614</v>
      </c>
      <c r="D59" s="11">
        <f>[1]stataincomeshare2_w_pretax!AG59/[1]stataincomeshare2_w_pretax!$AT59</f>
        <v>0.7186220819399376</v>
      </c>
      <c r="E59" s="11">
        <f>[1]stataincomeshare2_w_pretax!AH59/[1]stataincomeshare2_w_pretax!$AT59</f>
        <v>0.60766790266791759</v>
      </c>
      <c r="F59" s="11">
        <f>[1]stataincomeshare2_w_pretax!AI59/[1]stataincomeshare2_w_pretax!$AT59</f>
        <v>0.40102985976010053</v>
      </c>
      <c r="G59" s="11">
        <f>[1]stataincomeshare2_w_pretax!AJ59/[1]stataincomeshare2_w_pretax!$AT59</f>
        <v>0.32533866684229124</v>
      </c>
      <c r="H59" s="11">
        <f>[1]stataincomeshare2_w_pretax!AK59/[1]stataincomeshare2_w_pretax!$AT59</f>
        <v>0.17992510120008062</v>
      </c>
      <c r="I59" s="11">
        <f>[1]stataincomeshare2_w_pretax!AL59/[1]stataincomeshare2_w_pretax!$AT59</f>
        <v>3.8450746677688698E-2</v>
      </c>
      <c r="J59" s="11">
        <f>[1]stataincomeshare2_w_pretax!AM59/[1]stataincomeshare2_w_pretax!$AT59</f>
        <v>0.24292717019732102</v>
      </c>
      <c r="K59" s="11">
        <f>[1]stataincomeshare2_w_pretax!AN59/[1]stataincomeshare2_w_pretax!$AT59</f>
        <v>0.31759224934947716</v>
      </c>
      <c r="L59" s="11">
        <f>[1]stataincomeshare2_w_pretax!AO59/[1]stataincomeshare2_w_pretax!$AT59</f>
        <v>0.11095419463798568</v>
      </c>
      <c r="M59" s="11">
        <f>[1]stataincomeshare2_w_pretax!AP59/[1]stataincomeshare2_w_pretax!$AT59</f>
        <v>0.20663805359861495</v>
      </c>
      <c r="N59" s="11">
        <f>[1]stataincomeshare2_w_pretax!AQ59/[1]stataincomeshare2_w_pretax!$AT59</f>
        <v>0.22110476210969848</v>
      </c>
      <c r="O59" s="11">
        <f>[1]stataincomeshare2_w_pretax!AR59/[1]stataincomeshare2_w_pretax!$AT59</f>
        <v>7.5691197496658147E-2</v>
      </c>
      <c r="P59" s="10">
        <f>[1]stataincomeshare2_w_pretax!AS59/[1]stataincomeshare2_w_pretax!$AT59</f>
        <v>0.14541356596197128</v>
      </c>
      <c r="Q59" s="19"/>
      <c r="R59" s="16"/>
      <c r="S59" s="16"/>
      <c r="T59" s="16"/>
      <c r="U59" s="16"/>
      <c r="V59" s="18"/>
      <c r="W59" s="17"/>
      <c r="X59" s="16"/>
      <c r="Y59" s="15"/>
    </row>
    <row r="60" spans="1:25" s="14" customFormat="1" x14ac:dyDescent="0.25">
      <c r="A60" s="20">
        <v>2001</v>
      </c>
      <c r="B60" s="403">
        <f>[1]stataincomeshare2_w_pretax!AT60</f>
        <v>0.26894685626030002</v>
      </c>
      <c r="C60" s="12">
        <f>[1]stataincomeshare2_w_pretax!AF60/[1]stataincomeshare2_w_pretax!$AT60</f>
        <v>0.27896111513294142</v>
      </c>
      <c r="D60" s="11">
        <f>[1]stataincomeshare2_w_pretax!AG60/[1]stataincomeshare2_w_pretax!$AT60</f>
        <v>0.72103891256985564</v>
      </c>
      <c r="E60" s="11">
        <f>[1]stataincomeshare2_w_pretax!AH60/[1]stataincomeshare2_w_pretax!$AT60</f>
        <v>0.61155717541821963</v>
      </c>
      <c r="F60" s="11">
        <f>[1]stataincomeshare2_w_pretax!AI60/[1]stataincomeshare2_w_pretax!$AT60</f>
        <v>0.40532111477391247</v>
      </c>
      <c r="G60" s="11">
        <f>[1]stataincomeshare2_w_pretax!AJ60/[1]stataincomeshare2_w_pretax!$AT60</f>
        <v>0.32920883909871002</v>
      </c>
      <c r="H60" s="11">
        <f>[1]stataincomeshare2_w_pretax!AK60/[1]stataincomeshare2_w_pretax!$AT60</f>
        <v>0.1840874169898909</v>
      </c>
      <c r="I60" s="11">
        <f>[1]stataincomeshare2_w_pretax!AL60/[1]stataincomeshare2_w_pretax!$AT60</f>
        <v>3.9855605131160134E-2</v>
      </c>
      <c r="J60" s="11">
        <f>[1]stataincomeshare2_w_pretax!AM60/[1]stataincomeshare2_w_pretax!$AT60</f>
        <v>0.2391055099755352</v>
      </c>
      <c r="K60" s="11">
        <f>[1]stataincomeshare2_w_pretax!AN60/[1]stataincomeshare2_w_pretax!$AT60</f>
        <v>0.31571782549874144</v>
      </c>
      <c r="L60" s="11">
        <f>[1]stataincomeshare2_w_pretax!AO60/[1]stataincomeshare2_w_pretax!$AT60</f>
        <v>0.10948173801819717</v>
      </c>
      <c r="M60" s="11">
        <f>[1]stataincomeshare2_w_pretax!AP60/[1]stataincomeshare2_w_pretax!$AT60</f>
        <v>0.20623608551137643</v>
      </c>
      <c r="N60" s="11">
        <f>[1]stataincomeshare2_w_pretax!AQ60/[1]stataincomeshare2_w_pretax!$AT60</f>
        <v>0.22123369094691356</v>
      </c>
      <c r="O60" s="11">
        <f>[1]stataincomeshare2_w_pretax!AR60/[1]stataincomeshare2_w_pretax!$AT60</f>
        <v>7.6112264841756982E-2</v>
      </c>
      <c r="P60" s="10">
        <f>[1]stataincomeshare2_w_pretax!AS60/[1]stataincomeshare2_w_pretax!$AT60</f>
        <v>0.1451214229215109</v>
      </c>
      <c r="Q60" s="19"/>
      <c r="R60" s="16"/>
      <c r="S60" s="16"/>
      <c r="T60" s="16"/>
      <c r="U60" s="16"/>
      <c r="V60" s="18"/>
      <c r="W60" s="17"/>
      <c r="X60" s="16"/>
      <c r="Y60" s="15"/>
    </row>
    <row r="61" spans="1:25" s="14" customFormat="1" x14ac:dyDescent="0.25">
      <c r="A61" s="20">
        <v>2002</v>
      </c>
      <c r="B61" s="403">
        <f>[1]stataincomeshare2_w_pretax!AT61</f>
        <v>0.25546717643737799</v>
      </c>
      <c r="C61" s="12">
        <f>[1]stataincomeshare2_w_pretax!AF61/[1]stataincomeshare2_w_pretax!$AT61</f>
        <v>0.2893305585031174</v>
      </c>
      <c r="D61" s="11">
        <f>[1]stataincomeshare2_w_pretax!AG61/[1]stataincomeshare2_w_pretax!$AT61</f>
        <v>0.71066941233234926</v>
      </c>
      <c r="E61" s="11">
        <f>[1]stataincomeshare2_w_pretax!AH61/[1]stataincomeshare2_w_pretax!$AT61</f>
        <v>0.60031024062372118</v>
      </c>
      <c r="F61" s="11">
        <f>[1]stataincomeshare2_w_pretax!AI61/[1]stataincomeshare2_w_pretax!$AT61</f>
        <v>0.39391699027631</v>
      </c>
      <c r="G61" s="11">
        <f>[1]stataincomeshare2_w_pretax!AJ61/[1]stataincomeshare2_w_pretax!$AT61</f>
        <v>0.31796531660549093</v>
      </c>
      <c r="H61" s="11">
        <f>[1]stataincomeshare2_w_pretax!AK61/[1]stataincomeshare2_w_pretax!$AT61</f>
        <v>0.17704552704867643</v>
      </c>
      <c r="I61" s="11">
        <f>[1]stataincomeshare2_w_pretax!AL61/[1]stataincomeshare2_w_pretax!$AT61</f>
        <v>4.1332380668006548E-2</v>
      </c>
      <c r="J61" s="11">
        <f>[1]stataincomeshare2_w_pretax!AM61/[1]stataincomeshare2_w_pretax!$AT61</f>
        <v>0.24799818579395597</v>
      </c>
      <c r="K61" s="11">
        <f>[1]stataincomeshare2_w_pretax!AN61/[1]stataincomeshare2_w_pretax!$AT61</f>
        <v>0.31675245122057072</v>
      </c>
      <c r="L61" s="11">
        <f>[1]stataincomeshare2_w_pretax!AO61/[1]stataincomeshare2_w_pretax!$AT61</f>
        <v>0.11035920071360993</v>
      </c>
      <c r="M61" s="11">
        <f>[1]stataincomeshare2_w_pretax!AP61/[1]stataincomeshare2_w_pretax!$AT61</f>
        <v>0.20639325086572702</v>
      </c>
      <c r="N61" s="11">
        <f>[1]stataincomeshare2_w_pretax!AQ61/[1]stataincomeshare2_w_pretax!$AT61</f>
        <v>0.21687146875848698</v>
      </c>
      <c r="O61" s="11">
        <f>[1]stataincomeshare2_w_pretax!AR61/[1]stataincomeshare2_w_pretax!$AT61</f>
        <v>7.5951660336698271E-2</v>
      </c>
      <c r="P61" s="10">
        <f>[1]stataincomeshare2_w_pretax!AS61/[1]stataincomeshare2_w_pretax!$AT61</f>
        <v>0.14091980367875748</v>
      </c>
      <c r="Q61" s="19"/>
      <c r="R61" s="16"/>
      <c r="S61" s="16"/>
      <c r="T61" s="16"/>
      <c r="U61" s="16"/>
      <c r="V61" s="18"/>
      <c r="W61" s="17"/>
      <c r="X61" s="16"/>
      <c r="Y61" s="15"/>
    </row>
    <row r="62" spans="1:25" s="14" customFormat="1" x14ac:dyDescent="0.25">
      <c r="A62" s="20">
        <v>2003</v>
      </c>
      <c r="B62" s="403">
        <f>[1]stataincomeshare2_w_pretax!AT62</f>
        <v>0.26049745082855202</v>
      </c>
      <c r="C62" s="12">
        <f>[1]stataincomeshare2_w_pretax!AF62/[1]stataincomeshare2_w_pretax!$AT62</f>
        <v>0.28550252126682513</v>
      </c>
      <c r="D62" s="11">
        <f>[1]stataincomeshare2_w_pretax!AG62/[1]stataincomeshare2_w_pretax!$AT62</f>
        <v>0.71449742153046303</v>
      </c>
      <c r="E62" s="11">
        <f>[1]stataincomeshare2_w_pretax!AH62/[1]stataincomeshare2_w_pretax!$AT62</f>
        <v>0.6075517421429798</v>
      </c>
      <c r="F62" s="11">
        <f>[1]stataincomeshare2_w_pretax!AI62/[1]stataincomeshare2_w_pretax!$AT62</f>
        <v>0.40380414065277898</v>
      </c>
      <c r="G62" s="11">
        <f>[1]stataincomeshare2_w_pretax!AJ62/[1]stataincomeshare2_w_pretax!$AT62</f>
        <v>0.32708677789009871</v>
      </c>
      <c r="H62" s="11">
        <f>[1]stataincomeshare2_w_pretax!AK62/[1]stataincomeshare2_w_pretax!$AT62</f>
        <v>0.1827033827629512</v>
      </c>
      <c r="I62" s="11">
        <f>[1]stataincomeshare2_w_pretax!AL62/[1]stataincomeshare2_w_pretax!$AT62</f>
        <v>4.1002446494669491E-2</v>
      </c>
      <c r="J62" s="11">
        <f>[1]stataincomeshare2_w_pretax!AM62/[1]stataincomeshare2_w_pretax!$AT62</f>
        <v>0.24450007526031164</v>
      </c>
      <c r="K62" s="11">
        <f>[1]stataincomeshare2_w_pretax!AN62/[1]stataincomeshare2_w_pretax!$AT62</f>
        <v>0.31069328087768211</v>
      </c>
      <c r="L62" s="11">
        <f>[1]stataincomeshare2_w_pretax!AO62/[1]stataincomeshare2_w_pretax!$AT62</f>
        <v>0.10694566936440203</v>
      </c>
      <c r="M62" s="11">
        <f>[1]stataincomeshare2_w_pretax!AP62/[1]stataincomeshare2_w_pretax!$AT62</f>
        <v>0.20374761987074114</v>
      </c>
      <c r="N62" s="11">
        <f>[1]stataincomeshare2_w_pretax!AQ62/[1]stataincomeshare2_w_pretax!$AT62</f>
        <v>0.22110077413577026</v>
      </c>
      <c r="O62" s="11">
        <f>[1]stataincomeshare2_w_pretax!AR62/[1]stataincomeshare2_w_pretax!$AT62</f>
        <v>7.6717372504091177E-2</v>
      </c>
      <c r="P62" s="10">
        <f>[1]stataincomeshare2_w_pretax!AS62/[1]stataincomeshare2_w_pretax!$AT62</f>
        <v>0.14438340416917186</v>
      </c>
      <c r="Q62" s="19"/>
      <c r="R62" s="16"/>
      <c r="S62" s="16"/>
      <c r="T62" s="16"/>
      <c r="U62" s="16"/>
      <c r="V62" s="18"/>
      <c r="W62" s="17"/>
      <c r="X62" s="16"/>
      <c r="Y62" s="15"/>
    </row>
    <row r="63" spans="1:25" s="14" customFormat="1" x14ac:dyDescent="0.25">
      <c r="A63" s="20">
        <v>2004</v>
      </c>
      <c r="B63" s="403">
        <f>[1]stataincomeshare2_w_pretax!AT63</f>
        <v>0.26252245903015098</v>
      </c>
      <c r="C63" s="12">
        <f>[1]stataincomeshare2_w_pretax!AF63/[1]stataincomeshare2_w_pretax!$AT63</f>
        <v>0.28398757741129571</v>
      </c>
      <c r="D63" s="11">
        <f>[1]stataincomeshare2_w_pretax!AG63/[1]stataincomeshare2_w_pretax!$AT63</f>
        <v>0.71601242258870712</v>
      </c>
      <c r="E63" s="11">
        <f>[1]stataincomeshare2_w_pretax!AH63/[1]stataincomeshare2_w_pretax!$AT63</f>
        <v>0.61383757273414918</v>
      </c>
      <c r="F63" s="11">
        <f>[1]stataincomeshare2_w_pretax!AI63/[1]stataincomeshare2_w_pretax!$AT63</f>
        <v>0.41213295761780055</v>
      </c>
      <c r="G63" s="11">
        <f>[1]stataincomeshare2_w_pretax!AJ63/[1]stataincomeshare2_w_pretax!$AT63</f>
        <v>0.3345686048665929</v>
      </c>
      <c r="H63" s="11">
        <f>[1]stataincomeshare2_w_pretax!AK63/[1]stataincomeshare2_w_pretax!$AT63</f>
        <v>0.18706036161831338</v>
      </c>
      <c r="I63" s="11">
        <f>[1]stataincomeshare2_w_pretax!AL63/[1]stataincomeshare2_w_pretax!$AT63</f>
        <v>4.0795358541051457E-2</v>
      </c>
      <c r="J63" s="11">
        <f>[1]stataincomeshare2_w_pretax!AM63/[1]stataincomeshare2_w_pretax!$AT63</f>
        <v>0.24319222095319401</v>
      </c>
      <c r="K63" s="11">
        <f>[1]stataincomeshare2_w_pretax!AN63/[1]stataincomeshare2_w_pretax!$AT63</f>
        <v>0.3038794649709069</v>
      </c>
      <c r="L63" s="11">
        <f>[1]stataincomeshare2_w_pretax!AO63/[1]stataincomeshare2_w_pretax!$AT63</f>
        <v>0.10217483490520454</v>
      </c>
      <c r="M63" s="11">
        <f>[1]stataincomeshare2_w_pretax!AP63/[1]stataincomeshare2_w_pretax!$AT63</f>
        <v>0.20170462858220106</v>
      </c>
      <c r="N63" s="11">
        <f>[1]stataincomeshare2_w_pretax!AQ63/[1]stataincomeshare2_w_pretax!$AT63</f>
        <v>0.22507258940840047</v>
      </c>
      <c r="O63" s="11">
        <f>[1]stataincomeshare2_w_pretax!AR63/[1]stataincomeshare2_w_pretax!$AT63</f>
        <v>7.7564353838473918E-2</v>
      </c>
      <c r="P63" s="10">
        <f>[1]stataincomeshare2_w_pretax!AS63/[1]stataincomeshare2_w_pretax!$AT63</f>
        <v>0.14750823241453709</v>
      </c>
      <c r="Q63" s="19"/>
      <c r="R63" s="16"/>
      <c r="S63" s="16"/>
      <c r="T63" s="16"/>
      <c r="U63" s="16"/>
      <c r="V63" s="18"/>
      <c r="W63" s="17"/>
      <c r="X63" s="16"/>
      <c r="Y63" s="15"/>
    </row>
    <row r="64" spans="1:25" s="14" customFormat="1" x14ac:dyDescent="0.25">
      <c r="A64" s="20">
        <v>2005</v>
      </c>
      <c r="B64" s="403">
        <f>[1]stataincomeshare2_w_pretax!AT64</f>
        <v>0.26285719871521002</v>
      </c>
      <c r="C64" s="12">
        <f>[1]stataincomeshare2_w_pretax!AF64/[1]stataincomeshare2_w_pretax!$AT64</f>
        <v>0.2862721802117546</v>
      </c>
      <c r="D64" s="11">
        <f>[1]stataincomeshare2_w_pretax!AG64/[1]stataincomeshare2_w_pretax!$AT64</f>
        <v>0.71372787647743496</v>
      </c>
      <c r="E64" s="11">
        <f>[1]stataincomeshare2_w_pretax!AH64/[1]stataincomeshare2_w_pretax!$AT64</f>
        <v>0.60858882016647375</v>
      </c>
      <c r="F64" s="11">
        <f>[1]stataincomeshare2_w_pretax!AI64/[1]stataincomeshare2_w_pretax!$AT64</f>
        <v>0.3969707168597284</v>
      </c>
      <c r="G64" s="11">
        <f>[1]stataincomeshare2_w_pretax!AJ64/[1]stataincomeshare2_w_pretax!$AT64</f>
        <v>0.31773972497127001</v>
      </c>
      <c r="H64" s="11">
        <f>[1]stataincomeshare2_w_pretax!AK64/[1]stataincomeshare2_w_pretax!$AT64</f>
        <v>0.1730511312054559</v>
      </c>
      <c r="I64" s="11">
        <f>[1]stataincomeshare2_w_pretax!AL64/[1]stataincomeshare2_w_pretax!$AT64</f>
        <v>4.0437190091367467E-2</v>
      </c>
      <c r="J64" s="11">
        <f>[1]stataincomeshare2_w_pretax!AM64/[1]stataincomeshare2_w_pretax!$AT64</f>
        <v>0.2458349858037544</v>
      </c>
      <c r="K64" s="11">
        <f>[1]stataincomeshare2_w_pretax!AN64/[1]stataincomeshare2_w_pretax!$AT64</f>
        <v>0.31675710292851805</v>
      </c>
      <c r="L64" s="11">
        <f>[1]stataincomeshare2_w_pretax!AO64/[1]stataincomeshare2_w_pretax!$AT64</f>
        <v>0.1051390369064651</v>
      </c>
      <c r="M64" s="11">
        <f>[1]stataincomeshare2_w_pretax!AP64/[1]stataincomeshare2_w_pretax!$AT64</f>
        <v>0.21161807655721884</v>
      </c>
      <c r="N64" s="11">
        <f>[1]stataincomeshare2_w_pretax!AQ64/[1]stataincomeshare2_w_pretax!$AT64</f>
        <v>0.22391957210093741</v>
      </c>
      <c r="O64" s="11">
        <f>[1]stataincomeshare2_w_pretax!AR64/[1]stataincomeshare2_w_pretax!$AT64</f>
        <v>7.9230982945773493E-2</v>
      </c>
      <c r="P64" s="10">
        <f>[1]stataincomeshare2_w_pretax!AS64/[1]stataincomeshare2_w_pretax!$AT64</f>
        <v>0.14468859403569109</v>
      </c>
      <c r="Q64" s="19"/>
      <c r="R64" s="16"/>
      <c r="S64" s="16"/>
      <c r="T64" s="16"/>
      <c r="U64" s="16"/>
      <c r="V64" s="18"/>
      <c r="W64" s="17"/>
      <c r="X64" s="16"/>
      <c r="Y64" s="15"/>
    </row>
    <row r="65" spans="1:25" s="14" customFormat="1" x14ac:dyDescent="0.25">
      <c r="A65" s="20">
        <f t="shared" ref="A65:A71" si="0">A64+1</f>
        <v>2006</v>
      </c>
      <c r="B65" s="403">
        <f>[1]stataincomeshare2_w_pretax!AT65</f>
        <v>0.26499637961387601</v>
      </c>
      <c r="C65" s="12">
        <f>[1]stataincomeshare2_w_pretax!AF65/[1]stataincomeshare2_w_pretax!$AT65</f>
        <v>0.29043229477756138</v>
      </c>
      <c r="D65" s="11">
        <f>[1]stataincomeshare2_w_pretax!AG65/[1]stataincomeshare2_w_pretax!$AT65</f>
        <v>0.70956767710665747</v>
      </c>
      <c r="E65" s="11">
        <f>[1]stataincomeshare2_w_pretax!AH65/[1]stataincomeshare2_w_pretax!$AT65</f>
        <v>0.60010596276143202</v>
      </c>
      <c r="F65" s="11">
        <f>[1]stataincomeshare2_w_pretax!AI65/[1]stataincomeshare2_w_pretax!$AT65</f>
        <v>0.38006726532290397</v>
      </c>
      <c r="G65" s="11">
        <f>[1]stataincomeshare2_w_pretax!AJ65/[1]stataincomeshare2_w_pretax!$AT65</f>
        <v>0.30116723796062533</v>
      </c>
      <c r="H65" s="11">
        <f>[1]stataincomeshare2_w_pretax!AK65/[1]stataincomeshare2_w_pretax!$AT65</f>
        <v>0.1635473473385827</v>
      </c>
      <c r="I65" s="11">
        <f>[1]stataincomeshare2_w_pretax!AL65/[1]stataincomeshare2_w_pretax!$AT65</f>
        <v>4.1491069351421314E-2</v>
      </c>
      <c r="J65" s="11">
        <f>[1]stataincomeshare2_w_pretax!AM65/[1]stataincomeshare2_w_pretax!$AT65</f>
        <v>0.24894123195546136</v>
      </c>
      <c r="K65" s="11">
        <f>[1]stataincomeshare2_w_pretax!AN65/[1]stataincomeshare2_w_pretax!$AT65</f>
        <v>0.32950038366796974</v>
      </c>
      <c r="L65" s="11">
        <f>[1]stataincomeshare2_w_pretax!AO65/[1]stataincomeshare2_w_pretax!$AT65</f>
        <v>0.10946168717531041</v>
      </c>
      <c r="M65" s="11">
        <f>[1]stataincomeshare2_w_pretax!AP65/[1]stataincomeshare2_w_pretax!$AT65</f>
        <v>0.22003868298504273</v>
      </c>
      <c r="N65" s="11">
        <f>[1]stataincomeshare2_w_pretax!AQ65/[1]stataincomeshare2_w_pretax!$AT65</f>
        <v>0.21651993695766805</v>
      </c>
      <c r="O65" s="11">
        <f>[1]stataincomeshare2_w_pretax!AR65/[1]stataincomeshare2_w_pretax!$AT65</f>
        <v>7.890003562353945E-2</v>
      </c>
      <c r="P65" s="10">
        <f>[1]stataincomeshare2_w_pretax!AS65/[1]stataincomeshare2_w_pretax!$AT65</f>
        <v>0.13761989522690893</v>
      </c>
      <c r="Q65" s="19"/>
      <c r="R65" s="16"/>
      <c r="S65" s="16"/>
      <c r="T65" s="16"/>
      <c r="U65" s="16"/>
      <c r="V65" s="18"/>
      <c r="W65" s="17"/>
      <c r="X65" s="16"/>
      <c r="Y65" s="15"/>
    </row>
    <row r="66" spans="1:25" s="14" customFormat="1" x14ac:dyDescent="0.25">
      <c r="A66" s="20">
        <f t="shared" si="0"/>
        <v>2007</v>
      </c>
      <c r="B66" s="403">
        <f>[1]stataincomeshare2_w_pretax!AT66</f>
        <v>0.27135869860649098</v>
      </c>
      <c r="C66" s="12">
        <f>[1]stataincomeshare2_w_pretax!AF66/[1]stataincomeshare2_w_pretax!$AT66</f>
        <v>0.28350866370274763</v>
      </c>
      <c r="D66" s="11">
        <f>[1]stataincomeshare2_w_pretax!AG66/[1]stataincomeshare2_w_pretax!$AT66</f>
        <v>0.7164913088406788</v>
      </c>
      <c r="E66" s="11">
        <f>[1]stataincomeshare2_w_pretax!AH66/[1]stataincomeshare2_w_pretax!$AT66</f>
        <v>0.60703786712049679</v>
      </c>
      <c r="F66" s="11">
        <f>[1]stataincomeshare2_w_pretax!AI66/[1]stataincomeshare2_w_pretax!$AT66</f>
        <v>0.38333110752027982</v>
      </c>
      <c r="G66" s="11">
        <f>[1]stataincomeshare2_w_pretax!AJ66/[1]stataincomeshare2_w_pretax!$AT66</f>
        <v>0.30374377545705039</v>
      </c>
      <c r="H66" s="11">
        <f>[1]stataincomeshare2_w_pretax!AK66/[1]stataincomeshare2_w_pretax!$AT66</f>
        <v>0.16186007588657439</v>
      </c>
      <c r="I66" s="11">
        <f>[1]stataincomeshare2_w_pretax!AL66/[1]stataincomeshare2_w_pretax!$AT66</f>
        <v>4.2598068238167024E-2</v>
      </c>
      <c r="J66" s="11">
        <f>[1]stataincomeshare2_w_pretax!AM66/[1]stataincomeshare2_w_pretax!$AT66</f>
        <v>0.24091060481415522</v>
      </c>
      <c r="K66" s="11">
        <f>[1]stataincomeshare2_w_pretax!AN66/[1]stataincomeshare2_w_pretax!$AT66</f>
        <v>0.33316020132039781</v>
      </c>
      <c r="L66" s="11">
        <f>[1]stataincomeshare2_w_pretax!AO66/[1]stataincomeshare2_w_pretax!$AT66</f>
        <v>0.10945345130136522</v>
      </c>
      <c r="M66" s="11">
        <f>[1]stataincomeshare2_w_pretax!AP66/[1]stataincomeshare2_w_pretax!$AT66</f>
        <v>0.22370674206505289</v>
      </c>
      <c r="N66" s="11">
        <f>[1]stataincomeshare2_w_pretax!AQ66/[1]stataincomeshare2_w_pretax!$AT66</f>
        <v>0.22147105302666473</v>
      </c>
      <c r="O66" s="11">
        <f>[1]stataincomeshare2_w_pretax!AR66/[1]stataincomeshare2_w_pretax!$AT66</f>
        <v>7.9587339559957268E-2</v>
      </c>
      <c r="P66" s="10">
        <f>[1]stataincomeshare2_w_pretax!AS66/[1]stataincomeshare2_w_pretax!$AT66</f>
        <v>0.1418837126250363</v>
      </c>
      <c r="Q66" s="19"/>
      <c r="R66" s="16"/>
      <c r="S66" s="16"/>
      <c r="T66" s="16"/>
      <c r="U66" s="16"/>
      <c r="V66" s="18"/>
      <c r="W66" s="17"/>
      <c r="X66" s="16"/>
      <c r="Y66" s="15"/>
    </row>
    <row r="67" spans="1:25" s="14" customFormat="1" x14ac:dyDescent="0.25">
      <c r="A67" s="20">
        <f t="shared" si="0"/>
        <v>2008</v>
      </c>
      <c r="B67" s="403">
        <f>[1]stataincomeshare2_w_pretax!AT67</f>
        <v>0.26587557792663602</v>
      </c>
      <c r="C67" s="12">
        <f>[1]stataincomeshare2_w_pretax!AF67/[1]stataincomeshare2_w_pretax!$AT67</f>
        <v>0.29791824715310661</v>
      </c>
      <c r="D67" s="11">
        <f>[1]stataincomeshare2_w_pretax!AG67/[1]stataincomeshare2_w_pretax!$AT67</f>
        <v>0.70208172482408482</v>
      </c>
      <c r="E67" s="11">
        <f>[1]stataincomeshare2_w_pretax!AH67/[1]stataincomeshare2_w_pretax!$AT67</f>
        <v>0.58968066775888428</v>
      </c>
      <c r="F67" s="11">
        <f>[1]stataincomeshare2_w_pretax!AI67/[1]stataincomeshare2_w_pretax!$AT67</f>
        <v>0.36872956016295327</v>
      </c>
      <c r="G67" s="11">
        <f>[1]stataincomeshare2_w_pretax!AJ67/[1]stataincomeshare2_w_pretax!$AT67</f>
        <v>0.29247156581593881</v>
      </c>
      <c r="H67" s="11">
        <f>[1]stataincomeshare2_w_pretax!AK67/[1]stataincomeshare2_w_pretax!$AT67</f>
        <v>0.16143434115300528</v>
      </c>
      <c r="I67" s="11">
        <f>[1]stataincomeshare2_w_pretax!AL67/[1]stataincomeshare2_w_pretax!$AT67</f>
        <v>4.5264560690933368E-2</v>
      </c>
      <c r="J67" s="11">
        <f>[1]stataincomeshare2_w_pretax!AM67/[1]stataincomeshare2_w_pretax!$AT67</f>
        <v>0.25265369957065026</v>
      </c>
      <c r="K67" s="11">
        <f>[1]stataincomeshare2_w_pretax!AN67/[1]stataincomeshare2_w_pretax!$AT67</f>
        <v>0.33335219268393895</v>
      </c>
      <c r="L67" s="11">
        <f>[1]stataincomeshare2_w_pretax!AO67/[1]stataincomeshare2_w_pretax!$AT67</f>
        <v>0.11240107351728894</v>
      </c>
      <c r="M67" s="11">
        <f>[1]stataincomeshare2_w_pretax!AP67/[1]stataincomeshare2_w_pretax!$AT67</f>
        <v>0.22095111394227773</v>
      </c>
      <c r="N67" s="11">
        <f>[1]stataincomeshare2_w_pretax!AQ67/[1]stataincomeshare2_w_pretax!$AT67</f>
        <v>0.20729522836571851</v>
      </c>
      <c r="O67" s="11">
        <f>[1]stataincomeshare2_w_pretax!AR67/[1]stataincomeshare2_w_pretax!$AT67</f>
        <v>7.6257998871229124E-2</v>
      </c>
      <c r="P67" s="10">
        <f>[1]stataincomeshare2_w_pretax!AS67/[1]stataincomeshare2_w_pretax!$AT67</f>
        <v>0.1310372329796741</v>
      </c>
      <c r="Q67" s="19"/>
      <c r="R67" s="16"/>
      <c r="S67" s="16"/>
      <c r="T67" s="16"/>
      <c r="U67" s="16"/>
      <c r="V67" s="18"/>
      <c r="W67" s="17"/>
      <c r="X67" s="16"/>
      <c r="Y67" s="15"/>
    </row>
    <row r="68" spans="1:25" s="14" customFormat="1" x14ac:dyDescent="0.25">
      <c r="A68" s="20">
        <f t="shared" si="0"/>
        <v>2009</v>
      </c>
      <c r="B68" s="403">
        <f>[1]stataincomeshare2_w_pretax!AT68</f>
        <v>0.24282439053058599</v>
      </c>
      <c r="C68" s="12">
        <f>[1]stataincomeshare2_w_pretax!AF68/[1]stataincomeshare2_w_pretax!$AT68</f>
        <v>0.31937706883957989</v>
      </c>
      <c r="D68" s="11">
        <f>[1]stataincomeshare2_w_pretax!AG68/[1]stataincomeshare2_w_pretax!$AT68</f>
        <v>0.68062293116042016</v>
      </c>
      <c r="E68" s="11">
        <f>[1]stataincomeshare2_w_pretax!AH68/[1]stataincomeshare2_w_pretax!$AT68</f>
        <v>0.56408012460243384</v>
      </c>
      <c r="F68" s="11">
        <f>[1]stataincomeshare2_w_pretax!AI68/[1]stataincomeshare2_w_pretax!$AT68</f>
        <v>0.34210663581838879</v>
      </c>
      <c r="G68" s="11">
        <f>[1]stataincomeshare2_w_pretax!AJ68/[1]stataincomeshare2_w_pretax!$AT68</f>
        <v>0.26673087186540212</v>
      </c>
      <c r="H68" s="11">
        <f>[1]stataincomeshare2_w_pretax!AK68/[1]stataincomeshare2_w_pretax!$AT68</f>
        <v>0.14137604947349625</v>
      </c>
      <c r="I68" s="11">
        <f>[1]stataincomeshare2_w_pretax!AL68/[1]stataincomeshare2_w_pretax!$AT68</f>
        <v>4.6896463612788208E-2</v>
      </c>
      <c r="J68" s="11">
        <f>[1]stataincomeshare2_w_pretax!AM68/[1]stataincomeshare2_w_pretax!$AT68</f>
        <v>0.27248061207108604</v>
      </c>
      <c r="K68" s="11">
        <f>[1]stataincomeshare2_w_pretax!AN68/[1]stataincomeshare2_w_pretax!$AT68</f>
        <v>0.33851626465903328</v>
      </c>
      <c r="L68" s="11">
        <f>[1]stataincomeshare2_w_pretax!AO68/[1]stataincomeshare2_w_pretax!$AT68</f>
        <v>0.1165427941560019</v>
      </c>
      <c r="M68" s="11">
        <f>[1]stataincomeshare2_w_pretax!AP68/[1]stataincomeshare2_w_pretax!$AT68</f>
        <v>0.22197346468624998</v>
      </c>
      <c r="N68" s="11">
        <f>[1]stataincomeshare2_w_pretax!AQ68/[1]stataincomeshare2_w_pretax!$AT68</f>
        <v>0.20073057448577292</v>
      </c>
      <c r="O68" s="11">
        <f>[1]stataincomeshare2_w_pretax!AR68/[1]stataincomeshare2_w_pretax!$AT68</f>
        <v>7.5375749611742385E-2</v>
      </c>
      <c r="P68" s="10">
        <f>[1]stataincomeshare2_w_pretax!AS68/[1]stataincomeshare2_w_pretax!$AT68</f>
        <v>0.12535483055244073</v>
      </c>
      <c r="Q68" s="19"/>
      <c r="R68" s="16"/>
      <c r="S68" s="16"/>
      <c r="T68" s="16"/>
      <c r="U68" s="16"/>
      <c r="V68" s="18"/>
      <c r="W68" s="17"/>
      <c r="X68" s="16"/>
      <c r="Y68" s="15"/>
    </row>
    <row r="69" spans="1:25" s="14" customFormat="1" x14ac:dyDescent="0.25">
      <c r="A69" s="20">
        <f t="shared" si="0"/>
        <v>2010</v>
      </c>
      <c r="B69" s="403">
        <f>[1]stataincomeshare2_w_pretax!AT69</f>
        <v>0.248611569404602</v>
      </c>
      <c r="C69" s="12">
        <f>[1]stataincomeshare2_w_pretax!AF69/[1]stataincomeshare2_w_pretax!$AT69</f>
        <v>0.30687069798442124</v>
      </c>
      <c r="D69" s="11">
        <f>[1]stataincomeshare2_w_pretax!AG69/[1]stataincomeshare2_w_pretax!$AT69</f>
        <v>0.69312930201557721</v>
      </c>
      <c r="E69" s="11">
        <f>[1]stataincomeshare2_w_pretax!AH69/[1]stataincomeshare2_w_pretax!$AT69</f>
        <v>0.58085649518941462</v>
      </c>
      <c r="F69" s="11">
        <f>[1]stataincomeshare2_w_pretax!AI69/[1]stataincomeshare2_w_pretax!$AT69</f>
        <v>0.3655867523693303</v>
      </c>
      <c r="G69" s="11">
        <f>[1]stataincomeshare2_w_pretax!AJ69/[1]stataincomeshare2_w_pretax!$AT69</f>
        <v>0.29159654975653387</v>
      </c>
      <c r="H69" s="11">
        <f>[1]stataincomeshare2_w_pretax!AK69/[1]stataincomeshare2_w_pretax!$AT69</f>
        <v>0.1645053144304468</v>
      </c>
      <c r="I69" s="11">
        <f>[1]stataincomeshare2_w_pretax!AL69/[1]stataincomeshare2_w_pretax!$AT69</f>
        <v>4.4236835039945736E-2</v>
      </c>
      <c r="J69" s="11">
        <f>[1]stataincomeshare2_w_pretax!AM69/[1]stataincomeshare2_w_pretax!$AT69</f>
        <v>0.26263387503753016</v>
      </c>
      <c r="K69" s="11">
        <f>[1]stataincomeshare2_w_pretax!AN69/[1]stataincomeshare2_w_pretax!$AT69</f>
        <v>0.3275425496462489</v>
      </c>
      <c r="L69" s="11">
        <f>[1]stataincomeshare2_w_pretax!AO69/[1]stataincomeshare2_w_pretax!$AT69</f>
        <v>0.11227280785693845</v>
      </c>
      <c r="M69" s="11">
        <f>[1]stataincomeshare2_w_pretax!AP69/[1]stataincomeshare2_w_pretax!$AT69</f>
        <v>0.21526973532399266</v>
      </c>
      <c r="N69" s="11">
        <f>[1]stataincomeshare2_w_pretax!AQ69/[1]stataincomeshare2_w_pretax!$AT69</f>
        <v>0.20108142272495153</v>
      </c>
      <c r="O69" s="11">
        <f>[1]stataincomeshare2_w_pretax!AR69/[1]stataincomeshare2_w_pretax!$AT69</f>
        <v>7.3990197064319307E-2</v>
      </c>
      <c r="P69" s="10">
        <f>[1]stataincomeshare2_w_pretax!AS69/[1]stataincomeshare2_w_pretax!$AT69</f>
        <v>0.12709122407893633</v>
      </c>
      <c r="Q69" s="19"/>
      <c r="R69" s="16"/>
      <c r="S69" s="16"/>
      <c r="T69" s="16"/>
      <c r="U69" s="16"/>
      <c r="V69" s="18"/>
      <c r="W69" s="17"/>
      <c r="X69" s="16"/>
      <c r="Y69" s="15"/>
    </row>
    <row r="70" spans="1:25" s="14" customFormat="1" x14ac:dyDescent="0.25">
      <c r="A70" s="20">
        <f t="shared" si="0"/>
        <v>2011</v>
      </c>
      <c r="B70" s="403">
        <f>[1]stataincomeshare2_w_pretax!AT70</f>
        <v>0.24579370021820099</v>
      </c>
      <c r="C70" s="12">
        <f>[1]stataincomeshare2_w_pretax!AF70/[1]stataincomeshare2_w_pretax!$AT70</f>
        <v>0.30842165741049216</v>
      </c>
      <c r="D70" s="11">
        <f>[1]stataincomeshare2_w_pretax!AG70/[1]stataincomeshare2_w_pretax!$AT70</f>
        <v>0.69157831227717359</v>
      </c>
      <c r="E70" s="11">
        <f>[1]stataincomeshare2_w_pretax!AH70/[1]stataincomeshare2_w_pretax!$AT70</f>
        <v>0.58004656701911506</v>
      </c>
      <c r="F70" s="11">
        <f>[1]stataincomeshare2_w_pretax!AI70/[1]stataincomeshare2_w_pretax!$AT70</f>
        <v>0.36597635177244653</v>
      </c>
      <c r="G70" s="11">
        <f>[1]stataincomeshare2_w_pretax!AJ70/[1]stataincomeshare2_w_pretax!$AT70</f>
        <v>0.28953349682593454</v>
      </c>
      <c r="H70" s="11">
        <f>[1]stataincomeshare2_w_pretax!AK70/[1]stataincomeshare2_w_pretax!$AT70</f>
        <v>0.16149320813500559</v>
      </c>
      <c r="I70" s="11">
        <f>[1]stataincomeshare2_w_pretax!AL70/[1]stataincomeshare2_w_pretax!$AT70</f>
        <v>4.7368866042763774E-2</v>
      </c>
      <c r="J70" s="11">
        <f>[1]stataincomeshare2_w_pretax!AM70/[1]stataincomeshare2_w_pretax!$AT70</f>
        <v>0.2610527954417356</v>
      </c>
      <c r="K70" s="11">
        <f>[1]stataincomeshare2_w_pretax!AN70/[1]stataincomeshare2_w_pretax!$AT70</f>
        <v>0.3256019301923932</v>
      </c>
      <c r="L70" s="11">
        <f>[1]stataincomeshare2_w_pretax!AO70/[1]stataincomeshare2_w_pretax!$AT70</f>
        <v>0.11153173435918116</v>
      </c>
      <c r="M70" s="11">
        <f>[1]stataincomeshare2_w_pretax!AP70/[1]stataincomeshare2_w_pretax!$AT70</f>
        <v>0.21407021024040879</v>
      </c>
      <c r="N70" s="11">
        <f>[1]stataincomeshare2_w_pretax!AQ70/[1]stataincomeshare2_w_pretax!$AT70</f>
        <v>0.20448313652141442</v>
      </c>
      <c r="O70" s="11">
        <f>[1]stataincomeshare2_w_pretax!AR70/[1]stataincomeshare2_w_pretax!$AT70</f>
        <v>7.6442848834098256E-2</v>
      </c>
      <c r="P70" s="10">
        <f>[1]stataincomeshare2_w_pretax!AS70/[1]stataincomeshare2_w_pretax!$AT70</f>
        <v>0.12804028437939818</v>
      </c>
      <c r="Q70" s="19"/>
      <c r="R70" s="16"/>
      <c r="S70" s="16"/>
      <c r="T70" s="16"/>
      <c r="U70" s="16"/>
      <c r="V70" s="18"/>
      <c r="W70" s="17"/>
      <c r="X70" s="16"/>
      <c r="Y70" s="15"/>
    </row>
    <row r="71" spans="1:25" x14ac:dyDescent="0.25">
      <c r="A71" s="20">
        <f t="shared" si="0"/>
        <v>2012</v>
      </c>
      <c r="B71" s="403">
        <f>[1]stataincomeshare2_w_pretax!AT71</f>
        <v>0.23700961470603901</v>
      </c>
      <c r="C71" s="12">
        <f>[1]stataincomeshare2_w_pretax!AF71/[1]stataincomeshare2_w_pretax!$AT71</f>
        <v>0.32247272412229183</v>
      </c>
      <c r="D71" s="11">
        <f>[1]stataincomeshare2_w_pretax!AG71/[1]stataincomeshare2_w_pretax!$AT71</f>
        <v>0.6775272444419379</v>
      </c>
      <c r="E71" s="11">
        <f>[1]stataincomeshare2_w_pretax!AH71/[1]stataincomeshare2_w_pretax!$AT71</f>
        <v>0.56416217438983085</v>
      </c>
      <c r="F71" s="11">
        <f>[1]stataincomeshare2_w_pretax!AI71/[1]stataincomeshare2_w_pretax!$AT71</f>
        <v>0.34704578544983972</v>
      </c>
      <c r="G71" s="11">
        <f>[1]stataincomeshare2_w_pretax!AJ71/[1]stataincomeshare2_w_pretax!$AT71</f>
        <v>0.27148220175655607</v>
      </c>
      <c r="H71" s="11">
        <f>[1]stataincomeshare2_w_pretax!AK71/[1]stataincomeshare2_w_pretax!$AT71</f>
        <v>0.14409786609017</v>
      </c>
      <c r="I71" s="11">
        <f>[1]stataincomeshare2_w_pretax!AL71/[1]stataincomeshare2_w_pretax!$AT71</f>
        <v>4.9865071618947134E-2</v>
      </c>
      <c r="J71" s="11">
        <f>[1]stataincomeshare2_w_pretax!AM71/[1]stataincomeshare2_w_pretax!$AT71</f>
        <v>0.27260765657744146</v>
      </c>
      <c r="K71" s="11">
        <f>[1]stataincomeshare2_w_pretax!AN71/[1]stataincomeshare2_w_pretax!$AT71</f>
        <v>0.3304814589920968</v>
      </c>
      <c r="L71" s="11">
        <f>[1]stataincomeshare2_w_pretax!AO71/[1]stataincomeshare2_w_pretax!$AT71</f>
        <v>0.11336507880394182</v>
      </c>
      <c r="M71" s="11">
        <f>[1]stataincomeshare2_w_pretax!AP71/[1]stataincomeshare2_w_pretax!$AT71</f>
        <v>0.2171163943227605</v>
      </c>
      <c r="N71" s="11">
        <f>[1]stataincomeshare2_w_pretax!AQ71/[1]stataincomeshare2_w_pretax!$AT71</f>
        <v>0.20294792425185734</v>
      </c>
      <c r="O71" s="11">
        <f>[1]stataincomeshare2_w_pretax!AR71/[1]stataincomeshare2_w_pretax!$AT71</f>
        <v>7.5563594028404069E-2</v>
      </c>
      <c r="P71" s="10">
        <f>[1]stataincomeshare2_w_pretax!AS71/[1]stataincomeshare2_w_pretax!$AT71</f>
        <v>0.12738432539085481</v>
      </c>
    </row>
  </sheetData>
  <mergeCells count="3">
    <mergeCell ref="A3:P5"/>
    <mergeCell ref="C6:P6"/>
    <mergeCell ref="J7:J8"/>
  </mergeCells>
  <hyperlinks>
    <hyperlink ref="A1" location="Index!A1" display="Back to index"/>
  </hyperlinks>
  <pageMargins left="0.7" right="0.7" top="0.75" bottom="0.75" header="0.3" footer="0.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9"/>
  </sheetPr>
  <dimension ref="A1:X71"/>
  <sheetViews>
    <sheetView workbookViewId="0">
      <pane xSplit="1" ySplit="7" topLeftCell="B56"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180</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164</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5">
        <f>[1]stataincomeshare2_rpretax!B29</f>
        <v>0.58689040690660499</v>
      </c>
      <c r="C29" s="402">
        <f>[1]stataincomeshare2_rpretax!C29</f>
        <v>0.413109560031444</v>
      </c>
      <c r="D29" s="402">
        <f>[1]stataincomeshare2_rpretax!D29</f>
        <v>0.29024068801663799</v>
      </c>
      <c r="E29" s="402">
        <f>[1]stataincomeshare2_rpretax!E29</f>
        <v>0.124664142378606</v>
      </c>
      <c r="F29" s="402">
        <f>[1]stataincomeshare2_rpretax!F29</f>
        <v>8.7118338560685502E-2</v>
      </c>
      <c r="G29" s="402">
        <f>[1]stataincomeshare2_rpretax!G29</f>
        <v>3.8459624272695898E-2</v>
      </c>
      <c r="H29" s="405">
        <f>[1]stataincomeshare2_rpretax!H29</f>
        <v>0.111216068389619</v>
      </c>
      <c r="I29" s="402">
        <f>[1]stataincomeshare2_rpretax!I29</f>
        <v>0.47567433236086099</v>
      </c>
      <c r="J29" s="402">
        <f>[1]stataincomeshare2_rpretax!J29</f>
        <v>0.28844543360173702</v>
      </c>
      <c r="K29" s="402">
        <f>[1]stataincomeshare2_rpretax!K29</f>
        <v>0.122868877375349</v>
      </c>
      <c r="L29" s="402">
        <f>[1]stataincomeshare2_rpretax!L29</f>
        <v>0.16557654985425899</v>
      </c>
      <c r="M29" s="402">
        <f>[1]stataincomeshare2_rpretax!M29</f>
        <v>8.6204521532636094E-2</v>
      </c>
      <c r="N29" s="402">
        <f>[1]stataincomeshare2_rpretax!N29</f>
        <v>3.7545807062624899E-2</v>
      </c>
      <c r="O29" s="402">
        <f>[1]stataincomeshare2_rpretax!O29</f>
        <v>4.8658715101611003E-2</v>
      </c>
      <c r="U29" s="23"/>
    </row>
    <row r="30" spans="1:21" s="22" customFormat="1" x14ac:dyDescent="0.25">
      <c r="A30" s="20">
        <v>1971</v>
      </c>
      <c r="B30" s="405">
        <f>[1]stataincomeshare2_rpretax!B30</f>
        <v>0.59187801931944195</v>
      </c>
      <c r="C30" s="402">
        <f>[1]stataincomeshare2_rpretax!C30</f>
        <v>0.40811814711196798</v>
      </c>
      <c r="D30" s="402">
        <f>[1]stataincomeshare2_rpretax!D30</f>
        <v>0.286511818615939</v>
      </c>
      <c r="E30" s="402">
        <f>[1]stataincomeshare2_rpretax!E30</f>
        <v>0.12327175204082499</v>
      </c>
      <c r="F30" s="402">
        <f>[1]stataincomeshare2_rpretax!F30</f>
        <v>8.60444734412915E-2</v>
      </c>
      <c r="G30" s="402">
        <f>[1]stataincomeshare2_rpretax!G30</f>
        <v>3.8173138968169103E-2</v>
      </c>
      <c r="H30" s="405">
        <f>[1]stataincomeshare2_rpretax!H30</f>
        <v>0.116370734136978</v>
      </c>
      <c r="I30" s="402">
        <f>[1]stataincomeshare2_rpretax!I30</f>
        <v>0.475507274987096</v>
      </c>
      <c r="J30" s="402">
        <f>[1]stataincomeshare2_rpretax!J30</f>
        <v>0.28484640622069601</v>
      </c>
      <c r="K30" s="402">
        <f>[1]stataincomeshare2_rpretax!K30</f>
        <v>0.121606333941725</v>
      </c>
      <c r="L30" s="402">
        <f>[1]stataincomeshare2_rpretax!L30</f>
        <v>0.16324006851660899</v>
      </c>
      <c r="M30" s="402">
        <f>[1]stataincomeshare2_rpretax!M30</f>
        <v>8.5098615378008502E-2</v>
      </c>
      <c r="N30" s="402">
        <f>[1]stataincomeshare2_rpretax!N30</f>
        <v>3.7227280985586302E-2</v>
      </c>
      <c r="O30" s="402">
        <f>[1]stataincomeshare2_rpretax!O30</f>
        <v>4.78713352137441E-2</v>
      </c>
      <c r="U30" s="23"/>
    </row>
    <row r="31" spans="1:21" s="22" customFormat="1" x14ac:dyDescent="0.25">
      <c r="A31" s="20">
        <v>1972</v>
      </c>
      <c r="B31" s="405">
        <f>[1]stataincomeshare2_rpretax!B31</f>
        <v>0.598408692733988</v>
      </c>
      <c r="C31" s="402">
        <f>[1]stataincomeshare2_rpretax!C31</f>
        <v>0.40159312427319799</v>
      </c>
      <c r="D31" s="402">
        <f>[1]stataincomeshare2_rpretax!D31</f>
        <v>0.28107482935001399</v>
      </c>
      <c r="E31" s="402">
        <f>[1]stataincomeshare2_rpretax!E31</f>
        <v>0.120349990803555</v>
      </c>
      <c r="F31" s="402">
        <f>[1]stataincomeshare2_rpretax!F31</f>
        <v>8.3548624457218806E-2</v>
      </c>
      <c r="G31" s="402">
        <f>[1]stataincomeshare2_rpretax!G31</f>
        <v>3.6848240014046303E-2</v>
      </c>
      <c r="H31" s="405">
        <f>[1]stataincomeshare2_rpretax!H31</f>
        <v>0.12180589055490899</v>
      </c>
      <c r="I31" s="402">
        <f>[1]stataincomeshare2_rpretax!I31</f>
        <v>0.47660278791031302</v>
      </c>
      <c r="J31" s="402">
        <f>[1]stataincomeshare2_rpretax!J31</f>
        <v>0.28124313963720299</v>
      </c>
      <c r="K31" s="402">
        <f>[1]stataincomeshare2_rpretax!K31</f>
        <v>0.12051830038686299</v>
      </c>
      <c r="L31" s="402">
        <f>[1]stataincomeshare2_rpretax!L31</f>
        <v>0.16072483809462801</v>
      </c>
      <c r="M31" s="402">
        <f>[1]stataincomeshare2_rpretax!M31</f>
        <v>8.3501752039524896E-2</v>
      </c>
      <c r="N31" s="402">
        <f>[1]stataincomeshare2_rpretax!N31</f>
        <v>3.6801367914827E-2</v>
      </c>
      <c r="O31" s="402">
        <f>[1]stataincomeshare2_rpretax!O31</f>
        <v>4.6700385145943102E-2</v>
      </c>
      <c r="U31" s="23"/>
    </row>
    <row r="32" spans="1:21" s="22" customFormat="1" x14ac:dyDescent="0.25">
      <c r="A32" s="20">
        <v>1973</v>
      </c>
      <c r="B32" s="405">
        <f>[1]stataincomeshare2_rpretax!B32</f>
        <v>0.60096270365215498</v>
      </c>
      <c r="C32" s="402">
        <f>[1]stataincomeshare2_rpretax!C32</f>
        <v>0.39903742007054499</v>
      </c>
      <c r="D32" s="402">
        <f>[1]stataincomeshare2_rpretax!D32</f>
        <v>0.27992307851530601</v>
      </c>
      <c r="E32" s="402">
        <f>[1]stataincomeshare2_rpretax!E32</f>
        <v>0.121065914818072</v>
      </c>
      <c r="F32" s="402">
        <f>[1]stataincomeshare2_rpretax!F32</f>
        <v>8.43580718001809E-2</v>
      </c>
      <c r="G32" s="402">
        <f>[1]stataincomeshare2_rpretax!G32</f>
        <v>3.7856566350657997E-2</v>
      </c>
      <c r="H32" s="405">
        <f>[1]stataincomeshare2_rpretax!H32</f>
        <v>0.12645302046868001</v>
      </c>
      <c r="I32" s="402">
        <f>[1]stataincomeshare2_rpretax!I32</f>
        <v>0.47450966495096503</v>
      </c>
      <c r="J32" s="402">
        <f>[1]stataincomeshare2_rpretax!J32</f>
        <v>0.27797150675735</v>
      </c>
      <c r="K32" s="402">
        <f>[1]stataincomeshare2_rpretax!K32</f>
        <v>0.11911434721238</v>
      </c>
      <c r="L32" s="402">
        <f>[1]stataincomeshare2_rpretax!L32</f>
        <v>0.15885716107098</v>
      </c>
      <c r="M32" s="402">
        <f>[1]stataincomeshare2_rpretax!M32</f>
        <v>8.3209348423581297E-2</v>
      </c>
      <c r="N32" s="402">
        <f>[1]stataincomeshare2_rpretax!N32</f>
        <v>3.6707843630888699E-2</v>
      </c>
      <c r="O32" s="402">
        <f>[1]stataincomeshare2_rpretax!O32</f>
        <v>4.6501506004985899E-2</v>
      </c>
      <c r="U32" s="23"/>
    </row>
    <row r="33" spans="1:21" s="22" customFormat="1" x14ac:dyDescent="0.25">
      <c r="A33" s="20">
        <v>1974</v>
      </c>
      <c r="B33" s="405">
        <f>[1]stataincomeshare2_rpretax!B33</f>
        <v>0.60501205265393798</v>
      </c>
      <c r="C33" s="402">
        <f>[1]stataincomeshare2_rpretax!C33</f>
        <v>0.39498800433644499</v>
      </c>
      <c r="D33" s="402">
        <f>[1]stataincomeshare2_rpretax!D33</f>
        <v>0.27722346323569202</v>
      </c>
      <c r="E33" s="402">
        <f>[1]stataincomeshare2_rpretax!E33</f>
        <v>0.120572931254128</v>
      </c>
      <c r="F33" s="402">
        <f>[1]stataincomeshare2_rpretax!F33</f>
        <v>8.41541872837102E-2</v>
      </c>
      <c r="G33" s="402">
        <f>[1]stataincomeshare2_rpretax!G33</f>
        <v>3.8321523379629997E-2</v>
      </c>
      <c r="H33" s="405">
        <f>[1]stataincomeshare2_rpretax!H33</f>
        <v>0.131523058249954</v>
      </c>
      <c r="I33" s="402">
        <f>[1]stataincomeshare2_rpretax!I33</f>
        <v>0.47348897221737002</v>
      </c>
      <c r="J33" s="402">
        <f>[1]stataincomeshare2_rpretax!J33</f>
        <v>0.27441506990036602</v>
      </c>
      <c r="K33" s="402">
        <f>[1]stataincomeshare2_rpretax!K33</f>
        <v>0.11776454700443401</v>
      </c>
      <c r="L33" s="402">
        <f>[1]stataincomeshare2_rpretax!L33</f>
        <v>0.15665052708320101</v>
      </c>
      <c r="M33" s="402">
        <f>[1]stataincomeshare2_rpretax!M33</f>
        <v>8.2251406626759394E-2</v>
      </c>
      <c r="N33" s="402">
        <f>[1]stataincomeshare2_rpretax!N33</f>
        <v>3.6418743647331497E-2</v>
      </c>
      <c r="O33" s="402">
        <f>[1]stataincomeshare2_rpretax!O33</f>
        <v>4.5832664394514402E-2</v>
      </c>
      <c r="U33" s="23"/>
    </row>
    <row r="34" spans="1:21" s="22" customFormat="1" x14ac:dyDescent="0.25">
      <c r="A34" s="20">
        <v>1975</v>
      </c>
      <c r="B34" s="405">
        <f>[1]stataincomeshare2_rpretax!B34</f>
        <v>0.62128904601558999</v>
      </c>
      <c r="C34" s="402">
        <f>[1]stataincomeshare2_rpretax!C34</f>
        <v>0.37871096469461901</v>
      </c>
      <c r="D34" s="402">
        <f>[1]stataincomeshare2_rpretax!D34</f>
        <v>0.26136366953141899</v>
      </c>
      <c r="E34" s="402">
        <f>[1]stataincomeshare2_rpretax!E34</f>
        <v>0.109494292410091</v>
      </c>
      <c r="F34" s="402">
        <f>[1]stataincomeshare2_rpretax!F34</f>
        <v>7.4766030651517199E-2</v>
      </c>
      <c r="G34" s="402">
        <f>[1]stataincomeshare2_rpretax!G34</f>
        <v>3.2099070500387301E-2</v>
      </c>
      <c r="H34" s="405">
        <f>[1]stataincomeshare2_rpretax!H34</f>
        <v>0.13831153415171701</v>
      </c>
      <c r="I34" s="402">
        <f>[1]stataincomeshare2_rpretax!I34</f>
        <v>0.482977484608064</v>
      </c>
      <c r="J34" s="402">
        <f>[1]stataincomeshare2_rpretax!J34</f>
        <v>0.26921666413545597</v>
      </c>
      <c r="K34" s="402">
        <f>[1]stataincomeshare2_rpretax!K34</f>
        <v>0.11734730118393499</v>
      </c>
      <c r="L34" s="402">
        <f>[1]stataincomeshare2_rpretax!L34</f>
        <v>0.15186936990681099</v>
      </c>
      <c r="M34" s="402">
        <f>[1]stataincomeshare2_rpretax!M34</f>
        <v>7.7395219996105893E-2</v>
      </c>
      <c r="N34" s="402">
        <f>[1]stataincomeshare2_rpretax!N34</f>
        <v>3.4728260924956601E-2</v>
      </c>
      <c r="O34" s="402">
        <f>[1]stataincomeshare2_rpretax!O34</f>
        <v>4.2666960573246898E-2</v>
      </c>
      <c r="U34" s="23"/>
    </row>
    <row r="35" spans="1:21" s="22" customFormat="1" x14ac:dyDescent="0.25">
      <c r="A35" s="20">
        <v>1976</v>
      </c>
      <c r="B35" s="405">
        <f>[1]stataincomeshare2_rpretax!B35</f>
        <v>0.62464758736040904</v>
      </c>
      <c r="C35" s="402">
        <f>[1]stataincomeshare2_rpretax!C35</f>
        <v>0.37535242031636801</v>
      </c>
      <c r="D35" s="402">
        <f>[1]stataincomeshare2_rpretax!D35</f>
        <v>0.25880334323385801</v>
      </c>
      <c r="E35" s="402">
        <f>[1]stataincomeshare2_rpretax!E35</f>
        <v>0.108668046268473</v>
      </c>
      <c r="F35" s="402">
        <f>[1]stataincomeshare2_rpretax!F35</f>
        <v>7.4715502431383599E-2</v>
      </c>
      <c r="G35" s="402">
        <f>[1]stataincomeshare2_rpretax!G35</f>
        <v>3.2638165553744797E-2</v>
      </c>
      <c r="H35" s="405">
        <f>[1]stataincomeshare2_rpretax!H35</f>
        <v>0.14051630235676499</v>
      </c>
      <c r="I35" s="402">
        <f>[1]stataincomeshare2_rpretax!I35</f>
        <v>0.48413126393083</v>
      </c>
      <c r="J35" s="402">
        <f>[1]stataincomeshare2_rpretax!J35</f>
        <v>0.26668437034730003</v>
      </c>
      <c r="K35" s="402">
        <f>[1]stataincomeshare2_rpretax!K35</f>
        <v>0.116549084594879</v>
      </c>
      <c r="L35" s="402">
        <f>[1]stataincomeshare2_rpretax!L35</f>
        <v>0.15013529081392701</v>
      </c>
      <c r="M35" s="402">
        <f>[1]stataincomeshare2_rpretax!M35</f>
        <v>7.6029879830014996E-2</v>
      </c>
      <c r="N35" s="402">
        <f>[1]stataincomeshare2_rpretax!N35</f>
        <v>3.3952543428942002E-2</v>
      </c>
      <c r="O35" s="402">
        <f>[1]stataincomeshare2_rpretax!O35</f>
        <v>4.2077337025173099E-2</v>
      </c>
      <c r="U35" s="23"/>
    </row>
    <row r="36" spans="1:21" s="22" customFormat="1" x14ac:dyDescent="0.25">
      <c r="A36" s="20">
        <v>1977</v>
      </c>
      <c r="B36" s="405">
        <f>[1]stataincomeshare2_rpretax!B36</f>
        <v>0.62655819967874105</v>
      </c>
      <c r="C36" s="402">
        <f>[1]stataincomeshare2_rpretax!C36</f>
        <v>0.37344105767702301</v>
      </c>
      <c r="D36" s="402">
        <f>[1]stataincomeshare2_rpretax!D36</f>
        <v>0.25778921982576097</v>
      </c>
      <c r="E36" s="402">
        <f>[1]stataincomeshare2_rpretax!E36</f>
        <v>0.109082222054789</v>
      </c>
      <c r="F36" s="402">
        <f>[1]stataincomeshare2_rpretax!F36</f>
        <v>7.5748114382930901E-2</v>
      </c>
      <c r="G36" s="402">
        <f>[1]stataincomeshare2_rpretax!G36</f>
        <v>3.3977258672858099E-2</v>
      </c>
      <c r="H36" s="405">
        <f>[1]stataincomeshare2_rpretax!H36</f>
        <v>0.142579430304062</v>
      </c>
      <c r="I36" s="402">
        <f>[1]stataincomeshare2_rpretax!I36</f>
        <v>0.48397875460516998</v>
      </c>
      <c r="J36" s="402">
        <f>[1]stataincomeshare2_rpretax!J36</f>
        <v>0.264358836262369</v>
      </c>
      <c r="K36" s="402">
        <f>[1]stataincomeshare2_rpretax!K36</f>
        <v>0.115651846754791</v>
      </c>
      <c r="L36" s="402">
        <f>[1]stataincomeshare2_rpretax!L36</f>
        <v>0.148706992658028</v>
      </c>
      <c r="M36" s="402">
        <f>[1]stataincomeshare2_rpretax!M36</f>
        <v>7.5104963498837607E-2</v>
      </c>
      <c r="N36" s="402">
        <f>[1]stataincomeshare2_rpretax!N36</f>
        <v>3.3334107662934397E-2</v>
      </c>
      <c r="O36" s="402">
        <f>[1]stataincomeshare2_rpretax!O36</f>
        <v>4.1770855569286898E-2</v>
      </c>
      <c r="U36" s="23"/>
    </row>
    <row r="37" spans="1:21" s="22" customFormat="1" x14ac:dyDescent="0.25">
      <c r="A37" s="20">
        <v>1978</v>
      </c>
      <c r="B37" s="405">
        <f>[1]stataincomeshare2_rpretax!B37</f>
        <v>0.63313940877350505</v>
      </c>
      <c r="C37" s="402">
        <f>[1]stataincomeshare2_rpretax!C37</f>
        <v>0.36686066267686701</v>
      </c>
      <c r="D37" s="402">
        <f>[1]stataincomeshare2_rpretax!D37</f>
        <v>0.25192566226352597</v>
      </c>
      <c r="E37" s="402">
        <f>[1]stataincomeshare2_rpretax!E37</f>
        <v>0.105664827558259</v>
      </c>
      <c r="F37" s="402">
        <f>[1]stataincomeshare2_rpretax!F37</f>
        <v>7.3353077711979395E-2</v>
      </c>
      <c r="G37" s="402">
        <f>[1]stataincomeshare2_rpretax!G37</f>
        <v>3.28165709014425E-2</v>
      </c>
      <c r="H37" s="405">
        <f>[1]stataincomeshare2_rpretax!H37</f>
        <v>0.14601495116708799</v>
      </c>
      <c r="I37" s="402">
        <f>[1]stataincomeshare2_rpretax!I37</f>
        <v>0.48712444870159</v>
      </c>
      <c r="J37" s="402">
        <f>[1]stataincomeshare2_rpretax!J37</f>
        <v>0.26119584034353899</v>
      </c>
      <c r="K37" s="402">
        <f>[1]stataincomeshare2_rpretax!K37</f>
        <v>0.114935010823141</v>
      </c>
      <c r="L37" s="402">
        <f>[1]stataincomeshare2_rpretax!L37</f>
        <v>0.14626083075079799</v>
      </c>
      <c r="M37" s="402">
        <f>[1]stataincomeshare2_rpretax!M37</f>
        <v>7.2848257946841397E-2</v>
      </c>
      <c r="N37" s="402">
        <f>[1]stataincomeshare2_rpretax!N37</f>
        <v>3.2311750365263202E-2</v>
      </c>
      <c r="O37" s="402">
        <f>[1]stataincomeshare2_rpretax!O37</f>
        <v>4.0536506420231697E-2</v>
      </c>
      <c r="U37" s="23"/>
    </row>
    <row r="38" spans="1:21" s="22" customFormat="1" x14ac:dyDescent="0.25">
      <c r="A38" s="20">
        <v>1979</v>
      </c>
      <c r="B38" s="405">
        <f>[1]stataincomeshare2_rpretax!B38</f>
        <v>0.63368160557001796</v>
      </c>
      <c r="C38" s="402">
        <f>[1]stataincomeshare2_rpretax!C38</f>
        <v>0.36631841864436898</v>
      </c>
      <c r="D38" s="402">
        <f>[1]stataincomeshare2_rpretax!D38</f>
        <v>0.25232238369062598</v>
      </c>
      <c r="E38" s="402">
        <f>[1]stataincomeshare2_rpretax!E38</f>
        <v>0.107247488806024</v>
      </c>
      <c r="F38" s="402">
        <f>[1]stataincomeshare2_rpretax!F38</f>
        <v>7.54950561677106E-2</v>
      </c>
      <c r="G38" s="402">
        <f>[1]stataincomeshare2_rpretax!G38</f>
        <v>3.5000821682070297E-2</v>
      </c>
      <c r="H38" s="405">
        <f>[1]stataincomeshare2_rpretax!H38</f>
        <v>0.14753132152871901</v>
      </c>
      <c r="I38" s="402">
        <f>[1]stataincomeshare2_rpretax!I38</f>
        <v>0.48615028131916499</v>
      </c>
      <c r="J38" s="402">
        <f>[1]stataincomeshare2_rpretax!J38</f>
        <v>0.25907093915156998</v>
      </c>
      <c r="K38" s="402">
        <f>[1]stataincomeshare2_rpretax!K38</f>
        <v>0.113996046615035</v>
      </c>
      <c r="L38" s="402">
        <f>[1]stataincomeshare2_rpretax!L38</f>
        <v>0.145074891905252</v>
      </c>
      <c r="M38" s="402">
        <f>[1]stataincomeshare2_rpretax!M38</f>
        <v>7.2246669384185197E-2</v>
      </c>
      <c r="N38" s="402">
        <f>[1]stataincomeshare2_rpretax!N38</f>
        <v>3.1752433571364397E-2</v>
      </c>
      <c r="O38" s="402">
        <f>[1]stataincomeshare2_rpretax!O38</f>
        <v>4.0494233710557603E-2</v>
      </c>
      <c r="U38" s="23"/>
    </row>
    <row r="39" spans="1:21" s="22" customFormat="1" x14ac:dyDescent="0.25">
      <c r="A39" s="20">
        <v>1980</v>
      </c>
      <c r="B39" s="405">
        <f>[1]stataincomeshare2_rpretax!B39</f>
        <v>0.63692072286016999</v>
      </c>
      <c r="C39" s="402">
        <f>[1]stataincomeshare2_rpretax!C39</f>
        <v>0.36308031802495599</v>
      </c>
      <c r="D39" s="402">
        <f>[1]stataincomeshare2_rpretax!D39</f>
        <v>0.24850030472485199</v>
      </c>
      <c r="E39" s="402">
        <f>[1]stataincomeshare2_rpretax!E39</f>
        <v>0.10402288811648699</v>
      </c>
      <c r="F39" s="402">
        <f>[1]stataincomeshare2_rpretax!F39</f>
        <v>7.2671926776046294E-2</v>
      </c>
      <c r="G39" s="402">
        <f>[1]stataincomeshare2_rpretax!G39</f>
        <v>3.3056727465326598E-2</v>
      </c>
      <c r="H39" s="405">
        <f>[1]stataincomeshare2_rpretax!H39</f>
        <v>0.14928854394250801</v>
      </c>
      <c r="I39" s="402">
        <f>[1]stataincomeshare2_rpretax!I39</f>
        <v>0.48763218161827099</v>
      </c>
      <c r="J39" s="402">
        <f>[1]stataincomeshare2_rpretax!J39</f>
        <v>0.25905744083944099</v>
      </c>
      <c r="K39" s="402">
        <f>[1]stataincomeshare2_rpretax!K39</f>
        <v>0.114580024504692</v>
      </c>
      <c r="L39" s="402">
        <f>[1]stataincomeshare2_rpretax!L39</f>
        <v>0.144477414855606</v>
      </c>
      <c r="M39" s="402">
        <f>[1]stataincomeshare2_rpretax!M39</f>
        <v>7.0966163212467806E-2</v>
      </c>
      <c r="N39" s="402">
        <f>[1]stataincomeshare2_rpretax!N39</f>
        <v>3.1350962221219497E-2</v>
      </c>
      <c r="O39" s="402">
        <f>[1]stataincomeshare2_rpretax!O39</f>
        <v>3.96151990344705E-2</v>
      </c>
      <c r="U39" s="23"/>
    </row>
    <row r="40" spans="1:21" s="22" customFormat="1" x14ac:dyDescent="0.25">
      <c r="A40" s="20">
        <v>1981</v>
      </c>
      <c r="B40" s="405">
        <f>[1]stataincomeshare2_rpretax!B40</f>
        <v>0.64169687666169795</v>
      </c>
      <c r="C40" s="402">
        <f>[1]stataincomeshare2_rpretax!C40</f>
        <v>0.358302914843381</v>
      </c>
      <c r="D40" s="402">
        <f>[1]stataincomeshare2_rpretax!D40</f>
        <v>0.243337729854358</v>
      </c>
      <c r="E40" s="402">
        <f>[1]stataincomeshare2_rpretax!E40</f>
        <v>9.9876444914441503E-2</v>
      </c>
      <c r="F40" s="402">
        <f>[1]stataincomeshare2_rpretax!F40</f>
        <v>6.9101477675747106E-2</v>
      </c>
      <c r="G40" s="402">
        <f>[1]stataincomeshare2_rpretax!G40</f>
        <v>3.0685535188705201E-2</v>
      </c>
      <c r="H40" s="405">
        <f>[1]stataincomeshare2_rpretax!H40</f>
        <v>0.152944935138393</v>
      </c>
      <c r="I40" s="402">
        <f>[1]stataincomeshare2_rpretax!I40</f>
        <v>0.48875194961016</v>
      </c>
      <c r="J40" s="402">
        <f>[1]stataincomeshare2_rpretax!J40</f>
        <v>0.25842648239629701</v>
      </c>
      <c r="K40" s="402">
        <f>[1]stataincomeshare2_rpretax!K40</f>
        <v>0.114965195622063</v>
      </c>
      <c r="L40" s="402">
        <f>[1]stataincomeshare2_rpretax!L40</f>
        <v>0.14346128445596901</v>
      </c>
      <c r="M40" s="402">
        <f>[1]stataincomeshare2_rpretax!M40</f>
        <v>6.9190912569935495E-2</v>
      </c>
      <c r="N40" s="402">
        <f>[1]stataincomeshare2_rpretax!N40</f>
        <v>3.0774968069392401E-2</v>
      </c>
      <c r="O40" s="402">
        <f>[1]stataincomeshare2_rpretax!O40</f>
        <v>3.8415942727447097E-2</v>
      </c>
      <c r="U40" s="23"/>
    </row>
    <row r="41" spans="1:21" s="22" customFormat="1" x14ac:dyDescent="0.25">
      <c r="A41" s="20">
        <v>1982</v>
      </c>
      <c r="B41" s="405">
        <f>[1]stataincomeshare2_rpretax!B41</f>
        <v>0.64762959604359704</v>
      </c>
      <c r="C41" s="402">
        <f>[1]stataincomeshare2_rpretax!C41</f>
        <v>0.35237028922570002</v>
      </c>
      <c r="D41" s="402">
        <f>[1]stataincomeshare2_rpretax!D41</f>
        <v>0.23695705472871001</v>
      </c>
      <c r="E41" s="402">
        <f>[1]stataincomeshare2_rpretax!E41</f>
        <v>9.4671744672571806E-2</v>
      </c>
      <c r="F41" s="402">
        <f>[1]stataincomeshare2_rpretax!F41</f>
        <v>6.4492319295065006E-2</v>
      </c>
      <c r="G41" s="402">
        <f>[1]stataincomeshare2_rpretax!G41</f>
        <v>2.7486144799312901E-2</v>
      </c>
      <c r="H41" s="405">
        <f>[1]stataincomeshare2_rpretax!H41</f>
        <v>0.15625602875771799</v>
      </c>
      <c r="I41" s="402">
        <f>[1]stataincomeshare2_rpretax!I41</f>
        <v>0.49137358087708499</v>
      </c>
      <c r="J41" s="402">
        <f>[1]stataincomeshare2_rpretax!J41</f>
        <v>0.25769855889153997</v>
      </c>
      <c r="K41" s="402">
        <f>[1]stataincomeshare2_rpretax!K41</f>
        <v>0.115413244744056</v>
      </c>
      <c r="L41" s="402">
        <f>[1]stataincomeshare2_rpretax!L41</f>
        <v>0.14228531087204399</v>
      </c>
      <c r="M41" s="402">
        <f>[1]stataincomeshare2_rpretax!M41</f>
        <v>6.7185603027461002E-2</v>
      </c>
      <c r="N41" s="402">
        <f>[1]stataincomeshare2_rpretax!N41</f>
        <v>3.0179426165727E-2</v>
      </c>
      <c r="O41" s="402">
        <f>[1]stataincomeshare2_rpretax!O41</f>
        <v>3.7006175265299798E-2</v>
      </c>
      <c r="U41" s="23"/>
    </row>
    <row r="42" spans="1:21" s="22" customFormat="1" x14ac:dyDescent="0.25">
      <c r="A42" s="20">
        <v>1983</v>
      </c>
      <c r="B42" s="405">
        <f>[1]stataincomeshare2_rpretax!B42</f>
        <v>0.64925364606306402</v>
      </c>
      <c r="C42" s="402">
        <f>[1]stataincomeshare2_rpretax!C42</f>
        <v>0.35074610409142898</v>
      </c>
      <c r="D42" s="402">
        <f>[1]stataincomeshare2_rpretax!D42</f>
        <v>0.23505006858701299</v>
      </c>
      <c r="E42" s="402">
        <f>[1]stataincomeshare2_rpretax!E42</f>
        <v>9.3057442376823493E-2</v>
      </c>
      <c r="F42" s="402">
        <f>[1]stataincomeshare2_rpretax!F42</f>
        <v>6.3109679798555002E-2</v>
      </c>
      <c r="G42" s="402">
        <f>[1]stataincomeshare2_rpretax!G42</f>
        <v>2.6567536247117999E-2</v>
      </c>
      <c r="H42" s="405">
        <f>[1]stataincomeshare2_rpretax!H42</f>
        <v>0.15935686775441901</v>
      </c>
      <c r="I42" s="402">
        <f>[1]stataincomeshare2_rpretax!I42</f>
        <v>0.48989679701264199</v>
      </c>
      <c r="J42" s="402">
        <f>[1]stataincomeshare2_rpretax!J42</f>
        <v>0.25768867722191002</v>
      </c>
      <c r="K42" s="402">
        <f>[1]stataincomeshare2_rpretax!K42</f>
        <v>0.115696044943239</v>
      </c>
      <c r="L42" s="402">
        <f>[1]stataincomeshare2_rpretax!L42</f>
        <v>0.14199262819358399</v>
      </c>
      <c r="M42" s="402">
        <f>[1]stataincomeshare2_rpretax!M42</f>
        <v>6.6489909482152706E-2</v>
      </c>
      <c r="N42" s="402">
        <f>[1]stataincomeshare2_rpretax!N42</f>
        <v>2.9947763251935801E-2</v>
      </c>
      <c r="O42" s="402">
        <f>[1]stataincomeshare2_rpretax!O42</f>
        <v>3.65421448020469E-2</v>
      </c>
      <c r="U42" s="23"/>
    </row>
    <row r="43" spans="1:21" s="22" customFormat="1" x14ac:dyDescent="0.25">
      <c r="A43" s="20">
        <v>1984</v>
      </c>
      <c r="B43" s="405">
        <f>[1]stataincomeshare2_rpretax!B43</f>
        <v>0.64763082377612602</v>
      </c>
      <c r="C43" s="402">
        <f>[1]stataincomeshare2_rpretax!C43</f>
        <v>0.35236914525739899</v>
      </c>
      <c r="D43" s="402">
        <f>[1]stataincomeshare2_rpretax!D43</f>
        <v>0.23620833409950201</v>
      </c>
      <c r="E43" s="402">
        <f>[1]stataincomeshare2_rpretax!E43</f>
        <v>9.3752873945049997E-2</v>
      </c>
      <c r="F43" s="402">
        <f>[1]stataincomeshare2_rpretax!F43</f>
        <v>6.3765619532205095E-2</v>
      </c>
      <c r="G43" s="402">
        <f>[1]stataincomeshare2_rpretax!G43</f>
        <v>2.6975031435619402E-2</v>
      </c>
      <c r="H43" s="405">
        <f>[1]stataincomeshare2_rpretax!H43</f>
        <v>0.16142200980487201</v>
      </c>
      <c r="I43" s="402">
        <f>[1]stataincomeshare2_rpretax!I43</f>
        <v>0.48620883743889898</v>
      </c>
      <c r="J43" s="402">
        <f>[1]stataincomeshare2_rpretax!J43</f>
        <v>0.25861628772690898</v>
      </c>
      <c r="K43" s="402">
        <f>[1]stataincomeshare2_rpretax!K43</f>
        <v>0.116160819742865</v>
      </c>
      <c r="L43" s="402">
        <f>[1]stataincomeshare2_rpretax!L43</f>
        <v>0.14245546328716399</v>
      </c>
      <c r="M43" s="402">
        <f>[1]stataincomeshare2_rpretax!M43</f>
        <v>6.6777846135664704E-2</v>
      </c>
      <c r="N43" s="402">
        <f>[1]stataincomeshare2_rpretax!N43</f>
        <v>2.9987255026632801E-2</v>
      </c>
      <c r="O43" s="402">
        <f>[1]stataincomeshare2_rpretax!O43</f>
        <v>3.6790589837072299E-2</v>
      </c>
      <c r="U43" s="23"/>
    </row>
    <row r="44" spans="1:21" s="22" customFormat="1" x14ac:dyDescent="0.25">
      <c r="A44" s="20">
        <v>1985</v>
      </c>
      <c r="B44" s="405">
        <f>[1]stataincomeshare2_rpretax!B44</f>
        <v>0.64535004296808696</v>
      </c>
      <c r="C44" s="402">
        <f>[1]stataincomeshare2_rpretax!C44</f>
        <v>0.35465012680271402</v>
      </c>
      <c r="D44" s="402">
        <f>[1]stataincomeshare2_rpretax!D44</f>
        <v>0.23959850333465599</v>
      </c>
      <c r="E44" s="402">
        <f>[1]stataincomeshare2_rpretax!E44</f>
        <v>9.6735655741244597E-2</v>
      </c>
      <c r="F44" s="402">
        <f>[1]stataincomeshare2_rpretax!F44</f>
        <v>6.6301621204594596E-2</v>
      </c>
      <c r="G44" s="402">
        <f>[1]stataincomeshare2_rpretax!G44</f>
        <v>2.8718999225376199E-2</v>
      </c>
      <c r="H44" s="405">
        <f>[1]stataincomeshare2_rpretax!H44</f>
        <v>0.16486067781818101</v>
      </c>
      <c r="I44" s="402">
        <f>[1]stataincomeshare2_rpretax!I44</f>
        <v>0.48048938692492399</v>
      </c>
      <c r="J44" s="402">
        <f>[1]stataincomeshare2_rpretax!J44</f>
        <v>0.25791448465993799</v>
      </c>
      <c r="K44" s="402">
        <f>[1]stataincomeshare2_rpretax!K44</f>
        <v>0.115051630465271</v>
      </c>
      <c r="L44" s="402">
        <f>[1]stataincomeshare2_rpretax!L44</f>
        <v>0.14286285098815199</v>
      </c>
      <c r="M44" s="402">
        <f>[1]stataincomeshare2_rpretax!M44</f>
        <v>6.8016659855428693E-2</v>
      </c>
      <c r="N44" s="402">
        <f>[1]stataincomeshare2_rpretax!N44</f>
        <v>3.0434035305865099E-2</v>
      </c>
      <c r="O44" s="402">
        <f>[1]stataincomeshare2_rpretax!O44</f>
        <v>3.7582623240637998E-2</v>
      </c>
      <c r="U44" s="23"/>
    </row>
    <row r="45" spans="1:21" s="22" customFormat="1" x14ac:dyDescent="0.25">
      <c r="A45" s="20">
        <v>1986</v>
      </c>
      <c r="B45" s="405">
        <f>[1]stataincomeshare2_rpretax!B45</f>
        <v>0.63626024243430901</v>
      </c>
      <c r="C45" s="402">
        <f>[1]stataincomeshare2_rpretax!C45</f>
        <v>0.36374012845068898</v>
      </c>
      <c r="D45" s="402">
        <f>[1]stataincomeshare2_rpretax!D45</f>
        <v>0.249369780781387</v>
      </c>
      <c r="E45" s="402">
        <f>[1]stataincomeshare2_rpretax!E45</f>
        <v>0.104182085322544</v>
      </c>
      <c r="F45" s="402">
        <f>[1]stataincomeshare2_rpretax!F45</f>
        <v>7.2683348853011101E-2</v>
      </c>
      <c r="G45" s="402">
        <f>[1]stataincomeshare2_rpretax!G45</f>
        <v>3.3023962488855599E-2</v>
      </c>
      <c r="H45" s="405">
        <f>[1]stataincomeshare2_rpretax!H45</f>
        <v>0.16590184246150499</v>
      </c>
      <c r="I45" s="402">
        <f>[1]stataincomeshare2_rpretax!I45</f>
        <v>0.470358419645166</v>
      </c>
      <c r="J45" s="402">
        <f>[1]stataincomeshare2_rpretax!J45</f>
        <v>0.25955805393390902</v>
      </c>
      <c r="K45" s="402">
        <f>[1]stataincomeshare2_rpretax!K45</f>
        <v>0.114370353016523</v>
      </c>
      <c r="L45" s="402">
        <f>[1]stataincomeshare2_rpretax!L45</f>
        <v>0.14518769905304499</v>
      </c>
      <c r="M45" s="402">
        <f>[1]stataincomeshare2_rpretax!M45</f>
        <v>7.11581258205434E-2</v>
      </c>
      <c r="N45" s="402">
        <f>[1]stataincomeshare2_rpretax!N45</f>
        <v>3.1498737433323203E-2</v>
      </c>
      <c r="O45" s="402">
        <f>[1]stataincomeshare2_rpretax!O45</f>
        <v>3.9659387116418698E-2</v>
      </c>
      <c r="U45" s="23"/>
    </row>
    <row r="46" spans="1:21" s="22" customFormat="1" x14ac:dyDescent="0.25">
      <c r="A46" s="20">
        <v>1987</v>
      </c>
      <c r="B46" s="405">
        <f>[1]stataincomeshare2_rpretax!B46</f>
        <v>0.63356470449248703</v>
      </c>
      <c r="C46" s="402">
        <f>[1]stataincomeshare2_rpretax!C46</f>
        <v>0.366435252183136</v>
      </c>
      <c r="D46" s="402">
        <f>[1]stataincomeshare2_rpretax!D46</f>
        <v>0.25345439596325198</v>
      </c>
      <c r="E46" s="402">
        <f>[1]stataincomeshare2_rpretax!E46</f>
        <v>0.108357787839394</v>
      </c>
      <c r="F46" s="402">
        <f>[1]stataincomeshare2_rpretax!F46</f>
        <v>7.6484847582958093E-2</v>
      </c>
      <c r="G46" s="402">
        <f>[1]stataincomeshare2_rpretax!G46</f>
        <v>3.6036807067323602E-2</v>
      </c>
      <c r="H46" s="405">
        <f>[1]stataincomeshare2_rpretax!H46</f>
        <v>0.16894963660158899</v>
      </c>
      <c r="I46" s="402">
        <f>[1]stataincomeshare2_rpretax!I46</f>
        <v>0.46461508589377898</v>
      </c>
      <c r="J46" s="402">
        <f>[1]stataincomeshare2_rpretax!J46</f>
        <v>0.25807747265474301</v>
      </c>
      <c r="K46" s="402">
        <f>[1]stataincomeshare2_rpretax!K46</f>
        <v>0.112980860150225</v>
      </c>
      <c r="L46" s="402">
        <f>[1]stataincomeshare2_rpretax!L46</f>
        <v>0.145096611702759</v>
      </c>
      <c r="M46" s="402">
        <f>[1]stataincomeshare2_rpretax!M46</f>
        <v>7.2320983346683299E-2</v>
      </c>
      <c r="N46" s="402">
        <f>[1]stataincomeshare2_rpretax!N46</f>
        <v>3.1872941356299901E-2</v>
      </c>
      <c r="O46" s="402">
        <f>[1]stataincomeshare2_rpretax!O46</f>
        <v>4.0448040790225903E-2</v>
      </c>
      <c r="U46" s="23"/>
    </row>
    <row r="47" spans="1:21" s="22" customFormat="1" x14ac:dyDescent="0.25">
      <c r="A47" s="20">
        <v>1988</v>
      </c>
      <c r="B47" s="405">
        <f>[1]stataincomeshare2_rpretax!B47</f>
        <v>0.62842794135212898</v>
      </c>
      <c r="C47" s="402">
        <f>[1]stataincomeshare2_rpretax!C47</f>
        <v>0.37157207448035501</v>
      </c>
      <c r="D47" s="402">
        <f>[1]stataincomeshare2_rpretax!D47</f>
        <v>0.25903625646606099</v>
      </c>
      <c r="E47" s="402">
        <f>[1]stataincomeshare2_rpretax!E47</f>
        <v>0.111835793359205</v>
      </c>
      <c r="F47" s="402">
        <f>[1]stataincomeshare2_rpretax!F47</f>
        <v>7.9252790077589397E-2</v>
      </c>
      <c r="G47" s="402">
        <f>[1]stataincomeshare2_rpretax!G47</f>
        <v>3.7829338292899403E-2</v>
      </c>
      <c r="H47" s="405">
        <f>[1]stataincomeshare2_rpretax!H47</f>
        <v>0.170588421213966</v>
      </c>
      <c r="I47" s="402">
        <f>[1]stataincomeshare2_rpretax!I47</f>
        <v>0.45783953638386898</v>
      </c>
      <c r="J47" s="402">
        <f>[1]stataincomeshare2_rpretax!J47</f>
        <v>0.25973628740757698</v>
      </c>
      <c r="K47" s="402">
        <f>[1]stataincomeshare2_rpretax!K47</f>
        <v>0.112535820440869</v>
      </c>
      <c r="L47" s="402">
        <f>[1]stataincomeshare2_rpretax!L47</f>
        <v>0.147200466973476</v>
      </c>
      <c r="M47" s="402">
        <f>[1]stataincomeshare2_rpretax!M47</f>
        <v>7.4006457114592097E-2</v>
      </c>
      <c r="N47" s="402">
        <f>[1]stataincomeshare2_rpretax!N47</f>
        <v>3.2583004520918203E-2</v>
      </c>
      <c r="O47" s="402">
        <f>[1]stataincomeshare2_rpretax!O47</f>
        <v>4.1423451513242698E-2</v>
      </c>
      <c r="U47" s="23"/>
    </row>
    <row r="48" spans="1:21" s="22" customFormat="1" x14ac:dyDescent="0.25">
      <c r="A48" s="20">
        <v>1989</v>
      </c>
      <c r="B48" s="405">
        <f>[1]stataincomeshare2_rpretax!B48</f>
        <v>0.62711927206872498</v>
      </c>
      <c r="C48" s="402">
        <f>[1]stataincomeshare2_rpretax!C48</f>
        <v>0.37288062222137103</v>
      </c>
      <c r="D48" s="402">
        <f>[1]stataincomeshare2_rpretax!D48</f>
        <v>0.25997116660734498</v>
      </c>
      <c r="E48" s="402">
        <f>[1]stataincomeshare2_rpretax!E48</f>
        <v>0.11465157013586499</v>
      </c>
      <c r="F48" s="402">
        <f>[1]stataincomeshare2_rpretax!F48</f>
        <v>8.2542922231272797E-2</v>
      </c>
      <c r="G48" s="402">
        <f>[1]stataincomeshare2_rpretax!G48</f>
        <v>4.0861811944553801E-2</v>
      </c>
      <c r="H48" s="405">
        <f>[1]stataincomeshare2_rpretax!H48</f>
        <v>0.168914024723677</v>
      </c>
      <c r="I48" s="402">
        <f>[1]stataincomeshare2_rpretax!I48</f>
        <v>0.45820524999493301</v>
      </c>
      <c r="J48" s="402">
        <f>[1]stataincomeshare2_rpretax!J48</f>
        <v>0.25822905784079703</v>
      </c>
      <c r="K48" s="402">
        <f>[1]stataincomeshare2_rpretax!K48</f>
        <v>0.11290945594846299</v>
      </c>
      <c r="L48" s="402">
        <f>[1]stataincomeshare2_rpretax!L48</f>
        <v>0.145319598498349</v>
      </c>
      <c r="M48" s="402">
        <f>[1]stataincomeshare2_rpretax!M48</f>
        <v>7.3789760538875995E-2</v>
      </c>
      <c r="N48" s="402">
        <f>[1]stataincomeshare2_rpretax!N48</f>
        <v>3.2108649131077201E-2</v>
      </c>
      <c r="O48" s="402">
        <f>[1]stataincomeshare2_rpretax!O48</f>
        <v>4.1681110139307302E-2</v>
      </c>
      <c r="U48" s="23"/>
    </row>
    <row r="49" spans="1:24" s="22" customFormat="1" x14ac:dyDescent="0.25">
      <c r="A49" s="20">
        <v>1990</v>
      </c>
      <c r="B49" s="405">
        <f>[1]stataincomeshare2_rpretax!B49</f>
        <v>0.63260423159226797</v>
      </c>
      <c r="C49" s="402">
        <f>[1]stataincomeshare2_rpretax!C49</f>
        <v>0.36739577818662</v>
      </c>
      <c r="D49" s="402">
        <f>[1]stataincomeshare2_rpretax!D49</f>
        <v>0.25404520449228601</v>
      </c>
      <c r="E49" s="402">
        <f>[1]stataincomeshare2_rpretax!E49</f>
        <v>0.11167756340000801</v>
      </c>
      <c r="F49" s="402">
        <f>[1]stataincomeshare2_rpretax!F49</f>
        <v>8.0568404984660502E-2</v>
      </c>
      <c r="G49" s="402">
        <f>[1]stataincomeshare2_rpretax!G49</f>
        <v>4.00185216455686E-2</v>
      </c>
      <c r="H49" s="405">
        <f>[1]stataincomeshare2_rpretax!H49</f>
        <v>0.16921375664417901</v>
      </c>
      <c r="I49" s="402">
        <f>[1]stataincomeshare2_rpretax!I49</f>
        <v>0.46339046405843098</v>
      </c>
      <c r="J49" s="402">
        <f>[1]stataincomeshare2_rpretax!J49</f>
        <v>0.25571821955964003</v>
      </c>
      <c r="K49" s="402">
        <f>[1]stataincomeshare2_rpretax!K49</f>
        <v>0.11335057168960801</v>
      </c>
      <c r="L49" s="402">
        <f>[1]stataincomeshare2_rpretax!L49</f>
        <v>0.14236764119467701</v>
      </c>
      <c r="M49" s="402">
        <f>[1]stataincomeshare2_rpretax!M49</f>
        <v>7.1659044362604604E-2</v>
      </c>
      <c r="N49" s="402">
        <f>[1]stataincomeshare2_rpretax!N49</f>
        <v>3.11091595883374E-2</v>
      </c>
      <c r="O49" s="402">
        <f>[1]stataincomeshare2_rpretax!O49</f>
        <v>4.0549883306360099E-2</v>
      </c>
      <c r="U49" s="23"/>
    </row>
    <row r="50" spans="1:24" s="22" customFormat="1" x14ac:dyDescent="0.25">
      <c r="A50" s="20">
        <v>1991</v>
      </c>
      <c r="B50" s="405">
        <f>[1]stataincomeshare2_rpretax!B50</f>
        <v>0.63562166690826405</v>
      </c>
      <c r="C50" s="402">
        <f>[1]stataincomeshare2_rpretax!C50</f>
        <v>0.36437833309173601</v>
      </c>
      <c r="D50" s="402">
        <f>[1]stataincomeshare2_rpretax!D50</f>
        <v>0.25191599130630499</v>
      </c>
      <c r="E50" s="402">
        <f>[1]stataincomeshare2_rpretax!E50</f>
        <v>0.111922554671764</v>
      </c>
      <c r="F50" s="402">
        <f>[1]stataincomeshare2_rpretax!F50</f>
        <v>8.1466488540172605E-2</v>
      </c>
      <c r="G50" s="402">
        <f>[1]stataincomeshare2_rpretax!G50</f>
        <v>4.1972176538116399E-2</v>
      </c>
      <c r="H50" s="405">
        <f>[1]stataincomeshare2_rpretax!H50</f>
        <v>0.17287438240328301</v>
      </c>
      <c r="I50" s="402">
        <f>[1]stataincomeshare2_rpretax!I50</f>
        <v>0.46274731079044301</v>
      </c>
      <c r="J50" s="402">
        <f>[1]stataincomeshare2_rpretax!J50</f>
        <v>0.25245577096939098</v>
      </c>
      <c r="K50" s="402">
        <f>[1]stataincomeshare2_rpretax!K50</f>
        <v>0.11246234005254201</v>
      </c>
      <c r="L50" s="402">
        <f>[1]stataincomeshare2_rpretax!L50</f>
        <v>0.13999344117017901</v>
      </c>
      <c r="M50" s="402">
        <f>[1]stataincomeshare2_rpretax!M50</f>
        <v>6.9950379431247697E-2</v>
      </c>
      <c r="N50" s="402">
        <f>[1]stataincomeshare2_rpretax!N50</f>
        <v>3.0456064027327302E-2</v>
      </c>
      <c r="O50" s="402">
        <f>[1]stataincomeshare2_rpretax!O50</f>
        <v>3.9494313449641001E-2</v>
      </c>
      <c r="U50" s="23"/>
    </row>
    <row r="51" spans="1:24" s="22" customFormat="1" x14ac:dyDescent="0.25">
      <c r="A51" s="20">
        <v>1992</v>
      </c>
      <c r="B51" s="405">
        <f>[1]stataincomeshare2_rpretax!B51</f>
        <v>0.639057457447052</v>
      </c>
      <c r="C51" s="402">
        <f>[1]stataincomeshare2_rpretax!C51</f>
        <v>0.360942512750626</v>
      </c>
      <c r="D51" s="402">
        <f>[1]stataincomeshare2_rpretax!D51</f>
        <v>0.24975125491619099</v>
      </c>
      <c r="E51" s="402">
        <f>[1]stataincomeshare2_rpretax!E51</f>
        <v>0.11069334298372301</v>
      </c>
      <c r="F51" s="402">
        <f>[1]stataincomeshare2_rpretax!F51</f>
        <v>7.9897001385688796E-2</v>
      </c>
      <c r="G51" s="402">
        <f>[1]stataincomeshare2_rpretax!G51</f>
        <v>3.9334342899687701E-2</v>
      </c>
      <c r="H51" s="405">
        <f>[1]stataincomeshare2_rpretax!H51</f>
        <v>0.17327392929285201</v>
      </c>
      <c r="I51" s="402">
        <f>[1]stataincomeshare2_rpretax!I51</f>
        <v>0.46578352367598402</v>
      </c>
      <c r="J51" s="402">
        <f>[1]stataincomeshare2_rpretax!J51</f>
        <v>0.25024917721748402</v>
      </c>
      <c r="K51" s="402">
        <f>[1]stataincomeshare2_rpretax!K51</f>
        <v>0.11119125944705401</v>
      </c>
      <c r="L51" s="402">
        <f>[1]stataincomeshare2_rpretax!L51</f>
        <v>0.13905791075186799</v>
      </c>
      <c r="M51" s="402">
        <f>[1]stataincomeshare2_rpretax!M51</f>
        <v>7.1359001100063296E-2</v>
      </c>
      <c r="N51" s="402">
        <f>[1]stataincomeshare2_rpretax!N51</f>
        <v>3.0796344038416201E-2</v>
      </c>
      <c r="O51" s="402">
        <f>[1]stataincomeshare2_rpretax!O51</f>
        <v>4.0562658356471E-2</v>
      </c>
      <c r="U51" s="23"/>
    </row>
    <row r="52" spans="1:24" s="22" customFormat="1" x14ac:dyDescent="0.25">
      <c r="A52" s="20">
        <v>1993</v>
      </c>
      <c r="B52" s="405">
        <f>[1]stataincomeshare2_rpretax!B52</f>
        <v>0.64050942659378096</v>
      </c>
      <c r="C52" s="402">
        <f>[1]stataincomeshare2_rpretax!C52</f>
        <v>0.35949057340621898</v>
      </c>
      <c r="D52" s="402">
        <f>[1]stataincomeshare2_rpretax!D52</f>
        <v>0.24733071029186199</v>
      </c>
      <c r="E52" s="402">
        <f>[1]stataincomeshare2_rpretax!E52</f>
        <v>0.109776571393013</v>
      </c>
      <c r="F52" s="402">
        <f>[1]stataincomeshare2_rpretax!F52</f>
        <v>7.9274468123912797E-2</v>
      </c>
      <c r="G52" s="402">
        <f>[1]stataincomeshare2_rpretax!G52</f>
        <v>4.0342550723793801E-2</v>
      </c>
      <c r="H52" s="405">
        <f>[1]stataincomeshare2_rpretax!H52</f>
        <v>0.17064586980282301</v>
      </c>
      <c r="I52" s="402">
        <f>[1]stataincomeshare2_rpretax!I52</f>
        <v>0.46986353833928701</v>
      </c>
      <c r="J52" s="402">
        <f>[1]stataincomeshare2_rpretax!J52</f>
        <v>0.24971400201320601</v>
      </c>
      <c r="K52" s="402">
        <f>[1]stataincomeshare2_rpretax!K52</f>
        <v>0.112159854892384</v>
      </c>
      <c r="L52" s="402">
        <f>[1]stataincomeshare2_rpretax!L52</f>
        <v>0.13755414097094501</v>
      </c>
      <c r="M52" s="402">
        <f>[1]stataincomeshare2_rpretax!M52</f>
        <v>6.9434016942977905E-2</v>
      </c>
      <c r="N52" s="402">
        <f>[1]stataincomeshare2_rpretax!N52</f>
        <v>3.0502100000443101E-2</v>
      </c>
      <c r="O52" s="402">
        <f>[1]stataincomeshare2_rpretax!O52</f>
        <v>3.8931917269653803E-2</v>
      </c>
      <c r="U52" s="23"/>
    </row>
    <row r="53" spans="1:24" s="22" customFormat="1" x14ac:dyDescent="0.25">
      <c r="A53" s="20">
        <v>1994</v>
      </c>
      <c r="B53" s="405">
        <f>[1]stataincomeshare2_rpretax!B53</f>
        <v>0.63778030872345004</v>
      </c>
      <c r="C53" s="402">
        <f>[1]stataincomeshare2_rpretax!C53</f>
        <v>0.36221969127655002</v>
      </c>
      <c r="D53" s="402">
        <f>[1]stataincomeshare2_rpretax!D53</f>
        <v>0.25159296393394498</v>
      </c>
      <c r="E53" s="402">
        <f>[1]stataincomeshare2_rpretax!E53</f>
        <v>0.11451912671327601</v>
      </c>
      <c r="F53" s="402">
        <f>[1]stataincomeshare2_rpretax!F53</f>
        <v>8.3974592387676197E-2</v>
      </c>
      <c r="G53" s="402">
        <f>[1]stataincomeshare2_rpretax!G53</f>
        <v>4.23101500780785E-2</v>
      </c>
      <c r="H53" s="405">
        <f>[1]stataincomeshare2_rpretax!H53</f>
        <v>0.17156295613561401</v>
      </c>
      <c r="I53" s="402">
        <f>[1]stataincomeshare2_rpretax!I53</f>
        <v>0.46621736704321898</v>
      </c>
      <c r="J53" s="402">
        <f>[1]stataincomeshare2_rpretax!J53</f>
        <v>0.24770054221153301</v>
      </c>
      <c r="K53" s="402">
        <f>[1]stataincomeshare2_rpretax!K53</f>
        <v>0.11062671578546</v>
      </c>
      <c r="L53" s="402">
        <f>[1]stataincomeshare2_rpretax!L53</f>
        <v>0.137073824188017</v>
      </c>
      <c r="M53" s="402">
        <f>[1]stataincomeshare2_rpretax!M53</f>
        <v>7.2208978235721602E-2</v>
      </c>
      <c r="N53" s="402">
        <f>[1]stataincomeshare2_rpretax!N53</f>
        <v>3.05445317259786E-2</v>
      </c>
      <c r="O53" s="402">
        <f>[1]stataincomeshare2_rpretax!O53</f>
        <v>4.1664445536237202E-2</v>
      </c>
      <c r="U53" s="23"/>
    </row>
    <row r="54" spans="1:24" s="14" customFormat="1" x14ac:dyDescent="0.25">
      <c r="A54" s="20">
        <v>1995</v>
      </c>
      <c r="B54" s="405">
        <f>[1]stataincomeshare2_rpretax!B54</f>
        <v>0.64014601707458496</v>
      </c>
      <c r="C54" s="402">
        <f>[1]stataincomeshare2_rpretax!C54</f>
        <v>0.35985395312309298</v>
      </c>
      <c r="D54" s="402">
        <f>[1]stataincomeshare2_rpretax!D54</f>
        <v>0.250491172075272</v>
      </c>
      <c r="E54" s="402">
        <f>[1]stataincomeshare2_rpretax!E54</f>
        <v>0.114022612571716</v>
      </c>
      <c r="F54" s="402">
        <f>[1]stataincomeshare2_rpretax!F54</f>
        <v>8.3414576947689098E-2</v>
      </c>
      <c r="G54" s="402">
        <f>[1]stataincomeshare2_rpretax!G54</f>
        <v>4.1529097387672402E-2</v>
      </c>
      <c r="H54" s="405">
        <f>[1]stataincomeshare2_rpretax!H54</f>
        <v>0.17253713659384401</v>
      </c>
      <c r="I54" s="402">
        <f>[1]stataincomeshare2_rpretax!I54</f>
        <v>0.46760890773552699</v>
      </c>
      <c r="J54" s="402">
        <f>[1]stataincomeshare2_rpretax!J54</f>
        <v>0.24583134055137601</v>
      </c>
      <c r="K54" s="402">
        <f>[1]stataincomeshare2_rpretax!K54</f>
        <v>0.10936279522169701</v>
      </c>
      <c r="L54" s="402">
        <f>[1]stataincomeshare2_rpretax!L54</f>
        <v>0.13646854533892799</v>
      </c>
      <c r="M54" s="402">
        <f>[1]stataincomeshare2_rpretax!M54</f>
        <v>7.2493515908718095E-2</v>
      </c>
      <c r="N54" s="402">
        <f>[1]stataincomeshare2_rpretax!N54</f>
        <v>3.06080326572605E-2</v>
      </c>
      <c r="O54" s="402">
        <f>[1]stataincomeshare2_rpretax!O54</f>
        <v>4.1885480225100802E-2</v>
      </c>
      <c r="P54" s="19"/>
      <c r="Q54" s="16"/>
      <c r="R54" s="16"/>
      <c r="S54" s="16"/>
      <c r="T54" s="16"/>
      <c r="U54" s="18"/>
      <c r="V54" s="17"/>
      <c r="W54" s="16"/>
      <c r="X54" s="15"/>
    </row>
    <row r="55" spans="1:24" s="14" customFormat="1" x14ac:dyDescent="0.25">
      <c r="A55" s="20">
        <v>1996</v>
      </c>
      <c r="B55" s="405">
        <f>[1]stataincomeshare2_rpretax!B55</f>
        <v>0.63353043794632002</v>
      </c>
      <c r="C55" s="402">
        <f>[1]stataincomeshare2_rpretax!C55</f>
        <v>0.36646962165832497</v>
      </c>
      <c r="D55" s="402">
        <f>[1]stataincomeshare2_rpretax!D55</f>
        <v>0.25956767797470098</v>
      </c>
      <c r="E55" s="402">
        <f>[1]stataincomeshare2_rpretax!E55</f>
        <v>0.124293595552444</v>
      </c>
      <c r="F55" s="402">
        <f>[1]stataincomeshare2_rpretax!F55</f>
        <v>9.24407914280891E-2</v>
      </c>
      <c r="G55" s="402">
        <f>[1]stataincomeshare2_rpretax!G55</f>
        <v>4.7073179728759101E-2</v>
      </c>
      <c r="H55" s="405">
        <f>[1]stataincomeshare2_rpretax!H55</f>
        <v>0.172065560177113</v>
      </c>
      <c r="I55" s="402">
        <f>[1]stataincomeshare2_rpretax!I55</f>
        <v>0.46146485339382098</v>
      </c>
      <c r="J55" s="402">
        <f>[1]stataincomeshare2_rpretax!J55</f>
        <v>0.24217601120471999</v>
      </c>
      <c r="K55" s="402">
        <f>[1]stataincomeshare2_rpretax!K55</f>
        <v>0.106901929013946</v>
      </c>
      <c r="L55" s="402">
        <f>[1]stataincomeshare2_rpretax!L55</f>
        <v>0.135274078611897</v>
      </c>
      <c r="M55" s="402">
        <f>[1]stataincomeshare2_rpretax!M55</f>
        <v>7.7220410108566298E-2</v>
      </c>
      <c r="N55" s="402">
        <f>[1]stataincomeshare2_rpretax!N55</f>
        <v>3.1852800845690601E-2</v>
      </c>
      <c r="O55" s="402">
        <f>[1]stataincomeshare2_rpretax!O55</f>
        <v>4.5367609756350999E-2</v>
      </c>
      <c r="P55" s="19"/>
      <c r="Q55" s="16"/>
      <c r="R55" s="16"/>
      <c r="S55" s="16"/>
      <c r="T55" s="16"/>
      <c r="U55" s="18"/>
      <c r="V55" s="17"/>
      <c r="W55" s="16"/>
      <c r="X55" s="15"/>
    </row>
    <row r="56" spans="1:24" s="14" customFormat="1" x14ac:dyDescent="0.25">
      <c r="A56" s="20">
        <v>1997</v>
      </c>
      <c r="B56" s="405">
        <f>[1]stataincomeshare2_rpretax!B56</f>
        <v>0.62983685731887795</v>
      </c>
      <c r="C56" s="402">
        <f>[1]stataincomeshare2_rpretax!C56</f>
        <v>0.37016311287879899</v>
      </c>
      <c r="D56" s="402">
        <f>[1]stataincomeshare2_rpretax!D56</f>
        <v>0.26450216770172102</v>
      </c>
      <c r="E56" s="402">
        <f>[1]stataincomeshare2_rpretax!E56</f>
        <v>0.13136658072471599</v>
      </c>
      <c r="F56" s="402">
        <f>[1]stataincomeshare2_rpretax!F56</f>
        <v>9.9216923117637607E-2</v>
      </c>
      <c r="G56" s="402">
        <f>[1]stataincomeshare2_rpretax!G56</f>
        <v>5.14838683935811E-2</v>
      </c>
      <c r="H56" s="405">
        <f>[1]stataincomeshare2_rpretax!H56</f>
        <v>0.17301990298161499</v>
      </c>
      <c r="I56" s="402">
        <f>[1]stataincomeshare2_rpretax!I56</f>
        <v>0.45681696889030898</v>
      </c>
      <c r="J56" s="402">
        <f>[1]stataincomeshare2_rpretax!J56</f>
        <v>0.238796532154083</v>
      </c>
      <c r="K56" s="402">
        <f>[1]stataincomeshare2_rpretax!K56</f>
        <v>0.105660931562801</v>
      </c>
      <c r="L56" s="402">
        <f>[1]stataincomeshare2_rpretax!L56</f>
        <v>0.13313559643374501</v>
      </c>
      <c r="M56" s="402">
        <f>[1]stataincomeshare2_rpretax!M56</f>
        <v>7.9882711172103896E-2</v>
      </c>
      <c r="N56" s="402">
        <f>[1]stataincomeshare2_rpretax!N56</f>
        <v>3.2149661207302803E-2</v>
      </c>
      <c r="O56" s="402">
        <f>[1]stataincomeshare2_rpretax!O56</f>
        <v>4.7733053153696602E-2</v>
      </c>
      <c r="P56" s="19"/>
      <c r="Q56" s="16"/>
      <c r="R56" s="16"/>
      <c r="S56" s="16"/>
      <c r="T56" s="16"/>
      <c r="U56" s="18"/>
      <c r="V56" s="17"/>
      <c r="W56" s="16"/>
      <c r="X56" s="15"/>
    </row>
    <row r="57" spans="1:24" s="14" customFormat="1" x14ac:dyDescent="0.25">
      <c r="A57" s="20">
        <v>1998</v>
      </c>
      <c r="B57" s="405">
        <f>[1]stataincomeshare2_rpretax!B57</f>
        <v>0.62497085332870495</v>
      </c>
      <c r="C57" s="402">
        <f>[1]stataincomeshare2_rpretax!C57</f>
        <v>0.375029116868973</v>
      </c>
      <c r="D57" s="402">
        <f>[1]stataincomeshare2_rpretax!D57</f>
        <v>0.27011740207672102</v>
      </c>
      <c r="E57" s="402">
        <f>[1]stataincomeshare2_rpretax!E57</f>
        <v>0.135713130235672</v>
      </c>
      <c r="F57" s="402">
        <f>[1]stataincomeshare2_rpretax!F57</f>
        <v>0.102558247745037</v>
      </c>
      <c r="G57" s="402">
        <f>[1]stataincomeshare2_rpretax!G57</f>
        <v>5.3016663090854503E-2</v>
      </c>
      <c r="H57" s="405">
        <f>[1]stataincomeshare2_rpretax!H57</f>
        <v>0.17267119452924001</v>
      </c>
      <c r="I57" s="402">
        <f>[1]stataincomeshare2_rpretax!I57</f>
        <v>0.45229963758028302</v>
      </c>
      <c r="J57" s="402">
        <f>[1]stataincomeshare2_rpretax!J57</f>
        <v>0.239316001534462</v>
      </c>
      <c r="K57" s="402">
        <f>[1]stataincomeshare2_rpretax!K57</f>
        <v>0.104911725352183</v>
      </c>
      <c r="L57" s="402">
        <f>[1]stataincomeshare2_rpretax!L57</f>
        <v>0.13440428102926399</v>
      </c>
      <c r="M57" s="402">
        <f>[1]stataincomeshare2_rpretax!M57</f>
        <v>8.2696467638015705E-2</v>
      </c>
      <c r="N57" s="402">
        <f>[1]stataincomeshare2_rpretax!N57</f>
        <v>3.3154884083060998E-2</v>
      </c>
      <c r="O57" s="402">
        <f>[1]stataincomeshare2_rpretax!O57</f>
        <v>4.9541582827493998E-2</v>
      </c>
      <c r="P57" s="19"/>
      <c r="Q57" s="16"/>
      <c r="R57" s="16"/>
      <c r="S57" s="16"/>
      <c r="T57" s="16"/>
      <c r="U57" s="18"/>
      <c r="V57" s="17"/>
      <c r="W57" s="16"/>
      <c r="X57" s="15"/>
    </row>
    <row r="58" spans="1:24" s="14" customFormat="1" x14ac:dyDescent="0.25">
      <c r="A58" s="21">
        <v>1999</v>
      </c>
      <c r="B58" s="405">
        <f>[1]stataincomeshare2_rpretax!B58</f>
        <v>0.62356919050216697</v>
      </c>
      <c r="C58" s="402">
        <f>[1]stataincomeshare2_rpretax!C58</f>
        <v>0.37643077969551098</v>
      </c>
      <c r="D58" s="402">
        <f>[1]stataincomeshare2_rpretax!D58</f>
        <v>0.271408170461655</v>
      </c>
      <c r="E58" s="402">
        <f>[1]stataincomeshare2_rpretax!E58</f>
        <v>0.13669554889202101</v>
      </c>
      <c r="F58" s="402">
        <f>[1]stataincomeshare2_rpretax!F58</f>
        <v>0.10298698395490601</v>
      </c>
      <c r="G58" s="402">
        <f>[1]stataincomeshare2_rpretax!G58</f>
        <v>5.2609089917032302E-2</v>
      </c>
      <c r="H58" s="405">
        <f>[1]stataincomeshare2_rpretax!H58</f>
        <v>0.17189509308134501</v>
      </c>
      <c r="I58" s="402">
        <f>[1]stataincomeshare2_rpretax!I58</f>
        <v>0.45167410073333197</v>
      </c>
      <c r="J58" s="402">
        <f>[1]stataincomeshare2_rpretax!J58</f>
        <v>0.23973523080348999</v>
      </c>
      <c r="K58" s="402">
        <f>[1]stataincomeshare2_rpretax!K58</f>
        <v>0.10502262216607799</v>
      </c>
      <c r="L58" s="402">
        <f>[1]stataincomeshare2_rpretax!L58</f>
        <v>0.13471260713161401</v>
      </c>
      <c r="M58" s="402">
        <f>[1]stataincomeshare2_rpretax!M58</f>
        <v>8.4086462855339106E-2</v>
      </c>
      <c r="N58" s="402">
        <f>[1]stataincomeshare2_rpretax!N58</f>
        <v>3.3708569504812401E-2</v>
      </c>
      <c r="O58" s="402">
        <f>[1]stataincomeshare2_rpretax!O58</f>
        <v>5.0377890681492697E-2</v>
      </c>
      <c r="P58" s="19"/>
      <c r="Q58" s="16"/>
      <c r="R58" s="16"/>
      <c r="S58" s="16"/>
      <c r="T58" s="16"/>
      <c r="U58" s="18"/>
      <c r="V58" s="17"/>
      <c r="W58" s="16"/>
      <c r="X58" s="15"/>
    </row>
    <row r="59" spans="1:24" s="14" customFormat="1" x14ac:dyDescent="0.25">
      <c r="A59" s="20">
        <v>2000</v>
      </c>
      <c r="B59" s="405">
        <f>[1]stataincomeshare2_rpretax!B59</f>
        <v>0.62080049514770497</v>
      </c>
      <c r="C59" s="402">
        <f>[1]stataincomeshare2_rpretax!C59</f>
        <v>0.37919953465461698</v>
      </c>
      <c r="D59" s="402">
        <f>[1]stataincomeshare2_rpretax!D59</f>
        <v>0.27516126632690402</v>
      </c>
      <c r="E59" s="402">
        <f>[1]stataincomeshare2_rpretax!E59</f>
        <v>0.140459150075912</v>
      </c>
      <c r="F59" s="402">
        <f>[1]stataincomeshare2_rpretax!F59</f>
        <v>0.106244601309299</v>
      </c>
      <c r="G59" s="402">
        <f>[1]stataincomeshare2_rpretax!G59</f>
        <v>5.4205513266345498E-2</v>
      </c>
      <c r="H59" s="405">
        <f>[1]stataincomeshare2_rpretax!H59</f>
        <v>0.172891627187791</v>
      </c>
      <c r="I59" s="402">
        <f>[1]stataincomeshare2_rpretax!I59</f>
        <v>0.44790886317404199</v>
      </c>
      <c r="J59" s="402">
        <f>[1]stataincomeshare2_rpretax!J59</f>
        <v>0.238740384578705</v>
      </c>
      <c r="K59" s="402">
        <f>[1]stataincomeshare2_rpretax!K59</f>
        <v>0.10403826816100301</v>
      </c>
      <c r="L59" s="402">
        <f>[1]stataincomeshare2_rpretax!L59</f>
        <v>0.134702112217603</v>
      </c>
      <c r="M59" s="402">
        <f>[1]stataincomeshare2_rpretax!M59</f>
        <v>8.6253628134727506E-2</v>
      </c>
      <c r="N59" s="402">
        <f>[1]stataincomeshare2_rpretax!N59</f>
        <v>3.4214542999892503E-2</v>
      </c>
      <c r="O59" s="402">
        <f>[1]stataincomeshare2_rpretax!O59</f>
        <v>5.2039087790788099E-2</v>
      </c>
      <c r="P59" s="19"/>
      <c r="Q59" s="16"/>
      <c r="R59" s="16"/>
      <c r="S59" s="16"/>
      <c r="T59" s="16"/>
      <c r="U59" s="18"/>
      <c r="V59" s="17"/>
      <c r="W59" s="16"/>
      <c r="X59" s="15"/>
    </row>
    <row r="60" spans="1:24" s="14" customFormat="1" x14ac:dyDescent="0.25">
      <c r="A60" s="20">
        <v>2001</v>
      </c>
      <c r="B60" s="405">
        <f>[1]stataincomeshare2_rpretax!B60</f>
        <v>0.62078255414962802</v>
      </c>
      <c r="C60" s="402">
        <f>[1]stataincomeshare2_rpretax!C60</f>
        <v>0.37921741604804998</v>
      </c>
      <c r="D60" s="402">
        <f>[1]stataincomeshare2_rpretax!D60</f>
        <v>0.27609747648239102</v>
      </c>
      <c r="E60" s="402">
        <f>[1]stataincomeshare2_rpretax!E60</f>
        <v>0.141192242503166</v>
      </c>
      <c r="F60" s="402">
        <f>[1]stataincomeshare2_rpretax!F60</f>
        <v>0.10665562748908999</v>
      </c>
      <c r="G60" s="402">
        <f>[1]stataincomeshare2_rpretax!G60</f>
        <v>5.4784514757091299E-2</v>
      </c>
      <c r="H60" s="405">
        <f>[1]stataincomeshare2_rpretax!H60</f>
        <v>0.17740272628031001</v>
      </c>
      <c r="I60" s="402">
        <f>[1]stataincomeshare2_rpretax!I60</f>
        <v>0.44337985326000601</v>
      </c>
      <c r="J60" s="402">
        <f>[1]stataincomeshare2_rpretax!J60</f>
        <v>0.23802517354488401</v>
      </c>
      <c r="K60" s="402">
        <f>[1]stataincomeshare2_rpretax!K60</f>
        <v>0.103119945785039</v>
      </c>
      <c r="L60" s="402">
        <f>[1]stataincomeshare2_rpretax!L60</f>
        <v>0.13490523315122999</v>
      </c>
      <c r="M60" s="402">
        <f>[1]stataincomeshare2_rpretax!M60</f>
        <v>8.6407721042633098E-2</v>
      </c>
      <c r="N60" s="402">
        <f>[1]stataincomeshare2_rpretax!N60</f>
        <v>3.4536608347527503E-2</v>
      </c>
      <c r="O60" s="402">
        <f>[1]stataincomeshare2_rpretax!O60</f>
        <v>5.1871110924212697E-2</v>
      </c>
      <c r="P60" s="19"/>
      <c r="Q60" s="16"/>
      <c r="R60" s="16"/>
      <c r="S60" s="16"/>
      <c r="T60" s="16"/>
      <c r="U60" s="18"/>
      <c r="V60" s="17"/>
      <c r="W60" s="16"/>
      <c r="X60" s="15"/>
    </row>
    <row r="61" spans="1:24" s="14" customFormat="1" x14ac:dyDescent="0.25">
      <c r="A61" s="20">
        <v>2002</v>
      </c>
      <c r="B61" s="405">
        <f>[1]stataincomeshare2_rpretax!B61</f>
        <v>0.63146471977233898</v>
      </c>
      <c r="C61" s="402">
        <f>[1]stataincomeshare2_rpretax!C61</f>
        <v>0.36853525042533902</v>
      </c>
      <c r="D61" s="402">
        <f>[1]stataincomeshare2_rpretax!D61</f>
        <v>0.26652374863624601</v>
      </c>
      <c r="E61" s="402">
        <f>[1]stataincomeshare2_rpretax!E61</f>
        <v>0.13388256728649101</v>
      </c>
      <c r="F61" s="402">
        <f>[1]stataincomeshare2_rpretax!F61</f>
        <v>0.10033053159713699</v>
      </c>
      <c r="G61" s="402">
        <f>[1]stataincomeshare2_rpretax!G61</f>
        <v>5.0779623864199201E-2</v>
      </c>
      <c r="H61" s="405">
        <f>[1]stataincomeshare2_rpretax!H61</f>
        <v>0.18554169411848401</v>
      </c>
      <c r="I61" s="402">
        <f>[1]stataincomeshare2_rpretax!I61</f>
        <v>0.445923008320672</v>
      </c>
      <c r="J61" s="402">
        <f>[1]stataincomeshare2_rpretax!J61</f>
        <v>0.23465268313884699</v>
      </c>
      <c r="K61" s="402">
        <f>[1]stataincomeshare2_rpretax!K61</f>
        <v>0.102011492908579</v>
      </c>
      <c r="L61" s="402">
        <f>[1]stataincomeshare2_rpretax!L61</f>
        <v>0.13264119394093599</v>
      </c>
      <c r="M61" s="402">
        <f>[1]stataincomeshare2_rpretax!M61</f>
        <v>8.3102948963642106E-2</v>
      </c>
      <c r="N61" s="402">
        <f>[1]stataincomeshare2_rpretax!N61</f>
        <v>3.3552038208302902E-2</v>
      </c>
      <c r="O61" s="402">
        <f>[1]stataincomeshare2_rpretax!O61</f>
        <v>4.9550907775382298E-2</v>
      </c>
      <c r="P61" s="19"/>
      <c r="Q61" s="16"/>
      <c r="R61" s="16"/>
      <c r="S61" s="16"/>
      <c r="T61" s="16"/>
      <c r="U61" s="18"/>
      <c r="V61" s="17"/>
      <c r="W61" s="16"/>
      <c r="X61" s="15"/>
    </row>
    <row r="62" spans="1:24" s="14" customFormat="1" x14ac:dyDescent="0.25">
      <c r="A62" s="20">
        <v>2003</v>
      </c>
      <c r="B62" s="405">
        <f>[1]stataincomeshare2_rpretax!B62</f>
        <v>0.62753641605377197</v>
      </c>
      <c r="C62" s="402">
        <f>[1]stataincomeshare2_rpretax!C62</f>
        <v>0.37246358394622803</v>
      </c>
      <c r="D62" s="402">
        <f>[1]stataincomeshare2_rpretax!D62</f>
        <v>0.27057147026062001</v>
      </c>
      <c r="E62" s="402">
        <f>[1]stataincomeshare2_rpretax!E62</f>
        <v>0.13798463344574</v>
      </c>
      <c r="F62" s="402">
        <f>[1]stataincomeshare2_rpretax!F62</f>
        <v>0.103925131261349</v>
      </c>
      <c r="G62" s="402">
        <f>[1]stataincomeshare2_rpretax!G62</f>
        <v>5.2987017814692401E-2</v>
      </c>
      <c r="H62" s="405">
        <f>[1]stataincomeshare2_rpretax!H62</f>
        <v>0.182757312655557</v>
      </c>
      <c r="I62" s="402">
        <f>[1]stataincomeshare2_rpretax!I62</f>
        <v>0.44477912796685098</v>
      </c>
      <c r="J62" s="402">
        <f>[1]stataincomeshare2_rpretax!J62</f>
        <v>0.234478935599327</v>
      </c>
      <c r="K62" s="402">
        <f>[1]stataincomeshare2_rpretax!K62</f>
        <v>0.101892103859507</v>
      </c>
      <c r="L62" s="402">
        <f>[1]stataincomeshare2_rpretax!L62</f>
        <v>0.13258683516540601</v>
      </c>
      <c r="M62" s="402">
        <f>[1]stataincomeshare2_rpretax!M62</f>
        <v>8.4997616708278698E-2</v>
      </c>
      <c r="N62" s="402">
        <f>[1]stataincomeshare2_rpretax!N62</f>
        <v>3.4059505831057102E-2</v>
      </c>
      <c r="O62" s="402">
        <f>[1]stataincomeshare2_rpretax!O62</f>
        <v>5.0938110294323602E-2</v>
      </c>
      <c r="P62" s="19"/>
      <c r="Q62" s="16"/>
      <c r="R62" s="16"/>
      <c r="S62" s="16"/>
      <c r="T62" s="16"/>
      <c r="U62" s="18"/>
      <c r="V62" s="17"/>
      <c r="W62" s="16"/>
      <c r="X62" s="15"/>
    </row>
    <row r="63" spans="1:24" s="14" customFormat="1" x14ac:dyDescent="0.25">
      <c r="A63" s="20">
        <v>2004</v>
      </c>
      <c r="B63" s="405">
        <f>[1]stataincomeshare2_rpretax!B63</f>
        <v>0.62533974647521995</v>
      </c>
      <c r="C63" s="402">
        <f>[1]stataincomeshare2_rpretax!C63</f>
        <v>0.374660223722458</v>
      </c>
      <c r="D63" s="402">
        <f>[1]stataincomeshare2_rpretax!D63</f>
        <v>0.27366393804550199</v>
      </c>
      <c r="E63" s="402">
        <f>[1]stataincomeshare2_rpretax!E63</f>
        <v>0.141582801938057</v>
      </c>
      <c r="F63" s="402">
        <f>[1]stataincomeshare2_rpretax!F63</f>
        <v>0.107135139405727</v>
      </c>
      <c r="G63" s="402">
        <f>[1]stataincomeshare2_rpretax!G63</f>
        <v>5.4847895349570297E-2</v>
      </c>
      <c r="H63" s="405">
        <f>[1]stataincomeshare2_rpretax!H63</f>
        <v>0.18397691336703001</v>
      </c>
      <c r="I63" s="402">
        <f>[1]stataincomeshare2_rpretax!I63</f>
        <v>0.44136285659829599</v>
      </c>
      <c r="J63" s="402">
        <f>[1]stataincomeshare2_rpretax!J63</f>
        <v>0.233077421784401</v>
      </c>
      <c r="K63" s="402">
        <f>[1]stataincomeshare2_rpretax!K63</f>
        <v>0.100996274600116</v>
      </c>
      <c r="L63" s="402">
        <f>[1]stataincomeshare2_rpretax!L63</f>
        <v>0.13208114119634501</v>
      </c>
      <c r="M63" s="402">
        <f>[1]stataincomeshare2_rpretax!M63</f>
        <v>8.67348983883858E-2</v>
      </c>
      <c r="N63" s="402">
        <f>[1]stataincomeshare2_rpretax!N63</f>
        <v>3.4447656212505902E-2</v>
      </c>
      <c r="O63" s="402">
        <f>[1]stataincomeshare2_rpretax!O63</f>
        <v>5.22872407274204E-2</v>
      </c>
      <c r="P63" s="19"/>
      <c r="Q63" s="16"/>
      <c r="R63" s="16"/>
      <c r="S63" s="16"/>
      <c r="T63" s="16"/>
      <c r="U63" s="18"/>
      <c r="V63" s="17"/>
      <c r="W63" s="16"/>
      <c r="X63" s="15"/>
    </row>
    <row r="64" spans="1:24" s="14" customFormat="1" x14ac:dyDescent="0.25">
      <c r="A64" s="20">
        <v>2005</v>
      </c>
      <c r="B64" s="405">
        <f>[1]stataincomeshare2_rpretax!B64</f>
        <v>0.62682205438613903</v>
      </c>
      <c r="C64" s="402">
        <f>[1]stataincomeshare2_rpretax!C64</f>
        <v>0.37317797541618303</v>
      </c>
      <c r="D64" s="402">
        <f>[1]stataincomeshare2_rpretax!D64</f>
        <v>0.27213412523269698</v>
      </c>
      <c r="E64" s="402">
        <f>[1]stataincomeshare2_rpretax!E64</f>
        <v>0.13851885497569999</v>
      </c>
      <c r="F64" s="402">
        <f>[1]stataincomeshare2_rpretax!F64</f>
        <v>0.103782378137112</v>
      </c>
      <c r="G64" s="402">
        <f>[1]stataincomeshare2_rpretax!G64</f>
        <v>5.1780763843012903E-2</v>
      </c>
      <c r="H64" s="405">
        <f>[1]stataincomeshare2_rpretax!H64</f>
        <v>0.18542933207391599</v>
      </c>
      <c r="I64" s="402">
        <f>[1]stataincomeshare2_rpretax!I64</f>
        <v>0.44139274816878998</v>
      </c>
      <c r="J64" s="402">
        <f>[1]stataincomeshare2_rpretax!J64</f>
        <v>0.23465910553932201</v>
      </c>
      <c r="K64" s="402">
        <f>[1]stataincomeshare2_rpretax!K64</f>
        <v>0.101043838719866</v>
      </c>
      <c r="L64" s="402">
        <f>[1]stataincomeshare2_rpretax!L64</f>
        <v>0.13361526769747301</v>
      </c>
      <c r="M64" s="402">
        <f>[1]stataincomeshare2_rpretax!M64</f>
        <v>8.6738087236881298E-2</v>
      </c>
      <c r="N64" s="402">
        <f>[1]stataincomeshare2_rpretax!N64</f>
        <v>3.4736471145770699E-2</v>
      </c>
      <c r="O64" s="402">
        <f>[1]stataincomeshare2_rpretax!O64</f>
        <v>5.2001616507708903E-2</v>
      </c>
      <c r="P64" s="19"/>
      <c r="Q64" s="16"/>
      <c r="R64" s="16"/>
      <c r="S64" s="16"/>
      <c r="T64" s="16"/>
      <c r="U64" s="18"/>
      <c r="V64" s="17"/>
      <c r="W64" s="16"/>
      <c r="X64" s="15"/>
    </row>
    <row r="65" spans="1:24" s="14" customFormat="1" x14ac:dyDescent="0.25">
      <c r="A65" s="20">
        <f t="shared" ref="A65:A71" si="0">A64+1</f>
        <v>2006</v>
      </c>
      <c r="B65" s="405">
        <f>[1]stataincomeshare2_rpretax!B65</f>
        <v>0.62654995918273904</v>
      </c>
      <c r="C65" s="402">
        <f>[1]stataincomeshare2_rpretax!C65</f>
        <v>0.37345004081726102</v>
      </c>
      <c r="D65" s="402">
        <f>[1]stataincomeshare2_rpretax!D65</f>
        <v>0.271322101354599</v>
      </c>
      <c r="E65" s="402">
        <f>[1]stataincomeshare2_rpretax!E65</f>
        <v>0.13608039915561701</v>
      </c>
      <c r="F65" s="402">
        <f>[1]stataincomeshare2_rpretax!F65</f>
        <v>0.101193502545357</v>
      </c>
      <c r="G65" s="402">
        <f>[1]stataincomeshare2_rpretax!G65</f>
        <v>5.0305431956320298E-2</v>
      </c>
      <c r="H65" s="405">
        <f>[1]stataincomeshare2_rpretax!H65</f>
        <v>0.18486417462381</v>
      </c>
      <c r="I65" s="402">
        <f>[1]stataincomeshare2_rpretax!I65</f>
        <v>0.44168575500339502</v>
      </c>
      <c r="J65" s="402">
        <f>[1]stataincomeshare2_rpretax!J65</f>
        <v>0.23736962676048301</v>
      </c>
      <c r="K65" s="402">
        <f>[1]stataincomeshare2_rpretax!K65</f>
        <v>0.10212794181636101</v>
      </c>
      <c r="L65" s="402">
        <f>[1]stataincomeshare2_rpretax!L65</f>
        <v>0.13524168920650501</v>
      </c>
      <c r="M65" s="402">
        <f>[1]stataincomeshare2_rpretax!M65</f>
        <v>8.5774973034858704E-2</v>
      </c>
      <c r="N65" s="402">
        <f>[1]stataincomeshare2_rpretax!N65</f>
        <v>3.4886903580238098E-2</v>
      </c>
      <c r="O65" s="402">
        <f>[1]stataincomeshare2_rpretax!O65</f>
        <v>5.08880690444974E-2</v>
      </c>
      <c r="P65" s="19"/>
      <c r="Q65" s="16"/>
      <c r="R65" s="16"/>
      <c r="S65" s="16"/>
      <c r="T65" s="16"/>
      <c r="U65" s="18"/>
      <c r="V65" s="17"/>
      <c r="W65" s="16"/>
      <c r="X65" s="15"/>
    </row>
    <row r="66" spans="1:24" s="14" customFormat="1" x14ac:dyDescent="0.25">
      <c r="A66" s="20">
        <f t="shared" si="0"/>
        <v>2007</v>
      </c>
      <c r="B66" s="405">
        <f>[1]stataincomeshare2_rpretax!B66</f>
        <v>0.62147754430770896</v>
      </c>
      <c r="C66" s="402">
        <f>[1]stataincomeshare2_rpretax!C66</f>
        <v>0.37852245569229098</v>
      </c>
      <c r="D66" s="402">
        <f>[1]stataincomeshare2_rpretax!D66</f>
        <v>0.27660652995109603</v>
      </c>
      <c r="E66" s="402">
        <f>[1]stataincomeshare2_rpretax!E66</f>
        <v>0.13995449244975999</v>
      </c>
      <c r="F66" s="402">
        <f>[1]stataincomeshare2_rpretax!F66</f>
        <v>0.104341737926006</v>
      </c>
      <c r="G66" s="402">
        <f>[1]stataincomeshare2_rpretax!G66</f>
        <v>5.1490889925424999E-2</v>
      </c>
      <c r="H66" s="405">
        <f>[1]stataincomeshare2_rpretax!H66</f>
        <v>0.18470555745592401</v>
      </c>
      <c r="I66" s="402">
        <f>[1]stataincomeshare2_rpretax!I66</f>
        <v>0.43677199021843699</v>
      </c>
      <c r="J66" s="402">
        <f>[1]stataincomeshare2_rpretax!J66</f>
        <v>0.23856794834136999</v>
      </c>
      <c r="K66" s="402">
        <f>[1]stataincomeshare2_rpretax!K66</f>
        <v>0.101915923144189</v>
      </c>
      <c r="L66" s="402">
        <f>[1]stataincomeshare2_rpretax!L66</f>
        <v>0.13665202879161101</v>
      </c>
      <c r="M66" s="402">
        <f>[1]stataincomeshare2_rpretax!M66</f>
        <v>8.8463604450225802E-2</v>
      </c>
      <c r="N66" s="402">
        <f>[1]stataincomeshare2_rpretax!N66</f>
        <v>3.5612758562675803E-2</v>
      </c>
      <c r="O66" s="402">
        <f>[1]stataincomeshare2_rpretax!O66</f>
        <v>5.28508459435999E-2</v>
      </c>
      <c r="P66" s="19"/>
      <c r="Q66" s="16"/>
      <c r="R66" s="16"/>
      <c r="S66" s="16"/>
      <c r="T66" s="16"/>
      <c r="U66" s="18"/>
      <c r="V66" s="17"/>
      <c r="W66" s="16"/>
      <c r="X66" s="15"/>
    </row>
    <row r="67" spans="1:24" s="14" customFormat="1" x14ac:dyDescent="0.25">
      <c r="A67" s="20">
        <f t="shared" si="0"/>
        <v>2008</v>
      </c>
      <c r="B67" s="405">
        <f>[1]stataincomeshare2_rpretax!B67</f>
        <v>0.62765008211135898</v>
      </c>
      <c r="C67" s="402">
        <f>[1]stataincomeshare2_rpretax!C67</f>
        <v>0.37234991788864102</v>
      </c>
      <c r="D67" s="402">
        <f>[1]stataincomeshare2_rpretax!D67</f>
        <v>0.2702317237854</v>
      </c>
      <c r="E67" s="402">
        <f>[1]stataincomeshare2_rpretax!E67</f>
        <v>0.135119378566742</v>
      </c>
      <c r="F67" s="402">
        <f>[1]stataincomeshare2_rpretax!F67</f>
        <v>0.100488811731339</v>
      </c>
      <c r="G67" s="402">
        <f>[1]stataincomeshare2_rpretax!G67</f>
        <v>5.0866540835167499E-2</v>
      </c>
      <c r="H67" s="405">
        <f>[1]stataincomeshare2_rpretax!H67</f>
        <v>0.18709287992927401</v>
      </c>
      <c r="I67" s="402">
        <f>[1]stataincomeshare2_rpretax!I67</f>
        <v>0.44055721411698201</v>
      </c>
      <c r="J67" s="402">
        <f>[1]stataincomeshare2_rpretax!J67</f>
        <v>0.237230524420738</v>
      </c>
      <c r="K67" s="402">
        <f>[1]stataincomeshare2_rpretax!K67</f>
        <v>0.10211818773695</v>
      </c>
      <c r="L67" s="402">
        <f>[1]stataincomeshare2_rpretax!L67</f>
        <v>0.13511233089126701</v>
      </c>
      <c r="M67" s="402">
        <f>[1]stataincomeshare2_rpretax!M67</f>
        <v>8.4252834320068401E-2</v>
      </c>
      <c r="N67" s="402">
        <f>[1]stataincomeshare2_rpretax!N67</f>
        <v>3.4630564634432898E-2</v>
      </c>
      <c r="O67" s="402">
        <f>[1]stataincomeshare2_rpretax!O67</f>
        <v>4.96222687332541E-2</v>
      </c>
      <c r="P67" s="19"/>
      <c r="Q67" s="16"/>
      <c r="R67" s="16"/>
      <c r="S67" s="16"/>
      <c r="T67" s="16"/>
      <c r="U67" s="18"/>
      <c r="V67" s="17"/>
      <c r="W67" s="16"/>
      <c r="X67" s="15"/>
    </row>
    <row r="68" spans="1:24" s="14" customFormat="1" x14ac:dyDescent="0.25">
      <c r="A68" s="20">
        <f t="shared" si="0"/>
        <v>2009</v>
      </c>
      <c r="B68" s="405">
        <f>[1]stataincomeshare2_rpretax!B68</f>
        <v>0.64611601829528797</v>
      </c>
      <c r="C68" s="402">
        <f>[1]stataincomeshare2_rpretax!C68</f>
        <v>0.35388395190239003</v>
      </c>
      <c r="D68" s="402">
        <f>[1]stataincomeshare2_rpretax!D68</f>
        <v>0.25095486640930198</v>
      </c>
      <c r="E68" s="402">
        <f>[1]stataincomeshare2_rpretax!E68</f>
        <v>0.118310131132603</v>
      </c>
      <c r="F68" s="402">
        <f>[1]stataincomeshare2_rpretax!F68</f>
        <v>8.6023330688476604E-2</v>
      </c>
      <c r="G68" s="402">
        <f>[1]stataincomeshare2_rpretax!G68</f>
        <v>4.1320891005779299E-2</v>
      </c>
      <c r="H68" s="405">
        <f>[1]stataincomeshare2_rpretax!H68</f>
        <v>0.19137274888846301</v>
      </c>
      <c r="I68" s="402">
        <f>[1]stataincomeshare2_rpretax!I68</f>
        <v>0.45474328007452203</v>
      </c>
      <c r="J68" s="402">
        <f>[1]stataincomeshare2_rpretax!J68</f>
        <v>0.23557382822036699</v>
      </c>
      <c r="K68" s="402">
        <f>[1]stataincomeshare2_rpretax!K68</f>
        <v>0.102929086484997</v>
      </c>
      <c r="L68" s="402">
        <f>[1]stataincomeshare2_rpretax!L68</f>
        <v>0.13264473490481399</v>
      </c>
      <c r="M68" s="402">
        <f>[1]stataincomeshare2_rpretax!M68</f>
        <v>7.6989240944385501E-2</v>
      </c>
      <c r="N68" s="402">
        <f>[1]stataincomeshare2_rpretax!N68</f>
        <v>3.2286800578189397E-2</v>
      </c>
      <c r="O68" s="402">
        <f>[1]stataincomeshare2_rpretax!O68</f>
        <v>4.4702439705785899E-2</v>
      </c>
      <c r="P68" s="19"/>
      <c r="Q68" s="16"/>
      <c r="R68" s="16"/>
      <c r="S68" s="16"/>
      <c r="T68" s="16"/>
      <c r="U68" s="18"/>
      <c r="V68" s="17"/>
      <c r="W68" s="16"/>
      <c r="X68" s="15"/>
    </row>
    <row r="69" spans="1:24" s="14" customFormat="1" x14ac:dyDescent="0.25">
      <c r="A69" s="20">
        <f t="shared" si="0"/>
        <v>2010</v>
      </c>
      <c r="B69" s="405">
        <f>[1]stataincomeshare2_rpretax!B69</f>
        <v>0.64010518789291404</v>
      </c>
      <c r="C69" s="402">
        <f>[1]stataincomeshare2_rpretax!C69</f>
        <v>0.35989481210708602</v>
      </c>
      <c r="D69" s="402">
        <f>[1]stataincomeshare2_rpretax!D69</f>
        <v>0.25785475969314597</v>
      </c>
      <c r="E69" s="402">
        <f>[1]stataincomeshare2_rpretax!E69</f>
        <v>0.12657468020915999</v>
      </c>
      <c r="F69" s="402">
        <f>[1]stataincomeshare2_rpretax!F69</f>
        <v>9.4023168087005601E-2</v>
      </c>
      <c r="G69" s="402">
        <f>[1]stataincomeshare2_rpretax!G69</f>
        <v>4.8084272828508398E-2</v>
      </c>
      <c r="H69" s="405">
        <f>[1]stataincomeshare2_rpretax!H69</f>
        <v>0.18995817472844101</v>
      </c>
      <c r="I69" s="402">
        <f>[1]stataincomeshare2_rpretax!I69</f>
        <v>0.450147009035062</v>
      </c>
      <c r="J69" s="402">
        <f>[1]stataincomeshare2_rpretax!J69</f>
        <v>0.233320116996765</v>
      </c>
      <c r="K69" s="402">
        <f>[1]stataincomeshare2_rpretax!K69</f>
        <v>0.10204004331543</v>
      </c>
      <c r="L69" s="402">
        <f>[1]stataincomeshare2_rpretax!L69</f>
        <v>0.131280073347355</v>
      </c>
      <c r="M69" s="402">
        <f>[1]stataincomeshare2_rpretax!M69</f>
        <v>7.8490406274795504E-2</v>
      </c>
      <c r="N69" s="402">
        <f>[1]stataincomeshare2_rpretax!N69</f>
        <v>3.2551510990311297E-2</v>
      </c>
      <c r="O69" s="402">
        <f>[1]stataincomeshare2_rpretax!O69</f>
        <v>4.5938897614918199E-2</v>
      </c>
      <c r="P69" s="19"/>
      <c r="Q69" s="16"/>
      <c r="R69" s="16"/>
      <c r="S69" s="16"/>
      <c r="T69" s="16"/>
      <c r="U69" s="18"/>
      <c r="V69" s="17"/>
      <c r="W69" s="16"/>
      <c r="X69" s="15"/>
    </row>
    <row r="70" spans="1:24" s="14" customFormat="1" x14ac:dyDescent="0.25">
      <c r="A70" s="20">
        <f t="shared" si="0"/>
        <v>2011</v>
      </c>
      <c r="B70" s="405">
        <f>[1]stataincomeshare2_rpretax!B70</f>
        <v>0.64130043983459495</v>
      </c>
      <c r="C70" s="402">
        <f>[1]stataincomeshare2_rpretax!C70</f>
        <v>0.358699530363083</v>
      </c>
      <c r="D70" s="402">
        <f>[1]stataincomeshare2_rpretax!D70</f>
        <v>0.257333964109421</v>
      </c>
      <c r="E70" s="402">
        <f>[1]stataincomeshare2_rpretax!E70</f>
        <v>0.12615662813186601</v>
      </c>
      <c r="F70" s="402">
        <f>[1]stataincomeshare2_rpretax!F70</f>
        <v>9.3538194894790594E-2</v>
      </c>
      <c r="G70" s="402">
        <f>[1]stataincomeshare2_rpretax!G70</f>
        <v>4.6968166130115799E-2</v>
      </c>
      <c r="H70" s="405">
        <f>[1]stataincomeshare2_rpretax!H70</f>
        <v>0.19337578086176599</v>
      </c>
      <c r="I70" s="402">
        <f>[1]stataincomeshare2_rpretax!I70</f>
        <v>0.44792468798623702</v>
      </c>
      <c r="J70" s="402">
        <f>[1]stataincomeshare2_rpretax!J70</f>
        <v>0.23254290223121599</v>
      </c>
      <c r="K70" s="402">
        <f>[1]stataincomeshare2_rpretax!K70</f>
        <v>0.101365557323617</v>
      </c>
      <c r="L70" s="402">
        <f>[1]stataincomeshare2_rpretax!L70</f>
        <v>0.13117734741918999</v>
      </c>
      <c r="M70" s="402">
        <f>[1]stataincomeshare2_rpretax!M70</f>
        <v>7.9188458621501895E-2</v>
      </c>
      <c r="N70" s="402">
        <f>[1]stataincomeshare2_rpretax!N70</f>
        <v>3.2618428760177801E-2</v>
      </c>
      <c r="O70" s="402">
        <f>[1]stataincomeshare2_rpretax!O70</f>
        <v>4.6570031061498901E-2</v>
      </c>
      <c r="P70" s="19"/>
      <c r="Q70" s="16"/>
      <c r="R70" s="16"/>
      <c r="S70" s="16"/>
      <c r="T70" s="16"/>
      <c r="U70" s="18"/>
      <c r="V70" s="17"/>
      <c r="W70" s="16"/>
      <c r="X70" s="15"/>
    </row>
    <row r="71" spans="1:24" x14ac:dyDescent="0.25">
      <c r="A71" s="20">
        <f t="shared" si="0"/>
        <v>2012</v>
      </c>
      <c r="B71" s="405">
        <f>[1]stataincomeshare2_rpretax!B71</f>
        <v>0.64908462762832597</v>
      </c>
      <c r="C71" s="402">
        <f>[1]stataincomeshare2_rpretax!C71</f>
        <v>0.35091540217399603</v>
      </c>
      <c r="D71" s="402">
        <f>[1]stataincomeshare2_rpretax!D71</f>
        <v>0.249152362346649</v>
      </c>
      <c r="E71" s="402">
        <f>[1]stataincomeshare2_rpretax!E71</f>
        <v>0.118520207703114</v>
      </c>
      <c r="F71" s="402">
        <f>[1]stataincomeshare2_rpretax!F71</f>
        <v>8.6370058357715607E-2</v>
      </c>
      <c r="G71" s="402">
        <f>[1]stataincomeshare2_rpretax!G71</f>
        <v>4.1240974980729601E-2</v>
      </c>
      <c r="H71" s="405">
        <f>[1]stataincomeshare2_rpretax!H71</f>
        <v>0.196398742862117</v>
      </c>
      <c r="I71" s="402">
        <f>[1]stataincomeshare2_rpretax!I71</f>
        <v>0.45268586457230398</v>
      </c>
      <c r="J71" s="402">
        <f>[1]stataincomeshare2_rpretax!J71</f>
        <v>0.23239517211914101</v>
      </c>
      <c r="K71" s="402">
        <f>[1]stataincomeshare2_rpretax!K71</f>
        <v>0.101763026934447</v>
      </c>
      <c r="L71" s="402">
        <f>[1]stataincomeshare2_rpretax!L71</f>
        <v>0.13063214969577999</v>
      </c>
      <c r="M71" s="402">
        <f>[1]stataincomeshare2_rpretax!M71</f>
        <v>7.7279232442378998E-2</v>
      </c>
      <c r="N71" s="402">
        <f>[1]stataincomeshare2_rpretax!N71</f>
        <v>3.2150148245236203E-2</v>
      </c>
      <c r="O71" s="402">
        <f>[1]stataincomeshare2_rpretax!O71</f>
        <v>4.5129083798977898E-2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9"/>
  </sheetPr>
  <dimension ref="A1:AK72"/>
  <sheetViews>
    <sheetView workbookViewId="0">
      <pane xSplit="1" ySplit="7" topLeftCell="P8"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1" width="9.109375" style="7"/>
    <col min="2" max="2" width="14.6640625" style="7" customWidth="1"/>
    <col min="3" max="3" width="9.109375" style="7"/>
    <col min="4" max="4" width="11.109375" style="7" customWidth="1"/>
    <col min="5" max="5" width="10.88671875" style="7" customWidth="1"/>
    <col min="6" max="6" width="14.33203125" style="7" customWidth="1"/>
    <col min="7" max="10" width="10.5546875" style="7" customWidth="1"/>
    <col min="11" max="11" width="14" style="7" customWidth="1"/>
    <col min="12" max="13" width="9.109375" style="7"/>
    <col min="14" max="19" width="11" style="7" customWidth="1"/>
    <col min="20" max="20" width="14.88671875" style="7" customWidth="1"/>
    <col min="21" max="22" width="9.109375" style="7"/>
    <col min="23" max="28" width="10.109375" style="7" customWidth="1"/>
    <col min="29" max="29" width="13.5546875" style="7" customWidth="1"/>
    <col min="30" max="31" width="9.109375" style="7"/>
    <col min="32" max="32" width="11.5546875" style="7" customWidth="1"/>
    <col min="33" max="36" width="9.109375" style="7"/>
    <col min="37" max="37" width="11.33203125" style="7" customWidth="1"/>
    <col min="38" max="16384" width="9.109375" style="7"/>
  </cols>
  <sheetData>
    <row r="1" spans="1:37" ht="15" x14ac:dyDescent="0.25">
      <c r="A1" s="37" t="s">
        <v>68</v>
      </c>
      <c r="D1" s="302"/>
      <c r="E1" s="302"/>
      <c r="F1" s="302"/>
      <c r="G1" s="302"/>
      <c r="H1" s="302"/>
      <c r="I1" s="302"/>
      <c r="J1" s="302"/>
      <c r="K1" s="302"/>
      <c r="L1" s="302"/>
      <c r="M1" s="302"/>
      <c r="N1" s="302"/>
      <c r="O1" s="302"/>
      <c r="P1" s="302"/>
    </row>
    <row r="3" spans="1:37" ht="13.8" thickBot="1" x14ac:dyDescent="0.3"/>
    <row r="4" spans="1:37" s="397" customFormat="1" ht="29.25" customHeight="1" thickBot="1" x14ac:dyDescent="0.3">
      <c r="B4" s="565" t="s">
        <v>25</v>
      </c>
      <c r="C4" s="566"/>
      <c r="D4" s="566"/>
      <c r="E4" s="566"/>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row>
    <row r="5" spans="1:37" ht="15" x14ac:dyDescent="0.25">
      <c r="A5" s="396"/>
      <c r="B5" s="364"/>
      <c r="C5" s="69"/>
      <c r="D5" s="69"/>
      <c r="E5" s="69"/>
      <c r="F5" s="69"/>
      <c r="G5" s="69"/>
      <c r="H5" s="69"/>
      <c r="I5" s="69"/>
      <c r="J5" s="69"/>
      <c r="K5" s="69"/>
      <c r="L5" s="69"/>
      <c r="M5" s="69"/>
      <c r="N5" s="69"/>
      <c r="O5" s="71"/>
      <c r="P5" s="71"/>
      <c r="Q5" s="71"/>
      <c r="R5" s="71"/>
      <c r="S5" s="69"/>
      <c r="T5" s="69"/>
      <c r="U5" s="69"/>
      <c r="V5" s="365"/>
      <c r="W5" s="365"/>
      <c r="X5" s="365"/>
      <c r="Y5" s="365"/>
      <c r="Z5" s="365"/>
      <c r="AA5" s="365"/>
      <c r="AB5" s="365"/>
      <c r="AC5" s="69"/>
      <c r="AD5" s="69"/>
      <c r="AE5" s="69"/>
      <c r="AF5" s="69"/>
      <c r="AG5" s="69"/>
      <c r="AH5" s="69"/>
      <c r="AI5" s="69"/>
      <c r="AJ5" s="69"/>
      <c r="AK5" s="69"/>
    </row>
    <row r="6" spans="1:37" s="394" customFormat="1" x14ac:dyDescent="0.25">
      <c r="A6" s="395"/>
      <c r="B6" s="465" t="s">
        <v>164</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row>
    <row r="7" spans="1:37" ht="66.599999999999994" thickBot="1" x14ac:dyDescent="0.3">
      <c r="A7" s="197"/>
      <c r="B7" s="389" t="s">
        <v>184</v>
      </c>
      <c r="C7" s="393" t="s">
        <v>171</v>
      </c>
      <c r="D7" s="391" t="s">
        <v>170</v>
      </c>
      <c r="E7" s="392" t="s">
        <v>169</v>
      </c>
      <c r="F7" s="391" t="s">
        <v>168</v>
      </c>
      <c r="G7" s="391" t="s">
        <v>167</v>
      </c>
      <c r="H7" s="391" t="s">
        <v>166</v>
      </c>
      <c r="I7" s="391" t="s">
        <v>165</v>
      </c>
      <c r="J7" s="390" t="s">
        <v>82</v>
      </c>
      <c r="K7" s="389" t="s">
        <v>183</v>
      </c>
      <c r="L7" s="302" t="s">
        <v>171</v>
      </c>
      <c r="M7" s="302" t="s">
        <v>170</v>
      </c>
      <c r="N7" s="388" t="s">
        <v>169</v>
      </c>
      <c r="O7" s="302" t="s">
        <v>168</v>
      </c>
      <c r="P7" s="302" t="s">
        <v>167</v>
      </c>
      <c r="Q7" s="302" t="s">
        <v>166</v>
      </c>
      <c r="R7" s="302" t="s">
        <v>165</v>
      </c>
      <c r="S7" s="302" t="s">
        <v>82</v>
      </c>
      <c r="T7" s="358" t="s">
        <v>182</v>
      </c>
      <c r="U7" s="302" t="s">
        <v>171</v>
      </c>
      <c r="V7" s="302" t="s">
        <v>170</v>
      </c>
      <c r="W7" s="388" t="s">
        <v>169</v>
      </c>
      <c r="X7" s="302" t="s">
        <v>168</v>
      </c>
      <c r="Y7" s="302" t="s">
        <v>167</v>
      </c>
      <c r="Z7" s="302" t="s">
        <v>166</v>
      </c>
      <c r="AA7" s="302" t="s">
        <v>165</v>
      </c>
      <c r="AB7" s="302" t="s">
        <v>82</v>
      </c>
      <c r="AC7" s="358" t="s">
        <v>181</v>
      </c>
      <c r="AD7" s="302" t="s">
        <v>171</v>
      </c>
      <c r="AE7" s="302" t="s">
        <v>170</v>
      </c>
      <c r="AF7" s="388" t="s">
        <v>169</v>
      </c>
      <c r="AG7" s="302" t="s">
        <v>168</v>
      </c>
      <c r="AH7" s="302" t="s">
        <v>167</v>
      </c>
      <c r="AI7" s="302" t="s">
        <v>166</v>
      </c>
      <c r="AJ7" s="302" t="s">
        <v>165</v>
      </c>
      <c r="AK7" s="302" t="s">
        <v>82</v>
      </c>
    </row>
    <row r="8" spans="1:37" s="370" customFormat="1" ht="13.8" hidden="1" x14ac:dyDescent="0.3">
      <c r="A8" s="20">
        <v>1949</v>
      </c>
      <c r="B8" s="387"/>
      <c r="C8" s="386"/>
      <c r="D8" s="385"/>
      <c r="E8" s="385"/>
      <c r="F8" s="385"/>
      <c r="G8" s="385"/>
      <c r="H8" s="385"/>
      <c r="I8" s="385"/>
      <c r="J8" s="384"/>
      <c r="K8" s="383"/>
      <c r="L8" s="382"/>
      <c r="M8" s="378"/>
      <c r="N8" s="381"/>
      <c r="O8" s="380"/>
      <c r="P8" s="380"/>
      <c r="Q8" s="379"/>
      <c r="R8" s="378"/>
      <c r="S8" s="371"/>
      <c r="T8" s="375"/>
      <c r="U8" s="376"/>
      <c r="V8" s="375"/>
      <c r="W8" s="374"/>
      <c r="X8" s="373"/>
      <c r="Y8" s="373"/>
      <c r="Z8" s="372"/>
      <c r="AA8" s="377"/>
      <c r="AB8" s="371"/>
      <c r="AC8" s="375"/>
      <c r="AD8" s="376"/>
      <c r="AE8" s="375"/>
      <c r="AF8" s="374"/>
      <c r="AG8" s="373"/>
      <c r="AH8" s="373"/>
      <c r="AI8" s="372"/>
      <c r="AJ8" s="371"/>
      <c r="AK8" s="371"/>
    </row>
    <row r="9" spans="1:37" s="370" customFormat="1" ht="13.8" hidden="1" x14ac:dyDescent="0.3">
      <c r="A9" s="20">
        <v>1950</v>
      </c>
      <c r="B9" s="387"/>
      <c r="C9" s="386"/>
      <c r="D9" s="385"/>
      <c r="E9" s="385"/>
      <c r="F9" s="385"/>
      <c r="G9" s="385"/>
      <c r="H9" s="385"/>
      <c r="I9" s="385"/>
      <c r="J9" s="384"/>
      <c r="K9" s="383"/>
      <c r="L9" s="382"/>
      <c r="M9" s="378"/>
      <c r="N9" s="381"/>
      <c r="O9" s="380"/>
      <c r="P9" s="380"/>
      <c r="Q9" s="379"/>
      <c r="R9" s="378"/>
      <c r="S9" s="371"/>
      <c r="T9" s="375"/>
      <c r="U9" s="376"/>
      <c r="V9" s="375"/>
      <c r="W9" s="374"/>
      <c r="X9" s="373"/>
      <c r="Y9" s="373"/>
      <c r="Z9" s="372"/>
      <c r="AA9" s="377"/>
      <c r="AB9" s="371"/>
      <c r="AC9" s="375"/>
      <c r="AD9" s="376"/>
      <c r="AE9" s="375"/>
      <c r="AF9" s="374"/>
      <c r="AG9" s="373"/>
      <c r="AH9" s="373"/>
      <c r="AI9" s="372"/>
      <c r="AJ9" s="371"/>
      <c r="AK9" s="371"/>
    </row>
    <row r="10" spans="1:37" s="370" customFormat="1" ht="13.8" hidden="1" x14ac:dyDescent="0.3">
      <c r="A10" s="20">
        <v>1951</v>
      </c>
      <c r="B10" s="387"/>
      <c r="C10" s="386"/>
      <c r="D10" s="385"/>
      <c r="E10" s="385"/>
      <c r="F10" s="385"/>
      <c r="G10" s="385"/>
      <c r="H10" s="385"/>
      <c r="I10" s="385"/>
      <c r="J10" s="384"/>
      <c r="K10" s="383"/>
      <c r="L10" s="382"/>
      <c r="M10" s="378"/>
      <c r="N10" s="381"/>
      <c r="O10" s="380"/>
      <c r="P10" s="380"/>
      <c r="Q10" s="379"/>
      <c r="R10" s="378"/>
      <c r="S10" s="371"/>
      <c r="T10" s="375"/>
      <c r="U10" s="376"/>
      <c r="V10" s="375"/>
      <c r="W10" s="374"/>
      <c r="X10" s="373"/>
      <c r="Y10" s="373"/>
      <c r="Z10" s="372"/>
      <c r="AA10" s="377"/>
      <c r="AB10" s="371"/>
      <c r="AC10" s="375"/>
      <c r="AD10" s="376"/>
      <c r="AE10" s="375"/>
      <c r="AF10" s="374"/>
      <c r="AG10" s="373"/>
      <c r="AH10" s="373"/>
      <c r="AI10" s="372"/>
      <c r="AJ10" s="371"/>
      <c r="AK10" s="371"/>
    </row>
    <row r="11" spans="1:37" s="370" customFormat="1" ht="13.8" hidden="1" x14ac:dyDescent="0.3">
      <c r="A11" s="20">
        <v>1952</v>
      </c>
      <c r="B11" s="387"/>
      <c r="C11" s="386"/>
      <c r="D11" s="385"/>
      <c r="E11" s="385"/>
      <c r="F11" s="385"/>
      <c r="G11" s="385"/>
      <c r="H11" s="385"/>
      <c r="I11" s="385"/>
      <c r="J11" s="384"/>
      <c r="K11" s="383"/>
      <c r="L11" s="382"/>
      <c r="M11" s="378"/>
      <c r="N11" s="381"/>
      <c r="O11" s="380"/>
      <c r="P11" s="380"/>
      <c r="Q11" s="379"/>
      <c r="R11" s="378"/>
      <c r="S11" s="371"/>
      <c r="T11" s="375"/>
      <c r="U11" s="376"/>
      <c r="V11" s="375"/>
      <c r="W11" s="374"/>
      <c r="X11" s="373"/>
      <c r="Y11" s="373"/>
      <c r="Z11" s="372"/>
      <c r="AA11" s="377"/>
      <c r="AB11" s="371"/>
      <c r="AC11" s="375"/>
      <c r="AD11" s="376"/>
      <c r="AE11" s="375"/>
      <c r="AF11" s="374"/>
      <c r="AG11" s="373"/>
      <c r="AH11" s="373"/>
      <c r="AI11" s="372"/>
      <c r="AJ11" s="371"/>
      <c r="AK11" s="371"/>
    </row>
    <row r="12" spans="1:37" s="370" customFormat="1" ht="13.8" hidden="1" x14ac:dyDescent="0.3">
      <c r="A12" s="20">
        <v>1953</v>
      </c>
      <c r="B12" s="387"/>
      <c r="C12" s="386"/>
      <c r="D12" s="385"/>
      <c r="E12" s="385"/>
      <c r="F12" s="385"/>
      <c r="G12" s="385"/>
      <c r="H12" s="385"/>
      <c r="I12" s="385"/>
      <c r="J12" s="384"/>
      <c r="K12" s="383"/>
      <c r="L12" s="382"/>
      <c r="M12" s="378"/>
      <c r="N12" s="381"/>
      <c r="O12" s="380"/>
      <c r="P12" s="380"/>
      <c r="Q12" s="379"/>
      <c r="R12" s="378"/>
      <c r="S12" s="371"/>
      <c r="T12" s="375"/>
      <c r="U12" s="376"/>
      <c r="V12" s="375"/>
      <c r="W12" s="374"/>
      <c r="X12" s="373"/>
      <c r="Y12" s="373"/>
      <c r="Z12" s="372"/>
      <c r="AA12" s="377"/>
      <c r="AB12" s="371"/>
      <c r="AC12" s="375"/>
      <c r="AD12" s="376"/>
      <c r="AE12" s="375"/>
      <c r="AF12" s="374"/>
      <c r="AG12" s="373"/>
      <c r="AH12" s="373"/>
      <c r="AI12" s="372"/>
      <c r="AJ12" s="371"/>
      <c r="AK12" s="371"/>
    </row>
    <row r="13" spans="1:37" s="370" customFormat="1" ht="13.8" hidden="1" x14ac:dyDescent="0.3">
      <c r="A13" s="20">
        <v>1954</v>
      </c>
      <c r="B13" s="387"/>
      <c r="C13" s="386"/>
      <c r="D13" s="385"/>
      <c r="E13" s="385"/>
      <c r="F13" s="385"/>
      <c r="G13" s="385"/>
      <c r="H13" s="385"/>
      <c r="I13" s="385"/>
      <c r="J13" s="384"/>
      <c r="K13" s="383"/>
      <c r="L13" s="382"/>
      <c r="M13" s="378"/>
      <c r="N13" s="381"/>
      <c r="O13" s="380"/>
      <c r="P13" s="380"/>
      <c r="Q13" s="379"/>
      <c r="R13" s="378"/>
      <c r="S13" s="371"/>
      <c r="T13" s="375"/>
      <c r="U13" s="376"/>
      <c r="V13" s="375"/>
      <c r="W13" s="374"/>
      <c r="X13" s="373"/>
      <c r="Y13" s="373"/>
      <c r="Z13" s="372"/>
      <c r="AA13" s="377"/>
      <c r="AB13" s="371"/>
      <c r="AC13" s="375"/>
      <c r="AD13" s="376"/>
      <c r="AE13" s="375"/>
      <c r="AF13" s="374"/>
      <c r="AG13" s="373"/>
      <c r="AH13" s="373"/>
      <c r="AI13" s="372"/>
      <c r="AJ13" s="371"/>
      <c r="AK13" s="371"/>
    </row>
    <row r="14" spans="1:37" s="370" customFormat="1" ht="13.8" hidden="1" x14ac:dyDescent="0.3">
      <c r="A14" s="20">
        <v>1955</v>
      </c>
      <c r="B14" s="387"/>
      <c r="C14" s="386"/>
      <c r="D14" s="385"/>
      <c r="E14" s="385"/>
      <c r="F14" s="385"/>
      <c r="G14" s="385"/>
      <c r="H14" s="385"/>
      <c r="I14" s="385"/>
      <c r="J14" s="384"/>
      <c r="K14" s="383"/>
      <c r="L14" s="382"/>
      <c r="M14" s="378"/>
      <c r="N14" s="381"/>
      <c r="O14" s="380"/>
      <c r="P14" s="380"/>
      <c r="Q14" s="379"/>
      <c r="R14" s="378"/>
      <c r="S14" s="371"/>
      <c r="T14" s="375"/>
      <c r="U14" s="376"/>
      <c r="V14" s="375"/>
      <c r="W14" s="374"/>
      <c r="X14" s="373"/>
      <c r="Y14" s="373"/>
      <c r="Z14" s="372"/>
      <c r="AA14" s="377"/>
      <c r="AB14" s="371"/>
      <c r="AC14" s="375"/>
      <c r="AD14" s="376"/>
      <c r="AE14" s="375"/>
      <c r="AF14" s="374"/>
      <c r="AG14" s="373"/>
      <c r="AH14" s="373"/>
      <c r="AI14" s="372"/>
      <c r="AJ14" s="371"/>
      <c r="AK14" s="371"/>
    </row>
    <row r="15" spans="1:37" s="370" customFormat="1" ht="13.8" hidden="1" x14ac:dyDescent="0.3">
      <c r="A15" s="20">
        <v>1956</v>
      </c>
      <c r="B15" s="387"/>
      <c r="C15" s="386"/>
      <c r="D15" s="385"/>
      <c r="E15" s="385"/>
      <c r="F15" s="385"/>
      <c r="G15" s="385"/>
      <c r="H15" s="385"/>
      <c r="I15" s="385"/>
      <c r="J15" s="384"/>
      <c r="K15" s="383"/>
      <c r="L15" s="382"/>
      <c r="M15" s="378"/>
      <c r="N15" s="381"/>
      <c r="O15" s="380"/>
      <c r="P15" s="380"/>
      <c r="Q15" s="379"/>
      <c r="R15" s="378"/>
      <c r="S15" s="371"/>
      <c r="T15" s="375"/>
      <c r="U15" s="376"/>
      <c r="V15" s="375"/>
      <c r="W15" s="374"/>
      <c r="X15" s="373"/>
      <c r="Y15" s="373"/>
      <c r="Z15" s="372"/>
      <c r="AA15" s="377"/>
      <c r="AB15" s="371"/>
      <c r="AC15" s="375"/>
      <c r="AD15" s="376"/>
      <c r="AE15" s="375"/>
      <c r="AF15" s="374"/>
      <c r="AG15" s="373"/>
      <c r="AH15" s="373"/>
      <c r="AI15" s="372"/>
      <c r="AJ15" s="371"/>
      <c r="AK15" s="371"/>
    </row>
    <row r="16" spans="1:37" s="370" customFormat="1" ht="13.8" hidden="1" x14ac:dyDescent="0.3">
      <c r="A16" s="20">
        <v>1957</v>
      </c>
      <c r="B16" s="387"/>
      <c r="C16" s="386"/>
      <c r="D16" s="385"/>
      <c r="E16" s="385"/>
      <c r="F16" s="385"/>
      <c r="G16" s="385"/>
      <c r="H16" s="385"/>
      <c r="I16" s="385"/>
      <c r="J16" s="384"/>
      <c r="K16" s="383"/>
      <c r="L16" s="382"/>
      <c r="M16" s="378"/>
      <c r="N16" s="381"/>
      <c r="O16" s="380"/>
      <c r="P16" s="380"/>
      <c r="Q16" s="379"/>
      <c r="R16" s="378"/>
      <c r="S16" s="371"/>
      <c r="T16" s="375"/>
      <c r="U16" s="376"/>
      <c r="V16" s="375"/>
      <c r="W16" s="374"/>
      <c r="X16" s="373"/>
      <c r="Y16" s="373"/>
      <c r="Z16" s="372"/>
      <c r="AA16" s="377"/>
      <c r="AB16" s="371"/>
      <c r="AC16" s="375"/>
      <c r="AD16" s="376"/>
      <c r="AE16" s="375"/>
      <c r="AF16" s="374"/>
      <c r="AG16" s="373"/>
      <c r="AH16" s="373"/>
      <c r="AI16" s="372"/>
      <c r="AJ16" s="371"/>
      <c r="AK16" s="371"/>
    </row>
    <row r="17" spans="1:37" s="370" customFormat="1" ht="13.8" hidden="1" x14ac:dyDescent="0.3">
      <c r="A17" s="20">
        <v>1958</v>
      </c>
      <c r="B17" s="387"/>
      <c r="C17" s="386"/>
      <c r="D17" s="385"/>
      <c r="E17" s="385"/>
      <c r="F17" s="385"/>
      <c r="G17" s="385"/>
      <c r="H17" s="385"/>
      <c r="I17" s="385"/>
      <c r="J17" s="384"/>
      <c r="K17" s="383"/>
      <c r="L17" s="382"/>
      <c r="M17" s="378"/>
      <c r="N17" s="381"/>
      <c r="O17" s="380"/>
      <c r="P17" s="380"/>
      <c r="Q17" s="379"/>
      <c r="R17" s="378"/>
      <c r="S17" s="371"/>
      <c r="T17" s="375"/>
      <c r="U17" s="376"/>
      <c r="V17" s="375"/>
      <c r="W17" s="374"/>
      <c r="X17" s="373"/>
      <c r="Y17" s="373"/>
      <c r="Z17" s="372"/>
      <c r="AA17" s="377"/>
      <c r="AB17" s="371"/>
      <c r="AC17" s="375"/>
      <c r="AD17" s="376"/>
      <c r="AE17" s="375"/>
      <c r="AF17" s="374"/>
      <c r="AG17" s="373"/>
      <c r="AH17" s="373"/>
      <c r="AI17" s="372"/>
      <c r="AJ17" s="371"/>
      <c r="AK17" s="371"/>
    </row>
    <row r="18" spans="1:37" s="370" customFormat="1" ht="13.8" hidden="1" x14ac:dyDescent="0.3">
      <c r="A18" s="20">
        <v>1959</v>
      </c>
      <c r="B18" s="387"/>
      <c r="C18" s="386"/>
      <c r="D18" s="385"/>
      <c r="E18" s="385"/>
      <c r="F18" s="385"/>
      <c r="G18" s="385"/>
      <c r="H18" s="385"/>
      <c r="I18" s="385"/>
      <c r="J18" s="384"/>
      <c r="K18" s="383"/>
      <c r="L18" s="382"/>
      <c r="M18" s="378"/>
      <c r="N18" s="381"/>
      <c r="O18" s="380"/>
      <c r="P18" s="380"/>
      <c r="Q18" s="379"/>
      <c r="R18" s="378"/>
      <c r="S18" s="371"/>
      <c r="T18" s="375"/>
      <c r="U18" s="376"/>
      <c r="V18" s="375"/>
      <c r="W18" s="374"/>
      <c r="X18" s="373"/>
      <c r="Y18" s="373"/>
      <c r="Z18" s="372"/>
      <c r="AA18" s="377"/>
      <c r="AB18" s="371"/>
      <c r="AC18" s="375"/>
      <c r="AD18" s="376"/>
      <c r="AE18" s="375"/>
      <c r="AF18" s="374"/>
      <c r="AG18" s="373"/>
      <c r="AH18" s="373"/>
      <c r="AI18" s="372"/>
      <c r="AJ18" s="371"/>
      <c r="AK18" s="371"/>
    </row>
    <row r="19" spans="1:37" s="370" customFormat="1" ht="13.8" hidden="1" x14ac:dyDescent="0.3">
      <c r="A19" s="20">
        <v>1960</v>
      </c>
      <c r="B19" s="387"/>
      <c r="C19" s="386"/>
      <c r="D19" s="385"/>
      <c r="E19" s="385"/>
      <c r="F19" s="385"/>
      <c r="G19" s="385"/>
      <c r="H19" s="385"/>
      <c r="I19" s="385"/>
      <c r="J19" s="384"/>
      <c r="K19" s="383"/>
      <c r="L19" s="382"/>
      <c r="M19" s="378"/>
      <c r="N19" s="381"/>
      <c r="O19" s="380"/>
      <c r="P19" s="380"/>
      <c r="Q19" s="379"/>
      <c r="R19" s="378"/>
      <c r="S19" s="371"/>
      <c r="T19" s="375"/>
      <c r="U19" s="376"/>
      <c r="V19" s="375"/>
      <c r="W19" s="374"/>
      <c r="X19" s="373"/>
      <c r="Y19" s="373"/>
      <c r="Z19" s="372"/>
      <c r="AA19" s="377"/>
      <c r="AB19" s="371"/>
      <c r="AC19" s="375"/>
      <c r="AD19" s="376"/>
      <c r="AE19" s="375"/>
      <c r="AF19" s="374"/>
      <c r="AG19" s="373"/>
      <c r="AH19" s="373"/>
      <c r="AI19" s="372"/>
      <c r="AJ19" s="371"/>
      <c r="AK19" s="371"/>
    </row>
    <row r="20" spans="1:37" s="370" customFormat="1" ht="13.8" hidden="1" x14ac:dyDescent="0.3">
      <c r="A20" s="20">
        <v>1961</v>
      </c>
      <c r="B20" s="387"/>
      <c r="C20" s="386"/>
      <c r="D20" s="385"/>
      <c r="E20" s="385"/>
      <c r="F20" s="385"/>
      <c r="G20" s="385"/>
      <c r="H20" s="385"/>
      <c r="I20" s="385"/>
      <c r="J20" s="384"/>
      <c r="K20" s="383"/>
      <c r="L20" s="382"/>
      <c r="M20" s="378"/>
      <c r="N20" s="381"/>
      <c r="O20" s="380"/>
      <c r="P20" s="380"/>
      <c r="Q20" s="379"/>
      <c r="R20" s="378"/>
      <c r="S20" s="371"/>
      <c r="T20" s="375"/>
      <c r="U20" s="376"/>
      <c r="V20" s="375"/>
      <c r="W20" s="374"/>
      <c r="X20" s="373"/>
      <c r="Y20" s="373"/>
      <c r="Z20" s="372"/>
      <c r="AA20" s="377"/>
      <c r="AB20" s="371"/>
      <c r="AC20" s="375"/>
      <c r="AD20" s="376"/>
      <c r="AE20" s="375"/>
      <c r="AF20" s="374"/>
      <c r="AG20" s="373"/>
      <c r="AH20" s="373"/>
      <c r="AI20" s="372"/>
      <c r="AJ20" s="371"/>
      <c r="AK20" s="371"/>
    </row>
    <row r="21" spans="1:37" s="370" customFormat="1" ht="13.8" hidden="1" x14ac:dyDescent="0.3">
      <c r="A21" s="20">
        <v>1962</v>
      </c>
      <c r="B21" s="387"/>
      <c r="C21" s="386"/>
      <c r="D21" s="385"/>
      <c r="E21" s="385"/>
      <c r="F21" s="385"/>
      <c r="G21" s="385"/>
      <c r="H21" s="385"/>
      <c r="I21" s="385"/>
      <c r="J21" s="384"/>
      <c r="K21" s="383"/>
      <c r="L21" s="382"/>
      <c r="M21" s="378"/>
      <c r="N21" s="381"/>
      <c r="O21" s="380"/>
      <c r="P21" s="380"/>
      <c r="Q21" s="379"/>
      <c r="R21" s="378"/>
      <c r="S21" s="371"/>
      <c r="T21" s="375"/>
      <c r="U21" s="376"/>
      <c r="V21" s="375"/>
      <c r="W21" s="374"/>
      <c r="X21" s="373"/>
      <c r="Y21" s="373"/>
      <c r="Z21" s="372"/>
      <c r="AA21" s="377"/>
      <c r="AB21" s="371"/>
      <c r="AC21" s="375"/>
      <c r="AD21" s="376"/>
      <c r="AE21" s="375"/>
      <c r="AF21" s="374"/>
      <c r="AG21" s="373"/>
      <c r="AH21" s="373"/>
      <c r="AI21" s="372"/>
      <c r="AJ21" s="371"/>
      <c r="AK21" s="371"/>
    </row>
    <row r="22" spans="1:37" s="370" customFormat="1" ht="13.8" hidden="1" x14ac:dyDescent="0.3">
      <c r="A22" s="20">
        <v>1963</v>
      </c>
      <c r="B22" s="387"/>
      <c r="C22" s="386"/>
      <c r="D22" s="385"/>
      <c r="E22" s="385"/>
      <c r="F22" s="385"/>
      <c r="G22" s="385"/>
      <c r="H22" s="385"/>
      <c r="I22" s="385"/>
      <c r="J22" s="384"/>
      <c r="K22" s="383"/>
      <c r="L22" s="382"/>
      <c r="M22" s="378"/>
      <c r="N22" s="381"/>
      <c r="O22" s="380"/>
      <c r="P22" s="380"/>
      <c r="Q22" s="379"/>
      <c r="R22" s="378"/>
      <c r="S22" s="371"/>
      <c r="T22" s="375"/>
      <c r="U22" s="376"/>
      <c r="V22" s="375"/>
      <c r="W22" s="374"/>
      <c r="X22" s="373"/>
      <c r="Y22" s="373"/>
      <c r="Z22" s="372"/>
      <c r="AA22" s="377"/>
      <c r="AB22" s="371"/>
      <c r="AC22" s="375"/>
      <c r="AD22" s="376"/>
      <c r="AE22" s="375"/>
      <c r="AF22" s="374"/>
      <c r="AG22" s="373"/>
      <c r="AH22" s="373"/>
      <c r="AI22" s="372"/>
      <c r="AJ22" s="371"/>
      <c r="AK22" s="371"/>
    </row>
    <row r="23" spans="1:37" s="370" customFormat="1" ht="13.8" hidden="1" x14ac:dyDescent="0.3">
      <c r="A23" s="20">
        <v>1964</v>
      </c>
      <c r="B23" s="387"/>
      <c r="C23" s="386"/>
      <c r="D23" s="385"/>
      <c r="E23" s="385"/>
      <c r="F23" s="385"/>
      <c r="G23" s="385"/>
      <c r="H23" s="385"/>
      <c r="I23" s="385"/>
      <c r="J23" s="384"/>
      <c r="K23" s="383"/>
      <c r="L23" s="382"/>
      <c r="M23" s="378"/>
      <c r="N23" s="381"/>
      <c r="O23" s="380"/>
      <c r="P23" s="380"/>
      <c r="Q23" s="379"/>
      <c r="R23" s="378"/>
      <c r="S23" s="371"/>
      <c r="T23" s="375"/>
      <c r="U23" s="376"/>
      <c r="V23" s="375"/>
      <c r="W23" s="374"/>
      <c r="X23" s="373"/>
      <c r="Y23" s="373"/>
      <c r="Z23" s="372"/>
      <c r="AA23" s="377"/>
      <c r="AB23" s="371"/>
      <c r="AC23" s="375"/>
      <c r="AD23" s="376"/>
      <c r="AE23" s="375"/>
      <c r="AF23" s="374"/>
      <c r="AG23" s="373"/>
      <c r="AH23" s="373"/>
      <c r="AI23" s="372"/>
      <c r="AJ23" s="371"/>
      <c r="AK23" s="371"/>
    </row>
    <row r="24" spans="1:37" s="370" customFormat="1" ht="13.8" hidden="1" x14ac:dyDescent="0.3">
      <c r="A24" s="20">
        <v>1965</v>
      </c>
      <c r="B24" s="387"/>
      <c r="C24" s="386"/>
      <c r="D24" s="385"/>
      <c r="E24" s="385"/>
      <c r="F24" s="385"/>
      <c r="G24" s="385"/>
      <c r="H24" s="385"/>
      <c r="I24" s="385"/>
      <c r="J24" s="384"/>
      <c r="K24" s="383"/>
      <c r="L24" s="382"/>
      <c r="M24" s="378"/>
      <c r="N24" s="381"/>
      <c r="O24" s="380"/>
      <c r="P24" s="380"/>
      <c r="Q24" s="379"/>
      <c r="R24" s="378"/>
      <c r="S24" s="371"/>
      <c r="T24" s="375"/>
      <c r="U24" s="376"/>
      <c r="V24" s="375"/>
      <c r="W24" s="374"/>
      <c r="X24" s="373"/>
      <c r="Y24" s="373"/>
      <c r="Z24" s="372"/>
      <c r="AA24" s="377"/>
      <c r="AB24" s="371"/>
      <c r="AC24" s="375"/>
      <c r="AD24" s="376"/>
      <c r="AE24" s="375"/>
      <c r="AF24" s="374"/>
      <c r="AG24" s="373"/>
      <c r="AH24" s="373"/>
      <c r="AI24" s="372"/>
      <c r="AJ24" s="371"/>
      <c r="AK24" s="371"/>
    </row>
    <row r="25" spans="1:37" s="370" customFormat="1" ht="13.8" hidden="1" x14ac:dyDescent="0.3">
      <c r="A25" s="20">
        <v>1966</v>
      </c>
      <c r="B25" s="387"/>
      <c r="C25" s="386"/>
      <c r="D25" s="385"/>
      <c r="E25" s="385"/>
      <c r="F25" s="385"/>
      <c r="G25" s="385"/>
      <c r="H25" s="385"/>
      <c r="I25" s="385"/>
      <c r="J25" s="384"/>
      <c r="K25" s="383"/>
      <c r="L25" s="382"/>
      <c r="M25" s="378"/>
      <c r="N25" s="381"/>
      <c r="O25" s="380"/>
      <c r="P25" s="380"/>
      <c r="Q25" s="379"/>
      <c r="R25" s="378"/>
      <c r="S25" s="371"/>
      <c r="T25" s="375"/>
      <c r="U25" s="376"/>
      <c r="V25" s="375"/>
      <c r="W25" s="374"/>
      <c r="X25" s="373"/>
      <c r="Y25" s="373"/>
      <c r="Z25" s="372"/>
      <c r="AA25" s="377"/>
      <c r="AB25" s="371"/>
      <c r="AC25" s="375"/>
      <c r="AD25" s="376"/>
      <c r="AE25" s="375"/>
      <c r="AF25" s="374"/>
      <c r="AG25" s="373"/>
      <c r="AH25" s="373"/>
      <c r="AI25" s="372"/>
      <c r="AJ25" s="371"/>
      <c r="AK25" s="371"/>
    </row>
    <row r="26" spans="1:37" s="370" customFormat="1" ht="13.8" hidden="1" x14ac:dyDescent="0.3">
      <c r="A26" s="20">
        <v>1967</v>
      </c>
      <c r="B26" s="387"/>
      <c r="C26" s="386"/>
      <c r="D26" s="385"/>
      <c r="E26" s="385"/>
      <c r="F26" s="385"/>
      <c r="G26" s="385"/>
      <c r="H26" s="385"/>
      <c r="I26" s="385"/>
      <c r="J26" s="384"/>
      <c r="K26" s="383"/>
      <c r="L26" s="382"/>
      <c r="M26" s="378"/>
      <c r="N26" s="381"/>
      <c r="O26" s="380"/>
      <c r="P26" s="380"/>
      <c r="Q26" s="379"/>
      <c r="R26" s="378"/>
      <c r="S26" s="371"/>
      <c r="T26" s="375"/>
      <c r="U26" s="376"/>
      <c r="V26" s="375"/>
      <c r="W26" s="374"/>
      <c r="X26" s="373"/>
      <c r="Y26" s="373"/>
      <c r="Z26" s="372"/>
      <c r="AA26" s="377"/>
      <c r="AB26" s="371"/>
      <c r="AC26" s="375"/>
      <c r="AD26" s="376"/>
      <c r="AE26" s="375"/>
      <c r="AF26" s="374"/>
      <c r="AG26" s="373"/>
      <c r="AH26" s="373"/>
      <c r="AI26" s="372"/>
      <c r="AJ26" s="371"/>
      <c r="AK26" s="371"/>
    </row>
    <row r="27" spans="1:37" s="370" customFormat="1" ht="13.8" hidden="1" x14ac:dyDescent="0.3">
      <c r="A27" s="20">
        <v>1968</v>
      </c>
      <c r="B27" s="387"/>
      <c r="C27" s="386"/>
      <c r="D27" s="385"/>
      <c r="E27" s="385"/>
      <c r="F27" s="385"/>
      <c r="G27" s="385"/>
      <c r="H27" s="385"/>
      <c r="I27" s="385"/>
      <c r="J27" s="384"/>
      <c r="K27" s="383"/>
      <c r="L27" s="382"/>
      <c r="M27" s="378"/>
      <c r="N27" s="381"/>
      <c r="O27" s="380"/>
      <c r="P27" s="380"/>
      <c r="Q27" s="379"/>
      <c r="R27" s="378"/>
      <c r="S27" s="371"/>
      <c r="T27" s="375"/>
      <c r="U27" s="376"/>
      <c r="V27" s="375"/>
      <c r="W27" s="374"/>
      <c r="X27" s="373"/>
      <c r="Y27" s="373"/>
      <c r="Z27" s="372"/>
      <c r="AA27" s="377"/>
      <c r="AB27" s="371"/>
      <c r="AC27" s="375"/>
      <c r="AD27" s="376"/>
      <c r="AE27" s="375"/>
      <c r="AF27" s="374"/>
      <c r="AG27" s="373"/>
      <c r="AH27" s="373"/>
      <c r="AI27" s="372"/>
      <c r="AJ27" s="371"/>
      <c r="AK27" s="371"/>
    </row>
    <row r="28" spans="1:37" s="370" customFormat="1" ht="13.8" hidden="1" x14ac:dyDescent="0.3">
      <c r="A28" s="20">
        <v>1969</v>
      </c>
      <c r="B28" s="387"/>
      <c r="C28" s="386"/>
      <c r="D28" s="385"/>
      <c r="E28" s="385"/>
      <c r="F28" s="385"/>
      <c r="G28" s="385"/>
      <c r="H28" s="385"/>
      <c r="I28" s="385"/>
      <c r="J28" s="384"/>
      <c r="K28" s="383"/>
      <c r="L28" s="382"/>
      <c r="M28" s="378"/>
      <c r="N28" s="381"/>
      <c r="O28" s="380"/>
      <c r="P28" s="380"/>
      <c r="Q28" s="379"/>
      <c r="R28" s="378"/>
      <c r="S28" s="371"/>
      <c r="T28" s="375"/>
      <c r="U28" s="376"/>
      <c r="V28" s="375"/>
      <c r="W28" s="374"/>
      <c r="X28" s="373"/>
      <c r="Y28" s="373"/>
      <c r="Z28" s="372"/>
      <c r="AA28" s="377"/>
      <c r="AB28" s="371"/>
      <c r="AC28" s="375"/>
      <c r="AD28" s="376"/>
      <c r="AE28" s="375"/>
      <c r="AF28" s="374"/>
      <c r="AG28" s="373"/>
      <c r="AH28" s="373"/>
      <c r="AI28" s="372"/>
      <c r="AJ28" s="371"/>
      <c r="AK28" s="371"/>
    </row>
    <row r="29" spans="1:37" s="370" customFormat="1" x14ac:dyDescent="0.25">
      <c r="A29" s="20">
        <v>1970</v>
      </c>
      <c r="B29" s="368">
        <f>[1]stataincomeshare_rpretax!B29</f>
        <v>0.58689040690660499</v>
      </c>
      <c r="C29" s="79">
        <f>[1]stataincomeshare_rpretax!C29</f>
        <v>0.48718020319938699</v>
      </c>
      <c r="D29" s="79">
        <f>[1]stataincomeshare_rpretax!D29</f>
        <v>9.9710203707218198E-2</v>
      </c>
      <c r="E29" s="327">
        <f>[1]stataincomeshare_rpretax!H29</f>
        <v>2.9771204572171001E-2</v>
      </c>
      <c r="F29" s="327">
        <f>[1]stataincomeshare_rpretax!K29</f>
        <v>3.10713592916727E-2</v>
      </c>
      <c r="G29" s="327">
        <f>[1]stataincomeshare_rpretax!L29</f>
        <v>1.08518097549677E-2</v>
      </c>
      <c r="H29" s="327">
        <f>[1]stataincomeshare_rpretax!M29</f>
        <v>1.07349883764982E-2</v>
      </c>
      <c r="I29" s="327">
        <f>[1]stataincomeshare_rpretax!N29</f>
        <v>1.25077124685049E-2</v>
      </c>
      <c r="J29" s="327">
        <f>[1]stataincomeshare_rpretax!O29</f>
        <v>4.7731292434036697E-3</v>
      </c>
      <c r="K29" s="368">
        <f>[1]stataincomeshare_rpretax!DJ29</f>
        <v>0.28844543360173702</v>
      </c>
      <c r="L29" s="77">
        <f>[1]stataincomeshare_rpretax!DK29</f>
        <v>0.224564343690872</v>
      </c>
      <c r="M29" s="77">
        <f>[1]stataincomeshare_rpretax!DL29</f>
        <v>6.3881089910864802E-2</v>
      </c>
      <c r="N29" s="328">
        <f>[1]stataincomeshare_rpretax!DP29</f>
        <v>9.2435854021459801E-3</v>
      </c>
      <c r="O29" s="327">
        <f>[1]stataincomeshare_rpretax!DS29</f>
        <v>1.7842577770352398E-2</v>
      </c>
      <c r="P29" s="327">
        <f>[1]stataincomeshare_rpretax!DT29</f>
        <v>1.4976466074585901E-2</v>
      </c>
      <c r="Q29" s="327">
        <f>[1]stataincomeshare_rpretax!DU29</f>
        <v>1.4815241098403899E-2</v>
      </c>
      <c r="R29" s="327">
        <f>[1]stataincomeshare_rpretax!DV29</f>
        <v>3.40733770281076E-3</v>
      </c>
      <c r="S29" s="327">
        <f>[1]stataincomeshare_rpretax!DW29</f>
        <v>3.5958818625658798E-3</v>
      </c>
      <c r="T29" s="78">
        <f>[1]stataincomeshare_rpretax!EZ29</f>
        <v>8.6204521532636094E-2</v>
      </c>
      <c r="U29" s="77">
        <f>[1]stataincomeshare_rpretax!FA29</f>
        <v>5.3958110511302899E-2</v>
      </c>
      <c r="V29" s="77">
        <f>[1]stataincomeshare_rpretax!FB29</f>
        <v>3.2246411021333202E-2</v>
      </c>
      <c r="W29" s="328">
        <f>[1]stataincomeshare_rpretax!FF29</f>
        <v>2.4779536761343501E-3</v>
      </c>
      <c r="X29" s="327">
        <f>[1]stataincomeshare_rpretax!FI29</f>
        <v>6.9090281613171101E-3</v>
      </c>
      <c r="Y29" s="327">
        <f>[1]stataincomeshare_rpretax!FJ29</f>
        <v>1.0191992856562099E-2</v>
      </c>
      <c r="Z29" s="327">
        <f>[1]stataincomeshare_rpretax!FK29</f>
        <v>1.00822737440467E-2</v>
      </c>
      <c r="AA29" s="327">
        <f>[1]stataincomeshare_rpretax!FL29</f>
        <v>7.5969711178913702E-4</v>
      </c>
      <c r="AB29" s="327">
        <f>[1]stataincomeshare_rpretax!FM29</f>
        <v>1.8254654714837701E-3</v>
      </c>
      <c r="AC29" s="78">
        <f>[1]stataincomeshare_rpretax!BT29</f>
        <v>3.8459624272695898E-2</v>
      </c>
      <c r="AD29" s="77">
        <f>[1]stataincomeshare_rpretax!BU29</f>
        <v>1.0786111063546801E-2</v>
      </c>
      <c r="AE29" s="77">
        <f>[1]stataincomeshare_rpretax!BV29</f>
        <v>2.7673513209149101E-2</v>
      </c>
      <c r="AF29" s="328">
        <f>[1]stataincomeshare_rpretax!BZ29</f>
        <v>6.49110077898853E-4</v>
      </c>
      <c r="AG29" s="327">
        <f>[1]stataincomeshare_rpretax!CC29</f>
        <v>1.63349533384501E-3</v>
      </c>
      <c r="AH29" s="327">
        <f>[1]stataincomeshare_rpretax!CD29</f>
        <v>1.2173327489941901E-2</v>
      </c>
      <c r="AI29" s="327">
        <f>[1]stataincomeshare_rpretax!CE29</f>
        <v>1.2042279061314999E-2</v>
      </c>
      <c r="AJ29" s="327">
        <f>[1]stataincomeshare_rpretax!CF29</f>
        <v>1.9902933840041501E-4</v>
      </c>
      <c r="AK29" s="327">
        <f>[1]stataincomeshare_rpretax!CG29</f>
        <v>9.7627190774796199E-4</v>
      </c>
    </row>
    <row r="30" spans="1:37" s="370" customFormat="1" x14ac:dyDescent="0.25">
      <c r="A30" s="20">
        <v>1971</v>
      </c>
      <c r="B30" s="368">
        <f>[1]stataincomeshare_rpretax!B30</f>
        <v>0.59187803181267795</v>
      </c>
      <c r="C30" s="79">
        <f>[1]stataincomeshare_rpretax!C30</f>
        <v>0.49221553234738702</v>
      </c>
      <c r="D30" s="79">
        <f>[1]stataincomeshare_rpretax!D30</f>
        <v>9.9662499465290502E-2</v>
      </c>
      <c r="E30" s="327">
        <f>[1]stataincomeshare_rpretax!H30</f>
        <v>2.85932783464194E-2</v>
      </c>
      <c r="F30" s="327">
        <f>[1]stataincomeshare_rpretax!K30</f>
        <v>2.9927877543937002E-2</v>
      </c>
      <c r="G30" s="327">
        <f>[1]stataincomeshare_rpretax!L30</f>
        <v>1.10640598728042E-2</v>
      </c>
      <c r="H30" s="327">
        <f>[1]stataincomeshare_rpretax!M30</f>
        <v>1.1223113710235299E-2</v>
      </c>
      <c r="I30" s="327">
        <f>[1]stataincomeshare_rpretax!N30</f>
        <v>1.38118629637111E-2</v>
      </c>
      <c r="J30" s="327">
        <f>[1]stataincomeshare_rpretax!O30</f>
        <v>5.0423070281835304E-3</v>
      </c>
      <c r="K30" s="368">
        <f>[1]stataincomeshare_rpretax!DJ30</f>
        <v>0.284846411410416</v>
      </c>
      <c r="L30" s="77">
        <f>[1]stataincomeshare_rpretax!DK30</f>
        <v>0.22148234908961401</v>
      </c>
      <c r="M30" s="77">
        <f>[1]stataincomeshare_rpretax!DL30</f>
        <v>6.3364062320802203E-2</v>
      </c>
      <c r="N30" s="328">
        <f>[1]stataincomeshare_rpretax!DP30</f>
        <v>8.8440111850099194E-3</v>
      </c>
      <c r="O30" s="327">
        <f>[1]stataincomeshare_rpretax!DS30</f>
        <v>1.6712860646508201E-2</v>
      </c>
      <c r="P30" s="327">
        <f>[1]stataincomeshare_rpretax!DT30</f>
        <v>1.4998836748677E-2</v>
      </c>
      <c r="Q30" s="327">
        <f>[1]stataincomeshare_rpretax!DU30</f>
        <v>1.52144548995437E-2</v>
      </c>
      <c r="R30" s="327">
        <f>[1]stataincomeshare_rpretax!DV30</f>
        <v>3.80210453528949E-3</v>
      </c>
      <c r="S30" s="327">
        <f>[1]stataincomeshare_rpretax!DW30</f>
        <v>3.7917943057739099E-3</v>
      </c>
      <c r="T30" s="78">
        <f>[1]stataincomeshare_rpretax!EZ30</f>
        <v>8.5098616206116404E-2</v>
      </c>
      <c r="U30" s="77">
        <f>[1]stataincomeshare_rpretax!FA30</f>
        <v>5.3269756593042401E-2</v>
      </c>
      <c r="V30" s="77">
        <f>[1]stataincomeshare_rpretax!FB30</f>
        <v>3.1828859613074002E-2</v>
      </c>
      <c r="W30" s="328">
        <f>[1]stataincomeshare_rpretax!FF30</f>
        <v>2.3752753239643198E-3</v>
      </c>
      <c r="X30" s="327">
        <f>[1]stataincomeshare_rpretax!FI30</f>
        <v>6.6140684471124103E-3</v>
      </c>
      <c r="Y30" s="327">
        <f>[1]stataincomeshare_rpretax!FJ30</f>
        <v>9.9344169411979995E-3</v>
      </c>
      <c r="Z30" s="327">
        <f>[1]stataincomeshare_rpretax!FK30</f>
        <v>1.0077230697230001E-2</v>
      </c>
      <c r="AA30" s="327">
        <f>[1]stataincomeshare_rpretax!FL30</f>
        <v>8.4985551454895797E-4</v>
      </c>
      <c r="AB30" s="327">
        <f>[1]stataincomeshare_rpretax!FM30</f>
        <v>1.9780126890203099E-3</v>
      </c>
      <c r="AC30" s="78">
        <f>[1]stataincomeshare_rpretax!BT30</f>
        <v>3.8173138519316398E-2</v>
      </c>
      <c r="AD30" s="77">
        <f>[1]stataincomeshare_rpretax!BU30</f>
        <v>1.09493816108796E-2</v>
      </c>
      <c r="AE30" s="77">
        <f>[1]stataincomeshare_rpretax!BV30</f>
        <v>2.72237569084368E-2</v>
      </c>
      <c r="AF30" s="328">
        <f>[1]stataincomeshare_rpretax!BZ30</f>
        <v>6.47112331990447E-4</v>
      </c>
      <c r="AG30" s="327">
        <f>[1]stataincomeshare_rpretax!CC30</f>
        <v>1.58952897453629E-3</v>
      </c>
      <c r="AH30" s="327">
        <f>[1]stataincomeshare_rpretax!CD30</f>
        <v>1.18142075200181E-2</v>
      </c>
      <c r="AI30" s="327">
        <f>[1]stataincomeshare_rpretax!CE30</f>
        <v>1.19840446177167E-2</v>
      </c>
      <c r="AJ30" s="327">
        <f>[1]stataincomeshare_rpretax!CF30</f>
        <v>2.0568366231578199E-4</v>
      </c>
      <c r="AK30" s="327">
        <f>[1]stataincomeshare_rpretax!CG30</f>
        <v>9.8317980185941593E-4</v>
      </c>
    </row>
    <row r="31" spans="1:37" s="370" customFormat="1" x14ac:dyDescent="0.25">
      <c r="A31" s="20">
        <v>1972</v>
      </c>
      <c r="B31" s="368">
        <f>[1]stataincomeshare_rpretax!B31</f>
        <v>0.59840871519960004</v>
      </c>
      <c r="C31" s="79">
        <f>[1]stataincomeshare_rpretax!C31</f>
        <v>0.49928498475446897</v>
      </c>
      <c r="D31" s="79">
        <f>[1]stataincomeshare_rpretax!D31</f>
        <v>9.91237304451308E-2</v>
      </c>
      <c r="E31" s="327">
        <f>[1]stataincomeshare_rpretax!H31</f>
        <v>2.7394584051904002E-2</v>
      </c>
      <c r="F31" s="327">
        <f>[1]stataincomeshare_rpretax!K31</f>
        <v>3.07605156242922E-2</v>
      </c>
      <c r="G31" s="327">
        <f>[1]stataincomeshare_rpretax!L31</f>
        <v>1.13208385789019E-2</v>
      </c>
      <c r="H31" s="327">
        <f>[1]stataincomeshare_rpretax!M31</f>
        <v>1.0606928408056099E-2</v>
      </c>
      <c r="I31" s="327">
        <f>[1]stataincomeshare_rpretax!N31</f>
        <v>1.41441022038898E-2</v>
      </c>
      <c r="J31" s="327">
        <f>[1]stataincomeshare_rpretax!O31</f>
        <v>4.8967615780868097E-3</v>
      </c>
      <c r="K31" s="368">
        <f>[1]stataincomeshare_rpretax!DJ31</f>
        <v>0.28124314912979398</v>
      </c>
      <c r="L31" s="77">
        <f>[1]stataincomeshare_rpretax!DK31</f>
        <v>0.219274183719042</v>
      </c>
      <c r="M31" s="77">
        <f>[1]stataincomeshare_rpretax!DL31</f>
        <v>6.1968965410752502E-2</v>
      </c>
      <c r="N31" s="328">
        <f>[1]stataincomeshare_rpretax!DP31</f>
        <v>8.4408501545532293E-3</v>
      </c>
      <c r="O31" s="327">
        <f>[1]stataincomeshare_rpretax!DS31</f>
        <v>1.6700264965696099E-2</v>
      </c>
      <c r="P31" s="327">
        <f>[1]stataincomeshare_rpretax!DT31</f>
        <v>1.50846380418974E-2</v>
      </c>
      <c r="Q31" s="327">
        <f>[1]stataincomeshare_rpretax!DU31</f>
        <v>1.4133375907116399E-2</v>
      </c>
      <c r="R31" s="327">
        <f>[1]stataincomeshare_rpretax!DV31</f>
        <v>3.9341621944526802E-3</v>
      </c>
      <c r="S31" s="327">
        <f>[1]stataincomeshare_rpretax!DW31</f>
        <v>3.6756741470367299E-3</v>
      </c>
      <c r="T31" s="78">
        <f>[1]stataincomeshare_rpretax!EZ31</f>
        <v>8.3501754092662805E-2</v>
      </c>
      <c r="U31" s="77">
        <f>[1]stataincomeshare_rpretax!FA31</f>
        <v>5.2791981699209303E-2</v>
      </c>
      <c r="V31" s="77">
        <f>[1]stataincomeshare_rpretax!FB31</f>
        <v>3.0709772393453499E-2</v>
      </c>
      <c r="W31" s="328">
        <f>[1]stataincomeshare_rpretax!FF31</f>
        <v>2.2712603633797302E-3</v>
      </c>
      <c r="X31" s="327">
        <f>[1]stataincomeshare_rpretax!FI31</f>
        <v>6.7569999969034197E-3</v>
      </c>
      <c r="Y31" s="327">
        <f>[1]stataincomeshare_rpretax!FJ31</f>
        <v>9.7220013224046196E-3</v>
      </c>
      <c r="Z31" s="327">
        <f>[1]stataincomeshare_rpretax!FK31</f>
        <v>9.10891589643123E-3</v>
      </c>
      <c r="AA31" s="327">
        <f>[1]stataincomeshare_rpretax!FL31</f>
        <v>8.8155209605983095E-4</v>
      </c>
      <c r="AB31" s="327">
        <f>[1]stataincomeshare_rpretax!FM31</f>
        <v>1.9690427182746202E-3</v>
      </c>
      <c r="AC31" s="78">
        <f>[1]stataincomeshare_rpretax!BT31</f>
        <v>3.6848240078050397E-2</v>
      </c>
      <c r="AD31" s="77">
        <f>[1]stataincomeshare_rpretax!BU31</f>
        <v>1.1158298881941101E-2</v>
      </c>
      <c r="AE31" s="77">
        <f>[1]stataincomeshare_rpretax!BV31</f>
        <v>2.56899411961094E-2</v>
      </c>
      <c r="AF31" s="328">
        <f>[1]stataincomeshare_rpretax!BZ31</f>
        <v>6.4265929784083995E-4</v>
      </c>
      <c r="AG31" s="327">
        <f>[1]stataincomeshare_rpretax!CC31</f>
        <v>1.6500546455404099E-3</v>
      </c>
      <c r="AH31" s="327">
        <f>[1]stataincomeshare_rpretax!CD31</f>
        <v>1.15094032059792E-2</v>
      </c>
      <c r="AI31" s="327">
        <f>[1]stataincomeshare_rpretax!CE31</f>
        <v>1.0783601304973699E-2</v>
      </c>
      <c r="AJ31" s="327">
        <f>[1]stataincomeshare_rpretax!CF31</f>
        <v>1.96137790459132E-4</v>
      </c>
      <c r="AK31" s="327">
        <f>[1]stataincomeshare_rpretax!CG31</f>
        <v>9.0808495131609098E-4</v>
      </c>
    </row>
    <row r="32" spans="1:37" s="370" customFormat="1" x14ac:dyDescent="0.25">
      <c r="A32" s="20">
        <v>1973</v>
      </c>
      <c r="B32" s="368">
        <f>[1]stataincomeshare_rpretax!B32</f>
        <v>0.60096272324640798</v>
      </c>
      <c r="C32" s="79">
        <f>[1]stataincomeshare_rpretax!C32</f>
        <v>0.50117946049955397</v>
      </c>
      <c r="D32" s="79">
        <f>[1]stataincomeshare_rpretax!D32</f>
        <v>9.9783262746854201E-2</v>
      </c>
      <c r="E32" s="327">
        <f>[1]stataincomeshare_rpretax!H32</f>
        <v>2.3358299209934898E-2</v>
      </c>
      <c r="F32" s="327">
        <f>[1]stataincomeshare_rpretax!K32</f>
        <v>2.95122796908589E-2</v>
      </c>
      <c r="G32" s="327">
        <f>[1]stataincomeshare_rpretax!L32</f>
        <v>1.0616048786678199E-2</v>
      </c>
      <c r="H32" s="327">
        <f>[1]stataincomeshare_rpretax!M32</f>
        <v>1.34189467223548E-2</v>
      </c>
      <c r="I32" s="327">
        <f>[1]stataincomeshare_rpretax!N32</f>
        <v>1.75029616415011E-2</v>
      </c>
      <c r="J32" s="327">
        <f>[1]stataincomeshare_rpretax!O32</f>
        <v>5.3747266955263802E-3</v>
      </c>
      <c r="K32" s="368">
        <f>[1]stataincomeshare_rpretax!DJ32</f>
        <v>0.277971515173765</v>
      </c>
      <c r="L32" s="77">
        <f>[1]stataincomeshare_rpretax!DK32</f>
        <v>0.21478601334672601</v>
      </c>
      <c r="M32" s="77">
        <f>[1]stataincomeshare_rpretax!DL32</f>
        <v>6.3185501827038706E-2</v>
      </c>
      <c r="N32" s="328">
        <f>[1]stataincomeshare_rpretax!DP32</f>
        <v>7.1695792861029596E-3</v>
      </c>
      <c r="O32" s="327">
        <f>[1]stataincomeshare_rpretax!DS32</f>
        <v>1.55724849220774E-2</v>
      </c>
      <c r="P32" s="327">
        <f>[1]stataincomeshare_rpretax!DT32</f>
        <v>1.3912146104379901E-2</v>
      </c>
      <c r="Q32" s="327">
        <f>[1]stataincomeshare_rpretax!DU32</f>
        <v>1.7585293986344602E-2</v>
      </c>
      <c r="R32" s="327">
        <f>[1]stataincomeshare_rpretax!DV32</f>
        <v>4.9188616046142702E-3</v>
      </c>
      <c r="S32" s="327">
        <f>[1]stataincomeshare_rpretax!DW32</f>
        <v>4.0271359235196204E-3</v>
      </c>
      <c r="T32" s="78">
        <f>[1]stataincomeshare_rpretax!EZ32</f>
        <v>8.3209350443846197E-2</v>
      </c>
      <c r="U32" s="77">
        <f>[1]stataincomeshare_rpretax!FA32</f>
        <v>5.1765351468767602E-2</v>
      </c>
      <c r="V32" s="77">
        <f>[1]stataincomeshare_rpretax!FB32</f>
        <v>3.1443998975078602E-2</v>
      </c>
      <c r="W32" s="328">
        <f>[1]stataincomeshare_rpretax!FF32</f>
        <v>1.93283417699915E-3</v>
      </c>
      <c r="X32" s="327">
        <f>[1]stataincomeshare_rpretax!FI32</f>
        <v>6.4440883819856199E-3</v>
      </c>
      <c r="Y32" s="327">
        <f>[1]stataincomeshare_rpretax!FJ32</f>
        <v>8.7226025399436795E-3</v>
      </c>
      <c r="Z32" s="327">
        <f>[1]stataincomeshare_rpretax!FK32</f>
        <v>1.10255836344452E-2</v>
      </c>
      <c r="AA32" s="327">
        <f>[1]stataincomeshare_rpretax!FL32</f>
        <v>1.1048785426816901E-3</v>
      </c>
      <c r="AB32" s="327">
        <f>[1]stataincomeshare_rpretax!FM32</f>
        <v>2.21401169902323E-3</v>
      </c>
      <c r="AC32" s="78">
        <f>[1]stataincomeshare_rpretax!BT32</f>
        <v>3.7856566869515398E-2</v>
      </c>
      <c r="AD32" s="77">
        <f>[1]stataincomeshare_rpretax!BU32</f>
        <v>1.12516326476891E-2</v>
      </c>
      <c r="AE32" s="77">
        <f>[1]stataincomeshare_rpretax!BV32</f>
        <v>2.6604934221826301E-2</v>
      </c>
      <c r="AF32" s="328">
        <f>[1]stataincomeshare_rpretax!BZ32</f>
        <v>5.6729087941681901E-4</v>
      </c>
      <c r="AG32" s="327">
        <f>[1]stataincomeshare_rpretax!CC32</f>
        <v>1.59846152209418E-3</v>
      </c>
      <c r="AH32" s="327">
        <f>[1]stataincomeshare_rpretax!CD32</f>
        <v>1.02777059259423E-2</v>
      </c>
      <c r="AI32" s="327">
        <f>[1]stataincomeshare_rpretax!CE32</f>
        <v>1.2991272418730699E-2</v>
      </c>
      <c r="AJ32" s="327">
        <f>[1]stataincomeshare_rpretax!CF32</f>
        <v>2.24709919757689E-4</v>
      </c>
      <c r="AK32" s="327">
        <f>[1]stataincomeshare_rpretax!CG32</f>
        <v>9.4549355588457301E-4</v>
      </c>
    </row>
    <row r="33" spans="1:37" s="370" customFormat="1" x14ac:dyDescent="0.25">
      <c r="A33" s="20">
        <v>1974</v>
      </c>
      <c r="B33" s="368">
        <f>[1]stataincomeshare_rpretax!B33</f>
        <v>0.60501205865965402</v>
      </c>
      <c r="C33" s="79">
        <f>[1]stataincomeshare_rpretax!C33</f>
        <v>0.50490804503977704</v>
      </c>
      <c r="D33" s="79">
        <f>[1]stataincomeshare_rpretax!D33</f>
        <v>0.100104013619877</v>
      </c>
      <c r="E33" s="327">
        <f>[1]stataincomeshare_rpretax!H33</f>
        <v>1.77807641975525E-2</v>
      </c>
      <c r="F33" s="327">
        <f>[1]stataincomeshare_rpretax!K33</f>
        <v>2.7298189812601101E-2</v>
      </c>
      <c r="G33" s="327">
        <f>[1]stataincomeshare_rpretax!L33</f>
        <v>1.0288412021230001E-2</v>
      </c>
      <c r="H33" s="327">
        <f>[1]stataincomeshare_rpretax!M33</f>
        <v>1.5679319953958899E-2</v>
      </c>
      <c r="I33" s="327">
        <f>[1]stataincomeshare_rpretax!N33</f>
        <v>2.4459634357701699E-2</v>
      </c>
      <c r="J33" s="327">
        <f>[1]stataincomeshare_rpretax!O33</f>
        <v>4.59769327683319E-3</v>
      </c>
      <c r="K33" s="368">
        <f>[1]stataincomeshare_rpretax!DJ33</f>
        <v>0.27441507244053598</v>
      </c>
      <c r="L33" s="77">
        <f>[1]stataincomeshare_rpretax!DK33</f>
        <v>0.211112105519809</v>
      </c>
      <c r="M33" s="77">
        <f>[1]stataincomeshare_rpretax!DL33</f>
        <v>6.3302966920726997E-2</v>
      </c>
      <c r="N33" s="328">
        <f>[1]stataincomeshare_rpretax!DP33</f>
        <v>5.4366157979073198E-3</v>
      </c>
      <c r="O33" s="327">
        <f>[1]stataincomeshare_rpretax!DS33</f>
        <v>1.39951572870919E-2</v>
      </c>
      <c r="P33" s="327">
        <f>[1]stataincomeshare_rpretax!DT33</f>
        <v>1.32678868689992E-2</v>
      </c>
      <c r="Q33" s="327">
        <f>[1]stataincomeshare_rpretax!DU33</f>
        <v>2.0219975157342401E-2</v>
      </c>
      <c r="R33" s="327">
        <f>[1]stataincomeshare_rpretax!DV33</f>
        <v>6.9446574499785604E-3</v>
      </c>
      <c r="S33" s="327">
        <f>[1]stataincomeshare_rpretax!DW33</f>
        <v>3.4386743594075602E-3</v>
      </c>
      <c r="T33" s="78">
        <f>[1]stataincomeshare_rpretax!EZ33</f>
        <v>8.22514073202886E-2</v>
      </c>
      <c r="U33" s="77">
        <f>[1]stataincomeshare_rpretax!FA33</f>
        <v>5.0934672485046399E-2</v>
      </c>
      <c r="V33" s="77">
        <f>[1]stataincomeshare_rpretax!FB33</f>
        <v>3.1316734835242201E-2</v>
      </c>
      <c r="W33" s="328">
        <f>[1]stataincomeshare_rpretax!FF33</f>
        <v>1.4684323056822499E-3</v>
      </c>
      <c r="X33" s="327">
        <f>[1]stataincomeshare_rpretax!FI33</f>
        <v>5.9254494476946697E-3</v>
      </c>
      <c r="Y33" s="327">
        <f>[1]stataincomeshare_rpretax!FJ33</f>
        <v>8.0904760459193405E-3</v>
      </c>
      <c r="Z33" s="327">
        <f>[1]stataincomeshare_rpretax!FK33</f>
        <v>1.23297121242056E-2</v>
      </c>
      <c r="AA33" s="327">
        <f>[1]stataincomeshare_rpretax!FL33</f>
        <v>1.5636339696511201E-3</v>
      </c>
      <c r="AB33" s="327">
        <f>[1]stataincomeshare_rpretax!FM33</f>
        <v>1.93903094208924E-3</v>
      </c>
      <c r="AC33" s="78">
        <f>[1]stataincomeshare_rpretax!BT33</f>
        <v>3.83215235201275E-2</v>
      </c>
      <c r="AD33" s="77">
        <f>[1]stataincomeshare_rpretax!BU33</f>
        <v>1.13858720816038E-2</v>
      </c>
      <c r="AE33" s="77">
        <f>[1]stataincomeshare_rpretax!BV33</f>
        <v>2.6935651438523799E-2</v>
      </c>
      <c r="AF33" s="328">
        <f>[1]stataincomeshare_rpretax!BZ33</f>
        <v>4.4652831295431098E-4</v>
      </c>
      <c r="AG33" s="327">
        <f>[1]stataincomeshare_rpretax!CC33</f>
        <v>1.4925037824647599E-3</v>
      </c>
      <c r="AH33" s="327">
        <f>[1]stataincomeshare_rpretax!CD33</f>
        <v>9.4861492464202394E-3</v>
      </c>
      <c r="AI33" s="327">
        <f>[1]stataincomeshare_rpretax!CE33</f>
        <v>1.4456688007476799E-2</v>
      </c>
      <c r="AJ33" s="327">
        <f>[1]stataincomeshare_rpretax!CF33</f>
        <v>2.8876180789168401E-4</v>
      </c>
      <c r="AK33" s="327">
        <f>[1]stataincomeshare_rpretax!CG33</f>
        <v>7.65020281315971E-4</v>
      </c>
    </row>
    <row r="34" spans="1:37" s="370" customFormat="1" x14ac:dyDescent="0.25">
      <c r="A34" s="20">
        <v>1975</v>
      </c>
      <c r="B34" s="368">
        <f>[1]stataincomeshare_rpretax!B34</f>
        <v>0.62128904601558999</v>
      </c>
      <c r="C34" s="79">
        <f>[1]stataincomeshare_rpretax!C34</f>
        <v>0.528298020362854</v>
      </c>
      <c r="D34" s="79">
        <f>[1]stataincomeshare_rpretax!D34</f>
        <v>9.2991025652736398E-2</v>
      </c>
      <c r="E34" s="327">
        <f>[1]stataincomeshare_rpretax!H34</f>
        <v>2.0874304696917499E-2</v>
      </c>
      <c r="F34" s="327">
        <f>[1]stataincomeshare_rpretax!K34</f>
        <v>2.6129443198442501E-2</v>
      </c>
      <c r="G34" s="327">
        <f>[1]stataincomeshare_rpretax!L34</f>
        <v>8.0388952046632801E-3</v>
      </c>
      <c r="H34" s="327">
        <f>[1]stataincomeshare_rpretax!M34</f>
        <v>1.16369239985943E-2</v>
      </c>
      <c r="I34" s="327">
        <f>[1]stataincomeshare_rpretax!N34</f>
        <v>2.22824867814779E-2</v>
      </c>
      <c r="J34" s="327">
        <f>[1]stataincomeshare_rpretax!O34</f>
        <v>4.0289717726409401E-3</v>
      </c>
      <c r="K34" s="368">
        <f>[1]stataincomeshare_rpretax!DJ34</f>
        <v>0.26921666413545597</v>
      </c>
      <c r="L34" s="77">
        <f>[1]stataincomeshare_rpretax!DK34</f>
        <v>0.21546562016010301</v>
      </c>
      <c r="M34" s="77">
        <f>[1]stataincomeshare_rpretax!DL34</f>
        <v>5.3751043975353199E-2</v>
      </c>
      <c r="N34" s="328">
        <f>[1]stataincomeshare_rpretax!DP34</f>
        <v>6.3578570261597599E-3</v>
      </c>
      <c r="O34" s="327">
        <f>[1]stataincomeshare_rpretax!DS34</f>
        <v>1.3011239469051399E-2</v>
      </c>
      <c r="P34" s="327">
        <f>[1]stataincomeshare_rpretax!DT34</f>
        <v>1.02071827277541E-2</v>
      </c>
      <c r="Q34" s="327">
        <f>[1]stataincomeshare_rpretax!DU34</f>
        <v>1.4775687828659999E-2</v>
      </c>
      <c r="R34" s="327">
        <f>[1]stataincomeshare_rpretax!DV34</f>
        <v>6.3912300392985301E-3</v>
      </c>
      <c r="S34" s="327">
        <f>[1]stataincomeshare_rpretax!DW34</f>
        <v>3.00784688442945E-3</v>
      </c>
      <c r="T34" s="78">
        <f>[1]stataincomeshare_rpretax!EZ34</f>
        <v>7.7395219996105893E-2</v>
      </c>
      <c r="U34" s="77">
        <f>[1]stataincomeshare_rpretax!FA34</f>
        <v>5.2042815834283801E-2</v>
      </c>
      <c r="V34" s="77">
        <f>[1]stataincomeshare_rpretax!FB34</f>
        <v>2.5352404161822099E-2</v>
      </c>
      <c r="W34" s="328">
        <f>[1]stataincomeshare_rpretax!FF34</f>
        <v>1.72053935239091E-3</v>
      </c>
      <c r="X34" s="327">
        <f>[1]stataincomeshare_rpretax!FI34</f>
        <v>5.6386617943644498E-3</v>
      </c>
      <c r="Y34" s="327">
        <f>[1]stataincomeshare_rpretax!FJ34</f>
        <v>6.0517569072544601E-3</v>
      </c>
      <c r="Z34" s="327">
        <f>[1]stataincomeshare_rpretax!FK34</f>
        <v>8.7603870779275894E-3</v>
      </c>
      <c r="AA34" s="327">
        <f>[1]stataincomeshare_rpretax!FL34</f>
        <v>1.44239340443164E-3</v>
      </c>
      <c r="AB34" s="327">
        <f>[1]stataincomeshare_rpretax!FM34</f>
        <v>1.7386656254530001E-3</v>
      </c>
      <c r="AC34" s="78">
        <f>[1]stataincomeshare_rpretax!BT34</f>
        <v>3.2099070500387301E-2</v>
      </c>
      <c r="AD34" s="77">
        <f>[1]stataincomeshare_rpretax!BU34</f>
        <v>1.19653372399988E-2</v>
      </c>
      <c r="AE34" s="77">
        <f>[1]stataincomeshare_rpretax!BV34</f>
        <v>2.01337332603885E-2</v>
      </c>
      <c r="AF34" s="328">
        <f>[1]stataincomeshare_rpretax!BZ34</f>
        <v>5.4145674500888699E-4</v>
      </c>
      <c r="AG34" s="327">
        <f>[1]stataincomeshare_rpretax!CC34</f>
        <v>1.4417368635666001E-3</v>
      </c>
      <c r="AH34" s="327">
        <f>[1]stataincomeshare_rpretax!CD34</f>
        <v>7.0594392040447904E-3</v>
      </c>
      <c r="AI34" s="327">
        <f>[1]stataincomeshare_rpretax!CE34</f>
        <v>1.02190850912444E-2</v>
      </c>
      <c r="AJ34" s="327">
        <f>[1]stataincomeshare_rpretax!CF34</f>
        <v>2.3995659248812799E-4</v>
      </c>
      <c r="AK34" s="327">
        <f>[1]stataincomeshare_rpretax!CG34</f>
        <v>6.32058764035649E-4</v>
      </c>
    </row>
    <row r="35" spans="1:37" s="370" customFormat="1" x14ac:dyDescent="0.25">
      <c r="A35" s="20">
        <v>1976</v>
      </c>
      <c r="B35" s="368">
        <f>[1]stataincomeshare_rpretax!B35</f>
        <v>0.62464761052475404</v>
      </c>
      <c r="C35" s="79">
        <f>[1]stataincomeshare_rpretax!C35</f>
        <v>0.53241818715625</v>
      </c>
      <c r="D35" s="79">
        <f>[1]stataincomeshare_rpretax!D35</f>
        <v>9.2229423368503496E-2</v>
      </c>
      <c r="E35" s="327">
        <f>[1]stataincomeshare_rpretax!H35</f>
        <v>1.8758472572309899E-2</v>
      </c>
      <c r="F35" s="327">
        <f>[1]stataincomeshare_rpretax!K35</f>
        <v>2.53607305722463E-2</v>
      </c>
      <c r="G35" s="327">
        <f>[1]stataincomeshare_rpretax!L35</f>
        <v>7.8623485116778493E-3</v>
      </c>
      <c r="H35" s="327">
        <f>[1]stataincomeshare_rpretax!M35</f>
        <v>1.21944712361775E-2</v>
      </c>
      <c r="I35" s="327">
        <f>[1]stataincomeshare_rpretax!N35</f>
        <v>2.3715473108728201E-2</v>
      </c>
      <c r="J35" s="327">
        <f>[1]stataincomeshare_rpretax!O35</f>
        <v>4.33792736736382E-3</v>
      </c>
      <c r="K35" s="368">
        <f>[1]stataincomeshare_rpretax!DJ35</f>
        <v>0.26668437972959402</v>
      </c>
      <c r="L35" s="77">
        <f>[1]stataincomeshare_rpretax!DK35</f>
        <v>0.21357026881142599</v>
      </c>
      <c r="M35" s="77">
        <f>[1]stataincomeshare_rpretax!DL35</f>
        <v>5.3114110918167902E-2</v>
      </c>
      <c r="N35" s="328">
        <f>[1]stataincomeshare_rpretax!DP35</f>
        <v>5.7206546304347803E-3</v>
      </c>
      <c r="O35" s="327">
        <f>[1]stataincomeshare_rpretax!DS35</f>
        <v>1.2215006626660601E-2</v>
      </c>
      <c r="P35" s="327">
        <f>[1]stataincomeshare_rpretax!DT35</f>
        <v>9.8090831302484298E-3</v>
      </c>
      <c r="Q35" s="327">
        <f>[1]stataincomeshare_rpretax!DU35</f>
        <v>1.52138484229974E-2</v>
      </c>
      <c r="R35" s="327">
        <f>[1]stataincomeshare_rpretax!DV35</f>
        <v>6.8664777260061902E-3</v>
      </c>
      <c r="S35" s="327">
        <f>[1]stataincomeshare_rpretax!DW35</f>
        <v>3.28904038182055E-3</v>
      </c>
      <c r="T35" s="78">
        <f>[1]stataincomeshare_rpretax!EZ35</f>
        <v>7.6029882122497103E-2</v>
      </c>
      <c r="U35" s="77">
        <f>[1]stataincomeshare_rpretax!FA35</f>
        <v>5.1235361765622101E-2</v>
      </c>
      <c r="V35" s="77">
        <f>[1]stataincomeshare_rpretax!FB35</f>
        <v>2.4794520356874999E-2</v>
      </c>
      <c r="W35" s="328">
        <f>[1]stataincomeshare_rpretax!FF35</f>
        <v>1.5278664621982299E-3</v>
      </c>
      <c r="X35" s="327">
        <f>[1]stataincomeshare_rpretax!FI35</f>
        <v>5.3067171536833801E-3</v>
      </c>
      <c r="Y35" s="327">
        <f>[1]stataincomeshare_rpretax!FJ35</f>
        <v>5.7228671136114097E-3</v>
      </c>
      <c r="Z35" s="327">
        <f>[1]stataincomeshare_rpretax!FK35</f>
        <v>8.8761441135489904E-3</v>
      </c>
      <c r="AA35" s="327">
        <f>[1]stataincomeshare_rpretax!FL35</f>
        <v>1.52735700330722E-3</v>
      </c>
      <c r="AB35" s="327">
        <f>[1]stataincomeshare_rpretax!FM35</f>
        <v>1.8335685105257901E-3</v>
      </c>
      <c r="AC35" s="78">
        <f>[1]stataincomeshare_rpretax!BT35</f>
        <v>3.2638166138348898E-2</v>
      </c>
      <c r="AD35" s="77">
        <f>[1]stataincomeshare_rpretax!BU35</f>
        <v>1.1686945745017699E-2</v>
      </c>
      <c r="AE35" s="77">
        <f>[1]stataincomeshare_rpretax!BV35</f>
        <v>2.09512203933311E-2</v>
      </c>
      <c r="AF35" s="328">
        <f>[1]stataincomeshare_rpretax!BZ35</f>
        <v>5.0007516374819903E-4</v>
      </c>
      <c r="AG35" s="327">
        <f>[1]stataincomeshare_rpretax!CC35</f>
        <v>1.41217179964176E-3</v>
      </c>
      <c r="AH35" s="327">
        <f>[1]stataincomeshare_rpretax!CD35</f>
        <v>7.0617134540166401E-3</v>
      </c>
      <c r="AI35" s="327">
        <f>[1]stataincomeshare_rpretax!CE35</f>
        <v>1.0952689239353599E-2</v>
      </c>
      <c r="AJ35" s="327">
        <f>[1]stataincomeshare_rpretax!CF35</f>
        <v>2.8990924164024197E-4</v>
      </c>
      <c r="AK35" s="327">
        <f>[1]stataincomeshare_rpretax!CG35</f>
        <v>7.34661494930655E-4</v>
      </c>
    </row>
    <row r="36" spans="1:37" s="370" customFormat="1" x14ac:dyDescent="0.25">
      <c r="A36" s="20">
        <v>1977</v>
      </c>
      <c r="B36" s="368">
        <f>[1]stataincomeshare_rpretax!B36</f>
        <v>0.62655821124528999</v>
      </c>
      <c r="C36" s="79">
        <f>[1]stataincomeshare_rpretax!C36</f>
        <v>0.53376341518029602</v>
      </c>
      <c r="D36" s="79">
        <f>[1]stataincomeshare_rpretax!D36</f>
        <v>9.2794796064994398E-2</v>
      </c>
      <c r="E36" s="327">
        <f>[1]stataincomeshare_rpretax!H36</f>
        <v>1.75926696891416E-2</v>
      </c>
      <c r="F36" s="327">
        <f>[1]stataincomeshare_rpretax!K36</f>
        <v>2.50574351281641E-2</v>
      </c>
      <c r="G36" s="327">
        <f>[1]stataincomeshare_rpretax!L36</f>
        <v>8.3617618199882393E-3</v>
      </c>
      <c r="H36" s="327">
        <f>[1]stataincomeshare_rpretax!M36</f>
        <v>1.2965793542233201E-2</v>
      </c>
      <c r="I36" s="327">
        <f>[1]stataincomeshare_rpretax!N36</f>
        <v>2.4251996000458801E-2</v>
      </c>
      <c r="J36" s="327">
        <f>[1]stataincomeshare_rpretax!O36</f>
        <v>4.56513988500825E-3</v>
      </c>
      <c r="K36" s="368">
        <f>[1]stataincomeshare_rpretax!DJ36</f>
        <v>0.26435884053592201</v>
      </c>
      <c r="L36" s="77">
        <f>[1]stataincomeshare_rpretax!DK36</f>
        <v>0.21057025511599001</v>
      </c>
      <c r="M36" s="77">
        <f>[1]stataincomeshare_rpretax!DL36</f>
        <v>5.3788585419931499E-2</v>
      </c>
      <c r="N36" s="328">
        <f>[1]stataincomeshare_rpretax!DP36</f>
        <v>5.37191238926876E-3</v>
      </c>
      <c r="O36" s="327">
        <f>[1]stataincomeshare_rpretax!DS36</f>
        <v>1.1670611928465101E-2</v>
      </c>
      <c r="P36" s="327">
        <f>[1]stataincomeshare_rpretax!DT36</f>
        <v>1.02497180663289E-2</v>
      </c>
      <c r="Q36" s="327">
        <f>[1]stataincomeshare_rpretax!DU36</f>
        <v>1.58932683249953E-2</v>
      </c>
      <c r="R36" s="327">
        <f>[1]stataincomeshare_rpretax!DV36</f>
        <v>7.0878716704808704E-3</v>
      </c>
      <c r="S36" s="327">
        <f>[1]stataincomeshare_rpretax!DW36</f>
        <v>3.5152030403925501E-3</v>
      </c>
      <c r="T36" s="78">
        <f>[1]stataincomeshare_rpretax!EZ36</f>
        <v>7.5104964520272696E-2</v>
      </c>
      <c r="U36" s="77">
        <f>[1]stataincomeshare_rpretax!FA36</f>
        <v>5.01637406668781E-2</v>
      </c>
      <c r="V36" s="77">
        <f>[1]stataincomeshare_rpretax!FB36</f>
        <v>2.49412238533946E-2</v>
      </c>
      <c r="W36" s="328">
        <f>[1]stataincomeshare_rpretax!FF36</f>
        <v>1.41576732585292E-3</v>
      </c>
      <c r="X36" s="327">
        <f>[1]stataincomeshare_rpretax!FI36</f>
        <v>5.0832740889925204E-3</v>
      </c>
      <c r="Y36" s="327">
        <f>[1]stataincomeshare_rpretax!FJ36</f>
        <v>5.8808197760155502E-3</v>
      </c>
      <c r="Z36" s="327">
        <f>[1]stataincomeshare_rpretax!FK36</f>
        <v>9.1188314651806206E-3</v>
      </c>
      <c r="AA36" s="327">
        <f>[1]stataincomeshare_rpretax!FL36</f>
        <v>1.55389283756699E-3</v>
      </c>
      <c r="AB36" s="327">
        <f>[1]stataincomeshare_rpretax!FM36</f>
        <v>1.8886383597859901E-3</v>
      </c>
      <c r="AC36" s="78">
        <f>[1]stataincomeshare_rpretax!BT36</f>
        <v>3.3977258811423397E-2</v>
      </c>
      <c r="AD36" s="77">
        <f>[1]stataincomeshare_rpretax!BU36</f>
        <v>1.1348521448905699E-2</v>
      </c>
      <c r="AE36" s="77">
        <f>[1]stataincomeshare_rpretax!BV36</f>
        <v>2.26287373625178E-2</v>
      </c>
      <c r="AF36" s="328">
        <f>[1]stataincomeshare_rpretax!BZ36</f>
        <v>4.8166047431448598E-4</v>
      </c>
      <c r="AG36" s="327">
        <f>[1]stataincomeshare_rpretax!CC36</f>
        <v>1.4076627757406499E-3</v>
      </c>
      <c r="AH36" s="327">
        <f>[1]stataincomeshare_rpretax!CD36</f>
        <v>7.6752691712237402E-3</v>
      </c>
      <c r="AI36" s="327">
        <f>[1]stataincomeshare_rpretax!CE36</f>
        <v>1.1901314320227299E-2</v>
      </c>
      <c r="AJ36" s="327">
        <f>[1]stataincomeshare_rpretax!CF36</f>
        <v>3.3196913260539102E-4</v>
      </c>
      <c r="AK36" s="327">
        <f>[1]stataincomeshare_rpretax!CG36</f>
        <v>8.3086148840624905E-4</v>
      </c>
    </row>
    <row r="37" spans="1:37" s="370" customFormat="1" x14ac:dyDescent="0.25">
      <c r="A37" s="20">
        <v>1978</v>
      </c>
      <c r="B37" s="368">
        <f>[1]stataincomeshare_rpretax!B37</f>
        <v>0.63313941379389505</v>
      </c>
      <c r="C37" s="79">
        <f>[1]stataincomeshare_rpretax!C37</f>
        <v>0.54009019858734797</v>
      </c>
      <c r="D37" s="79">
        <f>[1]stataincomeshare_rpretax!D37</f>
        <v>9.3049215206547103E-2</v>
      </c>
      <c r="E37" s="327">
        <f>[1]stataincomeshare_rpretax!H37</f>
        <v>2.4031011192597301E-2</v>
      </c>
      <c r="F37" s="327">
        <f>[1]stataincomeshare_rpretax!K37</f>
        <v>2.58356988985705E-2</v>
      </c>
      <c r="G37" s="327">
        <f>[1]stataincomeshare_rpretax!L37</f>
        <v>7.3379841602916702E-3</v>
      </c>
      <c r="H37" s="327">
        <f>[1]stataincomeshare_rpretax!M37</f>
        <v>1.23435242154309E-2</v>
      </c>
      <c r="I37" s="327">
        <f>[1]stataincomeshare_rpretax!N37</f>
        <v>1.9286709038099301E-2</v>
      </c>
      <c r="J37" s="327">
        <f>[1]stataincomeshare_rpretax!O37</f>
        <v>4.2142877015574204E-3</v>
      </c>
      <c r="K37" s="368">
        <f>[1]stataincomeshare_rpretax!DJ37</f>
        <v>0.26119584182954497</v>
      </c>
      <c r="L37" s="77">
        <f>[1]stataincomeshare_rpretax!DK37</f>
        <v>0.209529432954285</v>
      </c>
      <c r="M37" s="77">
        <f>[1]stataincomeshare_rpretax!DL37</f>
        <v>5.1666408875259702E-2</v>
      </c>
      <c r="N37" s="328">
        <f>[1]stataincomeshare_rpretax!DP37</f>
        <v>7.3471269579916199E-3</v>
      </c>
      <c r="O37" s="327">
        <f>[1]stataincomeshare_rpretax!DS37</f>
        <v>1.16325293118545E-2</v>
      </c>
      <c r="P37" s="327">
        <f>[1]stataincomeshare_rpretax!DT37</f>
        <v>8.8368796307184295E-3</v>
      </c>
      <c r="Q37" s="327">
        <f>[1]stataincomeshare_rpretax!DU37</f>
        <v>1.4864877309218E-2</v>
      </c>
      <c r="R37" s="327">
        <f>[1]stataincomeshare_rpretax!DV37</f>
        <v>5.6895456896698298E-3</v>
      </c>
      <c r="S37" s="327">
        <f>[1]stataincomeshare_rpretax!DW37</f>
        <v>3.29544997580736E-3</v>
      </c>
      <c r="T37" s="78">
        <f>[1]stataincomeshare_rpretax!EZ37</f>
        <v>7.2848258088255999E-2</v>
      </c>
      <c r="U37" s="77">
        <f>[1]stataincomeshare_rpretax!FA37</f>
        <v>4.9558243580476301E-2</v>
      </c>
      <c r="V37" s="77">
        <f>[1]stataincomeshare_rpretax!FB37</f>
        <v>2.3290014507779701E-2</v>
      </c>
      <c r="W37" s="328">
        <f>[1]stataincomeshare_rpretax!FF37</f>
        <v>1.9104678965292301E-3</v>
      </c>
      <c r="X37" s="327">
        <f>[1]stataincomeshare_rpretax!FI37</f>
        <v>5.0802740724489601E-3</v>
      </c>
      <c r="Y37" s="327">
        <f>[1]stataincomeshare_rpretax!FJ37</f>
        <v>4.9828720348274397E-3</v>
      </c>
      <c r="Z37" s="327">
        <f>[1]stataincomeshare_rpretax!FK37</f>
        <v>8.3818938493975901E-3</v>
      </c>
      <c r="AA37" s="327">
        <f>[1]stataincomeshare_rpretax!FL37</f>
        <v>1.22934055148861E-3</v>
      </c>
      <c r="AB37" s="327">
        <f>[1]stataincomeshare_rpretax!FM37</f>
        <v>1.70516610308787E-3</v>
      </c>
      <c r="AC37" s="78">
        <f>[1]stataincomeshare_rpretax!BT37</f>
        <v>3.2816570595638E-2</v>
      </c>
      <c r="AD37" s="77">
        <f>[1]stataincomeshare_rpretax!BU37</f>
        <v>1.11153840400872E-2</v>
      </c>
      <c r="AE37" s="77">
        <f>[1]stataincomeshare_rpretax!BV37</f>
        <v>2.1701186555550801E-2</v>
      </c>
      <c r="AF37" s="328">
        <f>[1]stataincomeshare_rpretax!BZ37</f>
        <v>6.7523422884301803E-4</v>
      </c>
      <c r="AG37" s="327">
        <f>[1]stataincomeshare_rpretax!CC37</f>
        <v>1.46383308073813E-3</v>
      </c>
      <c r="AH37" s="327">
        <f>[1]stataincomeshare_rpretax!CD37</f>
        <v>6.8783586358125703E-3</v>
      </c>
      <c r="AI37" s="327">
        <f>[1]stataincomeshare_rpretax!CE37</f>
        <v>1.15703695392908E-2</v>
      </c>
      <c r="AJ37" s="327">
        <f>[1]stataincomeshare_rpretax!CF37</f>
        <v>2.92395174588218E-4</v>
      </c>
      <c r="AK37" s="327">
        <f>[1]stataincomeshare_rpretax!CG37</f>
        <v>8.2099589627804498E-4</v>
      </c>
    </row>
    <row r="38" spans="1:37" s="370" customFormat="1" x14ac:dyDescent="0.25">
      <c r="A38" s="20">
        <v>1979</v>
      </c>
      <c r="B38" s="368">
        <f>[1]stataincomeshare_rpretax!B38</f>
        <v>0.63368160557001796</v>
      </c>
      <c r="C38" s="79">
        <f>[1]stataincomeshare_rpretax!C38</f>
        <v>0.54036170244216897</v>
      </c>
      <c r="D38" s="79">
        <f>[1]stataincomeshare_rpretax!D38</f>
        <v>9.3319903127849005E-2</v>
      </c>
      <c r="E38" s="327">
        <f>[1]stataincomeshare_rpretax!H38</f>
        <v>2.3441018536686901E-2</v>
      </c>
      <c r="F38" s="327">
        <f>[1]stataincomeshare_rpretax!K38</f>
        <v>2.5506345555186299E-2</v>
      </c>
      <c r="G38" s="327">
        <f>[1]stataincomeshare_rpretax!L38</f>
        <v>7.6606939546763897E-3</v>
      </c>
      <c r="H38" s="327">
        <f>[1]stataincomeshare_rpretax!M38</f>
        <v>1.42320692539215E-2</v>
      </c>
      <c r="I38" s="327">
        <f>[1]stataincomeshare_rpretax!N38</f>
        <v>1.83231774717569E-2</v>
      </c>
      <c r="J38" s="327">
        <f>[1]stataincomeshare_rpretax!O38</f>
        <v>4.1565983556211003E-3</v>
      </c>
      <c r="K38" s="368">
        <f>[1]stataincomeshare_rpretax!DJ38</f>
        <v>0.25907093915156998</v>
      </c>
      <c r="L38" s="77">
        <f>[1]stataincomeshare_rpretax!DK38</f>
        <v>0.20614026486873599</v>
      </c>
      <c r="M38" s="77">
        <f>[1]stataincomeshare_rpretax!DL38</f>
        <v>5.2930674282834003E-2</v>
      </c>
      <c r="N38" s="328">
        <f>[1]stataincomeshare_rpretax!DP38</f>
        <v>7.1757899131625899E-3</v>
      </c>
      <c r="O38" s="327">
        <f>[1]stataincomeshare_rpretax!DS38</f>
        <v>1.10984090715647E-2</v>
      </c>
      <c r="P38" s="327">
        <f>[1]stataincomeshare_rpretax!DT38</f>
        <v>9.0628955513238907E-3</v>
      </c>
      <c r="Q38" s="327">
        <f>[1]stataincomeshare_rpretax!DU38</f>
        <v>1.6837084665894501E-2</v>
      </c>
      <c r="R38" s="327">
        <f>[1]stataincomeshare_rpretax!DV38</f>
        <v>5.4557765834033498E-3</v>
      </c>
      <c r="S38" s="327">
        <f>[1]stataincomeshare_rpretax!DW38</f>
        <v>3.3007184974849198E-3</v>
      </c>
      <c r="T38" s="78">
        <f>[1]stataincomeshare_rpretax!EZ38</f>
        <v>7.2246669384185197E-2</v>
      </c>
      <c r="U38" s="77">
        <f>[1]stataincomeshare_rpretax!FA38</f>
        <v>4.8397395759820903E-2</v>
      </c>
      <c r="V38" s="77">
        <f>[1]stataincomeshare_rpretax!FB38</f>
        <v>2.3849273624364301E-2</v>
      </c>
      <c r="W38" s="328">
        <f>[1]stataincomeshare_rpretax!FF38</f>
        <v>1.8407104653306301E-3</v>
      </c>
      <c r="X38" s="327">
        <f>[1]stataincomeshare_rpretax!FI38</f>
        <v>4.8605459742248102E-3</v>
      </c>
      <c r="Y38" s="327">
        <f>[1]stataincomeshare_rpretax!FJ38</f>
        <v>5.0187818706035597E-3</v>
      </c>
      <c r="Z38" s="327">
        <f>[1]stataincomeshare_rpretax!FK38</f>
        <v>9.3239145353436505E-3</v>
      </c>
      <c r="AA38" s="327">
        <f>[1]stataincomeshare_rpretax!FL38</f>
        <v>1.16179801989347E-3</v>
      </c>
      <c r="AB38" s="327">
        <f>[1]stataincomeshare_rpretax!FM38</f>
        <v>1.6435227589681699E-3</v>
      </c>
      <c r="AC38" s="78">
        <f>[1]stataincomeshare_rpretax!BT38</f>
        <v>3.5000821682070297E-2</v>
      </c>
      <c r="AD38" s="77">
        <f>[1]stataincomeshare_rpretax!BU38</f>
        <v>1.0757710121119099E-2</v>
      </c>
      <c r="AE38" s="77">
        <f>[1]stataincomeshare_rpretax!BV38</f>
        <v>2.42431115609512E-2</v>
      </c>
      <c r="AF38" s="328">
        <f>[1]stataincomeshare_rpretax!BZ38</f>
        <v>6.7553642097346401E-4</v>
      </c>
      <c r="AG38" s="327">
        <f>[1]stataincomeshare_rpretax!CC38</f>
        <v>1.4571636581054699E-3</v>
      </c>
      <c r="AH38" s="327">
        <f>[1]stataincomeshare_rpretax!CD38</f>
        <v>7.3279259842763201E-3</v>
      </c>
      <c r="AI38" s="327">
        <f>[1]stataincomeshare_rpretax!CE38</f>
        <v>1.3613852143069901E-2</v>
      </c>
      <c r="AJ38" s="327">
        <f>[1]stataincomeshare_rpretax!CF38</f>
        <v>3.0491468665795298E-4</v>
      </c>
      <c r="AK38" s="327">
        <f>[1]stataincomeshare_rpretax!CG38</f>
        <v>8.6371866786806096E-4</v>
      </c>
    </row>
    <row r="39" spans="1:37" s="370" customFormat="1" x14ac:dyDescent="0.25">
      <c r="A39" s="20">
        <v>1980</v>
      </c>
      <c r="B39" s="368">
        <f>[1]stataincomeshare_rpretax!B39</f>
        <v>0.63692075040061003</v>
      </c>
      <c r="C39" s="79">
        <f>[1]stataincomeshare_rpretax!C39</f>
        <v>0.54725715591096802</v>
      </c>
      <c r="D39" s="79">
        <f>[1]stataincomeshare_rpretax!D39</f>
        <v>8.9663594489642298E-2</v>
      </c>
      <c r="E39" s="327">
        <f>[1]stataincomeshare_rpretax!H39</f>
        <v>1.88405316512587E-2</v>
      </c>
      <c r="F39" s="327">
        <f>[1]stataincomeshare_rpretax!K39</f>
        <v>2.4617255309903201E-2</v>
      </c>
      <c r="G39" s="327">
        <f>[1]stataincomeshare_rpretax!L39</f>
        <v>7.5505052082528099E-3</v>
      </c>
      <c r="H39" s="327">
        <f>[1]stataincomeshare_rpretax!M39</f>
        <v>1.53540055708506E-2</v>
      </c>
      <c r="I39" s="327">
        <f>[1]stataincomeshare_rpretax!N39</f>
        <v>1.9123798689104399E-2</v>
      </c>
      <c r="J39" s="327">
        <f>[1]stataincomeshare_rpretax!O39</f>
        <v>4.1774980602724901E-3</v>
      </c>
      <c r="K39" s="368">
        <f>[1]stataincomeshare_rpretax!DJ39</f>
        <v>0.25905745147556197</v>
      </c>
      <c r="L39" s="77">
        <f>[1]stataincomeshare_rpretax!DK39</f>
        <v>0.20720903753248701</v>
      </c>
      <c r="M39" s="77">
        <f>[1]stataincomeshare_rpretax!DL39</f>
        <v>5.1848413943074698E-2</v>
      </c>
      <c r="N39" s="328">
        <f>[1]stataincomeshare_rpretax!DP39</f>
        <v>5.7854910045115398E-3</v>
      </c>
      <c r="O39" s="327">
        <f>[1]stataincomeshare_rpretax!DS39</f>
        <v>1.07263224943485E-2</v>
      </c>
      <c r="P39" s="327">
        <f>[1]stataincomeshare_rpretax!DT39</f>
        <v>8.6078882591331795E-3</v>
      </c>
      <c r="Q39" s="327">
        <f>[1]stataincomeshare_rpretax!DU39</f>
        <v>1.7504201124114899E-2</v>
      </c>
      <c r="R39" s="327">
        <f>[1]stataincomeshare_rpretax!DV39</f>
        <v>5.8071783981617697E-3</v>
      </c>
      <c r="S39" s="327">
        <f>[1]stataincomeshare_rpretax!DW39</f>
        <v>3.4173326628047199E-3</v>
      </c>
      <c r="T39" s="78">
        <f>[1]stataincomeshare_rpretax!EZ39</f>
        <v>7.0966165757946301E-2</v>
      </c>
      <c r="U39" s="77">
        <f>[1]stataincomeshare_rpretax!FA39</f>
        <v>4.7707109142377302E-2</v>
      </c>
      <c r="V39" s="77">
        <f>[1]stataincomeshare_rpretax!FB39</f>
        <v>2.3259056615568999E-2</v>
      </c>
      <c r="W39" s="328">
        <f>[1]stataincomeshare_rpretax!FF39</f>
        <v>1.4795332597652699E-3</v>
      </c>
      <c r="X39" s="327">
        <f>[1]stataincomeshare_rpretax!FI39</f>
        <v>4.8103857530159399E-3</v>
      </c>
      <c r="Y39" s="327">
        <f>[1]stataincomeshare_rpretax!FJ39</f>
        <v>4.6231607080715297E-3</v>
      </c>
      <c r="Z39" s="327">
        <f>[1]stataincomeshare_rpretax!FK39</f>
        <v>9.4012304852735505E-3</v>
      </c>
      <c r="AA39" s="327">
        <f>[1]stataincomeshare_rpretax!FL39</f>
        <v>1.24215393689846E-3</v>
      </c>
      <c r="AB39" s="327">
        <f>[1]stataincomeshare_rpretax!FM39</f>
        <v>1.70259247254424E-3</v>
      </c>
      <c r="AC39" s="78">
        <f>[1]stataincomeshare_rpretax!BT39</f>
        <v>3.3056728344075699E-2</v>
      </c>
      <c r="AD39" s="77">
        <f>[1]stataincomeshare_rpretax!BU39</f>
        <v>1.0635571976182499E-2</v>
      </c>
      <c r="AE39" s="77">
        <f>[1]stataincomeshare_rpretax!BV39</f>
        <v>2.24211563678932E-2</v>
      </c>
      <c r="AF39" s="328">
        <f>[1]stataincomeshare_rpretax!BZ39</f>
        <v>5.1242444768581598E-4</v>
      </c>
      <c r="AG39" s="327">
        <f>[1]stataincomeshare_rpretax!CC39</f>
        <v>1.3239436878368499E-3</v>
      </c>
      <c r="AH39" s="327">
        <f>[1]stataincomeshare_rpretax!CD39</f>
        <v>6.3880448661181501E-3</v>
      </c>
      <c r="AI39" s="327">
        <f>[1]stataincomeshare_rpretax!CE39</f>
        <v>1.29901348468181E-2</v>
      </c>
      <c r="AJ39" s="327">
        <f>[1]stataincomeshare_rpretax!CF39</f>
        <v>3.1505866933141202E-4</v>
      </c>
      <c r="AK39" s="327">
        <f>[1]stataincomeshare_rpretax!CG39</f>
        <v>8.9154985010287096E-4</v>
      </c>
    </row>
    <row r="40" spans="1:37" s="370" customFormat="1" x14ac:dyDescent="0.25">
      <c r="A40" s="20">
        <v>1981</v>
      </c>
      <c r="B40" s="368">
        <f>[1]stataincomeshare_rpretax!B40</f>
        <v>0.64169688901574895</v>
      </c>
      <c r="C40" s="79">
        <f>[1]stataincomeshare_rpretax!C40</f>
        <v>0.54983197331461497</v>
      </c>
      <c r="D40" s="79">
        <f>[1]stataincomeshare_rpretax!D40</f>
        <v>9.1864915701133795E-2</v>
      </c>
      <c r="E40" s="327">
        <f>[1]stataincomeshare_rpretax!H40</f>
        <v>1.9104379959086201E-2</v>
      </c>
      <c r="F40" s="327">
        <f>[1]stataincomeshare_rpretax!K40</f>
        <v>2.27295914570655E-2</v>
      </c>
      <c r="G40" s="327">
        <f>[1]stataincomeshare_rpretax!L40</f>
        <v>7.2212060339901596E-3</v>
      </c>
      <c r="H40" s="327">
        <f>[1]stataincomeshare_rpretax!M40</f>
        <v>1.6107861761985299E-2</v>
      </c>
      <c r="I40" s="327">
        <f>[1]stataincomeshare_rpretax!N40</f>
        <v>2.2879894817741699E-2</v>
      </c>
      <c r="J40" s="327">
        <f>[1]stataincomeshare_rpretax!O40</f>
        <v>3.8219816712649801E-3</v>
      </c>
      <c r="K40" s="368">
        <f>[1]stataincomeshare_rpretax!DJ40</f>
        <v>0.258426487158259</v>
      </c>
      <c r="L40" s="77">
        <f>[1]stataincomeshare_rpretax!DK40</f>
        <v>0.20662684215223601</v>
      </c>
      <c r="M40" s="77">
        <f>[1]stataincomeshare_rpretax!DL40</f>
        <v>5.1799645006023499E-2</v>
      </c>
      <c r="N40" s="328">
        <f>[1]stataincomeshare_rpretax!DP40</f>
        <v>5.8847550043612503E-3</v>
      </c>
      <c r="O40" s="327">
        <f>[1]stataincomeshare_rpretax!DS40</f>
        <v>9.9175008816338502E-3</v>
      </c>
      <c r="P40" s="327">
        <f>[1]stataincomeshare_rpretax!DT40</f>
        <v>7.9525337034381006E-3</v>
      </c>
      <c r="Q40" s="327">
        <f>[1]stataincomeshare_rpretax!DU40</f>
        <v>1.7739185448329801E-2</v>
      </c>
      <c r="R40" s="327">
        <f>[1]stataincomeshare_rpretax!DV40</f>
        <v>7.08441386800029E-3</v>
      </c>
      <c r="S40" s="327">
        <f>[1]stataincomeshare_rpretax!DW40</f>
        <v>3.22125610026018E-3</v>
      </c>
      <c r="T40" s="78">
        <f>[1]stataincomeshare_rpretax!EZ40</f>
        <v>6.9190913812899907E-2</v>
      </c>
      <c r="U40" s="77">
        <f>[1]stataincomeshare_rpretax!FA40</f>
        <v>4.6627578464292198E-2</v>
      </c>
      <c r="V40" s="77">
        <f>[1]stataincomeshare_rpretax!FB40</f>
        <v>2.2563335348607699E-2</v>
      </c>
      <c r="W40" s="328">
        <f>[1]stataincomeshare_rpretax!FF40</f>
        <v>1.5003310265548999E-3</v>
      </c>
      <c r="X40" s="327">
        <f>[1]stataincomeshare_rpretax!FI40</f>
        <v>4.5519189817407697E-3</v>
      </c>
      <c r="Y40" s="327">
        <f>[1]stataincomeshare_rpretax!FJ40</f>
        <v>4.1426409497498998E-3</v>
      </c>
      <c r="Z40" s="327">
        <f>[1]stataincomeshare_rpretax!FK40</f>
        <v>9.2407129243780306E-3</v>
      </c>
      <c r="AA40" s="327">
        <f>[1]stataincomeshare_rpretax!FL40</f>
        <v>1.52190536400594E-3</v>
      </c>
      <c r="AB40" s="327">
        <f>[1]stataincomeshare_rpretax!FM40</f>
        <v>1.6058261021781399E-3</v>
      </c>
      <c r="AC40" s="78">
        <f>[1]stataincomeshare_rpretax!BT40</f>
        <v>3.0685535464159499E-2</v>
      </c>
      <c r="AD40" s="77">
        <f>[1]stataincomeshare_rpretax!BU40</f>
        <v>1.0426967420368499E-2</v>
      </c>
      <c r="AE40" s="77">
        <f>[1]stataincomeshare_rpretax!BV40</f>
        <v>2.0258568043791E-2</v>
      </c>
      <c r="AF40" s="328">
        <f>[1]stataincomeshare_rpretax!BZ40</f>
        <v>4.8866940400864897E-4</v>
      </c>
      <c r="AG40" s="327">
        <f>[1]stataincomeshare_rpretax!CC40</f>
        <v>1.1461269236380299E-3</v>
      </c>
      <c r="AH40" s="327">
        <f>[1]stataincomeshare_rpretax!CD40</f>
        <v>5.3898873015435604E-3</v>
      </c>
      <c r="AI40" s="327">
        <f>[1]stataincomeshare_rpretax!CE40</f>
        <v>1.20228619708629E-2</v>
      </c>
      <c r="AJ40" s="327">
        <f>[1]stataincomeshare_rpretax!CF40</f>
        <v>3.7309522216949899E-4</v>
      </c>
      <c r="AK40" s="327">
        <f>[1]stataincomeshare_rpretax!CG40</f>
        <v>8.3792722156842596E-4</v>
      </c>
    </row>
    <row r="41" spans="1:37" s="370" customFormat="1" x14ac:dyDescent="0.25">
      <c r="A41" s="20">
        <v>1982</v>
      </c>
      <c r="B41" s="368">
        <f>[1]stataincomeshare_rpretax!B41</f>
        <v>0.64762960448274698</v>
      </c>
      <c r="C41" s="79">
        <f>[1]stataincomeshare_rpretax!C41</f>
        <v>0.55748181367578997</v>
      </c>
      <c r="D41" s="79">
        <f>[1]stataincomeshare_rpretax!D41</f>
        <v>9.0147790806957798E-2</v>
      </c>
      <c r="E41" s="327">
        <f>[1]stataincomeshare_rpretax!H41</f>
        <v>1.7263118203126499E-2</v>
      </c>
      <c r="F41" s="327">
        <f>[1]stataincomeshare_rpretax!K41</f>
        <v>2.2914578614592101E-2</v>
      </c>
      <c r="G41" s="327">
        <f>[1]stataincomeshare_rpretax!L41</f>
        <v>5.7571455028562297E-3</v>
      </c>
      <c r="H41" s="327">
        <f>[1]stataincomeshare_rpretax!M41</f>
        <v>1.6214665493106101E-2</v>
      </c>
      <c r="I41" s="327">
        <f>[1]stataincomeshare_rpretax!N41</f>
        <v>2.41016678647696E-2</v>
      </c>
      <c r="J41" s="327">
        <f>[1]stataincomeshare_rpretax!O41</f>
        <v>3.89661512850725E-3</v>
      </c>
      <c r="K41" s="368">
        <f>[1]stataincomeshare_rpretax!DJ41</f>
        <v>0.25769856200645902</v>
      </c>
      <c r="L41" s="77">
        <f>[1]stataincomeshare_rpretax!DK41</f>
        <v>0.20793490115352001</v>
      </c>
      <c r="M41" s="77">
        <f>[1]stataincomeshare_rpretax!DL41</f>
        <v>4.9763660852938298E-2</v>
      </c>
      <c r="N41" s="328">
        <f>[1]stataincomeshare_rpretax!DP41</f>
        <v>5.3340566397186697E-3</v>
      </c>
      <c r="O41" s="327">
        <f>[1]stataincomeshare_rpretax!DS41</f>
        <v>1.00120396054407E-2</v>
      </c>
      <c r="P41" s="327">
        <f>[1]stataincomeshare_rpretax!DT41</f>
        <v>6.1379474368950804E-3</v>
      </c>
      <c r="Q41" s="327">
        <f>[1]stataincomeshare_rpretax!DU41</f>
        <v>1.7287172170538601E-2</v>
      </c>
      <c r="R41" s="327">
        <f>[1]stataincomeshare_rpretax!DV41</f>
        <v>7.6082045179427602E-3</v>
      </c>
      <c r="S41" s="327">
        <f>[1]stataincomeshare_rpretax!DW41</f>
        <v>3.38424048240254E-3</v>
      </c>
      <c r="T41" s="78">
        <f>[1]stataincomeshare_rpretax!EZ41</f>
        <v>6.7185603742403399E-2</v>
      </c>
      <c r="U41" s="77">
        <f>[1]stataincomeshare_rpretax!FA41</f>
        <v>4.5964240996073401E-2</v>
      </c>
      <c r="V41" s="77">
        <f>[1]stataincomeshare_rpretax!FB41</f>
        <v>2.1221362746329998E-2</v>
      </c>
      <c r="W41" s="328">
        <f>[1]stataincomeshare_rpretax!FF41</f>
        <v>1.3558009082510699E-3</v>
      </c>
      <c r="X41" s="327">
        <f>[1]stataincomeshare_rpretax!FI41</f>
        <v>4.7005378252194703E-3</v>
      </c>
      <c r="Y41" s="327">
        <f>[1]stataincomeshare_rpretax!FJ41</f>
        <v>3.1012480502730002E-3</v>
      </c>
      <c r="Z41" s="327">
        <f>[1]stataincomeshare_rpretax!FK41</f>
        <v>8.7344853221338094E-3</v>
      </c>
      <c r="AA41" s="327">
        <f>[1]stataincomeshare_rpretax!FL41</f>
        <v>1.64126860430223E-3</v>
      </c>
      <c r="AB41" s="327">
        <f>[1]stataincomeshare_rpretax!FM41</f>
        <v>1.6880220361504201E-3</v>
      </c>
      <c r="AC41" s="78">
        <f>[1]stataincomeshare_rpretax!BT41</f>
        <v>2.7486145004489999E-2</v>
      </c>
      <c r="AD41" s="77">
        <f>[1]stataincomeshare_rpretax!BU41</f>
        <v>1.03117914827107E-2</v>
      </c>
      <c r="AE41" s="77">
        <f>[1]stataincomeshare_rpretax!BV41</f>
        <v>1.7174353521779401E-2</v>
      </c>
      <c r="AF41" s="328">
        <f>[1]stataincomeshare_rpretax!BZ41</f>
        <v>4.13647948472826E-4</v>
      </c>
      <c r="AG41" s="327">
        <f>[1]stataincomeshare_rpretax!CC41</f>
        <v>1.0783456383487999E-3</v>
      </c>
      <c r="AH41" s="327">
        <f>[1]stataincomeshare_rpretax!CD41</f>
        <v>3.7772462513934301E-3</v>
      </c>
      <c r="AI41" s="327">
        <f>[1]stataincomeshare_rpretax!CE41</f>
        <v>1.0638394872839499E-2</v>
      </c>
      <c r="AJ41" s="327">
        <f>[1]stataincomeshare_rpretax!CF41</f>
        <v>3.8892574328315099E-4</v>
      </c>
      <c r="AK41" s="327">
        <f>[1]stataincomeshare_rpretax!CG41</f>
        <v>8.7779306744165803E-4</v>
      </c>
    </row>
    <row r="42" spans="1:37" s="370" customFormat="1" x14ac:dyDescent="0.25">
      <c r="A42" s="20">
        <v>1983</v>
      </c>
      <c r="B42" s="368">
        <f>[1]stataincomeshare_rpretax!B42</f>
        <v>0.64925365791962197</v>
      </c>
      <c r="C42" s="79">
        <f>[1]stataincomeshare_rpretax!C42</f>
        <v>0.55378187654173805</v>
      </c>
      <c r="D42" s="79">
        <f>[1]stataincomeshare_rpretax!D42</f>
        <v>9.5471781377884493E-2</v>
      </c>
      <c r="E42" s="327">
        <f>[1]stataincomeshare_rpretax!H42</f>
        <v>1.94235797840543E-2</v>
      </c>
      <c r="F42" s="327">
        <f>[1]stataincomeshare_rpretax!K42</f>
        <v>2.2722312934088201E-2</v>
      </c>
      <c r="G42" s="327">
        <f>[1]stataincomeshare_rpretax!L42</f>
        <v>6.6339540121888004E-3</v>
      </c>
      <c r="H42" s="327">
        <f>[1]stataincomeshare_rpretax!M42</f>
        <v>1.73233854569665E-2</v>
      </c>
      <c r="I42" s="327">
        <f>[1]stataincomeshare_rpretax!N42</f>
        <v>2.5024450389618098E-2</v>
      </c>
      <c r="J42" s="327">
        <f>[1]stataincomeshare_rpretax!O42</f>
        <v>4.3440988009685703E-3</v>
      </c>
      <c r="K42" s="368">
        <f>[1]stataincomeshare_rpretax!DJ42</f>
        <v>0.25768868144683599</v>
      </c>
      <c r="L42" s="77">
        <f>[1]stataincomeshare_rpretax!DK42</f>
        <v>0.20501031190895</v>
      </c>
      <c r="M42" s="77">
        <f>[1]stataincomeshare_rpretax!DL42</f>
        <v>5.2678369537886002E-2</v>
      </c>
      <c r="N42" s="328">
        <f>[1]stataincomeshare_rpretax!DP42</f>
        <v>6.0201208223408399E-3</v>
      </c>
      <c r="O42" s="327">
        <f>[1]stataincomeshare_rpretax!DS42</f>
        <v>9.9417755893680092E-3</v>
      </c>
      <c r="P42" s="327">
        <f>[1]stataincomeshare_rpretax!DT42</f>
        <v>6.8605732674740603E-3</v>
      </c>
      <c r="Q42" s="327">
        <f>[1]stataincomeshare_rpretax!DU42</f>
        <v>1.7915161584625399E-2</v>
      </c>
      <c r="R42" s="327">
        <f>[1]stataincomeshare_rpretax!DV42</f>
        <v>8.0521822406753804E-3</v>
      </c>
      <c r="S42" s="327">
        <f>[1]stataincomeshare_rpretax!DW42</f>
        <v>3.8885560334023898E-3</v>
      </c>
      <c r="T42" s="78">
        <f>[1]stataincomeshare_rpretax!EZ42</f>
        <v>6.6489910517314593E-2</v>
      </c>
      <c r="U42" s="77">
        <f>[1]stataincomeshare_rpretax!FA42</f>
        <v>4.4365703630562199E-2</v>
      </c>
      <c r="V42" s="77">
        <f>[1]stataincomeshare_rpretax!FB42</f>
        <v>2.2124206886752401E-2</v>
      </c>
      <c r="W42" s="328">
        <f>[1]stataincomeshare_rpretax!FF42</f>
        <v>1.5255571071378701E-3</v>
      </c>
      <c r="X42" s="327">
        <f>[1]stataincomeshare_rpretax!FI42</f>
        <v>4.7720109099841004E-3</v>
      </c>
      <c r="Y42" s="327">
        <f>[1]stataincomeshare_rpretax!FJ42</f>
        <v>3.36218246122383E-3</v>
      </c>
      <c r="Z42" s="327">
        <f>[1]stataincomeshare_rpretax!FK42</f>
        <v>8.7797392478865394E-3</v>
      </c>
      <c r="AA42" s="327">
        <f>[1]stataincomeshare_rpretax!FL42</f>
        <v>1.74408623181057E-3</v>
      </c>
      <c r="AB42" s="327">
        <f>[1]stataincomeshare_rpretax!FM42</f>
        <v>1.9406309287095401E-3</v>
      </c>
      <c r="AC42" s="78">
        <f>[1]stataincomeshare_rpretax!BT42</f>
        <v>2.6567536316711798E-2</v>
      </c>
      <c r="AD42" s="77">
        <f>[1]stataincomeshare_rpretax!BU42</f>
        <v>9.9867940200591004E-3</v>
      </c>
      <c r="AE42" s="77">
        <f>[1]stataincomeshare_rpretax!BV42</f>
        <v>1.6580742296652701E-2</v>
      </c>
      <c r="AF42" s="328">
        <f>[1]stataincomeshare_rpretax!BZ42</f>
        <v>4.3402629516965202E-4</v>
      </c>
      <c r="AG42" s="327">
        <f>[1]stataincomeshare_rpretax!CC42</f>
        <v>9.9264432500616108E-4</v>
      </c>
      <c r="AH42" s="327">
        <f>[1]stataincomeshare_rpretax!CD42</f>
        <v>3.8071347603627001E-3</v>
      </c>
      <c r="AI42" s="327">
        <f>[1]stataincomeshare_rpretax!CE42</f>
        <v>9.9416525759017903E-3</v>
      </c>
      <c r="AJ42" s="327">
        <f>[1]stataincomeshare_rpretax!CF42</f>
        <v>3.9952164212687301E-4</v>
      </c>
      <c r="AK42" s="327">
        <f>[1]stataincomeshare_rpretax!CG42</f>
        <v>1.00576269808553E-3</v>
      </c>
    </row>
    <row r="43" spans="1:37" s="370" customFormat="1" x14ac:dyDescent="0.25">
      <c r="A43" s="20">
        <v>1984</v>
      </c>
      <c r="B43" s="368">
        <f>[1]stataincomeshare_rpretax!B43</f>
        <v>0.64763082377612602</v>
      </c>
      <c r="C43" s="79">
        <f>[1]stataincomeshare_rpretax!C43</f>
        <v>0.54462033510208097</v>
      </c>
      <c r="D43" s="79">
        <f>[1]stataincomeshare_rpretax!D43</f>
        <v>0.103010488674045</v>
      </c>
      <c r="E43" s="327">
        <f>[1]stataincomeshare_rpretax!H43</f>
        <v>2.1484278142452198E-2</v>
      </c>
      <c r="F43" s="327">
        <f>[1]stataincomeshare_rpretax!K43</f>
        <v>2.1657001227140399E-2</v>
      </c>
      <c r="G43" s="327">
        <f>[1]stataincomeshare_rpretax!L43</f>
        <v>8.1876572221517598E-3</v>
      </c>
      <c r="H43" s="327">
        <f>[1]stataincomeshare_rpretax!M43</f>
        <v>2.0759219303727199E-2</v>
      </c>
      <c r="I43" s="327">
        <f>[1]stataincomeshare_rpretax!N43</f>
        <v>2.5698717683553699E-2</v>
      </c>
      <c r="J43" s="327">
        <f>[1]stataincomeshare_rpretax!O43</f>
        <v>5.2236150950193396E-3</v>
      </c>
      <c r="K43" s="368">
        <f>[1]stataincomeshare_rpretax!DJ43</f>
        <v>0.25861628772690898</v>
      </c>
      <c r="L43" s="77">
        <f>[1]stataincomeshare_rpretax!DK43</f>
        <v>0.20011118054390001</v>
      </c>
      <c r="M43" s="77">
        <f>[1]stataincomeshare_rpretax!DL43</f>
        <v>5.85051071830094E-2</v>
      </c>
      <c r="N43" s="328">
        <f>[1]stataincomeshare_rpretax!DP43</f>
        <v>6.6792685538530402E-3</v>
      </c>
      <c r="O43" s="327">
        <f>[1]stataincomeshare_rpretax!DS43</f>
        <v>9.4887968152761494E-3</v>
      </c>
      <c r="P43" s="327">
        <f>[1]stataincomeshare_rpretax!DT43</f>
        <v>8.2279331982135807E-3</v>
      </c>
      <c r="Q43" s="327">
        <f>[1]stataincomeshare_rpretax!DU43</f>
        <v>2.0861336961388598E-2</v>
      </c>
      <c r="R43" s="327">
        <f>[1]stataincomeshare_rpretax!DV43</f>
        <v>8.4276339039206505E-3</v>
      </c>
      <c r="S43" s="327">
        <f>[1]stataincomeshare_rpretax!DW43</f>
        <v>4.8201377503573903E-3</v>
      </c>
      <c r="T43" s="78">
        <f>[1]stataincomeshare_rpretax!EZ43</f>
        <v>6.6777846135664704E-2</v>
      </c>
      <c r="U43" s="77">
        <f>[1]stataincomeshare_rpretax!FA43</f>
        <v>4.23692651093006E-2</v>
      </c>
      <c r="V43" s="77">
        <f>[1]stataincomeshare_rpretax!FB43</f>
        <v>2.4408581026364101E-2</v>
      </c>
      <c r="W43" s="328">
        <f>[1]stataincomeshare_rpretax!FF43</f>
        <v>1.6874948632903399E-3</v>
      </c>
      <c r="X43" s="327">
        <f>[1]stataincomeshare_rpretax!FI43</f>
        <v>4.6542580239474799E-3</v>
      </c>
      <c r="Y43" s="327">
        <f>[1]stataincomeshare_rpretax!FJ43</f>
        <v>3.9111003279686E-3</v>
      </c>
      <c r="Z43" s="327">
        <f>[1]stataincomeshare_rpretax!FK43</f>
        <v>9.91631578654051E-3</v>
      </c>
      <c r="AA43" s="327">
        <f>[1]stataincomeshare_rpretax!FL43</f>
        <v>1.83257879689336E-3</v>
      </c>
      <c r="AB43" s="327">
        <f>[1]stataincomeshare_rpretax!FM43</f>
        <v>2.4068332277238399E-3</v>
      </c>
      <c r="AC43" s="78">
        <f>[1]stataincomeshare_rpretax!BT43</f>
        <v>2.6975031435619402E-2</v>
      </c>
      <c r="AD43" s="77">
        <f>[1]stataincomeshare_rpretax!BU43</f>
        <v>9.5711675746815092E-3</v>
      </c>
      <c r="AE43" s="77">
        <f>[1]stataincomeshare_rpretax!BV43</f>
        <v>1.7403863860937899E-2</v>
      </c>
      <c r="AF43" s="328">
        <f>[1]stataincomeshare_rpretax!BZ43</f>
        <v>4.4538624471521498E-4</v>
      </c>
      <c r="AG43" s="327">
        <f>[1]stataincomeshare_rpretax!CC43</f>
        <v>8.72862685968955E-4</v>
      </c>
      <c r="AH43" s="327">
        <f>[1]stataincomeshare_rpretax!CD43</f>
        <v>4.08338283020304E-3</v>
      </c>
      <c r="AI43" s="327">
        <f>[1]stataincomeshare_rpretax!CE43</f>
        <v>1.03531256256485E-2</v>
      </c>
      <c r="AJ43" s="327">
        <f>[1]stataincomeshare_rpretax!CF43</f>
        <v>4.0582814487916298E-4</v>
      </c>
      <c r="AK43" s="327">
        <f>[1]stataincomeshare_rpretax!CG43</f>
        <v>1.2432783295230601E-3</v>
      </c>
    </row>
    <row r="44" spans="1:37" s="370" customFormat="1" x14ac:dyDescent="0.25">
      <c r="A44" s="20">
        <v>1985</v>
      </c>
      <c r="B44" s="368">
        <f>[1]stataincomeshare_rpretax!B44</f>
        <v>0.64535004882878699</v>
      </c>
      <c r="C44" s="79">
        <f>[1]stataincomeshare_rpretax!C44</f>
        <v>0.54098788451839097</v>
      </c>
      <c r="D44" s="79">
        <f>[1]stataincomeshare_rpretax!D44</f>
        <v>0.10436216431039599</v>
      </c>
      <c r="E44" s="327">
        <f>[1]stataincomeshare_rpretax!H44</f>
        <v>2.1445386954830899E-2</v>
      </c>
      <c r="F44" s="327">
        <f>[1]stataincomeshare_rpretax!K44</f>
        <v>2.0161890378386799E-2</v>
      </c>
      <c r="G44" s="327">
        <f>[1]stataincomeshare_rpretax!L44</f>
        <v>7.7954904225775203E-3</v>
      </c>
      <c r="H44" s="327">
        <f>[1]stataincomeshare_rpretax!M44</f>
        <v>2.30125318652139E-2</v>
      </c>
      <c r="I44" s="327">
        <f>[1]stataincomeshare_rpretax!N44</f>
        <v>2.62039893743281E-2</v>
      </c>
      <c r="J44" s="327">
        <f>[1]stataincomeshare_rpretax!O44</f>
        <v>5.7428753150588598E-3</v>
      </c>
      <c r="K44" s="368">
        <f>[1]stataincomeshare_rpretax!DJ44</f>
        <v>0.25791448813649298</v>
      </c>
      <c r="L44" s="77">
        <f>[1]stataincomeshare_rpretax!DK44</f>
        <v>0.193139889603193</v>
      </c>
      <c r="M44" s="77">
        <f>[1]stataincomeshare_rpretax!DL44</f>
        <v>6.4774598533299796E-2</v>
      </c>
      <c r="N44" s="328">
        <f>[1]stataincomeshare_rpretax!DP44</f>
        <v>7.0215526027098104E-3</v>
      </c>
      <c r="O44" s="327">
        <f>[1]stataincomeshare_rpretax!DS44</f>
        <v>1.0005583490910699E-2</v>
      </c>
      <c r="P44" s="327">
        <f>[1]stataincomeshare_rpretax!DT44</f>
        <v>8.3131996987176899E-3</v>
      </c>
      <c r="Q44" s="327">
        <f>[1]stataincomeshare_rpretax!DU44</f>
        <v>2.4697994353320998E-2</v>
      </c>
      <c r="R44" s="327">
        <f>[1]stataincomeshare_rpretax!DV44</f>
        <v>8.9678161780980103E-3</v>
      </c>
      <c r="S44" s="327">
        <f>[1]stataincomeshare_rpretax!DW44</f>
        <v>5.7684522095425503E-3</v>
      </c>
      <c r="T44" s="78">
        <f>[1]stataincomeshare_rpretax!EZ44</f>
        <v>6.8016661152702898E-2</v>
      </c>
      <c r="U44" s="77">
        <f>[1]stataincomeshare_rpretax!FA44</f>
        <v>4.1503845467018997E-2</v>
      </c>
      <c r="V44" s="77">
        <f>[1]stataincomeshare_rpretax!FB44</f>
        <v>2.6512815685683901E-2</v>
      </c>
      <c r="W44" s="328">
        <f>[1]stataincomeshare_rpretax!FF44</f>
        <v>1.74423223467147E-3</v>
      </c>
      <c r="X44" s="327">
        <f>[1]stataincomeshare_rpretax!FI44</f>
        <v>4.8865369292626299E-3</v>
      </c>
      <c r="Y44" s="327">
        <f>[1]stataincomeshare_rpretax!FJ44</f>
        <v>4.71073539886543E-3</v>
      </c>
      <c r="Z44" s="327">
        <f>[1]stataincomeshare_rpretax!FK44</f>
        <v>1.03205776514389E-2</v>
      </c>
      <c r="AA44" s="327">
        <f>[1]stataincomeshare_rpretax!FL44</f>
        <v>1.9384610126325201E-3</v>
      </c>
      <c r="AB44" s="327">
        <f>[1]stataincomeshare_rpretax!FM44</f>
        <v>2.9122724588129499E-3</v>
      </c>
      <c r="AC44" s="78">
        <f>[1]stataincomeshare_rpretax!BT44</f>
        <v>2.8719000235733001E-2</v>
      </c>
      <c r="AD44" s="77">
        <f>[1]stataincomeshare_rpretax!BU44</f>
        <v>9.4479249523276403E-3</v>
      </c>
      <c r="AE44" s="77">
        <f>[1]stataincomeshare_rpretax!BV44</f>
        <v>1.9271075283405301E-2</v>
      </c>
      <c r="AF44" s="328">
        <f>[1]stataincomeshare_rpretax!BZ44</f>
        <v>4.7740732611355403E-4</v>
      </c>
      <c r="AG44" s="327">
        <f>[1]stataincomeshare_rpretax!CC44</f>
        <v>1.05244239552377E-3</v>
      </c>
      <c r="AH44" s="327">
        <f>[1]stataincomeshare_rpretax!CD44</f>
        <v>6.17745324168157E-3</v>
      </c>
      <c r="AI44" s="327">
        <f>[1]stataincomeshare_rpretax!CE44</f>
        <v>9.6659373591240303E-3</v>
      </c>
      <c r="AJ44" s="327">
        <f>[1]stataincomeshare_rpretax!CF44</f>
        <v>4.3263964308762402E-4</v>
      </c>
      <c r="AK44" s="327">
        <f>[1]stataincomeshare_rpretax!CG44</f>
        <v>1.4651953178747899E-3</v>
      </c>
    </row>
    <row r="45" spans="1:37" s="370" customFormat="1" x14ac:dyDescent="0.25">
      <c r="A45" s="20">
        <v>1986</v>
      </c>
      <c r="B45" s="368">
        <f>[1]stataincomeshare_rpretax!B45</f>
        <v>0.63626027302600596</v>
      </c>
      <c r="C45" s="79">
        <f>[1]stataincomeshare_rpretax!C45</f>
        <v>0.52719173328179203</v>
      </c>
      <c r="D45" s="79">
        <f>[1]stataincomeshare_rpretax!D45</f>
        <v>0.109068539744213</v>
      </c>
      <c r="E45" s="327">
        <f>[1]stataincomeshare_rpretax!H45</f>
        <v>2.2492489999297101E-2</v>
      </c>
      <c r="F45" s="327">
        <f>[1]stataincomeshare_rpretax!K45</f>
        <v>1.8220672931387499E-2</v>
      </c>
      <c r="G45" s="327">
        <f>[1]stataincomeshare_rpretax!L45</f>
        <v>8.2403578931201892E-3</v>
      </c>
      <c r="H45" s="327">
        <f>[1]stataincomeshare_rpretax!M45</f>
        <v>2.8631725983617001E-2</v>
      </c>
      <c r="I45" s="327">
        <f>[1]stataincomeshare_rpretax!N45</f>
        <v>2.41445898852263E-2</v>
      </c>
      <c r="J45" s="327">
        <f>[1]stataincomeshare_rpretax!O45</f>
        <v>7.3387030515651196E-3</v>
      </c>
      <c r="K45" s="368">
        <f>[1]stataincomeshare_rpretax!DJ45</f>
        <v>0.25955806559365302</v>
      </c>
      <c r="L45" s="77">
        <f>[1]stataincomeshare_rpretax!DK45</f>
        <v>0.182808090636152</v>
      </c>
      <c r="M45" s="77">
        <f>[1]stataincomeshare_rpretax!DL45</f>
        <v>7.67499749575003E-2</v>
      </c>
      <c r="N45" s="328">
        <f>[1]stataincomeshare_rpretax!DP45</f>
        <v>7.7379858820059901E-3</v>
      </c>
      <c r="O45" s="327">
        <f>[1]stataincomeshare_rpretax!DS45</f>
        <v>1.02306266567106E-2</v>
      </c>
      <c r="P45" s="327">
        <f>[1]stataincomeshare_rpretax!DT45</f>
        <v>9.4896835146903308E-3</v>
      </c>
      <c r="Q45" s="327">
        <f>[1]stataincomeshare_rpretax!DU45</f>
        <v>3.26336604407505E-2</v>
      </c>
      <c r="R45" s="327">
        <f>[1]stataincomeshare_rpretax!DV45</f>
        <v>8.6168076635230097E-3</v>
      </c>
      <c r="S45" s="327">
        <f>[1]stataincomeshare_rpretax!DW45</f>
        <v>8.0412107998199499E-3</v>
      </c>
      <c r="T45" s="78">
        <f>[1]stataincomeshare_rpretax!EZ45</f>
        <v>7.1158128684817801E-2</v>
      </c>
      <c r="U45" s="77">
        <f>[1]stataincomeshare_rpretax!FA45</f>
        <v>3.98863992010767E-2</v>
      </c>
      <c r="V45" s="77">
        <f>[1]stataincomeshare_rpretax!FB45</f>
        <v>3.1271729483741198E-2</v>
      </c>
      <c r="W45" s="328">
        <f>[1]stataincomeshare_rpretax!FF45</f>
        <v>1.8891852900923801E-3</v>
      </c>
      <c r="X45" s="327">
        <f>[1]stataincomeshare_rpretax!FI45</f>
        <v>4.9774578825187502E-3</v>
      </c>
      <c r="Y45" s="327">
        <f>[1]stataincomeshare_rpretax!FJ45</f>
        <v>6.4250707518679001E-3</v>
      </c>
      <c r="Z45" s="327">
        <f>[1]stataincomeshare_rpretax!FK45</f>
        <v>1.2026344671380199E-2</v>
      </c>
      <c r="AA45" s="327">
        <f>[1]stataincomeshare_rpretax!FL45</f>
        <v>1.8521050765028101E-3</v>
      </c>
      <c r="AB45" s="327">
        <f>[1]stataincomeshare_rpretax!FM45</f>
        <v>4.1015658113790999E-3</v>
      </c>
      <c r="AC45" s="78">
        <f>[1]stataincomeshare_rpretax!BT45</f>
        <v>3.3023963316798098E-2</v>
      </c>
      <c r="AD45" s="77">
        <f>[1]stataincomeshare_rpretax!BU45</f>
        <v>9.1500066005548407E-3</v>
      </c>
      <c r="AE45" s="77">
        <f>[1]stataincomeshare_rpretax!BV45</f>
        <v>2.3873956716243198E-2</v>
      </c>
      <c r="AF45" s="328">
        <f>[1]stataincomeshare_rpretax!BZ45</f>
        <v>5.3503413515006105E-4</v>
      </c>
      <c r="AG45" s="327">
        <f>[1]stataincomeshare_rpretax!CC45</f>
        <v>1.19433570935388E-3</v>
      </c>
      <c r="AH45" s="327">
        <f>[1]stataincomeshare_rpretax!CD45</f>
        <v>9.8834001674954104E-3</v>
      </c>
      <c r="AI45" s="327">
        <f>[1]stataincomeshare_rpretax!CE45</f>
        <v>9.8320322550801108E-3</v>
      </c>
      <c r="AJ45" s="327">
        <f>[1]stataincomeshare_rpretax!CF45</f>
        <v>4.1642932594968099E-4</v>
      </c>
      <c r="AK45" s="327">
        <f>[1]stataincomeshare_rpretax!CG45</f>
        <v>2.0127251232140999E-3</v>
      </c>
    </row>
    <row r="46" spans="1:37" x14ac:dyDescent="0.25">
      <c r="A46" s="20">
        <v>1987</v>
      </c>
      <c r="B46" s="368">
        <f>[1]stataincomeshare_rpretax!B46</f>
        <v>0.63356470107991703</v>
      </c>
      <c r="C46" s="79">
        <f>[1]stataincomeshare_rpretax!C46</f>
        <v>0.52423623304511902</v>
      </c>
      <c r="D46" s="79">
        <f>[1]stataincomeshare_rpretax!D46</f>
        <v>0.109328468034799</v>
      </c>
      <c r="E46" s="327">
        <f>[1]stataincomeshare_rpretax!H46</f>
        <v>2.5806251627825801E-2</v>
      </c>
      <c r="F46" s="327">
        <f>[1]stataincomeshare_rpretax!K46</f>
        <v>1.6301910849557101E-2</v>
      </c>
      <c r="G46" s="327">
        <f>[1]stataincomeshare_rpretax!L46</f>
        <v>8.2729118867143903E-3</v>
      </c>
      <c r="H46" s="327">
        <f>[1]stataincomeshare_rpretax!M46</f>
        <v>2.83054402494478E-2</v>
      </c>
      <c r="I46" s="327">
        <f>[1]stataincomeshare_rpretax!N46</f>
        <v>2.35424614780439E-2</v>
      </c>
      <c r="J46" s="327">
        <f>[1]stataincomeshare_rpretax!O46</f>
        <v>7.0994919432095602E-3</v>
      </c>
      <c r="K46" s="368">
        <f>[1]stataincomeshare_rpretax!DJ46</f>
        <v>0.25807747403850201</v>
      </c>
      <c r="L46" s="77">
        <f>[1]stataincomeshare_rpretax!DK46</f>
        <v>0.17649114483841999</v>
      </c>
      <c r="M46" s="77">
        <f>[1]stataincomeshare_rpretax!DL46</f>
        <v>8.1586329200082297E-2</v>
      </c>
      <c r="N46" s="328">
        <f>[1]stataincomeshare_rpretax!DP46</f>
        <v>9.3030505651423203E-3</v>
      </c>
      <c r="O46" s="327">
        <f>[1]stataincomeshare_rpretax!DS46</f>
        <v>1.0354855805828201E-2</v>
      </c>
      <c r="P46" s="327">
        <f>[1]stataincomeshare_rpretax!DT46</f>
        <v>1.0568645345225501E-2</v>
      </c>
      <c r="Q46" s="327">
        <f>[1]stataincomeshare_rpretax!DU46</f>
        <v>3.4096268403816403E-2</v>
      </c>
      <c r="R46" s="327">
        <f>[1]stataincomeshare_rpretax!DV46</f>
        <v>8.7557155672610496E-3</v>
      </c>
      <c r="S46" s="327">
        <f>[1]stataincomeshare_rpretax!DW46</f>
        <v>8.5077935128089009E-3</v>
      </c>
      <c r="T46" s="78">
        <f>[1]stataincomeshare_rpretax!EZ46</f>
        <v>7.2320984526726806E-2</v>
      </c>
      <c r="U46" s="77">
        <f>[1]stataincomeshare_rpretax!FA46</f>
        <v>3.9115584101043897E-2</v>
      </c>
      <c r="V46" s="77">
        <f>[1]stataincomeshare_rpretax!FB46</f>
        <v>3.3205400425682902E-2</v>
      </c>
      <c r="W46" s="328">
        <f>[1]stataincomeshare_rpretax!FF46</f>
        <v>2.2314136049111401E-3</v>
      </c>
      <c r="X46" s="327">
        <f>[1]stataincomeshare_rpretax!FI46</f>
        <v>5.0209318259932601E-3</v>
      </c>
      <c r="Y46" s="327">
        <f>[1]stataincomeshare_rpretax!FJ46</f>
        <v>8.5947559097889099E-3</v>
      </c>
      <c r="Z46" s="327">
        <f>[1]stataincomeshare_rpretax!FK46</f>
        <v>1.1105085592802899E-2</v>
      </c>
      <c r="AA46" s="327">
        <f>[1]stataincomeshare_rpretax!FL46</f>
        <v>1.8719092173761301E-3</v>
      </c>
      <c r="AB46" s="327">
        <f>[1]stataincomeshare_rpretax!FM46</f>
        <v>4.3813042748105102E-3</v>
      </c>
      <c r="AC46" s="78">
        <f>[1]stataincomeshare_rpretax!BT46</f>
        <v>3.6036808570063299E-2</v>
      </c>
      <c r="AD46" s="77">
        <f>[1]stataincomeshare_rpretax!BU46</f>
        <v>9.0429355739564208E-3</v>
      </c>
      <c r="AE46" s="77">
        <f>[1]stataincomeshare_rpretax!BV46</f>
        <v>2.69938729961069E-2</v>
      </c>
      <c r="AF46" s="328">
        <f>[1]stataincomeshare_rpretax!BZ46</f>
        <v>6.5175581711226702E-4</v>
      </c>
      <c r="AG46" s="327">
        <f>[1]stataincomeshare_rpretax!CC46</f>
        <v>1.3144872529121799E-3</v>
      </c>
      <c r="AH46" s="327">
        <f>[1]stataincomeshare_rpretax!CD46</f>
        <v>1.48969917840129E-2</v>
      </c>
      <c r="AI46" s="327">
        <f>[1]stataincomeshare_rpretax!CE46</f>
        <v>7.6069633700639296E-3</v>
      </c>
      <c r="AJ46" s="327">
        <f>[1]stataincomeshare_rpretax!CF46</f>
        <v>4.2383632268130098E-4</v>
      </c>
      <c r="AK46" s="327">
        <f>[1]stataincomeshare_rpretax!CG46</f>
        <v>2.09983844932434E-3</v>
      </c>
    </row>
    <row r="47" spans="1:37" x14ac:dyDescent="0.25">
      <c r="A47" s="20">
        <v>1988</v>
      </c>
      <c r="B47" s="368">
        <f>[1]stataincomeshare_rpretax!B47</f>
        <v>0.62842794135212898</v>
      </c>
      <c r="C47" s="79">
        <f>[1]stataincomeshare_rpretax!C47</f>
        <v>0.51732712984085105</v>
      </c>
      <c r="D47" s="79">
        <f>[1]stataincomeshare_rpretax!D47</f>
        <v>0.111100811511278</v>
      </c>
      <c r="E47" s="327">
        <f>[1]stataincomeshare_rpretax!H47</f>
        <v>2.6211479678750101E-2</v>
      </c>
      <c r="F47" s="327">
        <f>[1]stataincomeshare_rpretax!K47</f>
        <v>1.4616324566304699E-2</v>
      </c>
      <c r="G47" s="327">
        <f>[1]stataincomeshare_rpretax!L47</f>
        <v>6.2605123966932297E-3</v>
      </c>
      <c r="H47" s="327">
        <f>[1]stataincomeshare_rpretax!M47</f>
        <v>3.2618958503007903E-2</v>
      </c>
      <c r="I47" s="327">
        <f>[1]stataincomeshare_rpretax!N47</f>
        <v>2.3263383656740199E-2</v>
      </c>
      <c r="J47" s="327">
        <f>[1]stataincomeshare_rpretax!O47</f>
        <v>8.1301527097821201E-3</v>
      </c>
      <c r="K47" s="368">
        <f>[1]stataincomeshare_rpretax!DJ47</f>
        <v>0.25973628740757698</v>
      </c>
      <c r="L47" s="77">
        <f>[1]stataincomeshare_rpretax!DK47</f>
        <v>0.16902369260788</v>
      </c>
      <c r="M47" s="77">
        <f>[1]stataincomeshare_rpretax!DL47</f>
        <v>9.0712594799697399E-2</v>
      </c>
      <c r="N47" s="328">
        <f>[1]stataincomeshare_rpretax!DP47</f>
        <v>9.8695699125528405E-3</v>
      </c>
      <c r="O47" s="327">
        <f>[1]stataincomeshare_rpretax!DS47</f>
        <v>1.05114476755261E-2</v>
      </c>
      <c r="P47" s="327">
        <f>[1]stataincomeshare_rpretax!DT47</f>
        <v>9.2804208397865295E-3</v>
      </c>
      <c r="Q47" s="327">
        <f>[1]stataincomeshare_rpretax!DU47</f>
        <v>4.1352342814207098E-2</v>
      </c>
      <c r="R47" s="327">
        <f>[1]stataincomeshare_rpretax!DV47</f>
        <v>9.0106008574366604E-3</v>
      </c>
      <c r="S47" s="327">
        <f>[1]stataincomeshare_rpretax!DW47</f>
        <v>1.06882127001882E-2</v>
      </c>
      <c r="T47" s="78">
        <f>[1]stataincomeshare_rpretax!EZ47</f>
        <v>7.4006457114592097E-2</v>
      </c>
      <c r="U47" s="77">
        <f>[1]stataincomeshare_rpretax!FA47</f>
        <v>3.8068439811468097E-2</v>
      </c>
      <c r="V47" s="77">
        <f>[1]stataincomeshare_rpretax!FB47</f>
        <v>3.5938017303124001E-2</v>
      </c>
      <c r="W47" s="328">
        <f>[1]stataincomeshare_rpretax!FF47</f>
        <v>2.3245288757607302E-3</v>
      </c>
      <c r="X47" s="327">
        <f>[1]stataincomeshare_rpretax!FI47</f>
        <v>5.0815427675843204E-3</v>
      </c>
      <c r="Y47" s="327">
        <f>[1]stataincomeshare_rpretax!FJ47</f>
        <v>9.1448640450835193E-3</v>
      </c>
      <c r="Z47" s="327">
        <f>[1]stataincomeshare_rpretax!FK47</f>
        <v>1.1916771531105E-2</v>
      </c>
      <c r="AA47" s="327">
        <f>[1]stataincomeshare_rpretax!FL47</f>
        <v>1.9166221609339101E-3</v>
      </c>
      <c r="AB47" s="327">
        <f>[1]stataincomeshare_rpretax!FM47</f>
        <v>5.5536879226565396E-3</v>
      </c>
      <c r="AC47" s="78">
        <f>[1]stataincomeshare_rpretax!BT47</f>
        <v>3.7829338292899403E-2</v>
      </c>
      <c r="AD47" s="77">
        <f>[1]stataincomeshare_rpretax!BU47</f>
        <v>8.8695685732874292E-3</v>
      </c>
      <c r="AE47" s="77">
        <f>[1]stataincomeshare_rpretax!BV47</f>
        <v>2.8959769719612002E-2</v>
      </c>
      <c r="AF47" s="328">
        <f>[1]stataincomeshare_rpretax!BZ47</f>
        <v>6.97389756989022E-4</v>
      </c>
      <c r="AG47" s="327">
        <f>[1]stataincomeshare_rpretax!CC47</f>
        <v>1.4297508404655099E-3</v>
      </c>
      <c r="AH47" s="327">
        <f>[1]stataincomeshare_rpretax!CD47</f>
        <v>1.73996325830445E-2</v>
      </c>
      <c r="AI47" s="327">
        <f>[1]stataincomeshare_rpretax!CE47</f>
        <v>6.3933483260442403E-3</v>
      </c>
      <c r="AJ47" s="327">
        <f>[1]stataincomeshare_rpretax!CF47</f>
        <v>4.3684956935998202E-4</v>
      </c>
      <c r="AK47" s="327">
        <f>[1]stataincomeshare_rpretax!CG47</f>
        <v>2.6027986437087399E-3</v>
      </c>
    </row>
    <row r="48" spans="1:37" x14ac:dyDescent="0.25">
      <c r="A48" s="20">
        <v>1989</v>
      </c>
      <c r="B48" s="368">
        <f>[1]stataincomeshare_rpretax!B48</f>
        <v>0.62711928617221402</v>
      </c>
      <c r="C48" s="79">
        <f>[1]stataincomeshare_rpretax!C48</f>
        <v>0.51076864594258897</v>
      </c>
      <c r="D48" s="79">
        <f>[1]stataincomeshare_rpretax!D48</f>
        <v>0.116350640229625</v>
      </c>
      <c r="E48" s="327">
        <f>[1]stataincomeshare_rpretax!H48</f>
        <v>2.5128345492279301E-2</v>
      </c>
      <c r="F48" s="327">
        <f>[1]stataincomeshare_rpretax!K48</f>
        <v>1.6091289492367399E-2</v>
      </c>
      <c r="G48" s="327">
        <f>[1]stataincomeshare_rpretax!L48</f>
        <v>6.4999554286279803E-3</v>
      </c>
      <c r="H48" s="327">
        <f>[1]stataincomeshare_rpretax!M48</f>
        <v>3.4437925106734997E-2</v>
      </c>
      <c r="I48" s="327">
        <f>[1]stataincomeshare_rpretax!N48</f>
        <v>2.5222487383123798E-2</v>
      </c>
      <c r="J48" s="327">
        <f>[1]stataincomeshare_rpretax!O48</f>
        <v>8.9706373264918805E-3</v>
      </c>
      <c r="K48" s="368">
        <f>[1]stataincomeshare_rpretax!DJ48</f>
        <v>0.25822906384680899</v>
      </c>
      <c r="L48" s="77">
        <f>[1]stataincomeshare_rpretax!DK48</f>
        <v>0.16825696204743501</v>
      </c>
      <c r="M48" s="77">
        <f>[1]stataincomeshare_rpretax!DL48</f>
        <v>8.9972101799373996E-2</v>
      </c>
      <c r="N48" s="328">
        <f>[1]stataincomeshare_rpretax!DP48</f>
        <v>9.3173928113323302E-3</v>
      </c>
      <c r="O48" s="327">
        <f>[1]stataincomeshare_rpretax!DS48</f>
        <v>1.07819718254351E-2</v>
      </c>
      <c r="P48" s="327">
        <f>[1]stataincomeshare_rpretax!DT48</f>
        <v>9.2490967693075604E-3</v>
      </c>
      <c r="Q48" s="327">
        <f>[1]stataincomeshare_rpretax!DU48</f>
        <v>4.0307984057378801E-2</v>
      </c>
      <c r="R48" s="327">
        <f>[1]stataincomeshare_rpretax!DV48</f>
        <v>9.4305910186268695E-3</v>
      </c>
      <c r="S48" s="327">
        <f>[1]stataincomeshare_rpretax!DW48</f>
        <v>1.0885065317293399E-2</v>
      </c>
      <c r="T48" s="78">
        <f>[1]stataincomeshare_rpretax!EZ48</f>
        <v>7.3789762023755701E-2</v>
      </c>
      <c r="U48" s="77">
        <f>[1]stataincomeshare_rpretax!FA48</f>
        <v>3.6635483231794601E-2</v>
      </c>
      <c r="V48" s="77">
        <f>[1]stataincomeshare_rpretax!FB48</f>
        <v>3.7154278791961197E-2</v>
      </c>
      <c r="W48" s="328">
        <f>[1]stataincomeshare_rpretax!FF48</f>
        <v>2.2330666824384002E-3</v>
      </c>
      <c r="X48" s="327">
        <f>[1]stataincomeshare_rpretax!FI48</f>
        <v>4.8093953723557202E-3</v>
      </c>
      <c r="Y48" s="327">
        <f>[1]stataincomeshare_rpretax!FJ48</f>
        <v>9.4853389380391891E-3</v>
      </c>
      <c r="Z48" s="327">
        <f>[1]stataincomeshare_rpretax!FK48</f>
        <v>1.24962011566853E-2</v>
      </c>
      <c r="AA48" s="327">
        <f>[1]stataincomeshare_rpretax!FL48</f>
        <v>2.0967734471508299E-3</v>
      </c>
      <c r="AB48" s="327">
        <f>[1]stataincomeshare_rpretax!FM48</f>
        <v>6.0335031952917402E-3</v>
      </c>
      <c r="AC48" s="78">
        <f>[1]stataincomeshare_rpretax!BT48</f>
        <v>4.0861812108835403E-2</v>
      </c>
      <c r="AD48" s="77">
        <f>[1]stataincomeshare_rpretax!BU48</f>
        <v>8.3388438554353496E-3</v>
      </c>
      <c r="AE48" s="77">
        <f>[1]stataincomeshare_rpretax!BV48</f>
        <v>3.2522968253400002E-2</v>
      </c>
      <c r="AF48" s="328">
        <f>[1]stataincomeshare_rpretax!BZ48</f>
        <v>6.5494318300024805E-4</v>
      </c>
      <c r="AG48" s="327">
        <f>[1]stataincomeshare_rpretax!CC48</f>
        <v>1.30080135069826E-3</v>
      </c>
      <c r="AH48" s="327">
        <f>[1]stataincomeshare_rpretax!CD48</f>
        <v>1.95713016024428E-2</v>
      </c>
      <c r="AI48" s="327">
        <f>[1]stataincomeshare_rpretax!CE48</f>
        <v>7.8345313501916505E-3</v>
      </c>
      <c r="AJ48" s="327">
        <f>[1]stataincomeshare_rpretax!CF48</f>
        <v>4.5116951631010601E-4</v>
      </c>
      <c r="AK48" s="327">
        <f>[1]stataincomeshare_rpretax!CG48</f>
        <v>2.7102212507569101E-3</v>
      </c>
    </row>
    <row r="49" spans="1:37" x14ac:dyDescent="0.25">
      <c r="A49" s="20">
        <v>1990</v>
      </c>
      <c r="B49" s="368">
        <f>[1]stataincomeshare_rpretax!B49</f>
        <v>0.63260423159226797</v>
      </c>
      <c r="C49" s="79">
        <f>[1]stataincomeshare_rpretax!C49</f>
        <v>0.514992475509644</v>
      </c>
      <c r="D49" s="79">
        <f>[1]stataincomeshare_rpretax!D49</f>
        <v>0.117611756082624</v>
      </c>
      <c r="E49" s="327">
        <f>[1]stataincomeshare_rpretax!H49</f>
        <v>2.5300920009612999E-2</v>
      </c>
      <c r="F49" s="327">
        <f>[1]stataincomeshare_rpretax!K49</f>
        <v>1.6548682004213298E-2</v>
      </c>
      <c r="G49" s="327">
        <f>[1]stataincomeshare_rpretax!L49</f>
        <v>5.5881827138364298E-3</v>
      </c>
      <c r="H49" s="327">
        <f>[1]stataincomeshare_rpretax!M49</f>
        <v>3.4609820693731301E-2</v>
      </c>
      <c r="I49" s="327">
        <f>[1]stataincomeshare_rpretax!N49</f>
        <v>2.5914167985320102E-2</v>
      </c>
      <c r="J49" s="327">
        <f>[1]stataincomeshare_rpretax!O49</f>
        <v>9.6499826759099995E-3</v>
      </c>
      <c r="K49" s="368">
        <f>[1]stataincomeshare_rpretax!DJ49</f>
        <v>0.25571821955964003</v>
      </c>
      <c r="L49" s="77">
        <f>[1]stataincomeshare_rpretax!DK49</f>
        <v>0.171035870909691</v>
      </c>
      <c r="M49" s="77">
        <f>[1]stataincomeshare_rpretax!DL49</f>
        <v>8.4682348649948905E-2</v>
      </c>
      <c r="N49" s="328">
        <f>[1]stataincomeshare_rpretax!DP49</f>
        <v>9.2681511305272597E-3</v>
      </c>
      <c r="O49" s="327">
        <f>[1]stataincomeshare_rpretax!DS49</f>
        <v>1.03576807305217E-2</v>
      </c>
      <c r="P49" s="327">
        <f>[1]stataincomeshare_rpretax!DT49</f>
        <v>7.6022846624255198E-3</v>
      </c>
      <c r="Q49" s="327">
        <f>[1]stataincomeshare_rpretax!DU49</f>
        <v>3.7300776690244702E-2</v>
      </c>
      <c r="R49" s="327">
        <f>[1]stataincomeshare_rpretax!DV49</f>
        <v>9.3473820015788096E-3</v>
      </c>
      <c r="S49" s="327">
        <f>[1]stataincomeshare_rpretax!DW49</f>
        <v>1.08060734346509E-2</v>
      </c>
      <c r="T49" s="78">
        <f>[1]stataincomeshare_rpretax!EZ49</f>
        <v>7.1659044362604604E-2</v>
      </c>
      <c r="U49" s="77">
        <f>[1]stataincomeshare_rpretax!FA49</f>
        <v>3.5980224609375E-2</v>
      </c>
      <c r="V49" s="77">
        <f>[1]stataincomeshare_rpretax!FB49</f>
        <v>3.5678819753229597E-2</v>
      </c>
      <c r="W49" s="328">
        <f>[1]stataincomeshare_rpretax!FF49</f>
        <v>2.26534972898662E-3</v>
      </c>
      <c r="X49" s="327">
        <f>[1]stataincomeshare_rpretax!FI49</f>
        <v>4.2202100157737697E-3</v>
      </c>
      <c r="Y49" s="327">
        <f>[1]stataincomeshare_rpretax!FJ49</f>
        <v>8.1463968381285702E-3</v>
      </c>
      <c r="Z49" s="327">
        <f>[1]stataincomeshare_rpretax!FK49</f>
        <v>1.24770822003484E-2</v>
      </c>
      <c r="AA49" s="327">
        <f>[1]stataincomeshare_rpretax!FL49</f>
        <v>2.17318418435752E-3</v>
      </c>
      <c r="AB49" s="327">
        <f>[1]stataincomeshare_rpretax!FM49</f>
        <v>6.3965967856347604E-3</v>
      </c>
      <c r="AC49" s="78">
        <f>[1]stataincomeshare_rpretax!BT49</f>
        <v>4.00185216455686E-2</v>
      </c>
      <c r="AD49" s="77">
        <f>[1]stataincomeshare_rpretax!BU49</f>
        <v>7.9860549965024702E-3</v>
      </c>
      <c r="AE49" s="77">
        <f>[1]stataincomeshare_rpretax!BV49</f>
        <v>3.2032466649066102E-2</v>
      </c>
      <c r="AF49" s="328">
        <f>[1]stataincomeshare_rpretax!BZ49</f>
        <v>6.5105569089746803E-4</v>
      </c>
      <c r="AG49" s="327">
        <f>[1]stataincomeshare_rpretax!CC49</f>
        <v>1.08510073149846E-3</v>
      </c>
      <c r="AH49" s="327">
        <f>[1]stataincomeshare_rpretax!CD49</f>
        <v>1.8188422226286902E-2</v>
      </c>
      <c r="AI49" s="327">
        <f>[1]stataincomeshare_rpretax!CE49</f>
        <v>8.9123508572398497E-3</v>
      </c>
      <c r="AJ49" s="327">
        <f>[1]stataincomeshare_rpretax!CF49</f>
        <v>4.4087436890692699E-4</v>
      </c>
      <c r="AK49" s="327">
        <f>[1]stataincomeshare_rpretax!CG49</f>
        <v>2.7546627742365301E-3</v>
      </c>
    </row>
    <row r="50" spans="1:37" x14ac:dyDescent="0.25">
      <c r="A50" s="20">
        <v>1991</v>
      </c>
      <c r="B50" s="368">
        <f>[1]stataincomeshare_rpretax!B50</f>
        <v>0.63562166690826405</v>
      </c>
      <c r="C50" s="79">
        <f>[1]stataincomeshare_rpretax!C50</f>
        <v>0.52331435680389404</v>
      </c>
      <c r="D50" s="79">
        <f>[1]stataincomeshare_rpretax!D50</f>
        <v>0.112307362258434</v>
      </c>
      <c r="E50" s="327">
        <f>[1]stataincomeshare_rpretax!H50</f>
        <v>2.8821006417274499E-2</v>
      </c>
      <c r="F50" s="327">
        <f>[1]stataincomeshare_rpretax!K50</f>
        <v>1.4576718211174001E-2</v>
      </c>
      <c r="G50" s="327">
        <f>[1]stataincomeshare_rpretax!L50</f>
        <v>6.32794667035341E-3</v>
      </c>
      <c r="H50" s="327">
        <f>[1]stataincomeshare_rpretax!M50</f>
        <v>2.9447361826896699E-2</v>
      </c>
      <c r="I50" s="327">
        <f>[1]stataincomeshare_rpretax!N50</f>
        <v>2.3689324036240599E-2</v>
      </c>
      <c r="J50" s="327">
        <f>[1]stataincomeshare_rpretax!O50</f>
        <v>9.4450069591403008E-3</v>
      </c>
      <c r="K50" s="368">
        <f>[1]stataincomeshare_rpretax!DJ50</f>
        <v>0.25245577096939098</v>
      </c>
      <c r="L50" s="77">
        <f>[1]stataincomeshare_rpretax!DK50</f>
        <v>0.170203372836113</v>
      </c>
      <c r="M50" s="77">
        <f>[1]stataincomeshare_rpretax!DL50</f>
        <v>8.2252413034439101E-2</v>
      </c>
      <c r="N50" s="328">
        <f>[1]stataincomeshare_rpretax!DP50</f>
        <v>1.04183396324515E-2</v>
      </c>
      <c r="O50" s="327">
        <f>[1]stataincomeshare_rpretax!DS50</f>
        <v>1.04854507371783E-2</v>
      </c>
      <c r="P50" s="327">
        <f>[1]stataincomeshare_rpretax!DT50</f>
        <v>8.2449000328779203E-3</v>
      </c>
      <c r="Q50" s="327">
        <f>[1]stataincomeshare_rpretax!DU50</f>
        <v>3.2745908945798902E-2</v>
      </c>
      <c r="R50" s="327">
        <f>[1]stataincomeshare_rpretax!DV50</f>
        <v>8.64260643720627E-3</v>
      </c>
      <c r="S50" s="327">
        <f>[1]stataincomeshare_rpretax!DW50</f>
        <v>1.1715207248926199E-2</v>
      </c>
      <c r="T50" s="78">
        <f>[1]stataincomeshare_rpretax!EZ50</f>
        <v>6.9950379431247697E-2</v>
      </c>
      <c r="U50" s="77">
        <f>[1]stataincomeshare_rpretax!FA50</f>
        <v>3.6379814147949198E-2</v>
      </c>
      <c r="V50" s="77">
        <f>[1]stataincomeshare_rpretax!FB50</f>
        <v>3.3570565283298499E-2</v>
      </c>
      <c r="W50" s="328">
        <f>[1]stataincomeshare_rpretax!FF50</f>
        <v>2.3670222144573901E-3</v>
      </c>
      <c r="X50" s="327">
        <f>[1]stataincomeshare_rpretax!FI50</f>
        <v>4.7698547132313304E-3</v>
      </c>
      <c r="Y50" s="327">
        <f>[1]stataincomeshare_rpretax!FJ50</f>
        <v>7.5596794486045803E-3</v>
      </c>
      <c r="Z50" s="327">
        <f>[1]stataincomeshare_rpretax!FK50</f>
        <v>1.07436729595065E-2</v>
      </c>
      <c r="AA50" s="327">
        <f>[1]stataincomeshare_rpretax!FL50</f>
        <v>1.76431227009743E-3</v>
      </c>
      <c r="AB50" s="327">
        <f>[1]stataincomeshare_rpretax!FM50</f>
        <v>6.3660223968327002E-3</v>
      </c>
      <c r="AC50" s="78">
        <f>[1]stataincomeshare_rpretax!BT50</f>
        <v>4.1972176538116399E-2</v>
      </c>
      <c r="AD50" s="77">
        <f>[1]stataincomeshare_rpretax!BU50</f>
        <v>7.1393071530309804E-3</v>
      </c>
      <c r="AE50" s="77">
        <f>[1]stataincomeshare_rpretax!BV50</f>
        <v>3.4832869385257002E-2</v>
      </c>
      <c r="AF50" s="328">
        <f>[1]stataincomeshare_rpretax!BZ50</f>
        <v>8.3556385407449103E-4</v>
      </c>
      <c r="AG50" s="327">
        <f>[1]stataincomeshare_rpretax!CC50</f>
        <v>1.0303438419139799E-3</v>
      </c>
      <c r="AH50" s="327">
        <f>[1]stataincomeshare_rpretax!CD50</f>
        <v>1.8696899403552899E-2</v>
      </c>
      <c r="AI50" s="327">
        <f>[1]stataincomeshare_rpretax!CE50</f>
        <v>1.1120475653090999E-2</v>
      </c>
      <c r="AJ50" s="327">
        <f>[1]stataincomeshare_rpretax!CF50</f>
        <v>3.9260425867405501E-4</v>
      </c>
      <c r="AK50" s="327">
        <f>[1]stataincomeshare_rpretax!CG50</f>
        <v>2.7569823966035901E-3</v>
      </c>
    </row>
    <row r="51" spans="1:37" x14ac:dyDescent="0.25">
      <c r="A51" s="20">
        <v>1992</v>
      </c>
      <c r="B51" s="368">
        <f>[1]stataincomeshare_rpretax!B51</f>
        <v>0.639057457447052</v>
      </c>
      <c r="C51" s="79">
        <f>[1]stataincomeshare_rpretax!C51</f>
        <v>0.52152222394943204</v>
      </c>
      <c r="D51" s="79">
        <f>[1]stataincomeshare_rpretax!D51</f>
        <v>0.117535226047039</v>
      </c>
      <c r="E51" s="327">
        <f>[1]stataincomeshare_rpretax!H51</f>
        <v>3.29343304038048E-2</v>
      </c>
      <c r="F51" s="327">
        <f>[1]stataincomeshare_rpretax!K51</f>
        <v>1.5218310058116901E-2</v>
      </c>
      <c r="G51" s="327">
        <f>[1]stataincomeshare_rpretax!L51</f>
        <v>4.2658932507038099E-3</v>
      </c>
      <c r="H51" s="327">
        <f>[1]stataincomeshare_rpretax!M51</f>
        <v>3.1562689691781998E-2</v>
      </c>
      <c r="I51" s="327">
        <f>[1]stataincomeshare_rpretax!N51</f>
        <v>2.2156562656164201E-2</v>
      </c>
      <c r="J51" s="327">
        <f>[1]stataincomeshare_rpretax!O51</f>
        <v>1.1397439055144801E-2</v>
      </c>
      <c r="K51" s="368">
        <f>[1]stataincomeshare_rpretax!DJ51</f>
        <v>0.25024917721748402</v>
      </c>
      <c r="L51" s="77">
        <f>[1]stataincomeshare_rpretax!DK51</f>
        <v>0.16811555624008201</v>
      </c>
      <c r="M51" s="77">
        <f>[1]stataincomeshare_rpretax!DL51</f>
        <v>8.2133613526821095E-2</v>
      </c>
      <c r="N51" s="328">
        <f>[1]stataincomeshare_rpretax!DP51</f>
        <v>1.18965189903975E-2</v>
      </c>
      <c r="O51" s="327">
        <f>[1]stataincomeshare_rpretax!DS51</f>
        <v>9.9040698260068893E-3</v>
      </c>
      <c r="P51" s="327">
        <f>[1]stataincomeshare_rpretax!DT51</f>
        <v>8.8034654036164301E-3</v>
      </c>
      <c r="Q51" s="327">
        <f>[1]stataincomeshare_rpretax!DU51</f>
        <v>3.1290546059608501E-2</v>
      </c>
      <c r="R51" s="327">
        <f>[1]stataincomeshare_rpretax!DV51</f>
        <v>7.5058117508888201E-3</v>
      </c>
      <c r="S51" s="327">
        <f>[1]stataincomeshare_rpretax!DW51</f>
        <v>1.2733205221593401E-2</v>
      </c>
      <c r="T51" s="78">
        <f>[1]stataincomeshare_rpretax!EZ51</f>
        <v>7.1359001100063296E-2</v>
      </c>
      <c r="U51" s="77">
        <f>[1]stataincomeshare_rpretax!FA51</f>
        <v>3.4981753677129697E-2</v>
      </c>
      <c r="V51" s="77">
        <f>[1]stataincomeshare_rpretax!FB51</f>
        <v>3.6377247422933599E-2</v>
      </c>
      <c r="W51" s="328">
        <f>[1]stataincomeshare_rpretax!FF51</f>
        <v>2.9432696755975498E-3</v>
      </c>
      <c r="X51" s="327">
        <f>[1]stataincomeshare_rpretax!FI51</f>
        <v>3.98214440792799E-3</v>
      </c>
      <c r="Y51" s="327">
        <f>[1]stataincomeshare_rpretax!FJ51</f>
        <v>9.9031636491417902E-3</v>
      </c>
      <c r="Z51" s="327">
        <f>[1]stataincomeshare_rpretax!FK51</f>
        <v>1.06588806957006E-2</v>
      </c>
      <c r="AA51" s="327">
        <f>[1]stataincomeshare_rpretax!FL51</f>
        <v>1.5787715092301399E-3</v>
      </c>
      <c r="AB51" s="327">
        <f>[1]stataincomeshare_rpretax!FM51</f>
        <v>7.3110186494886901E-3</v>
      </c>
      <c r="AC51" s="78">
        <f>[1]stataincomeshare_rpretax!BT51</f>
        <v>3.9334342899687701E-2</v>
      </c>
      <c r="AD51" s="77">
        <f>[1]stataincomeshare_rpretax!BU51</f>
        <v>7.8232702423131403E-3</v>
      </c>
      <c r="AE51" s="77">
        <f>[1]stataincomeshare_rpretax!BV51</f>
        <v>3.1511072552814302E-2</v>
      </c>
      <c r="AF51" s="328">
        <f>[1]stataincomeshare_rpretax!BZ51</f>
        <v>8.3066770530274405E-4</v>
      </c>
      <c r="AG51" s="327">
        <f>[1]stataincomeshare_rpretax!CC51</f>
        <v>7.52476266221406E-4</v>
      </c>
      <c r="AH51" s="327">
        <f>[1]stataincomeshare_rpretax!CD51</f>
        <v>1.7152130455697301E-2</v>
      </c>
      <c r="AI51" s="327">
        <f>[1]stataincomeshare_rpretax!CE51</f>
        <v>9.4077860154535495E-3</v>
      </c>
      <c r="AJ51" s="327">
        <f>[1]stataincomeshare_rpretax!CF51</f>
        <v>3.3128148230657402E-4</v>
      </c>
      <c r="AK51" s="327">
        <f>[1]stataincomeshare_rpretax!CG51</f>
        <v>3.0367306656745802E-3</v>
      </c>
    </row>
    <row r="52" spans="1:37" x14ac:dyDescent="0.25">
      <c r="A52" s="20">
        <v>1993</v>
      </c>
      <c r="B52" s="368">
        <f>[1]stataincomeshare_rpretax!B52</f>
        <v>0.64050942659378096</v>
      </c>
      <c r="C52" s="79">
        <f>[1]stataincomeshare_rpretax!C52</f>
        <v>0.520854651927948</v>
      </c>
      <c r="D52" s="79">
        <f>[1]stataincomeshare_rpretax!D52</f>
        <v>0.11965474486351001</v>
      </c>
      <c r="E52" s="327">
        <f>[1]stataincomeshare_rpretax!H52</f>
        <v>3.75530906021595E-2</v>
      </c>
      <c r="F52" s="327">
        <f>[1]stataincomeshare_rpretax!K52</f>
        <v>1.47290928289294E-2</v>
      </c>
      <c r="G52" s="327">
        <f>[1]stataincomeshare_rpretax!L52</f>
        <v>6.7082894966006296E-3</v>
      </c>
      <c r="H52" s="327">
        <f>[1]stataincomeshare_rpretax!M52</f>
        <v>2.8479924425482799E-2</v>
      </c>
      <c r="I52" s="327">
        <f>[1]stataincomeshare_rpretax!N52</f>
        <v>2.0196372643113102E-2</v>
      </c>
      <c r="J52" s="327">
        <f>[1]stataincomeshare_rpretax!O52</f>
        <v>1.19879776611924E-2</v>
      </c>
      <c r="K52" s="368">
        <f>[1]stataincomeshare_rpretax!DJ52</f>
        <v>0.24971400201320601</v>
      </c>
      <c r="L52" s="77">
        <f>[1]stataincomeshare_rpretax!DK52</f>
        <v>0.17428673803806299</v>
      </c>
      <c r="M52" s="77">
        <f>[1]stataincomeshare_rpretax!DL52</f>
        <v>7.5427263975143405E-2</v>
      </c>
      <c r="N52" s="328">
        <f>[1]stataincomeshare_rpretax!DP52</f>
        <v>1.3139416463673099E-2</v>
      </c>
      <c r="O52" s="327">
        <f>[1]stataincomeshare_rpretax!DS52</f>
        <v>9.3539711087942106E-3</v>
      </c>
      <c r="P52" s="327">
        <f>[1]stataincomeshare_rpretax!DT52</f>
        <v>6.7766876891255396E-3</v>
      </c>
      <c r="Q52" s="327">
        <f>[1]stataincomeshare_rpretax!DU52</f>
        <v>2.70115528255701E-2</v>
      </c>
      <c r="R52" s="327">
        <f>[1]stataincomeshare_rpretax!DV52</f>
        <v>6.6277631558477896E-3</v>
      </c>
      <c r="S52" s="327">
        <f>[1]stataincomeshare_rpretax!DW52</f>
        <v>1.2517871335148799E-2</v>
      </c>
      <c r="T52" s="78">
        <f>[1]stataincomeshare_rpretax!EZ52</f>
        <v>6.9434016942977905E-2</v>
      </c>
      <c r="U52" s="77">
        <f>[1]stataincomeshare_rpretax!FA52</f>
        <v>3.2806731760501903E-2</v>
      </c>
      <c r="V52" s="77">
        <f>[1]stataincomeshare_rpretax!FB52</f>
        <v>3.6627285182476002E-2</v>
      </c>
      <c r="W52" s="328">
        <f>[1]stataincomeshare_rpretax!FF52</f>
        <v>3.3051958307623898E-3</v>
      </c>
      <c r="X52" s="327">
        <f>[1]stataincomeshare_rpretax!FI52</f>
        <v>3.5056439228355902E-3</v>
      </c>
      <c r="Y52" s="327">
        <f>[1]stataincomeshare_rpretax!FJ52</f>
        <v>8.5375979542732204E-3</v>
      </c>
      <c r="Z52" s="327">
        <f>[1]stataincomeshare_rpretax!FK52</f>
        <v>1.19785740971565E-2</v>
      </c>
      <c r="AA52" s="327">
        <f>[1]stataincomeshare_rpretax!FL52</f>
        <v>1.4718526508659101E-3</v>
      </c>
      <c r="AB52" s="327">
        <f>[1]stataincomeshare_rpretax!FM52</f>
        <v>7.8284228220582008E-3</v>
      </c>
      <c r="AC52" s="78">
        <f>[1]stataincomeshare_rpretax!BT52</f>
        <v>4.0342550723793801E-2</v>
      </c>
      <c r="AD52" s="77">
        <f>[1]stataincomeshare_rpretax!BU52</f>
        <v>6.2225940563126296E-3</v>
      </c>
      <c r="AE52" s="77">
        <f>[1]stataincomeshare_rpretax!BV52</f>
        <v>3.4119956662207199E-2</v>
      </c>
      <c r="AF52" s="328">
        <f>[1]stataincomeshare_rpretax!BZ52</f>
        <v>9.7657143557248701E-4</v>
      </c>
      <c r="AG52" s="327">
        <f>[1]stataincomeshare_rpretax!CC52</f>
        <v>7.6523007230478802E-4</v>
      </c>
      <c r="AH52" s="327">
        <f>[1]stataincomeshare_rpretax!CD52</f>
        <v>1.8081200238352999E-2</v>
      </c>
      <c r="AI52" s="327">
        <f>[1]stataincomeshare_rpretax!CE52</f>
        <v>1.05604349138435E-2</v>
      </c>
      <c r="AJ52" s="327">
        <f>[1]stataincomeshare_rpretax!CF52</f>
        <v>3.4121288023062702E-4</v>
      </c>
      <c r="AK52" s="327">
        <f>[1]stataincomeshare_rpretax!CG52</f>
        <v>3.3953070191657898E-3</v>
      </c>
    </row>
    <row r="53" spans="1:37" x14ac:dyDescent="0.25">
      <c r="A53" s="20">
        <v>1994</v>
      </c>
      <c r="B53" s="368">
        <f>[1]stataincomeshare_rpretax!B53</f>
        <v>0.63778030872345004</v>
      </c>
      <c r="C53" s="79">
        <f>[1]stataincomeshare_rpretax!C53</f>
        <v>0.51949834823608398</v>
      </c>
      <c r="D53" s="79">
        <f>[1]stataincomeshare_rpretax!D53</f>
        <v>0.118281967937946</v>
      </c>
      <c r="E53" s="327">
        <f>[1]stataincomeshare_rpretax!H53</f>
        <v>4.1527155786752701E-2</v>
      </c>
      <c r="F53" s="327">
        <f>[1]stataincomeshare_rpretax!K53</f>
        <v>1.42997885122895E-2</v>
      </c>
      <c r="G53" s="327">
        <f>[1]stataincomeshare_rpretax!L53</f>
        <v>6.5884101204574099E-3</v>
      </c>
      <c r="H53" s="327">
        <f>[1]stataincomeshare_rpretax!M53</f>
        <v>2.6006858795881299E-2</v>
      </c>
      <c r="I53" s="327">
        <f>[1]stataincomeshare_rpretax!N53</f>
        <v>1.7332250252366101E-2</v>
      </c>
      <c r="J53" s="327">
        <f>[1]stataincomeshare_rpretax!O53</f>
        <v>1.2527504004538099E-2</v>
      </c>
      <c r="K53" s="368">
        <f>[1]stataincomeshare_rpretax!DJ53</f>
        <v>0.24770054221153301</v>
      </c>
      <c r="L53" s="77">
        <f>[1]stataincomeshare_rpretax!DK53</f>
        <v>0.17132143676281</v>
      </c>
      <c r="M53" s="77">
        <f>[1]stataincomeshare_rpretax!DL53</f>
        <v>7.6379105448722798E-2</v>
      </c>
      <c r="N53" s="328">
        <f>[1]stataincomeshare_rpretax!DP53</f>
        <v>1.48725211620331E-2</v>
      </c>
      <c r="O53" s="327">
        <f>[1]stataincomeshare_rpretax!DS53</f>
        <v>9.4452695921063406E-3</v>
      </c>
      <c r="P53" s="327">
        <f>[1]stataincomeshare_rpretax!DT53</f>
        <v>8.71796812862158E-3</v>
      </c>
      <c r="Q53" s="327">
        <f>[1]stataincomeshare_rpretax!DU53</f>
        <v>2.36724279820919E-2</v>
      </c>
      <c r="R53" s="327">
        <f>[1]stataincomeshare_rpretax!DV53</f>
        <v>6.1341677792370302E-3</v>
      </c>
      <c r="S53" s="327">
        <f>[1]stataincomeshare_rpretax!DW53</f>
        <v>1.3536746613681301E-2</v>
      </c>
      <c r="T53" s="78">
        <f>[1]stataincomeshare_rpretax!EZ53</f>
        <v>7.2208978235721602E-2</v>
      </c>
      <c r="U53" s="77">
        <f>[1]stataincomeshare_rpretax!FA53</f>
        <v>3.4226525574922603E-2</v>
      </c>
      <c r="V53" s="77">
        <f>[1]stataincomeshare_rpretax!FB53</f>
        <v>3.7982452660798999E-2</v>
      </c>
      <c r="W53" s="328">
        <f>[1]stataincomeshare_rpretax!FF53</f>
        <v>3.8862370420247299E-3</v>
      </c>
      <c r="X53" s="327">
        <f>[1]stataincomeshare_rpretax!FI53</f>
        <v>3.9147092029452298E-3</v>
      </c>
      <c r="Y53" s="327">
        <f>[1]stataincomeshare_rpretax!FJ53</f>
        <v>1.0356605052948E-2</v>
      </c>
      <c r="Z53" s="327">
        <f>[1]stataincomeshare_rpretax!FK53</f>
        <v>1.04294558987021E-2</v>
      </c>
      <c r="AA53" s="327">
        <f>[1]stataincomeshare_rpretax!FL53</f>
        <v>1.31952902302146E-3</v>
      </c>
      <c r="AB53" s="327">
        <f>[1]stataincomeshare_rpretax!FM53</f>
        <v>8.07591620832682E-3</v>
      </c>
      <c r="AC53" s="78">
        <f>[1]stataincomeshare_rpretax!BT53</f>
        <v>4.23101500780785E-2</v>
      </c>
      <c r="AD53" s="77">
        <f>[1]stataincomeshare_rpretax!BU53</f>
        <v>6.18661697682298E-3</v>
      </c>
      <c r="AE53" s="77">
        <f>[1]stataincomeshare_rpretax!BV53</f>
        <v>3.6123533082224199E-2</v>
      </c>
      <c r="AF53" s="328">
        <f>[1]stataincomeshare_rpretax!BZ53</f>
        <v>1.0508469769394901E-3</v>
      </c>
      <c r="AG53" s="327">
        <f>[1]stataincomeshare_rpretax!CC53</f>
        <v>6.9329851491761101E-4</v>
      </c>
      <c r="AH53" s="327">
        <f>[1]stataincomeshare_rpretax!CD53</f>
        <v>1.86232857708441E-2</v>
      </c>
      <c r="AI53" s="327">
        <f>[1]stataincomeshare_rpretax!CE53</f>
        <v>1.20651993713958E-2</v>
      </c>
      <c r="AJ53" s="327">
        <f>[1]stataincomeshare_rpretax!CF53</f>
        <v>2.9046331150804503E-4</v>
      </c>
      <c r="AK53" s="327">
        <f>[1]stataincomeshare_rpretax!CG53</f>
        <v>3.4004391511897698E-3</v>
      </c>
    </row>
    <row r="54" spans="1:37" x14ac:dyDescent="0.25">
      <c r="A54" s="20">
        <v>1995</v>
      </c>
      <c r="B54" s="368">
        <f>[1]stataincomeshare_rpretax!B54</f>
        <v>0.64014601707458496</v>
      </c>
      <c r="C54" s="79">
        <f>[1]stataincomeshare_rpretax!C54</f>
        <v>0.52089327573776201</v>
      </c>
      <c r="D54" s="79">
        <f>[1]stataincomeshare_rpretax!D54</f>
        <v>0.11925277113914499</v>
      </c>
      <c r="E54" s="327">
        <f>[1]stataincomeshare_rpretax!H54</f>
        <v>4.3484151363372803E-2</v>
      </c>
      <c r="F54" s="327">
        <f>[1]stataincomeshare_rpretax!K54</f>
        <v>1.3954789377748999E-2</v>
      </c>
      <c r="G54" s="327">
        <f>[1]stataincomeshare_rpretax!L54</f>
        <v>7.8807063400745392E-3</v>
      </c>
      <c r="H54" s="327">
        <f>[1]stataincomeshare_rpretax!M54</f>
        <v>2.3513501510024098E-2</v>
      </c>
      <c r="I54" s="327">
        <f>[1]stataincomeshare_rpretax!N54</f>
        <v>1.6636984422802901E-2</v>
      </c>
      <c r="J54" s="327">
        <f>[1]stataincomeshare_rpretax!O54</f>
        <v>1.37826427817345E-2</v>
      </c>
      <c r="K54" s="368">
        <f>[1]stataincomeshare_rpretax!DJ54</f>
        <v>0.24583134055137601</v>
      </c>
      <c r="L54" s="77">
        <f>[1]stataincomeshare_rpretax!DK54</f>
        <v>0.17075452208519001</v>
      </c>
      <c r="M54" s="77">
        <f>[1]stataincomeshare_rpretax!DL54</f>
        <v>7.5076825916767106E-2</v>
      </c>
      <c r="N54" s="328">
        <f>[1]stataincomeshare_rpretax!DP54</f>
        <v>1.55706349760294E-2</v>
      </c>
      <c r="O54" s="327">
        <f>[1]stataincomeshare_rpretax!DS54</f>
        <v>9.6401991322636604E-3</v>
      </c>
      <c r="P54" s="327">
        <f>[1]stataincomeshare_rpretax!DT54</f>
        <v>9.82430297881365E-3</v>
      </c>
      <c r="Q54" s="327">
        <f>[1]stataincomeshare_rpretax!DU54</f>
        <v>2.0082082599401498E-2</v>
      </c>
      <c r="R54" s="327">
        <f>[1]stataincomeshare_rpretax!DV54</f>
        <v>5.7229553349316103E-3</v>
      </c>
      <c r="S54" s="327">
        <f>[1]stataincomeshare_rpretax!DW54</f>
        <v>1.4236650429666001E-2</v>
      </c>
      <c r="T54" s="78">
        <f>[1]stataincomeshare_rpretax!EZ54</f>
        <v>7.2493515908718095E-2</v>
      </c>
      <c r="U54" s="77">
        <f>[1]stataincomeshare_rpretax!FA54</f>
        <v>3.3305231481790501E-2</v>
      </c>
      <c r="V54" s="77">
        <f>[1]stataincomeshare_rpretax!FB54</f>
        <v>3.9188280701637303E-2</v>
      </c>
      <c r="W54" s="328">
        <f>[1]stataincomeshare_rpretax!FF54</f>
        <v>4.1220486164093E-3</v>
      </c>
      <c r="X54" s="327">
        <f>[1]stataincomeshare_rpretax!FI54</f>
        <v>3.9038711693137901E-3</v>
      </c>
      <c r="Y54" s="327">
        <f>[1]stataincomeshare_rpretax!FJ54</f>
        <v>1.1040912941098199E-2</v>
      </c>
      <c r="Z54" s="327">
        <f>[1]stataincomeshare_rpretax!FK54</f>
        <v>9.9524576216936094E-3</v>
      </c>
      <c r="AA54" s="327">
        <f>[1]stataincomeshare_rpretax!FL54</f>
        <v>1.2584121432155401E-3</v>
      </c>
      <c r="AB54" s="327">
        <f>[1]stataincomeshare_rpretax!FM54</f>
        <v>8.9105796068906801E-3</v>
      </c>
      <c r="AC54" s="78">
        <f>[1]stataincomeshare_rpretax!BT54</f>
        <v>4.1529097387672402E-2</v>
      </c>
      <c r="AD54" s="77">
        <f>[1]stataincomeshare_rpretax!BU54</f>
        <v>5.9064693116108796E-3</v>
      </c>
      <c r="AE54" s="77">
        <f>[1]stataincomeshare_rpretax!BV54</f>
        <v>3.5622628083236497E-2</v>
      </c>
      <c r="AF54" s="328">
        <f>[1]stataincomeshare_rpretax!BZ54</f>
        <v>1.13327203593254E-3</v>
      </c>
      <c r="AG54" s="327">
        <f>[1]stataincomeshare_rpretax!CC54</f>
        <v>6.6370472491584197E-4</v>
      </c>
      <c r="AH54" s="327">
        <f>[1]stataincomeshare_rpretax!CD54</f>
        <v>1.77731444497163E-2</v>
      </c>
      <c r="AI54" s="327">
        <f>[1]stataincomeshare_rpretax!CE54</f>
        <v>1.20503493282884E-2</v>
      </c>
      <c r="AJ54" s="327">
        <f>[1]stataincomeshare_rpretax!CF54</f>
        <v>2.8038699275520002E-4</v>
      </c>
      <c r="AK54" s="327">
        <f>[1]stataincomeshare_rpretax!CG54</f>
        <v>3.7217706113140902E-3</v>
      </c>
    </row>
    <row r="55" spans="1:37" x14ac:dyDescent="0.25">
      <c r="A55" s="20">
        <v>1996</v>
      </c>
      <c r="B55" s="368">
        <f>[1]stataincomeshare_rpretax!B55</f>
        <v>0.63353043794632002</v>
      </c>
      <c r="C55" s="79">
        <f>[1]stataincomeshare_rpretax!C55</f>
        <v>0.52190518379211404</v>
      </c>
      <c r="D55" s="79">
        <f>[1]stataincomeshare_rpretax!D55</f>
        <v>0.111625239253044</v>
      </c>
      <c r="E55" s="327">
        <f>[1]stataincomeshare_rpretax!H55</f>
        <v>4.6217910945415497E-2</v>
      </c>
      <c r="F55" s="327">
        <f>[1]stataincomeshare_rpretax!K55</f>
        <v>1.32134091109037E-2</v>
      </c>
      <c r="G55" s="327">
        <f>[1]stataincomeshare_rpretax!L55</f>
        <v>6.4530200324952602E-3</v>
      </c>
      <c r="H55" s="327">
        <f>[1]stataincomeshare_rpretax!M55</f>
        <v>1.6172092407941801E-2</v>
      </c>
      <c r="I55" s="327">
        <f>[1]stataincomeshare_rpretax!N55</f>
        <v>1.4981102198362401E-2</v>
      </c>
      <c r="J55" s="327">
        <f>[1]stataincomeshare_rpretax!O55</f>
        <v>1.45877040922642E-2</v>
      </c>
      <c r="K55" s="368">
        <f>[1]stataincomeshare_rpretax!DJ55</f>
        <v>0.24217601120471999</v>
      </c>
      <c r="L55" s="77">
        <f>[1]stataincomeshare_rpretax!DK55</f>
        <v>0.171216011047363</v>
      </c>
      <c r="M55" s="77">
        <f>[1]stataincomeshare_rpretax!DL55</f>
        <v>7.0959992706775707E-2</v>
      </c>
      <c r="N55" s="328">
        <f>[1]stataincomeshare_rpretax!DP55</f>
        <v>1.5971254557371101E-2</v>
      </c>
      <c r="O55" s="327">
        <f>[1]stataincomeshare_rpretax!DS55</f>
        <v>9.9979024380445498E-3</v>
      </c>
      <c r="P55" s="327">
        <f>[1]stataincomeshare_rpretax!DT55</f>
        <v>9.0036103501915897E-3</v>
      </c>
      <c r="Q55" s="327">
        <f>[1]stataincomeshare_rpretax!DU55</f>
        <v>1.5933822840452201E-2</v>
      </c>
      <c r="R55" s="327">
        <f>[1]stataincomeshare_rpretax!DV55</f>
        <v>5.0026173703372496E-3</v>
      </c>
      <c r="S55" s="327">
        <f>[1]stataincomeshare_rpretax!DW55</f>
        <v>1.50507856160402E-2</v>
      </c>
      <c r="T55" s="78">
        <f>[1]stataincomeshare_rpretax!EZ55</f>
        <v>7.7220410108566298E-2</v>
      </c>
      <c r="U55" s="77">
        <f>[1]stataincomeshare_rpretax!FA55</f>
        <v>3.21244783699512E-2</v>
      </c>
      <c r="V55" s="77">
        <f>[1]stataincomeshare_rpretax!FB55</f>
        <v>4.5095931738615001E-2</v>
      </c>
      <c r="W55" s="328">
        <f>[1]stataincomeshare_rpretax!FF55</f>
        <v>4.4683823361992801E-3</v>
      </c>
      <c r="X55" s="327">
        <f>[1]stataincomeshare_rpretax!FI55</f>
        <v>4.0330262854695303E-3</v>
      </c>
      <c r="Y55" s="327">
        <f>[1]stataincomeshare_rpretax!FJ55</f>
        <v>1.31741529330611E-2</v>
      </c>
      <c r="Z55" s="327">
        <f>[1]stataincomeshare_rpretax!FK55</f>
        <v>1.24233402311802E-2</v>
      </c>
      <c r="AA55" s="327">
        <f>[1]stataincomeshare_rpretax!FL55</f>
        <v>1.1400141520425699E-3</v>
      </c>
      <c r="AB55" s="327">
        <f>[1]stataincomeshare_rpretax!FM55</f>
        <v>9.8570156842470204E-3</v>
      </c>
      <c r="AC55" s="78">
        <f>[1]stataincomeshare_rpretax!BT55</f>
        <v>4.7073179728759101E-2</v>
      </c>
      <c r="AD55" s="77">
        <f>[1]stataincomeshare_rpretax!BU55</f>
        <v>5.5724826016930297E-3</v>
      </c>
      <c r="AE55" s="77">
        <f>[1]stataincomeshare_rpretax!BV55</f>
        <v>4.1500697117891103E-2</v>
      </c>
      <c r="AF55" s="328">
        <f>[1]stataincomeshare_rpretax!BZ55</f>
        <v>1.17655200512185E-3</v>
      </c>
      <c r="AG55" s="327">
        <f>[1]stataincomeshare_rpretax!CC55</f>
        <v>6.1697756306444695E-4</v>
      </c>
      <c r="AH55" s="327">
        <f>[1]stataincomeshare_rpretax!CD55</f>
        <v>1.9186227371053698E-2</v>
      </c>
      <c r="AI55" s="327">
        <f>[1]stataincomeshare_rpretax!CE55</f>
        <v>1.6366811082340199E-2</v>
      </c>
      <c r="AJ55" s="327">
        <f>[1]stataincomeshare_rpretax!CF55</f>
        <v>2.39973336672293E-4</v>
      </c>
      <c r="AK55" s="327">
        <f>[1]stataincomeshare_rpretax!CG55</f>
        <v>3.9141557560438802E-3</v>
      </c>
    </row>
    <row r="56" spans="1:37" x14ac:dyDescent="0.25">
      <c r="A56" s="20">
        <v>1997</v>
      </c>
      <c r="B56" s="368">
        <f>[1]stataincomeshare_rpretax!B56</f>
        <v>0.62983685731887795</v>
      </c>
      <c r="C56" s="79">
        <f>[1]stataincomeshare_rpretax!C56</f>
        <v>0.520865738391876</v>
      </c>
      <c r="D56" s="79">
        <f>[1]stataincomeshare_rpretax!D56</f>
        <v>0.10897114872932399</v>
      </c>
      <c r="E56" s="327">
        <f>[1]stataincomeshare_rpretax!H56</f>
        <v>4.72945459187031E-2</v>
      </c>
      <c r="F56" s="327">
        <f>[1]stataincomeshare_rpretax!K56</f>
        <v>1.29869617521763E-2</v>
      </c>
      <c r="G56" s="327">
        <f>[1]stataincomeshare_rpretax!L56</f>
        <v>6.85704732313752E-3</v>
      </c>
      <c r="H56" s="327">
        <f>[1]stataincomeshare_rpretax!M56</f>
        <v>1.25424759462476E-2</v>
      </c>
      <c r="I56" s="327">
        <f>[1]stataincomeshare_rpretax!N56</f>
        <v>1.3345200568437601E-2</v>
      </c>
      <c r="J56" s="327">
        <f>[1]stataincomeshare_rpretax!O56</f>
        <v>1.5944913029670701E-2</v>
      </c>
      <c r="K56" s="368">
        <f>[1]stataincomeshare_rpretax!DJ56</f>
        <v>0.238796532154083</v>
      </c>
      <c r="L56" s="77">
        <f>[1]stataincomeshare_rpretax!DK56</f>
        <v>0.168097034096718</v>
      </c>
      <c r="M56" s="77">
        <f>[1]stataincomeshare_rpretax!DL56</f>
        <v>7.0699490606784807E-2</v>
      </c>
      <c r="N56" s="328">
        <f>[1]stataincomeshare_rpretax!DP56</f>
        <v>1.6523314639925998E-2</v>
      </c>
      <c r="O56" s="327">
        <f>[1]stataincomeshare_rpretax!DS56</f>
        <v>9.2645501717925106E-3</v>
      </c>
      <c r="P56" s="327">
        <f>[1]stataincomeshare_rpretax!DT56</f>
        <v>9.8393280059099197E-3</v>
      </c>
      <c r="Q56" s="327">
        <f>[1]stataincomeshare_rpretax!DU56</f>
        <v>1.36988377198577E-2</v>
      </c>
      <c r="R56" s="327">
        <f>[1]stataincomeshare_rpretax!DV56</f>
        <v>4.4622151181101799E-3</v>
      </c>
      <c r="S56" s="327">
        <f>[1]stataincomeshare_rpretax!DW56</f>
        <v>1.6911245882511101E-2</v>
      </c>
      <c r="T56" s="78">
        <f>[1]stataincomeshare_rpretax!EZ56</f>
        <v>7.9882711172103896E-2</v>
      </c>
      <c r="U56" s="77">
        <f>[1]stataincomeshare_rpretax!FA56</f>
        <v>3.0141277238726599E-2</v>
      </c>
      <c r="V56" s="77">
        <f>[1]stataincomeshare_rpretax!FB56</f>
        <v>4.9741435796022401E-2</v>
      </c>
      <c r="W56" s="328">
        <f>[1]stataincomeshare_rpretax!FF56</f>
        <v>4.6726558357477197E-3</v>
      </c>
      <c r="X56" s="327">
        <f>[1]stataincomeshare_rpretax!FI56</f>
        <v>3.49994306452572E-3</v>
      </c>
      <c r="Y56" s="327">
        <f>[1]stataincomeshare_rpretax!FJ56</f>
        <v>1.53304282575846E-2</v>
      </c>
      <c r="Z56" s="327">
        <f>[1]stataincomeshare_rpretax!FK56</f>
        <v>1.34773980826139E-2</v>
      </c>
      <c r="AA56" s="327">
        <f>[1]stataincomeshare_rpretax!FL56</f>
        <v>1.0294023668393499E-3</v>
      </c>
      <c r="AB56" s="327">
        <f>[1]stataincomeshare_rpretax!FM56</f>
        <v>1.17316087707877E-2</v>
      </c>
      <c r="AC56" s="78">
        <f>[1]stataincomeshare_rpretax!BT56</f>
        <v>5.14838683935811E-2</v>
      </c>
      <c r="AD56" s="77">
        <f>[1]stataincomeshare_rpretax!BU56</f>
        <v>5.3110681988021999E-3</v>
      </c>
      <c r="AE56" s="77">
        <f>[1]stataincomeshare_rpretax!BV56</f>
        <v>4.6172800210212202E-2</v>
      </c>
      <c r="AF56" s="328">
        <f>[1]stataincomeshare_rpretax!BZ56</f>
        <v>1.1941744653108E-3</v>
      </c>
      <c r="AG56" s="327">
        <f>[1]stataincomeshare_rpretax!CC56</f>
        <v>5.3981263857839305E-4</v>
      </c>
      <c r="AH56" s="327">
        <f>[1]stataincomeshare_rpretax!CD56</f>
        <v>2.1789696382984999E-2</v>
      </c>
      <c r="AI56" s="327">
        <f>[1]stataincomeshare_rpretax!CE56</f>
        <v>1.79746437821592E-2</v>
      </c>
      <c r="AJ56" s="327">
        <f>[1]stataincomeshare_rpretax!CF56</f>
        <v>2.13408452906357E-4</v>
      </c>
      <c r="AK56" s="327">
        <f>[1]stataincomeshare_rpretax!CG56</f>
        <v>4.4610644850474898E-3</v>
      </c>
    </row>
    <row r="57" spans="1:37" x14ac:dyDescent="0.25">
      <c r="A57" s="20">
        <v>1998</v>
      </c>
      <c r="B57" s="368">
        <f>[1]stataincomeshare_rpretax!B57</f>
        <v>0.62497085332870495</v>
      </c>
      <c r="C57" s="79">
        <f>[1]stataincomeshare_rpretax!C57</f>
        <v>0.520582616329193</v>
      </c>
      <c r="D57" s="79">
        <f>[1]stataincomeshare_rpretax!D57</f>
        <v>0.104388192296028</v>
      </c>
      <c r="E57" s="327">
        <f>[1]stataincomeshare_rpretax!H57</f>
        <v>4.7151122242212302E-2</v>
      </c>
      <c r="F57" s="327">
        <f>[1]stataincomeshare_rpretax!K57</f>
        <v>1.19648557156324E-2</v>
      </c>
      <c r="G57" s="327">
        <f>[1]stataincomeshare_rpretax!L57</f>
        <v>6.5109902061521998E-3</v>
      </c>
      <c r="H57" s="327">
        <f>[1]stataincomeshare_rpretax!M57</f>
        <v>9.5843886956572498E-3</v>
      </c>
      <c r="I57" s="327">
        <f>[1]stataincomeshare_rpretax!N57</f>
        <v>1.22889271005988E-2</v>
      </c>
      <c r="J57" s="327">
        <f>[1]stataincomeshare_rpretax!O57</f>
        <v>1.6887910664081601E-2</v>
      </c>
      <c r="K57" s="368">
        <f>[1]stataincomeshare_rpretax!DJ57</f>
        <v>0.239316001534462</v>
      </c>
      <c r="L57" s="77">
        <f>[1]stataincomeshare_rpretax!DK57</f>
        <v>0.16852582991123199</v>
      </c>
      <c r="M57" s="77">
        <f>[1]stataincomeshare_rpretax!DL57</f>
        <v>7.0790179073810605E-2</v>
      </c>
      <c r="N57" s="328">
        <f>[1]stataincomeshare_rpretax!DP57</f>
        <v>1.6492394730448699E-2</v>
      </c>
      <c r="O57" s="327">
        <f>[1]stataincomeshare_rpretax!DS57</f>
        <v>9.6010230481624603E-3</v>
      </c>
      <c r="P57" s="327">
        <f>[1]stataincomeshare_rpretax!DT57</f>
        <v>1.06515223160386E-2</v>
      </c>
      <c r="Q57" s="327">
        <f>[1]stataincomeshare_rpretax!DU57</f>
        <v>1.2001109309494501E-2</v>
      </c>
      <c r="R57" s="327">
        <f>[1]stataincomeshare_rpretax!DV57</f>
        <v>4.0952078998088802E-3</v>
      </c>
      <c r="S57" s="327">
        <f>[1]stataincomeshare_rpretax!DW57</f>
        <v>1.7948918044567101E-2</v>
      </c>
      <c r="T57" s="78">
        <f>[1]stataincomeshare_rpretax!EZ57</f>
        <v>8.2696467638015705E-2</v>
      </c>
      <c r="U57" s="77">
        <f>[1]stataincomeshare_rpretax!FA57</f>
        <v>3.0279248952865601E-2</v>
      </c>
      <c r="V57" s="77">
        <f>[1]stataincomeshare_rpretax!FB57</f>
        <v>5.2417218685150098E-2</v>
      </c>
      <c r="W57" s="328">
        <f>[1]stataincomeshare_rpretax!FF57</f>
        <v>4.5966780744492999E-3</v>
      </c>
      <c r="X57" s="327">
        <f>[1]stataincomeshare_rpretax!FI57</f>
        <v>3.6257510073482999E-3</v>
      </c>
      <c r="Y57" s="327">
        <f>[1]stataincomeshare_rpretax!FJ57</f>
        <v>1.6801252961158801E-2</v>
      </c>
      <c r="Z57" s="327">
        <f>[1]stataincomeshare_rpretax!FK57</f>
        <v>1.3963040895760099E-2</v>
      </c>
      <c r="AA57" s="327">
        <f>[1]stataincomeshare_rpretax!FL57</f>
        <v>9.3974510673433499E-4</v>
      </c>
      <c r="AB57" s="327">
        <f>[1]stataincomeshare_rpretax!FM57</f>
        <v>1.2490749359130899E-2</v>
      </c>
      <c r="AC57" s="78">
        <f>[1]stataincomeshare_rpretax!BT57</f>
        <v>5.3016663090854503E-2</v>
      </c>
      <c r="AD57" s="77">
        <f>[1]stataincomeshare_rpretax!BU57</f>
        <v>5.1642253232697301E-3</v>
      </c>
      <c r="AE57" s="77">
        <f>[1]stataincomeshare_rpretax!BV57</f>
        <v>4.7852437785962501E-2</v>
      </c>
      <c r="AF57" s="328">
        <f>[1]stataincomeshare_rpretax!BZ57</f>
        <v>1.1430589035935901E-3</v>
      </c>
      <c r="AG57" s="327">
        <f>[1]stataincomeshare_rpretax!CC57</f>
        <v>4.9331208185971105E-4</v>
      </c>
      <c r="AH57" s="327">
        <f>[1]stataincomeshare_rpretax!CD57</f>
        <v>2.2932685410101999E-2</v>
      </c>
      <c r="AI57" s="327">
        <f>[1]stataincomeshare_rpretax!CE57</f>
        <v>1.8354701613336601E-2</v>
      </c>
      <c r="AJ57" s="327">
        <f>[1]stataincomeshare_rpretax!CF57</f>
        <v>1.9156597176459201E-4</v>
      </c>
      <c r="AK57" s="327">
        <f>[1]stataincomeshare_rpretax!CG57</f>
        <v>4.7371138872445602E-3</v>
      </c>
    </row>
    <row r="58" spans="1:37" x14ac:dyDescent="0.25">
      <c r="A58" s="21">
        <v>1999</v>
      </c>
      <c r="B58" s="368">
        <f>[1]stataincomeshare_rpretax!B58</f>
        <v>0.62356919050216697</v>
      </c>
      <c r="C58" s="79">
        <f>[1]stataincomeshare_rpretax!C58</f>
        <v>0.52077198028564498</v>
      </c>
      <c r="D58" s="79">
        <f>[1]stataincomeshare_rpretax!D58</f>
        <v>0.10279718786478</v>
      </c>
      <c r="E58" s="327">
        <f>[1]stataincomeshare_rpretax!H58</f>
        <v>4.9475003033876398E-2</v>
      </c>
      <c r="F58" s="327">
        <f>[1]stataincomeshare_rpretax!K58</f>
        <v>1.17606557905674E-2</v>
      </c>
      <c r="G58" s="327">
        <f>[1]stataincomeshare_rpretax!L58</f>
        <v>6.5499804913997702E-3</v>
      </c>
      <c r="H58" s="327">
        <f>[1]stataincomeshare_rpretax!M58</f>
        <v>7.2503294795751598E-3</v>
      </c>
      <c r="I58" s="327">
        <f>[1]stataincomeshare_rpretax!N58</f>
        <v>9.6821179613470996E-3</v>
      </c>
      <c r="J58" s="327">
        <f>[1]stataincomeshare_rpretax!O58</f>
        <v>1.8079100176691999E-2</v>
      </c>
      <c r="K58" s="368">
        <f>[1]stataincomeshare_rpretax!DJ58</f>
        <v>0.23973523080348999</v>
      </c>
      <c r="L58" s="77">
        <f>[1]stataincomeshare_rpretax!DK58</f>
        <v>0.17011059820652</v>
      </c>
      <c r="M58" s="77">
        <f>[1]stataincomeshare_rpretax!DL58</f>
        <v>6.9624632596969604E-2</v>
      </c>
      <c r="N58" s="328">
        <f>[1]stataincomeshare_rpretax!DP58</f>
        <v>1.7196064814925201E-2</v>
      </c>
      <c r="O58" s="327">
        <f>[1]stataincomeshare_rpretax!DS58</f>
        <v>9.7222439944744093E-3</v>
      </c>
      <c r="P58" s="327">
        <f>[1]stataincomeshare_rpretax!DT58</f>
        <v>1.11685087904334E-2</v>
      </c>
      <c r="Q58" s="327">
        <f>[1]stataincomeshare_rpretax!DU58</f>
        <v>8.97966418415308E-3</v>
      </c>
      <c r="R58" s="327">
        <f>[1]stataincomeshare_rpretax!DV58</f>
        <v>3.1829264480620601E-3</v>
      </c>
      <c r="S58" s="327">
        <f>[1]stataincomeshare_rpretax!DW58</f>
        <v>1.9375223666429499E-2</v>
      </c>
      <c r="T58" s="78">
        <f>[1]stataincomeshare_rpretax!EZ58</f>
        <v>8.4086462855339106E-2</v>
      </c>
      <c r="U58" s="77">
        <f>[1]stataincomeshare_rpretax!FA58</f>
        <v>3.05834151804447E-2</v>
      </c>
      <c r="V58" s="77">
        <f>[1]stataincomeshare_rpretax!FB58</f>
        <v>5.3503043949604E-2</v>
      </c>
      <c r="W58" s="328">
        <f>[1]stataincomeshare_rpretax!FF58</f>
        <v>4.7584977000951802E-3</v>
      </c>
      <c r="X58" s="327">
        <f>[1]stataincomeshare_rpretax!FI58</f>
        <v>3.7288351450115399E-3</v>
      </c>
      <c r="Y58" s="327">
        <f>[1]stataincomeshare_rpretax!FJ58</f>
        <v>1.8504669889807701E-2</v>
      </c>
      <c r="Z58" s="327">
        <f>[1]stataincomeshare_rpretax!FK58</f>
        <v>1.25501221045852E-2</v>
      </c>
      <c r="AA58" s="327">
        <f>[1]stataincomeshare_rpretax!FL58</f>
        <v>7.3080125730484702E-4</v>
      </c>
      <c r="AB58" s="327">
        <f>[1]stataincomeshare_rpretax!FM58</f>
        <v>1.3230117969214901E-2</v>
      </c>
      <c r="AC58" s="78">
        <f>[1]stataincomeshare_rpretax!BT58</f>
        <v>5.2609089917032302E-2</v>
      </c>
      <c r="AD58" s="77">
        <f>[1]stataincomeshare_rpretax!BU58</f>
        <v>5.8272155795472298E-3</v>
      </c>
      <c r="AE58" s="77">
        <f>[1]stataincomeshare_rpretax!BV58</f>
        <v>4.6781874337625401E-2</v>
      </c>
      <c r="AF58" s="328">
        <f>[1]stataincomeshare_rpretax!BZ58</f>
        <v>1.1619377680265599E-3</v>
      </c>
      <c r="AG58" s="327">
        <f>[1]stataincomeshare_rpretax!CC58</f>
        <v>5.8784412375295701E-4</v>
      </c>
      <c r="AH58" s="327">
        <f>[1]stataincomeshare_rpretax!CD58</f>
        <v>2.3497685252873501E-2</v>
      </c>
      <c r="AI58" s="327">
        <f>[1]stataincomeshare_rpretax!CE58</f>
        <v>1.6189578607477901E-2</v>
      </c>
      <c r="AJ58" s="327">
        <f>[1]stataincomeshare_rpretax!CF58</f>
        <v>1.54584548581761E-4</v>
      </c>
      <c r="AK58" s="327">
        <f>[1]stataincomeshare_rpretax!CG58</f>
        <v>5.1902440860801501E-3</v>
      </c>
    </row>
    <row r="59" spans="1:37" x14ac:dyDescent="0.25">
      <c r="A59" s="20">
        <v>2000</v>
      </c>
      <c r="B59" s="368">
        <f>[1]stataincomeshare_rpretax!B59</f>
        <v>0.62080049514770497</v>
      </c>
      <c r="C59" s="79">
        <f>[1]stataincomeshare_rpretax!C59</f>
        <v>0.51988041400909402</v>
      </c>
      <c r="D59" s="79">
        <f>[1]stataincomeshare_rpretax!D59</f>
        <v>0.10092004388570799</v>
      </c>
      <c r="E59" s="327">
        <f>[1]stataincomeshare_rpretax!H59</f>
        <v>4.89907115697861E-2</v>
      </c>
      <c r="F59" s="327">
        <f>[1]stataincomeshare_rpretax!K59</f>
        <v>1.1261789128184299E-2</v>
      </c>
      <c r="G59" s="327">
        <f>[1]stataincomeshare_rpretax!L59</f>
        <v>5.9979697689413998E-3</v>
      </c>
      <c r="H59" s="327">
        <f>[1]stataincomeshare_rpretax!M59</f>
        <v>6.8235816434025799E-3</v>
      </c>
      <c r="I59" s="327">
        <f>[1]stataincomeshare_rpretax!N59</f>
        <v>1.05958506464958E-2</v>
      </c>
      <c r="J59" s="327">
        <f>[1]stataincomeshare_rpretax!O59</f>
        <v>1.7250142991542799E-2</v>
      </c>
      <c r="K59" s="368">
        <f>[1]stataincomeshare_rpretax!DJ59</f>
        <v>0.238740384578705</v>
      </c>
      <c r="L59" s="77">
        <f>[1]stataincomeshare_rpretax!DK59</f>
        <v>0.16921417415142101</v>
      </c>
      <c r="M59" s="77">
        <f>[1]stataincomeshare_rpretax!DL59</f>
        <v>6.9526210427284199E-2</v>
      </c>
      <c r="N59" s="328">
        <f>[1]stataincomeshare_rpretax!DP59</f>
        <v>1.7096215859055498E-2</v>
      </c>
      <c r="O59" s="327">
        <f>[1]stataincomeshare_rpretax!DS59</f>
        <v>9.8957493901252695E-3</v>
      </c>
      <c r="P59" s="327">
        <f>[1]stataincomeshare_rpretax!DT59</f>
        <v>1.10278334468603E-2</v>
      </c>
      <c r="Q59" s="327">
        <f>[1]stataincomeshare_rpretax!DU59</f>
        <v>9.4712125137448294E-3</v>
      </c>
      <c r="R59" s="327">
        <f>[1]stataincomeshare_rpretax!DV59</f>
        <v>3.4668538719415699E-3</v>
      </c>
      <c r="S59" s="327">
        <f>[1]stataincomeshare_rpretax!DW59</f>
        <v>1.8568348139524501E-2</v>
      </c>
      <c r="T59" s="78">
        <f>[1]stataincomeshare_rpretax!EZ59</f>
        <v>8.6253628134727506E-2</v>
      </c>
      <c r="U59" s="77">
        <f>[1]stataincomeshare_rpretax!FA59</f>
        <v>3.0826063826680201E-2</v>
      </c>
      <c r="V59" s="77">
        <f>[1]stataincomeshare_rpretax!FB59</f>
        <v>5.5427566170692402E-2</v>
      </c>
      <c r="W59" s="328">
        <f>[1]stataincomeshare_rpretax!FF59</f>
        <v>4.6647051349282299E-3</v>
      </c>
      <c r="X59" s="327">
        <f>[1]stataincomeshare_rpretax!FI59</f>
        <v>3.6410703323781499E-3</v>
      </c>
      <c r="Y59" s="327">
        <f>[1]stataincomeshare_rpretax!FJ59</f>
        <v>1.9200831651687601E-2</v>
      </c>
      <c r="Z59" s="327">
        <f>[1]stataincomeshare_rpretax!FK59</f>
        <v>1.4431341551244301E-2</v>
      </c>
      <c r="AA59" s="327">
        <f>[1]stataincomeshare_rpretax!FL59</f>
        <v>7.9566909698769504E-4</v>
      </c>
      <c r="AB59" s="327">
        <f>[1]stataincomeshare_rpretax!FM59</f>
        <v>1.2693949043750799E-2</v>
      </c>
      <c r="AC59" s="78">
        <f>[1]stataincomeshare_rpretax!BT59</f>
        <v>5.4205513266345498E-2</v>
      </c>
      <c r="AD59" s="77">
        <f>[1]stataincomeshare_rpretax!BU59</f>
        <v>5.8548411383441898E-3</v>
      </c>
      <c r="AE59" s="77">
        <f>[1]stataincomeshare_rpretax!BV59</f>
        <v>4.8350672116495901E-2</v>
      </c>
      <c r="AF59" s="328">
        <f>[1]stataincomeshare_rpretax!BZ59</f>
        <v>1.1127641136911401E-3</v>
      </c>
      <c r="AG59" s="327">
        <f>[1]stataincomeshare_rpretax!CC59</f>
        <v>5.2290742605467903E-4</v>
      </c>
      <c r="AH59" s="327">
        <f>[1]stataincomeshare_rpretax!CD59</f>
        <v>2.34731724700609E-2</v>
      </c>
      <c r="AI59" s="327">
        <f>[1]stataincomeshare_rpretax!CE59</f>
        <v>1.8202235965153499E-2</v>
      </c>
      <c r="AJ59" s="327">
        <f>[1]stataincomeshare_rpretax!CF59</f>
        <v>1.67699959665266E-4</v>
      </c>
      <c r="AK59" s="327">
        <f>[1]stataincomeshare_rpretax!CG59</f>
        <v>4.8718921914748404E-3</v>
      </c>
    </row>
    <row r="60" spans="1:37" x14ac:dyDescent="0.25">
      <c r="A60" s="20">
        <v>2001</v>
      </c>
      <c r="B60" s="368">
        <f>[1]stataincomeshare_rpretax!B60</f>
        <v>0.62078255414962802</v>
      </c>
      <c r="C60" s="79">
        <f>[1]stataincomeshare_rpretax!C60</f>
        <v>0.52285665273666404</v>
      </c>
      <c r="D60" s="79">
        <f>[1]stataincomeshare_rpretax!D60</f>
        <v>9.7925953567028004E-2</v>
      </c>
      <c r="E60" s="327">
        <f>[1]stataincomeshare_rpretax!H60</f>
        <v>4.6607807278633097E-2</v>
      </c>
      <c r="F60" s="327">
        <f>[1]stataincomeshare_rpretax!K60</f>
        <v>1.1186333373189E-2</v>
      </c>
      <c r="G60" s="327">
        <f>[1]stataincomeshare_rpretax!L60</f>
        <v>5.7415487244725201E-3</v>
      </c>
      <c r="H60" s="327">
        <f>[1]stataincomeshare_rpretax!M60</f>
        <v>6.1727650463581103E-3</v>
      </c>
      <c r="I60" s="327">
        <f>[1]stataincomeshare_rpretax!N60</f>
        <v>1.14368665963411E-2</v>
      </c>
      <c r="J60" s="327">
        <f>[1]stataincomeshare_rpretax!O60</f>
        <v>1.6780635342001901E-2</v>
      </c>
      <c r="K60" s="368">
        <f>[1]stataincomeshare_rpretax!DJ60</f>
        <v>0.23802517354488401</v>
      </c>
      <c r="L60" s="77">
        <f>[1]stataincomeshare_rpretax!DK60</f>
        <v>0.170062094926834</v>
      </c>
      <c r="M60" s="77">
        <f>[1]stataincomeshare_rpretax!DL60</f>
        <v>6.7963078618049594E-2</v>
      </c>
      <c r="N60" s="328">
        <f>[1]stataincomeshare_rpretax!DP60</f>
        <v>1.62574704736471E-2</v>
      </c>
      <c r="O60" s="327">
        <f>[1]stataincomeshare_rpretax!DS60</f>
        <v>1.0648814029991601E-2</v>
      </c>
      <c r="P60" s="327">
        <f>[1]stataincomeshare_rpretax!DT60</f>
        <v>1.1070027947425801E-2</v>
      </c>
      <c r="Q60" s="327">
        <f>[1]stataincomeshare_rpretax!DU60</f>
        <v>8.7797343730926496E-3</v>
      </c>
      <c r="R60" s="327">
        <f>[1]stataincomeshare_rpretax!DV60</f>
        <v>3.7059485912322998E-3</v>
      </c>
      <c r="S60" s="327">
        <f>[1]stataincomeshare_rpretax!DW60</f>
        <v>1.75010841339827E-2</v>
      </c>
      <c r="T60" s="78">
        <f>[1]stataincomeshare_rpretax!EZ60</f>
        <v>8.6407721042633098E-2</v>
      </c>
      <c r="U60" s="77">
        <f>[1]stataincomeshare_rpretax!FA60</f>
        <v>3.1784906983375501E-2</v>
      </c>
      <c r="V60" s="77">
        <f>[1]stataincomeshare_rpretax!FB60</f>
        <v>5.4622810333967202E-2</v>
      </c>
      <c r="W60" s="328">
        <f>[1]stataincomeshare_rpretax!FF60</f>
        <v>4.4210231862962203E-3</v>
      </c>
      <c r="X60" s="327">
        <f>[1]stataincomeshare_rpretax!FI60</f>
        <v>4.00191638618708E-3</v>
      </c>
      <c r="Y60" s="327">
        <f>[1]stataincomeshare_rpretax!FJ60</f>
        <v>1.8758548423647901E-2</v>
      </c>
      <c r="Z60" s="327">
        <f>[1]stataincomeshare_rpretax!FK60</f>
        <v>1.50130037218332E-2</v>
      </c>
      <c r="AA60" s="327">
        <f>[1]stataincomeshare_rpretax!FL60</f>
        <v>8.3102309145033403E-4</v>
      </c>
      <c r="AB60" s="327">
        <f>[1]stataincomeshare_rpretax!FM60</f>
        <v>1.1597297154367E-2</v>
      </c>
      <c r="AC60" s="78">
        <f>[1]stataincomeshare_rpretax!BT60</f>
        <v>5.4784514757091299E-2</v>
      </c>
      <c r="AD60" s="77">
        <f>[1]stataincomeshare_rpretax!BU60</f>
        <v>6.3494920133506504E-3</v>
      </c>
      <c r="AE60" s="77">
        <f>[1]stataincomeshare_rpretax!BV60</f>
        <v>4.8435022772277798E-2</v>
      </c>
      <c r="AF60" s="328">
        <f>[1]stataincomeshare_rpretax!BZ60</f>
        <v>1.0806471655262499E-3</v>
      </c>
      <c r="AG60" s="327">
        <f>[1]stataincomeshare_rpretax!CC60</f>
        <v>5.6388698413215098E-4</v>
      </c>
      <c r="AH60" s="327">
        <f>[1]stataincomeshare_rpretax!CD60</f>
        <v>2.3408112082673099E-2</v>
      </c>
      <c r="AI60" s="327">
        <f>[1]stataincomeshare_rpretax!CE60</f>
        <v>1.8637117573181299E-2</v>
      </c>
      <c r="AJ60" s="327">
        <f>[1]stataincomeshare_rpretax!CF60</f>
        <v>1.7801249779967899E-4</v>
      </c>
      <c r="AK60" s="327">
        <f>[1]stataincomeshare_rpretax!CG60</f>
        <v>4.5672465282262003E-3</v>
      </c>
    </row>
    <row r="61" spans="1:37" x14ac:dyDescent="0.25">
      <c r="A61" s="20">
        <v>2002</v>
      </c>
      <c r="B61" s="368">
        <f>[1]stataincomeshare_rpretax!B61</f>
        <v>0.63146471977233898</v>
      </c>
      <c r="C61" s="79">
        <f>[1]stataincomeshare_rpretax!C61</f>
        <v>0.53455257415771495</v>
      </c>
      <c r="D61" s="79">
        <f>[1]stataincomeshare_rpretax!D61</f>
        <v>9.6912138164043399E-2</v>
      </c>
      <c r="E61" s="327">
        <f>[1]stataincomeshare_rpretax!H61</f>
        <v>4.8605754971504198E-2</v>
      </c>
      <c r="F61" s="327">
        <f>[1]stataincomeshare_rpretax!K61</f>
        <v>1.07136806473136E-2</v>
      </c>
      <c r="G61" s="327">
        <f>[1]stataincomeshare_rpretax!L61</f>
        <v>5.9578330256044899E-3</v>
      </c>
      <c r="H61" s="327">
        <f>[1]stataincomeshare_rpretax!M61</f>
        <v>4.3748687021434298E-3</v>
      </c>
      <c r="I61" s="327">
        <f>[1]stataincomeshare_rpretax!N61</f>
        <v>1.0153898969292601E-2</v>
      </c>
      <c r="J61" s="327">
        <f>[1]stataincomeshare_rpretax!O61</f>
        <v>1.71060990542173E-2</v>
      </c>
      <c r="K61" s="368">
        <f>[1]stataincomeshare_rpretax!DJ61</f>
        <v>0.23465268313884699</v>
      </c>
      <c r="L61" s="77">
        <f>[1]stataincomeshare_rpretax!DK61</f>
        <v>0.17082120478153201</v>
      </c>
      <c r="M61" s="77">
        <f>[1]stataincomeshare_rpretax!DL61</f>
        <v>6.3831485807895702E-2</v>
      </c>
      <c r="N61" s="328">
        <f>[1]stataincomeshare_rpretax!DP61</f>
        <v>1.6925001516938199E-2</v>
      </c>
      <c r="O61" s="327">
        <f>[1]stataincomeshare_rpretax!DS61</f>
        <v>1.06946937739849E-2</v>
      </c>
      <c r="P61" s="327">
        <f>[1]stataincomeshare_rpretax!DT61</f>
        <v>1.08065595850348E-2</v>
      </c>
      <c r="Q61" s="327">
        <f>[1]stataincomeshare_rpretax!DU61</f>
        <v>6.19013560935855E-3</v>
      </c>
      <c r="R61" s="327">
        <f>[1]stataincomeshare_rpretax!DV61</f>
        <v>3.1482551712542798E-3</v>
      </c>
      <c r="S61" s="327">
        <f>[1]stataincomeshare_rpretax!DW61</f>
        <v>1.60668399184942E-2</v>
      </c>
      <c r="T61" s="78">
        <f>[1]stataincomeshare_rpretax!EZ61</f>
        <v>8.3102948963642106E-2</v>
      </c>
      <c r="U61" s="77">
        <f>[1]stataincomeshare_rpretax!FA61</f>
        <v>3.2479636371135698E-2</v>
      </c>
      <c r="V61" s="77">
        <f>[1]stataincomeshare_rpretax!FB61</f>
        <v>5.0623308867216103E-2</v>
      </c>
      <c r="W61" s="328">
        <f>[1]stataincomeshare_rpretax!FF61</f>
        <v>4.6632857993245099E-3</v>
      </c>
      <c r="X61" s="327">
        <f>[1]stataincomeshare_rpretax!FI61</f>
        <v>4.1886307299137098E-3</v>
      </c>
      <c r="Y61" s="327">
        <f>[1]stataincomeshare_rpretax!FJ61</f>
        <v>1.8555521965026901E-2</v>
      </c>
      <c r="Z61" s="327">
        <f>[1]stataincomeshare_rpretax!FK61</f>
        <v>1.1653012596070799E-2</v>
      </c>
      <c r="AA61" s="327">
        <f>[1]stataincomeshare_rpretax!FL61</f>
        <v>7.1422557812184095E-4</v>
      </c>
      <c r="AB61" s="327">
        <f>[1]stataincomeshare_rpretax!FM61</f>
        <v>1.0848634876310799E-2</v>
      </c>
      <c r="AC61" s="78">
        <f>[1]stataincomeshare_rpretax!BT61</f>
        <v>5.0779623864199201E-2</v>
      </c>
      <c r="AD61" s="77">
        <f>[1]stataincomeshare_rpretax!BU61</f>
        <v>6.6793761600586901E-3</v>
      </c>
      <c r="AE61" s="77">
        <f>[1]stataincomeshare_rpretax!BV61</f>
        <v>4.41002477067114E-2</v>
      </c>
      <c r="AF61" s="328">
        <f>[1]stataincomeshare_rpretax!BZ61</f>
        <v>1.1571210153651099E-3</v>
      </c>
      <c r="AG61" s="327">
        <f>[1]stataincomeshare_rpretax!CC61</f>
        <v>6.2141333601501304E-4</v>
      </c>
      <c r="AH61" s="327">
        <f>[1]stataincomeshare_rpretax!CD61</f>
        <v>2.31802813180495E-2</v>
      </c>
      <c r="AI61" s="327">
        <f>[1]stataincomeshare_rpretax!CE61</f>
        <v>1.4715003594202501E-2</v>
      </c>
      <c r="AJ61" s="327">
        <f>[1]stataincomeshare_rpretax!CF61</f>
        <v>1.59112525484649E-4</v>
      </c>
      <c r="AK61" s="327">
        <f>[1]stataincomeshare_rpretax!CG61</f>
        <v>4.2673159821512404E-3</v>
      </c>
    </row>
    <row r="62" spans="1:37" x14ac:dyDescent="0.25">
      <c r="A62" s="20">
        <v>2003</v>
      </c>
      <c r="B62" s="368">
        <f>[1]stataincomeshare_rpretax!B62</f>
        <v>0.62753641605377197</v>
      </c>
      <c r="C62" s="79">
        <f>[1]stataincomeshare_rpretax!C62</f>
        <v>0.53070640563964799</v>
      </c>
      <c r="D62" s="79">
        <f>[1]stataincomeshare_rpretax!D62</f>
        <v>9.6830055117607103E-2</v>
      </c>
      <c r="E62" s="327">
        <f>[1]stataincomeshare_rpretax!H62</f>
        <v>5.0091564655303997E-2</v>
      </c>
      <c r="F62" s="327">
        <f>[1]stataincomeshare_rpretax!K62</f>
        <v>1.03762354701757E-2</v>
      </c>
      <c r="G62" s="327">
        <f>[1]stataincomeshare_rpretax!L62</f>
        <v>5.8507411740720298E-3</v>
      </c>
      <c r="H62" s="327">
        <f>[1]stataincomeshare_rpretax!M62</f>
        <v>3.3544267062097801E-3</v>
      </c>
      <c r="I62" s="327">
        <f>[1]stataincomeshare_rpretax!N62</f>
        <v>9.5163611695170403E-3</v>
      </c>
      <c r="J62" s="327">
        <f>[1]stataincomeshare_rpretax!O62</f>
        <v>1.7640728503465701E-2</v>
      </c>
      <c r="K62" s="368">
        <f>[1]stataincomeshare_rpretax!DJ62</f>
        <v>0.234478935599327</v>
      </c>
      <c r="L62" s="77">
        <f>[1]stataincomeshare_rpretax!DK62</f>
        <v>0.17050088942050901</v>
      </c>
      <c r="M62" s="77">
        <f>[1]stataincomeshare_rpretax!DL62</f>
        <v>6.3978053629398304E-2</v>
      </c>
      <c r="N62" s="328">
        <f>[1]stataincomeshare_rpretax!DP62</f>
        <v>1.7553970217704801E-2</v>
      </c>
      <c r="O62" s="327">
        <f>[1]stataincomeshare_rpretax!DS62</f>
        <v>1.02014346048236E-2</v>
      </c>
      <c r="P62" s="327">
        <f>[1]stataincomeshare_rpretax!DT62</f>
        <v>1.1081708595156701E-2</v>
      </c>
      <c r="Q62" s="327">
        <f>[1]stataincomeshare_rpretax!DU62</f>
        <v>5.1199994049966301E-3</v>
      </c>
      <c r="R62" s="327">
        <f>[1]stataincomeshare_rpretax!DV62</f>
        <v>2.9410549905151098E-3</v>
      </c>
      <c r="S62" s="327">
        <f>[1]stataincomeshare_rpretax!DW62</f>
        <v>1.7079886049032201E-2</v>
      </c>
      <c r="T62" s="78">
        <f>[1]stataincomeshare_rpretax!EZ62</f>
        <v>8.4997616708278698E-2</v>
      </c>
      <c r="U62" s="77">
        <f>[1]stataincomeshare_rpretax!FA62</f>
        <v>3.20581644773483E-2</v>
      </c>
      <c r="V62" s="77">
        <f>[1]stataincomeshare_rpretax!FB62</f>
        <v>5.2939452230930301E-2</v>
      </c>
      <c r="W62" s="328">
        <f>[1]stataincomeshare_rpretax!FF62</f>
        <v>4.90174675360322E-3</v>
      </c>
      <c r="X62" s="327">
        <f>[1]stataincomeshare_rpretax!FI62</f>
        <v>4.04241634532809E-3</v>
      </c>
      <c r="Y62" s="327">
        <f>[1]stataincomeshare_rpretax!FJ62</f>
        <v>2.1210411563515701E-2</v>
      </c>
      <c r="Z62" s="327">
        <f>[1]stataincomeshare_rpretax!FK62</f>
        <v>1.0742831975221599E-2</v>
      </c>
      <c r="AA62" s="327">
        <f>[1]stataincomeshare_rpretax!FL62</f>
        <v>6.6273071570321896E-4</v>
      </c>
      <c r="AB62" s="327">
        <f>[1]stataincomeshare_rpretax!FM62</f>
        <v>1.1379316449165299E-2</v>
      </c>
      <c r="AC62" s="78">
        <f>[1]stataincomeshare_rpretax!BT62</f>
        <v>5.2987017814692401E-2</v>
      </c>
      <c r="AD62" s="77">
        <f>[1]stataincomeshare_rpretax!BU62</f>
        <v>6.2371380908236998E-3</v>
      </c>
      <c r="AE62" s="77">
        <f>[1]stataincomeshare_rpretax!BV62</f>
        <v>4.6749879722230298E-2</v>
      </c>
      <c r="AF62" s="328">
        <f>[1]stataincomeshare_rpretax!BZ62</f>
        <v>1.1681777231883901E-3</v>
      </c>
      <c r="AG62" s="327">
        <f>[1]stataincomeshare_rpretax!CC62</f>
        <v>5.6110018056830502E-4</v>
      </c>
      <c r="AH62" s="327">
        <f>[1]stataincomeshare_rpretax!CD62</f>
        <v>2.6435086798050501E-2</v>
      </c>
      <c r="AI62" s="327">
        <f>[1]stataincomeshare_rpretax!CE62</f>
        <v>1.3953521274690101E-2</v>
      </c>
      <c r="AJ62" s="327">
        <f>[1]stataincomeshare_rpretax!CF62</f>
        <v>1.4586762665937599E-4</v>
      </c>
      <c r="AK62" s="327">
        <f>[1]stataincomeshare_rpretax!CG62</f>
        <v>4.4861261600460103E-3</v>
      </c>
    </row>
    <row r="63" spans="1:37" x14ac:dyDescent="0.25">
      <c r="A63" s="20">
        <v>2004</v>
      </c>
      <c r="B63" s="368">
        <f>[1]stataincomeshare_rpretax!B63</f>
        <v>0.62533974647521995</v>
      </c>
      <c r="C63" s="79">
        <f>[1]stataincomeshare_rpretax!C63</f>
        <v>0.52955883741378795</v>
      </c>
      <c r="D63" s="79">
        <f>[1]stataincomeshare_rpretax!D63</f>
        <v>9.5780961215496105E-2</v>
      </c>
      <c r="E63" s="327">
        <f>[1]stataincomeshare_rpretax!H63</f>
        <v>5.0434537231922198E-2</v>
      </c>
      <c r="F63" s="327">
        <f>[1]stataincomeshare_rpretax!K63</f>
        <v>1.01221753284335E-2</v>
      </c>
      <c r="G63" s="327">
        <f>[1]stataincomeshare_rpretax!L63</f>
        <v>6.2032272107899198E-3</v>
      </c>
      <c r="H63" s="327">
        <f>[1]stataincomeshare_rpretax!M63</f>
        <v>2.60566617362201E-3</v>
      </c>
      <c r="I63" s="327">
        <f>[1]stataincomeshare_rpretax!N63</f>
        <v>9.1272601857781393E-3</v>
      </c>
      <c r="J63" s="327">
        <f>[1]stataincomeshare_rpretax!O63</f>
        <v>1.72880943864584E-2</v>
      </c>
      <c r="K63" s="368">
        <f>[1]stataincomeshare_rpretax!DJ63</f>
        <v>0.233077421784401</v>
      </c>
      <c r="L63" s="77">
        <f>[1]stataincomeshare_rpretax!DK63</f>
        <v>0.16955411434173601</v>
      </c>
      <c r="M63" s="77">
        <f>[1]stataincomeshare_rpretax!DL63</f>
        <v>6.3523292541503906E-2</v>
      </c>
      <c r="N63" s="328">
        <f>[1]stataincomeshare_rpretax!DP63</f>
        <v>1.7660858109593398E-2</v>
      </c>
      <c r="O63" s="327">
        <f>[1]stataincomeshare_rpretax!DS63</f>
        <v>1.00789247080684E-2</v>
      </c>
      <c r="P63" s="327">
        <f>[1]stataincomeshare_rpretax!DT63</f>
        <v>1.19250966235995E-2</v>
      </c>
      <c r="Q63" s="327">
        <f>[1]stataincomeshare_rpretax!DU63</f>
        <v>4.2413468472659597E-3</v>
      </c>
      <c r="R63" s="327">
        <f>[1]stataincomeshare_rpretax!DV63</f>
        <v>2.8031796682626E-3</v>
      </c>
      <c r="S63" s="327">
        <f>[1]stataincomeshare_rpretax!DW63</f>
        <v>1.6813889145851101E-2</v>
      </c>
      <c r="T63" s="78">
        <f>[1]stataincomeshare_rpretax!EZ63</f>
        <v>8.67348983883858E-2</v>
      </c>
      <c r="U63" s="77">
        <f>[1]stataincomeshare_rpretax!FA63</f>
        <v>3.1975500285625499E-2</v>
      </c>
      <c r="V63" s="77">
        <f>[1]stataincomeshare_rpretax!FB63</f>
        <v>5.4759398102760301E-2</v>
      </c>
      <c r="W63" s="328">
        <f>[1]stataincomeshare_rpretax!FF63</f>
        <v>4.8578944988548799E-3</v>
      </c>
      <c r="X63" s="327">
        <f>[1]stataincomeshare_rpretax!FI63</f>
        <v>3.9799427613615998E-3</v>
      </c>
      <c r="Y63" s="327">
        <f>[1]stataincomeshare_rpretax!FJ63</f>
        <v>2.44476664811373E-2</v>
      </c>
      <c r="Z63" s="327">
        <f>[1]stataincomeshare_rpretax!FK63</f>
        <v>9.7455205395817791E-3</v>
      </c>
      <c r="AA63" s="327">
        <f>[1]stataincomeshare_rpretax!FL63</f>
        <v>6.3116796081885695E-4</v>
      </c>
      <c r="AB63" s="327">
        <f>[1]stataincomeshare_rpretax!FM63</f>
        <v>1.10972048714757E-2</v>
      </c>
      <c r="AC63" s="78">
        <f>[1]stataincomeshare_rpretax!BT63</f>
        <v>5.4847895349570297E-2</v>
      </c>
      <c r="AD63" s="77">
        <f>[1]stataincomeshare_rpretax!BU63</f>
        <v>6.3890922229971597E-3</v>
      </c>
      <c r="AE63" s="77">
        <f>[1]stataincomeshare_rpretax!BV63</f>
        <v>4.84588031438637E-2</v>
      </c>
      <c r="AF63" s="328">
        <f>[1]stataincomeshare_rpretax!BZ63</f>
        <v>1.16519794004659E-3</v>
      </c>
      <c r="AG63" s="327">
        <f>[1]stataincomeshare_rpretax!CC63</f>
        <v>5.6168064587078996E-4</v>
      </c>
      <c r="AH63" s="327">
        <f>[1]stataincomeshare_rpretax!CD63</f>
        <v>3.0056786909175098E-2</v>
      </c>
      <c r="AI63" s="327">
        <f>[1]stataincomeshare_rpretax!CE63</f>
        <v>1.21373853287088E-2</v>
      </c>
      <c r="AJ63" s="327">
        <f>[1]stataincomeshare_rpretax!CF63</f>
        <v>1.39003015690072E-4</v>
      </c>
      <c r="AK63" s="327">
        <f>[1]stataincomeshare_rpretax!CG63</f>
        <v>4.3987493407305397E-3</v>
      </c>
    </row>
    <row r="64" spans="1:37" x14ac:dyDescent="0.25">
      <c r="A64" s="20">
        <v>2005</v>
      </c>
      <c r="B64" s="368">
        <f>[1]stataincomeshare_rpretax!B64</f>
        <v>0.62682205438613903</v>
      </c>
      <c r="C64" s="79">
        <f>[1]stataincomeshare_rpretax!C64</f>
        <v>0.53134548664092995</v>
      </c>
      <c r="D64" s="79">
        <f>[1]stataincomeshare_rpretax!D64</f>
        <v>9.5476604998111697E-2</v>
      </c>
      <c r="E64" s="327">
        <f>[1]stataincomeshare_rpretax!H64</f>
        <v>5.1274649798870101E-2</v>
      </c>
      <c r="F64" s="327">
        <f>[1]stataincomeshare_rpretax!K64</f>
        <v>9.7919572144746798E-3</v>
      </c>
      <c r="G64" s="327">
        <f>[1]stataincomeshare_rpretax!L64</f>
        <v>4.1571450419723996E-3</v>
      </c>
      <c r="H64" s="327">
        <f>[1]stataincomeshare_rpretax!M64</f>
        <v>5.7327901013195497E-3</v>
      </c>
      <c r="I64" s="327">
        <f>[1]stataincomeshare_rpretax!N64</f>
        <v>7.7454005368053896E-3</v>
      </c>
      <c r="J64" s="327">
        <f>[1]stataincomeshare_rpretax!O64</f>
        <v>1.67746674269438E-2</v>
      </c>
      <c r="K64" s="368">
        <f>[1]stataincomeshare_rpretax!DJ64</f>
        <v>0.23465910553932201</v>
      </c>
      <c r="L64" s="77">
        <f>[1]stataincomeshare_rpretax!DK64</f>
        <v>0.16687600314617199</v>
      </c>
      <c r="M64" s="77">
        <f>[1]stataincomeshare_rpretax!DL64</f>
        <v>6.7783109843730899E-2</v>
      </c>
      <c r="N64" s="328">
        <f>[1]stataincomeshare_rpretax!DP64</f>
        <v>1.7961809411644901E-2</v>
      </c>
      <c r="O64" s="327">
        <f>[1]stataincomeshare_rpretax!DS64</f>
        <v>9.8175061866640993E-3</v>
      </c>
      <c r="P64" s="327">
        <f>[1]stataincomeshare_rpretax!DT64</f>
        <v>1.332045532763E-2</v>
      </c>
      <c r="Q64" s="327">
        <f>[1]stataincomeshare_rpretax!DU64</f>
        <v>6.8290992639958902E-3</v>
      </c>
      <c r="R64" s="327">
        <f>[1]stataincomeshare_rpretax!DV64</f>
        <v>2.4432246573269402E-3</v>
      </c>
      <c r="S64" s="327">
        <f>[1]stataincomeshare_rpretax!DW64</f>
        <v>1.74110122025013E-2</v>
      </c>
      <c r="T64" s="78">
        <f>[1]stataincomeshare_rpretax!EZ64</f>
        <v>8.6738087236881298E-2</v>
      </c>
      <c r="U64" s="77">
        <f>[1]stataincomeshare_rpretax!FA64</f>
        <v>3.2174285501241698E-2</v>
      </c>
      <c r="V64" s="77">
        <f>[1]stataincomeshare_rpretax!FB64</f>
        <v>5.45638017356396E-2</v>
      </c>
      <c r="W64" s="328">
        <f>[1]stataincomeshare_rpretax!FF64</f>
        <v>5.0467313267290601E-3</v>
      </c>
      <c r="X64" s="327">
        <f>[1]stataincomeshare_rpretax!FI64</f>
        <v>3.8914347533136602E-3</v>
      </c>
      <c r="Y64" s="327">
        <f>[1]stataincomeshare_rpretax!FJ64</f>
        <v>3.0259776860475499E-2</v>
      </c>
      <c r="Z64" s="327">
        <f>[1]stataincomeshare_rpretax!FK64</f>
        <v>3.1957973260432499E-3</v>
      </c>
      <c r="AA64" s="327">
        <f>[1]stataincomeshare_rpretax!FL64</f>
        <v>5.5106170475482897E-4</v>
      </c>
      <c r="AB64" s="327">
        <f>[1]stataincomeshare_rpretax!FM64</f>
        <v>1.1618997901678099E-2</v>
      </c>
      <c r="AC64" s="78">
        <f>[1]stataincomeshare_rpretax!BT64</f>
        <v>5.1780763843012903E-2</v>
      </c>
      <c r="AD64" s="77">
        <f>[1]stataincomeshare_rpretax!BU64</f>
        <v>6.7470816420588803E-3</v>
      </c>
      <c r="AE64" s="77">
        <f>[1]stataincomeshare_rpretax!BV64</f>
        <v>4.5033682213687698E-2</v>
      </c>
      <c r="AF64" s="328">
        <f>[1]stataincomeshare_rpretax!BZ64</f>
        <v>1.2717542040391601E-3</v>
      </c>
      <c r="AG64" s="327">
        <f>[1]stataincomeshare_rpretax!CC64</f>
        <v>6.0502730621379505E-4</v>
      </c>
      <c r="AH64" s="327">
        <f>[1]stataincomeshare_rpretax!CD64</f>
        <v>3.6585434006928798E-2</v>
      </c>
      <c r="AI64" s="327">
        <f>[1]stataincomeshare_rpretax!CE64</f>
        <v>2.04330373697821E-3</v>
      </c>
      <c r="AJ64" s="327">
        <f>[1]stataincomeshare_rpretax!CF64</f>
        <v>1.15816651703069E-4</v>
      </c>
      <c r="AK64" s="327">
        <f>[1]stataincomeshare_rpretax!CG64</f>
        <v>4.4123462679359999E-3</v>
      </c>
    </row>
    <row r="65" spans="1:37" x14ac:dyDescent="0.25">
      <c r="A65" s="20">
        <f t="shared" ref="A65:A71" si="0">A64+1</f>
        <v>2006</v>
      </c>
      <c r="B65" s="368">
        <f>[1]stataincomeshare_rpretax!B65</f>
        <v>0.62654995918273904</v>
      </c>
      <c r="C65" s="79">
        <f>[1]stataincomeshare_rpretax!C65</f>
        <v>0.53005045652389504</v>
      </c>
      <c r="D65" s="79">
        <f>[1]stataincomeshare_rpretax!D65</f>
        <v>9.64994877576828E-2</v>
      </c>
      <c r="E65" s="327">
        <f>[1]stataincomeshare_rpretax!H65</f>
        <v>4.9261588603258098E-2</v>
      </c>
      <c r="F65" s="327">
        <f>[1]stataincomeshare_rpretax!K65</f>
        <v>9.6492320299148594E-3</v>
      </c>
      <c r="G65" s="327">
        <f>[1]stataincomeshare_rpretax!L65</f>
        <v>4.41455328837037E-3</v>
      </c>
      <c r="H65" s="327">
        <f>[1]stataincomeshare_rpretax!M65</f>
        <v>6.8213068880140799E-3</v>
      </c>
      <c r="I65" s="327">
        <f>[1]stataincomeshare_rpretax!N65</f>
        <v>9.3801245093345607E-3</v>
      </c>
      <c r="J65" s="327">
        <f>[1]stataincomeshare_rpretax!O65</f>
        <v>1.6972683370113401E-2</v>
      </c>
      <c r="K65" s="368">
        <f>[1]stataincomeshare_rpretax!DJ65</f>
        <v>0.23736962676048301</v>
      </c>
      <c r="L65" s="77">
        <f>[1]stataincomeshare_rpretax!DK65</f>
        <v>0.165453195571899</v>
      </c>
      <c r="M65" s="77">
        <f>[1]stataincomeshare_rpretax!DL65</f>
        <v>7.1916438639163999E-2</v>
      </c>
      <c r="N65" s="328">
        <f>[1]stataincomeshare_rpretax!DP65</f>
        <v>1.76240690052509E-2</v>
      </c>
      <c r="O65" s="327">
        <f>[1]stataincomeshare_rpretax!DS65</f>
        <v>9.8249455913901294E-3</v>
      </c>
      <c r="P65" s="327">
        <f>[1]stataincomeshare_rpretax!DT65</f>
        <v>1.4396225102245801E-2</v>
      </c>
      <c r="Q65" s="327">
        <f>[1]stataincomeshare_rpretax!DU65</f>
        <v>8.4375618025660497E-3</v>
      </c>
      <c r="R65" s="327">
        <f>[1]stataincomeshare_rpretax!DV65</f>
        <v>3.0188036616891601E-3</v>
      </c>
      <c r="S65" s="327">
        <f>[1]stataincomeshare_rpretax!DW65</f>
        <v>1.8614836037159001E-2</v>
      </c>
      <c r="T65" s="78">
        <f>[1]stataincomeshare_rpretax!EZ65</f>
        <v>8.5774973034858704E-2</v>
      </c>
      <c r="U65" s="77">
        <f>[1]stataincomeshare_rpretax!FA65</f>
        <v>3.1867548823356601E-2</v>
      </c>
      <c r="V65" s="77">
        <f>[1]stataincomeshare_rpretax!FB65</f>
        <v>5.3907424211502103E-2</v>
      </c>
      <c r="W65" s="328">
        <f>[1]stataincomeshare_rpretax!FF65</f>
        <v>4.9075954593718104E-3</v>
      </c>
      <c r="X65" s="327">
        <f>[1]stataincomeshare_rpretax!FI65</f>
        <v>3.8080464582890298E-3</v>
      </c>
      <c r="Y65" s="327">
        <f>[1]stataincomeshare_rpretax!FJ65</f>
        <v>2.96184457838535E-2</v>
      </c>
      <c r="Z65" s="327">
        <f>[1]stataincomeshare_rpretax!FK65</f>
        <v>3.0281613580882502E-3</v>
      </c>
      <c r="AA65" s="327">
        <f>[1]stataincomeshare_rpretax!FL65</f>
        <v>6.6250015515834104E-4</v>
      </c>
      <c r="AB65" s="327">
        <f>[1]stataincomeshare_rpretax!FM65</f>
        <v>1.18826758116484E-2</v>
      </c>
      <c r="AC65" s="78">
        <f>[1]stataincomeshare_rpretax!BT65</f>
        <v>5.0305431956320298E-2</v>
      </c>
      <c r="AD65" s="77">
        <f>[1]stataincomeshare_rpretax!BU65</f>
        <v>7.6324202002310401E-3</v>
      </c>
      <c r="AE65" s="77">
        <f>[1]stataincomeshare_rpretax!BV65</f>
        <v>4.2673011768396801E-2</v>
      </c>
      <c r="AF65" s="328">
        <f>[1]stataincomeshare_rpretax!BZ65</f>
        <v>1.21943038300447E-3</v>
      </c>
      <c r="AG65" s="327">
        <f>[1]stataincomeshare_rpretax!CC65</f>
        <v>7.3789192458349404E-4</v>
      </c>
      <c r="AH65" s="327">
        <f>[1]stataincomeshare_rpretax!CD65</f>
        <v>3.3972951185940202E-2</v>
      </c>
      <c r="AI65" s="327">
        <f>[1]stataincomeshare_rpretax!CE65</f>
        <v>1.8920827254330301E-3</v>
      </c>
      <c r="AJ65" s="327">
        <f>[1]stataincomeshare_rpretax!CF65</f>
        <v>1.46875548088502E-4</v>
      </c>
      <c r="AK65" s="327">
        <f>[1]stataincomeshare_rpretax!CG65</f>
        <v>4.7037799545626103E-3</v>
      </c>
    </row>
    <row r="66" spans="1:37" x14ac:dyDescent="0.25">
      <c r="A66" s="20">
        <f t="shared" si="0"/>
        <v>2007</v>
      </c>
      <c r="B66" s="368">
        <f>[1]stataincomeshare_rpretax!B66</f>
        <v>0.62147754430770896</v>
      </c>
      <c r="C66" s="79">
        <f>[1]stataincomeshare_rpretax!C66</f>
        <v>0.52610778808593806</v>
      </c>
      <c r="D66" s="79">
        <f>[1]stataincomeshare_rpretax!D66</f>
        <v>9.5369771122932406E-2</v>
      </c>
      <c r="E66" s="327">
        <f>[1]stataincomeshare_rpretax!H66</f>
        <v>4.6233925968408598E-2</v>
      </c>
      <c r="F66" s="327">
        <f>[1]stataincomeshare_rpretax!K66</f>
        <v>9.2964461073279398E-3</v>
      </c>
      <c r="G66" s="327">
        <f>[1]stataincomeshare_rpretax!L66</f>
        <v>4.4694663956761404E-3</v>
      </c>
      <c r="H66" s="327">
        <f>[1]stataincomeshare_rpretax!M66</f>
        <v>7.3022167198360001E-3</v>
      </c>
      <c r="I66" s="327">
        <f>[1]stataincomeshare_rpretax!N66</f>
        <v>1.11278379335999E-2</v>
      </c>
      <c r="J66" s="327">
        <f>[1]stataincomeshare_rpretax!O66</f>
        <v>1.6939880326390301E-2</v>
      </c>
      <c r="K66" s="368">
        <f>[1]stataincomeshare_rpretax!DJ66</f>
        <v>0.23856794834136999</v>
      </c>
      <c r="L66" s="77">
        <f>[1]stataincomeshare_rpretax!DK66</f>
        <v>0.163048431277275</v>
      </c>
      <c r="M66" s="77">
        <f>[1]stataincomeshare_rpretax!DL66</f>
        <v>7.5519517064094502E-2</v>
      </c>
      <c r="N66" s="328">
        <f>[1]stataincomeshare_rpretax!DP66</f>
        <v>1.6525873914361E-2</v>
      </c>
      <c r="O66" s="327">
        <f>[1]stataincomeshare_rpretax!DS66</f>
        <v>1.0069997981190701E-2</v>
      </c>
      <c r="P66" s="327">
        <f>[1]stataincomeshare_rpretax!DT66</f>
        <v>1.6123283654451401E-2</v>
      </c>
      <c r="Q66" s="327">
        <f>[1]stataincomeshare_rpretax!DU66</f>
        <v>9.7356541082262993E-3</v>
      </c>
      <c r="R66" s="327">
        <f>[1]stataincomeshare_rpretax!DV66</f>
        <v>3.6437415983527899E-3</v>
      </c>
      <c r="S66" s="327">
        <f>[1]stataincomeshare_rpretax!DW66</f>
        <v>1.9420966506004299E-2</v>
      </c>
      <c r="T66" s="78">
        <f>[1]stataincomeshare_rpretax!EZ66</f>
        <v>8.8463604450225802E-2</v>
      </c>
      <c r="U66" s="77">
        <f>[1]stataincomeshare_rpretax!FA66</f>
        <v>3.1514763832092299E-2</v>
      </c>
      <c r="V66" s="77">
        <f>[1]stataincomeshare_rpretax!FB66</f>
        <v>5.6948840618133503E-2</v>
      </c>
      <c r="W66" s="328">
        <f>[1]stataincomeshare_rpretax!FF66</f>
        <v>4.5598209835588897E-3</v>
      </c>
      <c r="X66" s="327">
        <f>[1]stataincomeshare_rpretax!FI66</f>
        <v>3.7555661983788E-3</v>
      </c>
      <c r="Y66" s="327">
        <f>[1]stataincomeshare_rpretax!FJ66</f>
        <v>3.2309822738170603E-2</v>
      </c>
      <c r="Z66" s="327">
        <f>[1]stataincomeshare_rpretax!FK66</f>
        <v>3.4467040095478301E-3</v>
      </c>
      <c r="AA66" s="327">
        <f>[1]stataincomeshare_rpretax!FL66</f>
        <v>7.8497797949239601E-4</v>
      </c>
      <c r="AB66" s="327">
        <f>[1]stataincomeshare_rpretax!FM66</f>
        <v>1.20919505134225E-2</v>
      </c>
      <c r="AC66" s="78">
        <f>[1]stataincomeshare_rpretax!BT66</f>
        <v>5.1490889925424999E-2</v>
      </c>
      <c r="AD66" s="77">
        <f>[1]stataincomeshare_rpretax!BU66</f>
        <v>7.9703278300229108E-3</v>
      </c>
      <c r="AE66" s="77">
        <f>[1]stataincomeshare_rpretax!BV66</f>
        <v>4.3520562097845002E-2</v>
      </c>
      <c r="AF66" s="328">
        <f>[1]stataincomeshare_rpretax!BZ66</f>
        <v>1.1728682140465601E-3</v>
      </c>
      <c r="AG66" s="327">
        <f>[1]stataincomeshare_rpretax!CC66</f>
        <v>6.9745343819570098E-4</v>
      </c>
      <c r="AH66" s="327">
        <f>[1]stataincomeshare_rpretax!CD66</f>
        <v>3.4527171759878003E-2</v>
      </c>
      <c r="AI66" s="327">
        <f>[1]stataincomeshare_rpretax!CE66</f>
        <v>2.2071442720618898E-3</v>
      </c>
      <c r="AJ66" s="327">
        <f>[1]stataincomeshare_rpretax!CF66</f>
        <v>1.68197901623018E-4</v>
      </c>
      <c r="AK66" s="327">
        <f>[1]stataincomeshare_rpretax!CG66</f>
        <v>4.7477264897964602E-3</v>
      </c>
    </row>
    <row r="67" spans="1:37" x14ac:dyDescent="0.25">
      <c r="A67" s="20">
        <f t="shared" si="0"/>
        <v>2008</v>
      </c>
      <c r="B67" s="368">
        <f>[1]stataincomeshare_rpretax!B67</f>
        <v>0.62765008211135898</v>
      </c>
      <c r="C67" s="79">
        <f>[1]stataincomeshare_rpretax!C67</f>
        <v>0.53017657995223999</v>
      </c>
      <c r="D67" s="79">
        <f>[1]stataincomeshare_rpretax!D67</f>
        <v>9.7473509609699194E-2</v>
      </c>
      <c r="E67" s="327">
        <f>[1]stataincomeshare_rpretax!H67</f>
        <v>4.3176755309104899E-2</v>
      </c>
      <c r="F67" s="327">
        <f>[1]stataincomeshare_rpretax!K67</f>
        <v>9.1866487637162209E-3</v>
      </c>
      <c r="G67" s="327">
        <f>[1]stataincomeshare_rpretax!L67</f>
        <v>5.20536210387945E-3</v>
      </c>
      <c r="H67" s="327">
        <f>[1]stataincomeshare_rpretax!M67</f>
        <v>1.04814721271396E-2</v>
      </c>
      <c r="I67" s="327">
        <f>[1]stataincomeshare_rpretax!N67</f>
        <v>1.2945447117090199E-2</v>
      </c>
      <c r="J67" s="327">
        <f>[1]stataincomeshare_rpretax!O67</f>
        <v>1.64778251200914E-2</v>
      </c>
      <c r="K67" s="368">
        <f>[1]stataincomeshare_rpretax!DJ67</f>
        <v>0.237230524420738</v>
      </c>
      <c r="L67" s="77">
        <f>[1]stataincomeshare_rpretax!DK67</f>
        <v>0.16338294744491599</v>
      </c>
      <c r="M67" s="77">
        <f>[1]stataincomeshare_rpretax!DL67</f>
        <v>7.3847569525241893E-2</v>
      </c>
      <c r="N67" s="328">
        <f>[1]stataincomeshare_rpretax!DP67</f>
        <v>1.52001520618796E-2</v>
      </c>
      <c r="O67" s="327">
        <f>[1]stataincomeshare_rpretax!DS67</f>
        <v>9.8133990541100502E-3</v>
      </c>
      <c r="P67" s="327">
        <f>[1]stataincomeshare_rpretax!DT67</f>
        <v>1.5411451458931E-2</v>
      </c>
      <c r="Q67" s="327">
        <f>[1]stataincomeshare_rpretax!DU67</f>
        <v>1.0602613911032699E-2</v>
      </c>
      <c r="R67" s="327">
        <f>[1]stataincomeshare_rpretax!DV67</f>
        <v>4.2796940542757502E-3</v>
      </c>
      <c r="S67" s="327">
        <f>[1]stataincomeshare_rpretax!DW67</f>
        <v>1.8540259450674099E-2</v>
      </c>
      <c r="T67" s="78">
        <f>[1]stataincomeshare_rpretax!EZ67</f>
        <v>8.4252834320068401E-2</v>
      </c>
      <c r="U67" s="77">
        <f>[1]stataincomeshare_rpretax!FA67</f>
        <v>3.2585617154836703E-2</v>
      </c>
      <c r="V67" s="77">
        <f>[1]stataincomeshare_rpretax!FB67</f>
        <v>5.1667217165231698E-2</v>
      </c>
      <c r="W67" s="328">
        <f>[1]stataincomeshare_rpretax!FF67</f>
        <v>4.1772681288421197E-3</v>
      </c>
      <c r="X67" s="327">
        <f>[1]stataincomeshare_rpretax!FI67</f>
        <v>3.7983921356499199E-3</v>
      </c>
      <c r="Y67" s="327">
        <f>[1]stataincomeshare_rpretax!FJ67</f>
        <v>2.8122050687670701E-2</v>
      </c>
      <c r="Z67" s="327">
        <f>[1]stataincomeshare_rpretax!FK67</f>
        <v>3.1437166035175302E-3</v>
      </c>
      <c r="AA67" s="327">
        <f>[1]stataincomeshare_rpretax!FL67</f>
        <v>9.1945368330925703E-4</v>
      </c>
      <c r="AB67" s="327">
        <f>[1]stataincomeshare_rpretax!FM67</f>
        <v>1.1506334878504301E-2</v>
      </c>
      <c r="AC67" s="78">
        <f>[1]stataincomeshare_rpretax!BT67</f>
        <v>5.0866540835167499E-2</v>
      </c>
      <c r="AD67" s="77">
        <f>[1]stataincomeshare_rpretax!BU67</f>
        <v>7.9792514267356101E-3</v>
      </c>
      <c r="AE67" s="77">
        <f>[1]stataincomeshare_rpretax!BV67</f>
        <v>4.2887289435791801E-2</v>
      </c>
      <c r="AF67" s="328">
        <f>[1]stataincomeshare_rpretax!BZ67</f>
        <v>1.04657124306296E-3</v>
      </c>
      <c r="AG67" s="327">
        <f>[1]stataincomeshare_rpretax!CC67</f>
        <v>6.3547770371514102E-4</v>
      </c>
      <c r="AH67" s="327">
        <f>[1]stataincomeshare_rpretax!CD67</f>
        <v>3.4828275476411298E-2</v>
      </c>
      <c r="AI67" s="327">
        <f>[1]stataincomeshare_rpretax!CE67</f>
        <v>1.68298040638467E-3</v>
      </c>
      <c r="AJ67" s="327">
        <f>[1]stataincomeshare_rpretax!CF67</f>
        <v>1.9755005755101601E-4</v>
      </c>
      <c r="AK67" s="327">
        <f>[1]stataincomeshare_rpretax!CG67</f>
        <v>4.49643452638393E-3</v>
      </c>
    </row>
    <row r="68" spans="1:37" x14ac:dyDescent="0.25">
      <c r="A68" s="20">
        <f t="shared" si="0"/>
        <v>2009</v>
      </c>
      <c r="B68" s="368">
        <f>[1]stataincomeshare_rpretax!B68</f>
        <v>0.64611601829528797</v>
      </c>
      <c r="C68" s="79">
        <f>[1]stataincomeshare_rpretax!C68</f>
        <v>0.54794013500213601</v>
      </c>
      <c r="D68" s="79">
        <f>[1]stataincomeshare_rpretax!D68</f>
        <v>9.8175883293151897E-2</v>
      </c>
      <c r="E68" s="327">
        <f>[1]stataincomeshare_rpretax!H68</f>
        <v>4.9373760819435099E-2</v>
      </c>
      <c r="F68" s="327">
        <f>[1]stataincomeshare_rpretax!K68</f>
        <v>9.2095322906970995E-3</v>
      </c>
      <c r="G68" s="327">
        <f>[1]stataincomeshare_rpretax!L68</f>
        <v>5.2372314967215096E-3</v>
      </c>
      <c r="H68" s="327">
        <f>[1]stataincomeshare_rpretax!M68</f>
        <v>9.0273441746830906E-3</v>
      </c>
      <c r="I68" s="327">
        <f>[1]stataincomeshare_rpretax!N68</f>
        <v>9.2134941369295103E-3</v>
      </c>
      <c r="J68" s="327">
        <f>[1]stataincomeshare_rpretax!O68</f>
        <v>1.6114523634314499E-2</v>
      </c>
      <c r="K68" s="368">
        <f>[1]stataincomeshare_rpretax!DJ68</f>
        <v>0.23557382822036699</v>
      </c>
      <c r="L68" s="77">
        <f>[1]stataincomeshare_rpretax!DK68</f>
        <v>0.168950080871582</v>
      </c>
      <c r="M68" s="77">
        <f>[1]stataincomeshare_rpretax!DL68</f>
        <v>6.6623732447624207E-2</v>
      </c>
      <c r="N68" s="328">
        <f>[1]stataincomeshare_rpretax!DP68</f>
        <v>1.7412817105650898E-2</v>
      </c>
      <c r="O68" s="327">
        <f>[1]stataincomeshare_rpretax!DS68</f>
        <v>8.9133726432919502E-3</v>
      </c>
      <c r="P68" s="327">
        <f>[1]stataincomeshare_rpretax!DT68</f>
        <v>1.3421364128589601E-2</v>
      </c>
      <c r="Q68" s="327">
        <f>[1]stataincomeshare_rpretax!DU68</f>
        <v>8.1156883388757706E-3</v>
      </c>
      <c r="R68" s="327">
        <f>[1]stataincomeshare_rpretax!DV68</f>
        <v>2.8833895921707201E-3</v>
      </c>
      <c r="S68" s="327">
        <f>[1]stataincomeshare_rpretax!DW68</f>
        <v>1.5877103433013001E-2</v>
      </c>
      <c r="T68" s="78">
        <f>[1]stataincomeshare_rpretax!EZ68</f>
        <v>7.6989240944385501E-2</v>
      </c>
      <c r="U68" s="77">
        <f>[1]stataincomeshare_rpretax!FA68</f>
        <v>3.2573234289884602E-2</v>
      </c>
      <c r="V68" s="77">
        <f>[1]stataincomeshare_rpretax!FB68</f>
        <v>4.4416006654501003E-2</v>
      </c>
      <c r="W68" s="328">
        <f>[1]stataincomeshare_rpretax!FF68</f>
        <v>4.8848162405192904E-3</v>
      </c>
      <c r="X68" s="327">
        <f>[1]stataincomeshare_rpretax!FI68</f>
        <v>3.5158058162778599E-3</v>
      </c>
      <c r="Y68" s="327">
        <f>[1]stataincomeshare_rpretax!FJ68</f>
        <v>2.3273596540093401E-2</v>
      </c>
      <c r="Z68" s="327">
        <f>[1]stataincomeshare_rpretax!FK68</f>
        <v>2.24647368304431E-3</v>
      </c>
      <c r="AA68" s="327">
        <f>[1]stataincomeshare_rpretax!FL68</f>
        <v>6.2711513601243496E-4</v>
      </c>
      <c r="AB68" s="327">
        <f>[1]stataincomeshare_rpretax!FM68</f>
        <v>9.8681980744004302E-3</v>
      </c>
      <c r="AC68" s="78">
        <f>[1]stataincomeshare_rpretax!BT68</f>
        <v>4.1320891005779299E-2</v>
      </c>
      <c r="AD68" s="77">
        <f>[1]stataincomeshare_rpretax!BU68</f>
        <v>7.7121359114835902E-3</v>
      </c>
      <c r="AE68" s="77">
        <f>[1]stataincomeshare_rpretax!BV68</f>
        <v>3.3608755032364102E-2</v>
      </c>
      <c r="AF68" s="328">
        <f>[1]stataincomeshare_rpretax!BZ68</f>
        <v>1.2578438970362899E-3</v>
      </c>
      <c r="AG68" s="327">
        <f>[1]stataincomeshare_rpretax!CC68</f>
        <v>6.1094261160317702E-4</v>
      </c>
      <c r="AH68" s="327">
        <f>[1]stataincomeshare_rpretax!CD68</f>
        <v>2.6247021008650999E-2</v>
      </c>
      <c r="AI68" s="327">
        <f>[1]stataincomeshare_rpretax!CE68</f>
        <v>1.2023190469976301E-3</v>
      </c>
      <c r="AJ68" s="327">
        <f>[1]stataincomeshare_rpretax!CF68</f>
        <v>1.4342044335121401E-4</v>
      </c>
      <c r="AK68" s="327">
        <f>[1]stataincomeshare_rpretax!CG68</f>
        <v>4.1472080786418303E-3</v>
      </c>
    </row>
    <row r="69" spans="1:37" x14ac:dyDescent="0.25">
      <c r="A69" s="20">
        <f t="shared" si="0"/>
        <v>2010</v>
      </c>
      <c r="B69" s="368">
        <f>[1]stataincomeshare_rpretax!B69</f>
        <v>0.64010518789291404</v>
      </c>
      <c r="C69" s="79">
        <f>[1]stataincomeshare_rpretax!C69</f>
        <v>0.54324567317962602</v>
      </c>
      <c r="D69" s="79">
        <f>[1]stataincomeshare_rpretax!D69</f>
        <v>9.6859537065029103E-2</v>
      </c>
      <c r="E69" s="327">
        <f>[1]stataincomeshare_rpretax!H69</f>
        <v>5.1133047789335299E-2</v>
      </c>
      <c r="F69" s="327">
        <f>[1]stataincomeshare_rpretax!K69</f>
        <v>9.2555955052375793E-3</v>
      </c>
      <c r="G69" s="327">
        <f>[1]stataincomeshare_rpretax!L69</f>
        <v>4.3349927291274097E-3</v>
      </c>
      <c r="H69" s="327">
        <f>[1]stataincomeshare_rpretax!M69</f>
        <v>7.2000417858362198E-3</v>
      </c>
      <c r="I69" s="327">
        <f>[1]stataincomeshare_rpretax!N69</f>
        <v>6.4446204341947998E-3</v>
      </c>
      <c r="J69" s="327">
        <f>[1]stataincomeshare_rpretax!O69</f>
        <v>1.8491240218281701E-2</v>
      </c>
      <c r="K69" s="368">
        <f>[1]stataincomeshare_rpretax!DJ69</f>
        <v>0.233320116996765</v>
      </c>
      <c r="L69" s="77">
        <f>[1]stataincomeshare_rpretax!DK69</f>
        <v>0.16711096465587599</v>
      </c>
      <c r="M69" s="77">
        <f>[1]stataincomeshare_rpretax!DL69</f>
        <v>6.6209152340889005E-2</v>
      </c>
      <c r="N69" s="328">
        <f>[1]stataincomeshare_rpretax!DP69</f>
        <v>1.78377460688353E-2</v>
      </c>
      <c r="O69" s="327">
        <f>[1]stataincomeshare_rpretax!DS69</f>
        <v>8.6918631568551098E-3</v>
      </c>
      <c r="P69" s="327">
        <f>[1]stataincomeshare_rpretax!DT69</f>
        <v>1.2198001146316501E-2</v>
      </c>
      <c r="Q69" s="327">
        <f>[1]stataincomeshare_rpretax!DU69</f>
        <v>6.9493548944592502E-3</v>
      </c>
      <c r="R69" s="327">
        <f>[1]stataincomeshare_rpretax!DV69</f>
        <v>1.95598020218313E-3</v>
      </c>
      <c r="S69" s="327">
        <f>[1]stataincomeshare_rpretax!DW69</f>
        <v>1.85762066394091E-2</v>
      </c>
      <c r="T69" s="78">
        <f>[1]stataincomeshare_rpretax!EZ69</f>
        <v>7.8490406274795504E-2</v>
      </c>
      <c r="U69" s="77">
        <f>[1]stataincomeshare_rpretax!FA69</f>
        <v>3.2946154475212097E-2</v>
      </c>
      <c r="V69" s="77">
        <f>[1]stataincomeshare_rpretax!FB69</f>
        <v>4.5544255524873699E-2</v>
      </c>
      <c r="W69" s="328">
        <f>[1]stataincomeshare_rpretax!FF69</f>
        <v>5.0017521716654301E-3</v>
      </c>
      <c r="X69" s="327">
        <f>[1]stataincomeshare_rpretax!FI69</f>
        <v>3.4671470057219302E-3</v>
      </c>
      <c r="Y69" s="327">
        <f>[1]stataincomeshare_rpretax!FJ69</f>
        <v>2.2881064563989601E-2</v>
      </c>
      <c r="Z69" s="327">
        <f>[1]stataincomeshare_rpretax!FK69</f>
        <v>2.1887794137000999E-3</v>
      </c>
      <c r="AA69" s="327">
        <f>[1]stataincomeshare_rpretax!FL69</f>
        <v>4.1975203203037397E-4</v>
      </c>
      <c r="AB69" s="327">
        <f>[1]stataincomeshare_rpretax!FM69</f>
        <v>1.1585760861635199E-2</v>
      </c>
      <c r="AC69" s="78">
        <f>[1]stataincomeshare_rpretax!BT69</f>
        <v>4.8084272828508398E-2</v>
      </c>
      <c r="AD69" s="77">
        <f>[1]stataincomeshare_rpretax!BU69</f>
        <v>8.0856538623445308E-3</v>
      </c>
      <c r="AE69" s="77">
        <f>[1]stataincomeshare_rpretax!BV69</f>
        <v>3.9998619060834302E-2</v>
      </c>
      <c r="AF69" s="328">
        <f>[1]stataincomeshare_rpretax!BZ69</f>
        <v>1.21740257832888E-3</v>
      </c>
      <c r="AG69" s="327">
        <f>[1]stataincomeshare_rpretax!CC69</f>
        <v>6.7004626557731197E-4</v>
      </c>
      <c r="AH69" s="327">
        <f>[1]stataincomeshare_rpretax!CD69</f>
        <v>3.2334237446843203E-2</v>
      </c>
      <c r="AI69" s="327">
        <f>[1]stataincomeshare_rpretax!CE69</f>
        <v>1.0447225766080301E-3</v>
      </c>
      <c r="AJ69" s="327">
        <f>[1]stataincomeshare_rpretax!CF69</f>
        <v>9.4942691774777097E-5</v>
      </c>
      <c r="AK69" s="327">
        <f>[1]stataincomeshare_rpretax!CG69</f>
        <v>4.6372674809692996E-3</v>
      </c>
    </row>
    <row r="70" spans="1:37" x14ac:dyDescent="0.25">
      <c r="A70" s="20">
        <f t="shared" si="0"/>
        <v>2011</v>
      </c>
      <c r="B70" s="368">
        <f>[1]stataincomeshare_rpretax!B70</f>
        <v>0.64130043983459495</v>
      </c>
      <c r="C70" s="79">
        <f>[1]stataincomeshare_rpretax!C70</f>
        <v>0.54513806104660001</v>
      </c>
      <c r="D70" s="79">
        <f>[1]stataincomeshare_rpretax!D70</f>
        <v>9.6162401139736203E-2</v>
      </c>
      <c r="E70" s="327">
        <f>[1]stataincomeshare_rpretax!H70</f>
        <v>4.8943597823381403E-2</v>
      </c>
      <c r="F70" s="327">
        <f>[1]stataincomeshare_rpretax!K70</f>
        <v>9.2923343181610107E-3</v>
      </c>
      <c r="G70" s="327">
        <f>[1]stataincomeshare_rpretax!L70</f>
        <v>3.68008622899652E-3</v>
      </c>
      <c r="H70" s="327">
        <f>[1]stataincomeshare_rpretax!M70</f>
        <v>7.91969895362854E-3</v>
      </c>
      <c r="I70" s="327">
        <f>[1]stataincomeshare_rpretax!N70</f>
        <v>7.8419027850031905E-3</v>
      </c>
      <c r="J70" s="327">
        <f>[1]stataincomeshare_rpretax!O70</f>
        <v>1.8484776839613901E-2</v>
      </c>
      <c r="K70" s="368">
        <f>[1]stataincomeshare_rpretax!DJ70</f>
        <v>0.23254290223121599</v>
      </c>
      <c r="L70" s="77">
        <f>[1]stataincomeshare_rpretax!DK70</f>
        <v>0.167819529771805</v>
      </c>
      <c r="M70" s="77">
        <f>[1]stataincomeshare_rpretax!DL70</f>
        <v>6.4723379909992204E-2</v>
      </c>
      <c r="N70" s="328">
        <f>[1]stataincomeshare_rpretax!DP70</f>
        <v>1.7056718468666101E-2</v>
      </c>
      <c r="O70" s="327">
        <f>[1]stataincomeshare_rpretax!DS70</f>
        <v>8.7646096944808995E-3</v>
      </c>
      <c r="P70" s="327">
        <f>[1]stataincomeshare_rpretax!DT70</f>
        <v>1.1774259619414799E-2</v>
      </c>
      <c r="Q70" s="327">
        <f>[1]stataincomeshare_rpretax!DU70</f>
        <v>7.4221333488822001E-3</v>
      </c>
      <c r="R70" s="327">
        <f>[1]stataincomeshare_rpretax!DV70</f>
        <v>2.2963369265198699E-3</v>
      </c>
      <c r="S70" s="327">
        <f>[1]stataincomeshare_rpretax!DW70</f>
        <v>1.7409322783350899E-2</v>
      </c>
      <c r="T70" s="78">
        <f>[1]stataincomeshare_rpretax!EZ70</f>
        <v>7.9188458621501895E-2</v>
      </c>
      <c r="U70" s="77">
        <f>[1]stataincomeshare_rpretax!FA70</f>
        <v>3.3052306622266797E-2</v>
      </c>
      <c r="V70" s="77">
        <f>[1]stataincomeshare_rpretax!FB70</f>
        <v>4.6136151999235202E-2</v>
      </c>
      <c r="W70" s="328">
        <f>[1]stataincomeshare_rpretax!FF70</f>
        <v>4.5815417543053601E-3</v>
      </c>
      <c r="X70" s="327">
        <f>[1]stataincomeshare_rpretax!FI70</f>
        <v>3.5448647104203701E-3</v>
      </c>
      <c r="Y70" s="327">
        <f>[1]stataincomeshare_rpretax!FJ70</f>
        <v>2.40589417517185E-2</v>
      </c>
      <c r="Z70" s="327">
        <f>[1]stataincomeshare_rpretax!FK70</f>
        <v>2.3925341665744799E-3</v>
      </c>
      <c r="AA70" s="327">
        <f>[1]stataincomeshare_rpretax!FL70</f>
        <v>5.1205197814851999E-4</v>
      </c>
      <c r="AB70" s="327">
        <f>[1]stataincomeshare_rpretax!FM70</f>
        <v>1.1046218685805799E-2</v>
      </c>
      <c r="AC70" s="78">
        <f>[1]stataincomeshare_rpretax!BT70</f>
        <v>4.6968166130115799E-2</v>
      </c>
      <c r="AD70" s="77">
        <f>[1]stataincomeshare_rpretax!BU70</f>
        <v>8.1964098880658708E-3</v>
      </c>
      <c r="AE70" s="77">
        <f>[1]stataincomeshare_rpretax!BV70</f>
        <v>3.8771756206960301E-2</v>
      </c>
      <c r="AF70" s="328">
        <f>[1]stataincomeshare_rpretax!BZ70</f>
        <v>1.10927081810845E-3</v>
      </c>
      <c r="AG70" s="327">
        <f>[1]stataincomeshare_rpretax!CC70</f>
        <v>6.8897380376161201E-4</v>
      </c>
      <c r="AH70" s="327">
        <f>[1]stataincomeshare_rpretax!CD70</f>
        <v>3.11464729770899E-2</v>
      </c>
      <c r="AI70" s="327">
        <f>[1]stataincomeshare_rpretax!CE70</f>
        <v>1.1344956471269899E-3</v>
      </c>
      <c r="AJ70" s="327">
        <f>[1]stataincomeshare_rpretax!CF70</f>
        <v>1.1661026273534E-4</v>
      </c>
      <c r="AK70" s="327">
        <f>[1]stataincomeshare_rpretax!CG70</f>
        <v>4.57593279975792E-3</v>
      </c>
    </row>
    <row r="71" spans="1:37" x14ac:dyDescent="0.25">
      <c r="A71" s="20">
        <f t="shared" si="0"/>
        <v>2012</v>
      </c>
      <c r="B71" s="368">
        <f>[1]stataincomeshare_rpretax!B71</f>
        <v>0.64908462762832597</v>
      </c>
      <c r="C71" s="79">
        <f>[1]stataincomeshare_rpretax!C71</f>
        <v>0.55211269855499301</v>
      </c>
      <c r="D71" s="79">
        <f>[1]stataincomeshare_rpretax!D71</f>
        <v>9.6971929073333699E-2</v>
      </c>
      <c r="E71" s="327">
        <f>[1]stataincomeshare_rpretax!H71</f>
        <v>5.1104530692100497E-2</v>
      </c>
      <c r="F71" s="327">
        <f>[1]stataincomeshare_rpretax!K71</f>
        <v>9.3430075794458407E-3</v>
      </c>
      <c r="G71" s="327">
        <f>[1]stataincomeshare_rpretax!L71</f>
        <v>4.3735490180551997E-3</v>
      </c>
      <c r="H71" s="327">
        <f>[1]stataincomeshare_rpretax!M71</f>
        <v>7.4823801405727898E-3</v>
      </c>
      <c r="I71" s="327">
        <f>[1]stataincomeshare_rpretax!N71</f>
        <v>7.7116461470723204E-3</v>
      </c>
      <c r="J71" s="327">
        <f>[1]stataincomeshare_rpretax!O71</f>
        <v>1.6956817358732199E-2</v>
      </c>
      <c r="K71" s="368">
        <f>[1]stataincomeshare_rpretax!DJ71</f>
        <v>0.23239517211914101</v>
      </c>
      <c r="L71" s="77">
        <f>[1]stataincomeshare_rpretax!DK71</f>
        <v>0.16922874748706801</v>
      </c>
      <c r="M71" s="77">
        <f>[1]stataincomeshare_rpretax!DL71</f>
        <v>6.3166432082653004E-2</v>
      </c>
      <c r="N71" s="328">
        <f>[1]stataincomeshare_rpretax!DP71</f>
        <v>1.77579075098038E-2</v>
      </c>
      <c r="O71" s="327">
        <f>[1]stataincomeshare_rpretax!DS71</f>
        <v>8.9275203645229305E-3</v>
      </c>
      <c r="P71" s="327">
        <f>[1]stataincomeshare_rpretax!DT71</f>
        <v>1.21246408671141E-2</v>
      </c>
      <c r="Q71" s="327">
        <f>[1]stataincomeshare_rpretax!DU71</f>
        <v>6.72771129757166E-3</v>
      </c>
      <c r="R71" s="327">
        <f>[1]stataincomeshare_rpretax!DV71</f>
        <v>2.2256339434534298E-3</v>
      </c>
      <c r="S71" s="327">
        <f>[1]stataincomeshare_rpretax!DW71</f>
        <v>1.54030174016953E-2</v>
      </c>
      <c r="T71" s="78">
        <f>[1]stataincomeshare_rpretax!EZ71</f>
        <v>7.7279232442378998E-2</v>
      </c>
      <c r="U71" s="77">
        <f>[1]stataincomeshare_rpretax!FA71</f>
        <v>3.3523794263601303E-2</v>
      </c>
      <c r="V71" s="77">
        <f>[1]stataincomeshare_rpretax!FB71</f>
        <v>4.3755434453487403E-2</v>
      </c>
      <c r="W71" s="328">
        <f>[1]stataincomeshare_rpretax!FF71</f>
        <v>4.7591314651071999E-3</v>
      </c>
      <c r="X71" s="327">
        <f>[1]stataincomeshare_rpretax!FI71</f>
        <v>3.57078947126865E-3</v>
      </c>
      <c r="Y71" s="327">
        <f>[1]stataincomeshare_rpretax!FJ71</f>
        <v>2.3238705471158E-2</v>
      </c>
      <c r="Z71" s="327">
        <f>[1]stataincomeshare_rpretax!FK71</f>
        <v>2.0941460970789198E-3</v>
      </c>
      <c r="AA71" s="327">
        <f>[1]stataincomeshare_rpretax!FL71</f>
        <v>4.9284548731520805E-4</v>
      </c>
      <c r="AB71" s="327">
        <f>[1]stataincomeshare_rpretax!FM71</f>
        <v>9.5998188480734808E-3</v>
      </c>
      <c r="AC71" s="78">
        <f>[1]stataincomeshare_rpretax!BT71</f>
        <v>4.1240974980729601E-2</v>
      </c>
      <c r="AD71" s="77">
        <f>[1]stataincomeshare_rpretax!BU71</f>
        <v>8.1251622052490192E-3</v>
      </c>
      <c r="AE71" s="77">
        <f>[1]stataincomeshare_rpretax!BV71</f>
        <v>3.3115812703543399E-2</v>
      </c>
      <c r="AF71" s="328">
        <f>[1]stataincomeshare_rpretax!BZ71</f>
        <v>1.18400171979E-3</v>
      </c>
      <c r="AG71" s="327">
        <f>[1]stataincomeshare_rpretax!CC71</f>
        <v>6.6021375154009501E-4</v>
      </c>
      <c r="AH71" s="327">
        <f>[1]stataincomeshare_rpretax!CD71</f>
        <v>2.6340997892574901E-2</v>
      </c>
      <c r="AI71" s="327">
        <f>[1]stataincomeshare_rpretax!CE71</f>
        <v>9.1088973899781304E-4</v>
      </c>
      <c r="AJ71" s="327">
        <f>[1]stataincomeshare_rpretax!CF71</f>
        <v>1.0713829860071E-4</v>
      </c>
      <c r="AK71" s="327">
        <f>[1]stataincomeshare_rpretax!CG71</f>
        <v>3.9125714056740604E-3</v>
      </c>
    </row>
    <row r="72" spans="1:37" x14ac:dyDescent="0.25">
      <c r="B72" s="406"/>
    </row>
  </sheetData>
  <mergeCells count="2">
    <mergeCell ref="B4:AK4"/>
    <mergeCell ref="B6:AK6"/>
  </mergeCells>
  <hyperlinks>
    <hyperlink ref="A1" location="Index!A1" display="Back to index"/>
  </hyperlinks>
  <pageMargins left="0.7" right="0.7" top="0.75" bottom="0.75" header="0.3" footer="0.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9"/>
  </sheetPr>
  <dimension ref="A1:AK71"/>
  <sheetViews>
    <sheetView workbookViewId="0">
      <pane xSplit="1" ySplit="7" topLeftCell="R56"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1" width="9.109375" style="7"/>
    <col min="2" max="2" width="14.6640625" style="7" customWidth="1"/>
    <col min="3" max="3" width="9.109375" style="7"/>
    <col min="4" max="4" width="11.109375" style="7" customWidth="1"/>
    <col min="5" max="5" width="10.88671875" style="7" customWidth="1"/>
    <col min="6" max="6" width="14.33203125" style="7" customWidth="1"/>
    <col min="7" max="10" width="10.5546875" style="7" customWidth="1"/>
    <col min="11" max="11" width="14" style="7" customWidth="1"/>
    <col min="12" max="13" width="9.109375" style="7"/>
    <col min="14" max="19" width="11" style="7" customWidth="1"/>
    <col min="20" max="20" width="14.88671875" style="7" customWidth="1"/>
    <col min="21" max="22" width="9.109375" style="7"/>
    <col min="23" max="28" width="10.109375" style="7" customWidth="1"/>
    <col min="29" max="29" width="13.5546875" style="7" customWidth="1"/>
    <col min="30" max="31" width="9.109375" style="7"/>
    <col min="32" max="32" width="11.5546875" style="7" customWidth="1"/>
    <col min="33" max="36" width="9.109375" style="7"/>
    <col min="37" max="37" width="11.33203125" style="7" customWidth="1"/>
    <col min="38" max="16384" width="9.109375" style="7"/>
  </cols>
  <sheetData>
    <row r="1" spans="1:37" ht="15" x14ac:dyDescent="0.25">
      <c r="A1" s="37" t="s">
        <v>68</v>
      </c>
      <c r="D1" s="302"/>
      <c r="E1" s="302"/>
      <c r="F1" s="302"/>
      <c r="G1" s="302"/>
      <c r="H1" s="302"/>
      <c r="I1" s="302"/>
      <c r="J1" s="302"/>
      <c r="K1" s="302"/>
      <c r="L1" s="302"/>
      <c r="M1" s="302"/>
      <c r="N1" s="302"/>
      <c r="O1" s="302"/>
      <c r="P1" s="302"/>
    </row>
    <row r="3" spans="1:37" ht="13.8" thickBot="1" x14ac:dyDescent="0.3"/>
    <row r="4" spans="1:37" s="397" customFormat="1" ht="29.25" customHeight="1" thickBot="1" x14ac:dyDescent="0.3">
      <c r="B4" s="565" t="s">
        <v>26</v>
      </c>
      <c r="C4" s="566"/>
      <c r="D4" s="566"/>
      <c r="E4" s="566"/>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row>
    <row r="5" spans="1:37" ht="15" x14ac:dyDescent="0.25">
      <c r="A5" s="396"/>
      <c r="B5" s="364"/>
      <c r="C5" s="69"/>
      <c r="D5" s="69"/>
      <c r="E5" s="69"/>
      <c r="F5" s="69"/>
      <c r="G5" s="69"/>
      <c r="H5" s="69"/>
      <c r="I5" s="69"/>
      <c r="J5" s="69"/>
      <c r="K5" s="69"/>
      <c r="L5" s="69"/>
      <c r="M5" s="69"/>
      <c r="N5" s="69"/>
      <c r="O5" s="71"/>
      <c r="P5" s="71"/>
      <c r="Q5" s="71"/>
      <c r="R5" s="71"/>
      <c r="S5" s="69"/>
      <c r="T5" s="69"/>
      <c r="U5" s="69"/>
      <c r="V5" s="365"/>
      <c r="W5" s="365"/>
      <c r="X5" s="365"/>
      <c r="Y5" s="365"/>
      <c r="Z5" s="365"/>
      <c r="AA5" s="365"/>
      <c r="AB5" s="365"/>
      <c r="AC5" s="69"/>
      <c r="AD5" s="69"/>
      <c r="AE5" s="69"/>
      <c r="AF5" s="69"/>
      <c r="AG5" s="69"/>
      <c r="AH5" s="69"/>
      <c r="AI5" s="69"/>
      <c r="AJ5" s="69"/>
      <c r="AK5" s="69"/>
    </row>
    <row r="6" spans="1:37" s="394" customFormat="1" x14ac:dyDescent="0.25">
      <c r="A6" s="395"/>
      <c r="B6" s="465" t="s">
        <v>164</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row>
    <row r="7" spans="1:37" ht="66.599999999999994" thickBot="1" x14ac:dyDescent="0.3">
      <c r="A7" s="197"/>
      <c r="B7" s="389" t="s">
        <v>184</v>
      </c>
      <c r="C7" s="393" t="s">
        <v>171</v>
      </c>
      <c r="D7" s="391" t="s">
        <v>170</v>
      </c>
      <c r="E7" s="392" t="s">
        <v>169</v>
      </c>
      <c r="F7" s="391" t="s">
        <v>168</v>
      </c>
      <c r="G7" s="391" t="s">
        <v>167</v>
      </c>
      <c r="H7" s="391" t="s">
        <v>166</v>
      </c>
      <c r="I7" s="391" t="s">
        <v>165</v>
      </c>
      <c r="J7" s="390" t="s">
        <v>82</v>
      </c>
      <c r="K7" s="389" t="s">
        <v>186</v>
      </c>
      <c r="L7" s="302" t="s">
        <v>171</v>
      </c>
      <c r="M7" s="302" t="s">
        <v>170</v>
      </c>
      <c r="N7" s="388" t="s">
        <v>169</v>
      </c>
      <c r="O7" s="302" t="s">
        <v>168</v>
      </c>
      <c r="P7" s="302" t="s">
        <v>167</v>
      </c>
      <c r="Q7" s="302" t="s">
        <v>166</v>
      </c>
      <c r="R7" s="302" t="s">
        <v>165</v>
      </c>
      <c r="S7" s="302" t="s">
        <v>82</v>
      </c>
      <c r="T7" s="389" t="s">
        <v>185</v>
      </c>
      <c r="U7" s="302" t="s">
        <v>171</v>
      </c>
      <c r="V7" s="302" t="s">
        <v>170</v>
      </c>
      <c r="W7" s="388" t="s">
        <v>169</v>
      </c>
      <c r="X7" s="302" t="s">
        <v>168</v>
      </c>
      <c r="Y7" s="302" t="s">
        <v>167</v>
      </c>
      <c r="Z7" s="302" t="s">
        <v>166</v>
      </c>
      <c r="AA7" s="302" t="s">
        <v>165</v>
      </c>
      <c r="AB7" s="302" t="s">
        <v>82</v>
      </c>
      <c r="AC7" s="389" t="s">
        <v>181</v>
      </c>
      <c r="AD7" s="302" t="s">
        <v>171</v>
      </c>
      <c r="AE7" s="302" t="s">
        <v>170</v>
      </c>
      <c r="AF7" s="388" t="s">
        <v>169</v>
      </c>
      <c r="AG7" s="302" t="s">
        <v>168</v>
      </c>
      <c r="AH7" s="302" t="s">
        <v>167</v>
      </c>
      <c r="AI7" s="302" t="s">
        <v>166</v>
      </c>
      <c r="AJ7" s="302" t="s">
        <v>165</v>
      </c>
      <c r="AK7" s="302" t="s">
        <v>82</v>
      </c>
    </row>
    <row r="8" spans="1:37" s="370" customFormat="1" ht="13.8" hidden="1" x14ac:dyDescent="0.3">
      <c r="A8" s="20">
        <v>1949</v>
      </c>
      <c r="B8" s="387"/>
      <c r="C8" s="386"/>
      <c r="D8" s="385"/>
      <c r="E8" s="385"/>
      <c r="F8" s="385"/>
      <c r="G8" s="385"/>
      <c r="H8" s="385"/>
      <c r="I8" s="385"/>
      <c r="J8" s="384"/>
      <c r="K8" s="383"/>
      <c r="L8" s="382"/>
      <c r="M8" s="378"/>
      <c r="N8" s="381"/>
      <c r="O8" s="380"/>
      <c r="P8" s="380"/>
      <c r="Q8" s="379"/>
      <c r="R8" s="378"/>
      <c r="S8" s="401"/>
      <c r="T8" s="400"/>
      <c r="U8" s="399"/>
      <c r="V8" s="375"/>
      <c r="W8" s="374"/>
      <c r="X8" s="373"/>
      <c r="Y8" s="373"/>
      <c r="Z8" s="372"/>
      <c r="AA8" s="377"/>
      <c r="AB8" s="401"/>
      <c r="AC8" s="400"/>
      <c r="AD8" s="399"/>
      <c r="AE8" s="375"/>
      <c r="AF8" s="374"/>
      <c r="AG8" s="373"/>
      <c r="AH8" s="373"/>
      <c r="AI8" s="372"/>
      <c r="AJ8" s="371"/>
      <c r="AK8" s="371"/>
    </row>
    <row r="9" spans="1:37" s="370" customFormat="1" ht="13.8" hidden="1" x14ac:dyDescent="0.3">
      <c r="A9" s="20">
        <v>1950</v>
      </c>
      <c r="B9" s="387"/>
      <c r="C9" s="386"/>
      <c r="D9" s="385"/>
      <c r="E9" s="385"/>
      <c r="F9" s="385"/>
      <c r="G9" s="385"/>
      <c r="H9" s="385"/>
      <c r="I9" s="385"/>
      <c r="J9" s="384"/>
      <c r="K9" s="383"/>
      <c r="L9" s="382"/>
      <c r="M9" s="378"/>
      <c r="N9" s="381"/>
      <c r="O9" s="380"/>
      <c r="P9" s="380"/>
      <c r="Q9" s="379"/>
      <c r="R9" s="378"/>
      <c r="S9" s="401"/>
      <c r="T9" s="400"/>
      <c r="U9" s="399"/>
      <c r="V9" s="375"/>
      <c r="W9" s="374"/>
      <c r="X9" s="373"/>
      <c r="Y9" s="373"/>
      <c r="Z9" s="372"/>
      <c r="AA9" s="377"/>
      <c r="AB9" s="401"/>
      <c r="AC9" s="400"/>
      <c r="AD9" s="399"/>
      <c r="AE9" s="375"/>
      <c r="AF9" s="374"/>
      <c r="AG9" s="373"/>
      <c r="AH9" s="373"/>
      <c r="AI9" s="372"/>
      <c r="AJ9" s="371"/>
      <c r="AK9" s="371"/>
    </row>
    <row r="10" spans="1:37" s="370" customFormat="1" ht="13.8" hidden="1" x14ac:dyDescent="0.3">
      <c r="A10" s="20">
        <v>1951</v>
      </c>
      <c r="B10" s="387"/>
      <c r="C10" s="386"/>
      <c r="D10" s="385"/>
      <c r="E10" s="385"/>
      <c r="F10" s="385"/>
      <c r="G10" s="385"/>
      <c r="H10" s="385"/>
      <c r="I10" s="385"/>
      <c r="J10" s="384"/>
      <c r="K10" s="383"/>
      <c r="L10" s="382"/>
      <c r="M10" s="378"/>
      <c r="N10" s="381"/>
      <c r="O10" s="380"/>
      <c r="P10" s="380"/>
      <c r="Q10" s="379"/>
      <c r="R10" s="378"/>
      <c r="S10" s="401"/>
      <c r="T10" s="400"/>
      <c r="U10" s="399"/>
      <c r="V10" s="375"/>
      <c r="W10" s="374"/>
      <c r="X10" s="373"/>
      <c r="Y10" s="373"/>
      <c r="Z10" s="372"/>
      <c r="AA10" s="377"/>
      <c r="AB10" s="401"/>
      <c r="AC10" s="400"/>
      <c r="AD10" s="399"/>
      <c r="AE10" s="375"/>
      <c r="AF10" s="374"/>
      <c r="AG10" s="373"/>
      <c r="AH10" s="373"/>
      <c r="AI10" s="372"/>
      <c r="AJ10" s="371"/>
      <c r="AK10" s="371"/>
    </row>
    <row r="11" spans="1:37" s="370" customFormat="1" ht="13.8" hidden="1" x14ac:dyDescent="0.3">
      <c r="A11" s="20">
        <v>1952</v>
      </c>
      <c r="B11" s="387"/>
      <c r="C11" s="386"/>
      <c r="D11" s="385"/>
      <c r="E11" s="385"/>
      <c r="F11" s="385"/>
      <c r="G11" s="385"/>
      <c r="H11" s="385"/>
      <c r="I11" s="385"/>
      <c r="J11" s="384"/>
      <c r="K11" s="383"/>
      <c r="L11" s="382"/>
      <c r="M11" s="378"/>
      <c r="N11" s="381"/>
      <c r="O11" s="380"/>
      <c r="P11" s="380"/>
      <c r="Q11" s="379"/>
      <c r="R11" s="378"/>
      <c r="S11" s="401"/>
      <c r="T11" s="400"/>
      <c r="U11" s="399"/>
      <c r="V11" s="375"/>
      <c r="W11" s="374"/>
      <c r="X11" s="373"/>
      <c r="Y11" s="373"/>
      <c r="Z11" s="372"/>
      <c r="AA11" s="377"/>
      <c r="AB11" s="401"/>
      <c r="AC11" s="400"/>
      <c r="AD11" s="399"/>
      <c r="AE11" s="375"/>
      <c r="AF11" s="374"/>
      <c r="AG11" s="373"/>
      <c r="AH11" s="373"/>
      <c r="AI11" s="372"/>
      <c r="AJ11" s="371"/>
      <c r="AK11" s="371"/>
    </row>
    <row r="12" spans="1:37" s="370" customFormat="1" hidden="1" x14ac:dyDescent="0.25">
      <c r="A12" s="20">
        <v>1953</v>
      </c>
      <c r="B12" s="368">
        <f>[1]stataincomeshare_rpretax!B12</f>
        <v>0</v>
      </c>
      <c r="C12" s="79">
        <f>[1]stataincomeshare_rpretax!C12</f>
        <v>0</v>
      </c>
      <c r="D12" s="79">
        <f>[1]stataincomeshare_rpretax!D12</f>
        <v>0</v>
      </c>
      <c r="E12" s="327">
        <f>[1]stataincomeshare_rpretax!H12</f>
        <v>0</v>
      </c>
      <c r="F12" s="327">
        <f>[1]stataincomeshare_rpretax!K12</f>
        <v>0</v>
      </c>
      <c r="G12" s="327">
        <f>[1]stataincomeshare_rpretax!L12</f>
        <v>0</v>
      </c>
      <c r="H12" s="327">
        <f>[1]stataincomeshare_rpretax!M12</f>
        <v>0</v>
      </c>
      <c r="I12" s="327">
        <f>[1]stataincomeshare_rpretax!N12</f>
        <v>0</v>
      </c>
      <c r="J12" s="327">
        <f>[1]stataincomeshare_rpretax!O12</f>
        <v>0</v>
      </c>
      <c r="K12" s="368">
        <f>[1]stataincomeshare_rpretax!P12</f>
        <v>0</v>
      </c>
      <c r="L12" s="407">
        <f>[1]stataincomeshare_rpretax!Q12</f>
        <v>0</v>
      </c>
      <c r="M12" s="327">
        <f>[1]stataincomeshare_rpretax!R12</f>
        <v>0</v>
      </c>
      <c r="N12" s="79">
        <f>[1]stataincomeshare_rpretax!V12</f>
        <v>0</v>
      </c>
      <c r="O12" s="327">
        <f>[1]stataincomeshare_rpretax!Y12</f>
        <v>0</v>
      </c>
      <c r="P12" s="327">
        <f>[1]stataincomeshare_rpretax!Z12</f>
        <v>0</v>
      </c>
      <c r="Q12" s="327">
        <f>[1]stataincomeshare_rpretax!AA12</f>
        <v>0</v>
      </c>
      <c r="R12" s="327">
        <f>[1]stataincomeshare_rpretax!AB12</f>
        <v>0</v>
      </c>
      <c r="S12" s="327">
        <f>[1]stataincomeshare_rpretax!AC12</f>
        <v>0</v>
      </c>
      <c r="T12" s="368">
        <f>[1]stataincomeshare_rpretax!AR12</f>
        <v>0</v>
      </c>
      <c r="U12" s="77">
        <f>[1]stataincomeshare_rpretax!AS12</f>
        <v>0</v>
      </c>
      <c r="V12" s="77">
        <f>[1]stataincomeshare_rpretax!AT12</f>
        <v>0</v>
      </c>
      <c r="W12" s="328">
        <f>[1]stataincomeshare_rpretax!AX12</f>
        <v>0</v>
      </c>
      <c r="X12" s="327">
        <f>[1]stataincomeshare_rpretax!BA12</f>
        <v>0</v>
      </c>
      <c r="Y12" s="327">
        <f>[1]stataincomeshare_rpretax!BB12</f>
        <v>0</v>
      </c>
      <c r="Z12" s="327">
        <f>[1]stataincomeshare_rpretax!BC12</f>
        <v>0</v>
      </c>
      <c r="AA12" s="327">
        <f>[1]stataincomeshare_rpretax!BD12</f>
        <v>0</v>
      </c>
      <c r="AB12" s="327">
        <f>[1]stataincomeshare_rpretax!BE12</f>
        <v>0</v>
      </c>
      <c r="AC12" s="368">
        <f>[1]stataincomeshare_rpretax!BT12</f>
        <v>0</v>
      </c>
      <c r="AD12" s="77">
        <f>[1]stataincomeshare_rpretax!BU12</f>
        <v>0</v>
      </c>
      <c r="AE12" s="77">
        <f>[1]stataincomeshare_rpretax!BV12</f>
        <v>0</v>
      </c>
      <c r="AF12" s="328">
        <f>[1]stataincomeshare_rpretax!BZ12</f>
        <v>0</v>
      </c>
      <c r="AG12" s="327">
        <f>[1]stataincomeshare_rpretax!CC12</f>
        <v>0</v>
      </c>
      <c r="AH12" s="327">
        <f>[1]stataincomeshare_rpretax!CD12</f>
        <v>0</v>
      </c>
      <c r="AI12" s="327">
        <f>[1]stataincomeshare_rpretax!CE12</f>
        <v>0</v>
      </c>
      <c r="AJ12" s="327">
        <f>[1]stataincomeshare_rpretax!CF12</f>
        <v>0</v>
      </c>
      <c r="AK12" s="327">
        <f>[1]stataincomeshare_rpretax!CG12</f>
        <v>0</v>
      </c>
    </row>
    <row r="13" spans="1:37" s="370" customFormat="1" hidden="1" x14ac:dyDescent="0.25">
      <c r="A13" s="20">
        <v>1954</v>
      </c>
      <c r="B13" s="368">
        <f>[1]stataincomeshare_rpretax!B13</f>
        <v>0</v>
      </c>
      <c r="C13" s="79">
        <f>[1]stataincomeshare_rpretax!C13</f>
        <v>0</v>
      </c>
      <c r="D13" s="79">
        <f>[1]stataincomeshare_rpretax!D13</f>
        <v>0</v>
      </c>
      <c r="E13" s="327">
        <f>[1]stataincomeshare_rpretax!H13</f>
        <v>0</v>
      </c>
      <c r="F13" s="327">
        <f>[1]stataincomeshare_rpretax!K13</f>
        <v>0</v>
      </c>
      <c r="G13" s="327">
        <f>[1]stataincomeshare_rpretax!L13</f>
        <v>0</v>
      </c>
      <c r="H13" s="327">
        <f>[1]stataincomeshare_rpretax!M13</f>
        <v>0</v>
      </c>
      <c r="I13" s="327">
        <f>[1]stataincomeshare_rpretax!N13</f>
        <v>0</v>
      </c>
      <c r="J13" s="327">
        <f>[1]stataincomeshare_rpretax!O13</f>
        <v>0</v>
      </c>
      <c r="K13" s="368">
        <f>[1]stataincomeshare_rpretax!P13</f>
        <v>0</v>
      </c>
      <c r="L13" s="407">
        <f>[1]stataincomeshare_rpretax!Q13</f>
        <v>0</v>
      </c>
      <c r="M13" s="327">
        <f>[1]stataincomeshare_rpretax!R13</f>
        <v>0</v>
      </c>
      <c r="N13" s="79">
        <f>[1]stataincomeshare_rpretax!V13</f>
        <v>0</v>
      </c>
      <c r="O13" s="327">
        <f>[1]stataincomeshare_rpretax!Y13</f>
        <v>0</v>
      </c>
      <c r="P13" s="327">
        <f>[1]stataincomeshare_rpretax!Z13</f>
        <v>0</v>
      </c>
      <c r="Q13" s="327">
        <f>[1]stataincomeshare_rpretax!AA13</f>
        <v>0</v>
      </c>
      <c r="R13" s="327">
        <f>[1]stataincomeshare_rpretax!AB13</f>
        <v>0</v>
      </c>
      <c r="S13" s="327">
        <f>[1]stataincomeshare_rpretax!AC13</f>
        <v>0</v>
      </c>
      <c r="T13" s="368">
        <f>[1]stataincomeshare_rpretax!AR13</f>
        <v>0</v>
      </c>
      <c r="U13" s="77">
        <f>[1]stataincomeshare_rpretax!AS13</f>
        <v>0</v>
      </c>
      <c r="V13" s="77">
        <f>[1]stataincomeshare_rpretax!AT13</f>
        <v>0</v>
      </c>
      <c r="W13" s="328">
        <f>[1]stataincomeshare_rpretax!AX13</f>
        <v>0</v>
      </c>
      <c r="X13" s="327">
        <f>[1]stataincomeshare_rpretax!BA13</f>
        <v>0</v>
      </c>
      <c r="Y13" s="327">
        <f>[1]stataincomeshare_rpretax!BB13</f>
        <v>0</v>
      </c>
      <c r="Z13" s="327">
        <f>[1]stataincomeshare_rpretax!BC13</f>
        <v>0</v>
      </c>
      <c r="AA13" s="327">
        <f>[1]stataincomeshare_rpretax!BD13</f>
        <v>0</v>
      </c>
      <c r="AB13" s="327">
        <f>[1]stataincomeshare_rpretax!BE13</f>
        <v>0</v>
      </c>
      <c r="AC13" s="368">
        <f>[1]stataincomeshare_rpretax!BT13</f>
        <v>0</v>
      </c>
      <c r="AD13" s="77">
        <f>[1]stataincomeshare_rpretax!BU13</f>
        <v>0</v>
      </c>
      <c r="AE13" s="77">
        <f>[1]stataincomeshare_rpretax!BV13</f>
        <v>0</v>
      </c>
      <c r="AF13" s="328">
        <f>[1]stataincomeshare_rpretax!BZ13</f>
        <v>0</v>
      </c>
      <c r="AG13" s="327">
        <f>[1]stataincomeshare_rpretax!CC13</f>
        <v>0</v>
      </c>
      <c r="AH13" s="327">
        <f>[1]stataincomeshare_rpretax!CD13</f>
        <v>0</v>
      </c>
      <c r="AI13" s="327">
        <f>[1]stataincomeshare_rpretax!CE13</f>
        <v>0</v>
      </c>
      <c r="AJ13" s="327">
        <f>[1]stataincomeshare_rpretax!CF13</f>
        <v>0</v>
      </c>
      <c r="AK13" s="327">
        <f>[1]stataincomeshare_rpretax!CG13</f>
        <v>0</v>
      </c>
    </row>
    <row r="14" spans="1:37" s="370" customFormat="1" hidden="1" x14ac:dyDescent="0.25">
      <c r="A14" s="20">
        <v>1955</v>
      </c>
      <c r="B14" s="368">
        <f>[1]stataincomeshare_rpretax!B14</f>
        <v>0</v>
      </c>
      <c r="C14" s="79">
        <f>[1]stataincomeshare_rpretax!C14</f>
        <v>0</v>
      </c>
      <c r="D14" s="79">
        <f>[1]stataincomeshare_rpretax!D14</f>
        <v>0</v>
      </c>
      <c r="E14" s="327">
        <f>[1]stataincomeshare_rpretax!H14</f>
        <v>0</v>
      </c>
      <c r="F14" s="327">
        <f>[1]stataincomeshare_rpretax!K14</f>
        <v>0</v>
      </c>
      <c r="G14" s="327">
        <f>[1]stataincomeshare_rpretax!L14</f>
        <v>0</v>
      </c>
      <c r="H14" s="327">
        <f>[1]stataincomeshare_rpretax!M14</f>
        <v>0</v>
      </c>
      <c r="I14" s="327">
        <f>[1]stataincomeshare_rpretax!N14</f>
        <v>0</v>
      </c>
      <c r="J14" s="327">
        <f>[1]stataincomeshare_rpretax!O14</f>
        <v>0</v>
      </c>
      <c r="K14" s="368">
        <f>[1]stataincomeshare_rpretax!P14</f>
        <v>0</v>
      </c>
      <c r="L14" s="407">
        <f>[1]stataincomeshare_rpretax!Q14</f>
        <v>0</v>
      </c>
      <c r="M14" s="327">
        <f>[1]stataincomeshare_rpretax!R14</f>
        <v>0</v>
      </c>
      <c r="N14" s="79">
        <f>[1]stataincomeshare_rpretax!V14</f>
        <v>0</v>
      </c>
      <c r="O14" s="327">
        <f>[1]stataincomeshare_rpretax!Y14</f>
        <v>0</v>
      </c>
      <c r="P14" s="327">
        <f>[1]stataincomeshare_rpretax!Z14</f>
        <v>0</v>
      </c>
      <c r="Q14" s="327">
        <f>[1]stataincomeshare_rpretax!AA14</f>
        <v>0</v>
      </c>
      <c r="R14" s="327">
        <f>[1]stataincomeshare_rpretax!AB14</f>
        <v>0</v>
      </c>
      <c r="S14" s="327">
        <f>[1]stataincomeshare_rpretax!AC14</f>
        <v>0</v>
      </c>
      <c r="T14" s="368">
        <f>[1]stataincomeshare_rpretax!AR14</f>
        <v>0</v>
      </c>
      <c r="U14" s="77">
        <f>[1]stataincomeshare_rpretax!AS14</f>
        <v>0</v>
      </c>
      <c r="V14" s="77">
        <f>[1]stataincomeshare_rpretax!AT14</f>
        <v>0</v>
      </c>
      <c r="W14" s="328">
        <f>[1]stataincomeshare_rpretax!AX14</f>
        <v>0</v>
      </c>
      <c r="X14" s="327">
        <f>[1]stataincomeshare_rpretax!BA14</f>
        <v>0</v>
      </c>
      <c r="Y14" s="327">
        <f>[1]stataincomeshare_rpretax!BB14</f>
        <v>0</v>
      </c>
      <c r="Z14" s="327">
        <f>[1]stataincomeshare_rpretax!BC14</f>
        <v>0</v>
      </c>
      <c r="AA14" s="327">
        <f>[1]stataincomeshare_rpretax!BD14</f>
        <v>0</v>
      </c>
      <c r="AB14" s="327">
        <f>[1]stataincomeshare_rpretax!BE14</f>
        <v>0</v>
      </c>
      <c r="AC14" s="368">
        <f>[1]stataincomeshare_rpretax!BT14</f>
        <v>0</v>
      </c>
      <c r="AD14" s="77">
        <f>[1]stataincomeshare_rpretax!BU14</f>
        <v>0</v>
      </c>
      <c r="AE14" s="77">
        <f>[1]stataincomeshare_rpretax!BV14</f>
        <v>0</v>
      </c>
      <c r="AF14" s="328">
        <f>[1]stataincomeshare_rpretax!BZ14</f>
        <v>0</v>
      </c>
      <c r="AG14" s="327">
        <f>[1]stataincomeshare_rpretax!CC14</f>
        <v>0</v>
      </c>
      <c r="AH14" s="327">
        <f>[1]stataincomeshare_rpretax!CD14</f>
        <v>0</v>
      </c>
      <c r="AI14" s="327">
        <f>[1]stataincomeshare_rpretax!CE14</f>
        <v>0</v>
      </c>
      <c r="AJ14" s="327">
        <f>[1]stataincomeshare_rpretax!CF14</f>
        <v>0</v>
      </c>
      <c r="AK14" s="327">
        <f>[1]stataincomeshare_rpretax!CG14</f>
        <v>0</v>
      </c>
    </row>
    <row r="15" spans="1:37" s="370" customFormat="1" hidden="1" x14ac:dyDescent="0.25">
      <c r="A15" s="20">
        <v>1956</v>
      </c>
      <c r="B15" s="368">
        <f>[1]stataincomeshare_rpretax!B15</f>
        <v>0</v>
      </c>
      <c r="C15" s="79">
        <f>[1]stataincomeshare_rpretax!C15</f>
        <v>0</v>
      </c>
      <c r="D15" s="79">
        <f>[1]stataincomeshare_rpretax!D15</f>
        <v>0</v>
      </c>
      <c r="E15" s="327">
        <f>[1]stataincomeshare_rpretax!H15</f>
        <v>0</v>
      </c>
      <c r="F15" s="327">
        <f>[1]stataincomeshare_rpretax!K15</f>
        <v>0</v>
      </c>
      <c r="G15" s="327">
        <f>[1]stataincomeshare_rpretax!L15</f>
        <v>0</v>
      </c>
      <c r="H15" s="327">
        <f>[1]stataincomeshare_rpretax!M15</f>
        <v>0</v>
      </c>
      <c r="I15" s="327">
        <f>[1]stataincomeshare_rpretax!N15</f>
        <v>0</v>
      </c>
      <c r="J15" s="327">
        <f>[1]stataincomeshare_rpretax!O15</f>
        <v>0</v>
      </c>
      <c r="K15" s="368">
        <f>[1]stataincomeshare_rpretax!P15</f>
        <v>0</v>
      </c>
      <c r="L15" s="407">
        <f>[1]stataincomeshare_rpretax!Q15</f>
        <v>0</v>
      </c>
      <c r="M15" s="327">
        <f>[1]stataincomeshare_rpretax!R15</f>
        <v>0</v>
      </c>
      <c r="N15" s="79">
        <f>[1]stataincomeshare_rpretax!V15</f>
        <v>0</v>
      </c>
      <c r="O15" s="327">
        <f>[1]stataincomeshare_rpretax!Y15</f>
        <v>0</v>
      </c>
      <c r="P15" s="327">
        <f>[1]stataincomeshare_rpretax!Z15</f>
        <v>0</v>
      </c>
      <c r="Q15" s="327">
        <f>[1]stataincomeshare_rpretax!AA15</f>
        <v>0</v>
      </c>
      <c r="R15" s="327">
        <f>[1]stataincomeshare_rpretax!AB15</f>
        <v>0</v>
      </c>
      <c r="S15" s="327">
        <f>[1]stataincomeshare_rpretax!AC15</f>
        <v>0</v>
      </c>
      <c r="T15" s="368">
        <f>[1]stataincomeshare_rpretax!AR15</f>
        <v>0</v>
      </c>
      <c r="U15" s="77">
        <f>[1]stataincomeshare_rpretax!AS15</f>
        <v>0</v>
      </c>
      <c r="V15" s="77">
        <f>[1]stataincomeshare_rpretax!AT15</f>
        <v>0</v>
      </c>
      <c r="W15" s="328">
        <f>[1]stataincomeshare_rpretax!AX15</f>
        <v>0</v>
      </c>
      <c r="X15" s="327">
        <f>[1]stataincomeshare_rpretax!BA15</f>
        <v>0</v>
      </c>
      <c r="Y15" s="327">
        <f>[1]stataincomeshare_rpretax!BB15</f>
        <v>0</v>
      </c>
      <c r="Z15" s="327">
        <f>[1]stataincomeshare_rpretax!BC15</f>
        <v>0</v>
      </c>
      <c r="AA15" s="327">
        <f>[1]stataincomeshare_rpretax!BD15</f>
        <v>0</v>
      </c>
      <c r="AB15" s="327">
        <f>[1]stataincomeshare_rpretax!BE15</f>
        <v>0</v>
      </c>
      <c r="AC15" s="368">
        <f>[1]stataincomeshare_rpretax!BT15</f>
        <v>0</v>
      </c>
      <c r="AD15" s="77">
        <f>[1]stataincomeshare_rpretax!BU15</f>
        <v>0</v>
      </c>
      <c r="AE15" s="77">
        <f>[1]stataincomeshare_rpretax!BV15</f>
        <v>0</v>
      </c>
      <c r="AF15" s="328">
        <f>[1]stataincomeshare_rpretax!BZ15</f>
        <v>0</v>
      </c>
      <c r="AG15" s="327">
        <f>[1]stataincomeshare_rpretax!CC15</f>
        <v>0</v>
      </c>
      <c r="AH15" s="327">
        <f>[1]stataincomeshare_rpretax!CD15</f>
        <v>0</v>
      </c>
      <c r="AI15" s="327">
        <f>[1]stataincomeshare_rpretax!CE15</f>
        <v>0</v>
      </c>
      <c r="AJ15" s="327">
        <f>[1]stataincomeshare_rpretax!CF15</f>
        <v>0</v>
      </c>
      <c r="AK15" s="327">
        <f>[1]stataincomeshare_rpretax!CG15</f>
        <v>0</v>
      </c>
    </row>
    <row r="16" spans="1:37" s="370" customFormat="1" hidden="1" x14ac:dyDescent="0.25">
      <c r="A16" s="20">
        <v>1957</v>
      </c>
      <c r="B16" s="368">
        <f>[1]stataincomeshare_rpretax!B16</f>
        <v>0</v>
      </c>
      <c r="C16" s="79">
        <f>[1]stataincomeshare_rpretax!C16</f>
        <v>0</v>
      </c>
      <c r="D16" s="79">
        <f>[1]stataincomeshare_rpretax!D16</f>
        <v>0</v>
      </c>
      <c r="E16" s="327">
        <f>[1]stataincomeshare_rpretax!H16</f>
        <v>0</v>
      </c>
      <c r="F16" s="327">
        <f>[1]stataincomeshare_rpretax!K16</f>
        <v>0</v>
      </c>
      <c r="G16" s="327">
        <f>[1]stataincomeshare_rpretax!L16</f>
        <v>0</v>
      </c>
      <c r="H16" s="327">
        <f>[1]stataincomeshare_rpretax!M16</f>
        <v>0</v>
      </c>
      <c r="I16" s="327">
        <f>[1]stataincomeshare_rpretax!N16</f>
        <v>0</v>
      </c>
      <c r="J16" s="327">
        <f>[1]stataincomeshare_rpretax!O16</f>
        <v>0</v>
      </c>
      <c r="K16" s="368">
        <f>[1]stataincomeshare_rpretax!P16</f>
        <v>0</v>
      </c>
      <c r="L16" s="407">
        <f>[1]stataincomeshare_rpretax!Q16</f>
        <v>0</v>
      </c>
      <c r="M16" s="327">
        <f>[1]stataincomeshare_rpretax!R16</f>
        <v>0</v>
      </c>
      <c r="N16" s="79">
        <f>[1]stataincomeshare_rpretax!V16</f>
        <v>0</v>
      </c>
      <c r="O16" s="327">
        <f>[1]stataincomeshare_rpretax!Y16</f>
        <v>0</v>
      </c>
      <c r="P16" s="327">
        <f>[1]stataincomeshare_rpretax!Z16</f>
        <v>0</v>
      </c>
      <c r="Q16" s="327">
        <f>[1]stataincomeshare_rpretax!AA16</f>
        <v>0</v>
      </c>
      <c r="R16" s="327">
        <f>[1]stataincomeshare_rpretax!AB16</f>
        <v>0</v>
      </c>
      <c r="S16" s="327">
        <f>[1]stataincomeshare_rpretax!AC16</f>
        <v>0</v>
      </c>
      <c r="T16" s="368">
        <f>[1]stataincomeshare_rpretax!AR16</f>
        <v>0</v>
      </c>
      <c r="U16" s="77">
        <f>[1]stataincomeshare_rpretax!AS16</f>
        <v>0</v>
      </c>
      <c r="V16" s="77">
        <f>[1]stataincomeshare_rpretax!AT16</f>
        <v>0</v>
      </c>
      <c r="W16" s="328">
        <f>[1]stataincomeshare_rpretax!AX16</f>
        <v>0</v>
      </c>
      <c r="X16" s="327">
        <f>[1]stataincomeshare_rpretax!BA16</f>
        <v>0</v>
      </c>
      <c r="Y16" s="327">
        <f>[1]stataincomeshare_rpretax!BB16</f>
        <v>0</v>
      </c>
      <c r="Z16" s="327">
        <f>[1]stataincomeshare_rpretax!BC16</f>
        <v>0</v>
      </c>
      <c r="AA16" s="327">
        <f>[1]stataincomeshare_rpretax!BD16</f>
        <v>0</v>
      </c>
      <c r="AB16" s="327">
        <f>[1]stataincomeshare_rpretax!BE16</f>
        <v>0</v>
      </c>
      <c r="AC16" s="368">
        <f>[1]stataincomeshare_rpretax!BT16</f>
        <v>0</v>
      </c>
      <c r="AD16" s="77">
        <f>[1]stataincomeshare_rpretax!BU16</f>
        <v>0</v>
      </c>
      <c r="AE16" s="77">
        <f>[1]stataincomeshare_rpretax!BV16</f>
        <v>0</v>
      </c>
      <c r="AF16" s="328">
        <f>[1]stataincomeshare_rpretax!BZ16</f>
        <v>0</v>
      </c>
      <c r="AG16" s="327">
        <f>[1]stataincomeshare_rpretax!CC16</f>
        <v>0</v>
      </c>
      <c r="AH16" s="327">
        <f>[1]stataincomeshare_rpretax!CD16</f>
        <v>0</v>
      </c>
      <c r="AI16" s="327">
        <f>[1]stataincomeshare_rpretax!CE16</f>
        <v>0</v>
      </c>
      <c r="AJ16" s="327">
        <f>[1]stataincomeshare_rpretax!CF16</f>
        <v>0</v>
      </c>
      <c r="AK16" s="327">
        <f>[1]stataincomeshare_rpretax!CG16</f>
        <v>0</v>
      </c>
    </row>
    <row r="17" spans="1:37" s="370" customFormat="1" hidden="1" x14ac:dyDescent="0.25">
      <c r="A17" s="20">
        <v>1958</v>
      </c>
      <c r="B17" s="368">
        <f>[1]stataincomeshare_rpretax!B17</f>
        <v>0</v>
      </c>
      <c r="C17" s="79">
        <f>[1]stataincomeshare_rpretax!C17</f>
        <v>0</v>
      </c>
      <c r="D17" s="79">
        <f>[1]stataincomeshare_rpretax!D17</f>
        <v>0</v>
      </c>
      <c r="E17" s="327">
        <f>[1]stataincomeshare_rpretax!H17</f>
        <v>0</v>
      </c>
      <c r="F17" s="327">
        <f>[1]stataincomeshare_rpretax!K17</f>
        <v>0</v>
      </c>
      <c r="G17" s="327">
        <f>[1]stataincomeshare_rpretax!L17</f>
        <v>0</v>
      </c>
      <c r="H17" s="327">
        <f>[1]stataincomeshare_rpretax!M17</f>
        <v>0</v>
      </c>
      <c r="I17" s="327">
        <f>[1]stataincomeshare_rpretax!N17</f>
        <v>0</v>
      </c>
      <c r="J17" s="327">
        <f>[1]stataincomeshare_rpretax!O17</f>
        <v>0</v>
      </c>
      <c r="K17" s="368">
        <f>[1]stataincomeshare_rpretax!P17</f>
        <v>0</v>
      </c>
      <c r="L17" s="407">
        <f>[1]stataincomeshare_rpretax!Q17</f>
        <v>0</v>
      </c>
      <c r="M17" s="327">
        <f>[1]stataincomeshare_rpretax!R17</f>
        <v>0</v>
      </c>
      <c r="N17" s="79">
        <f>[1]stataincomeshare_rpretax!V17</f>
        <v>0</v>
      </c>
      <c r="O17" s="327">
        <f>[1]stataincomeshare_rpretax!Y17</f>
        <v>0</v>
      </c>
      <c r="P17" s="327">
        <f>[1]stataincomeshare_rpretax!Z17</f>
        <v>0</v>
      </c>
      <c r="Q17" s="327">
        <f>[1]stataincomeshare_rpretax!AA17</f>
        <v>0</v>
      </c>
      <c r="R17" s="327">
        <f>[1]stataincomeshare_rpretax!AB17</f>
        <v>0</v>
      </c>
      <c r="S17" s="327">
        <f>[1]stataincomeshare_rpretax!AC17</f>
        <v>0</v>
      </c>
      <c r="T17" s="368">
        <f>[1]stataincomeshare_rpretax!AR17</f>
        <v>0</v>
      </c>
      <c r="U17" s="77">
        <f>[1]stataincomeshare_rpretax!AS17</f>
        <v>0</v>
      </c>
      <c r="V17" s="77">
        <f>[1]stataincomeshare_rpretax!AT17</f>
        <v>0</v>
      </c>
      <c r="W17" s="328">
        <f>[1]stataincomeshare_rpretax!AX17</f>
        <v>0</v>
      </c>
      <c r="X17" s="327">
        <f>[1]stataincomeshare_rpretax!BA17</f>
        <v>0</v>
      </c>
      <c r="Y17" s="327">
        <f>[1]stataincomeshare_rpretax!BB17</f>
        <v>0</v>
      </c>
      <c r="Z17" s="327">
        <f>[1]stataincomeshare_rpretax!BC17</f>
        <v>0</v>
      </c>
      <c r="AA17" s="327">
        <f>[1]stataincomeshare_rpretax!BD17</f>
        <v>0</v>
      </c>
      <c r="AB17" s="327">
        <f>[1]stataincomeshare_rpretax!BE17</f>
        <v>0</v>
      </c>
      <c r="AC17" s="368">
        <f>[1]stataincomeshare_rpretax!BT17</f>
        <v>0</v>
      </c>
      <c r="AD17" s="77">
        <f>[1]stataincomeshare_rpretax!BU17</f>
        <v>0</v>
      </c>
      <c r="AE17" s="77">
        <f>[1]stataincomeshare_rpretax!BV17</f>
        <v>0</v>
      </c>
      <c r="AF17" s="328">
        <f>[1]stataincomeshare_rpretax!BZ17</f>
        <v>0</v>
      </c>
      <c r="AG17" s="327">
        <f>[1]stataincomeshare_rpretax!CC17</f>
        <v>0</v>
      </c>
      <c r="AH17" s="327">
        <f>[1]stataincomeshare_rpretax!CD17</f>
        <v>0</v>
      </c>
      <c r="AI17" s="327">
        <f>[1]stataincomeshare_rpretax!CE17</f>
        <v>0</v>
      </c>
      <c r="AJ17" s="327">
        <f>[1]stataincomeshare_rpretax!CF17</f>
        <v>0</v>
      </c>
      <c r="AK17" s="327">
        <f>[1]stataincomeshare_rpretax!CG17</f>
        <v>0</v>
      </c>
    </row>
    <row r="18" spans="1:37" s="370" customFormat="1" hidden="1" x14ac:dyDescent="0.25">
      <c r="A18" s="20">
        <v>1959</v>
      </c>
      <c r="B18" s="368">
        <f>[1]stataincomeshare_rpretax!B18</f>
        <v>0</v>
      </c>
      <c r="C18" s="79">
        <f>[1]stataincomeshare_rpretax!C18</f>
        <v>0</v>
      </c>
      <c r="D18" s="79">
        <f>[1]stataincomeshare_rpretax!D18</f>
        <v>0</v>
      </c>
      <c r="E18" s="327">
        <f>[1]stataincomeshare_rpretax!H18</f>
        <v>0</v>
      </c>
      <c r="F18" s="327">
        <f>[1]stataincomeshare_rpretax!K18</f>
        <v>0</v>
      </c>
      <c r="G18" s="327">
        <f>[1]stataincomeshare_rpretax!L18</f>
        <v>0</v>
      </c>
      <c r="H18" s="327">
        <f>[1]stataincomeshare_rpretax!M18</f>
        <v>0</v>
      </c>
      <c r="I18" s="327">
        <f>[1]stataincomeshare_rpretax!N18</f>
        <v>0</v>
      </c>
      <c r="J18" s="327">
        <f>[1]stataincomeshare_rpretax!O18</f>
        <v>0</v>
      </c>
      <c r="K18" s="368">
        <f>[1]stataincomeshare_rpretax!P18</f>
        <v>0</v>
      </c>
      <c r="L18" s="407">
        <f>[1]stataincomeshare_rpretax!Q18</f>
        <v>0</v>
      </c>
      <c r="M18" s="327">
        <f>[1]stataincomeshare_rpretax!R18</f>
        <v>0</v>
      </c>
      <c r="N18" s="79">
        <f>[1]stataincomeshare_rpretax!V18</f>
        <v>0</v>
      </c>
      <c r="O18" s="327">
        <f>[1]stataincomeshare_rpretax!Y18</f>
        <v>0</v>
      </c>
      <c r="P18" s="327">
        <f>[1]stataincomeshare_rpretax!Z18</f>
        <v>0</v>
      </c>
      <c r="Q18" s="327">
        <f>[1]stataincomeshare_rpretax!AA18</f>
        <v>0</v>
      </c>
      <c r="R18" s="327">
        <f>[1]stataincomeshare_rpretax!AB18</f>
        <v>0</v>
      </c>
      <c r="S18" s="327">
        <f>[1]stataincomeshare_rpretax!AC18</f>
        <v>0</v>
      </c>
      <c r="T18" s="368">
        <f>[1]stataincomeshare_rpretax!AR18</f>
        <v>0</v>
      </c>
      <c r="U18" s="77">
        <f>[1]stataincomeshare_rpretax!AS18</f>
        <v>0</v>
      </c>
      <c r="V18" s="77">
        <f>[1]stataincomeshare_rpretax!AT18</f>
        <v>0</v>
      </c>
      <c r="W18" s="328">
        <f>[1]stataincomeshare_rpretax!AX18</f>
        <v>0</v>
      </c>
      <c r="X18" s="327">
        <f>[1]stataincomeshare_rpretax!BA18</f>
        <v>0</v>
      </c>
      <c r="Y18" s="327">
        <f>[1]stataincomeshare_rpretax!BB18</f>
        <v>0</v>
      </c>
      <c r="Z18" s="327">
        <f>[1]stataincomeshare_rpretax!BC18</f>
        <v>0</v>
      </c>
      <c r="AA18" s="327">
        <f>[1]stataincomeshare_rpretax!BD18</f>
        <v>0</v>
      </c>
      <c r="AB18" s="327">
        <f>[1]stataincomeshare_rpretax!BE18</f>
        <v>0</v>
      </c>
      <c r="AC18" s="368">
        <f>[1]stataincomeshare_rpretax!BT18</f>
        <v>0</v>
      </c>
      <c r="AD18" s="77">
        <f>[1]stataincomeshare_rpretax!BU18</f>
        <v>0</v>
      </c>
      <c r="AE18" s="77">
        <f>[1]stataincomeshare_rpretax!BV18</f>
        <v>0</v>
      </c>
      <c r="AF18" s="328">
        <f>[1]stataincomeshare_rpretax!BZ18</f>
        <v>0</v>
      </c>
      <c r="AG18" s="327">
        <f>[1]stataincomeshare_rpretax!CC18</f>
        <v>0</v>
      </c>
      <c r="AH18" s="327">
        <f>[1]stataincomeshare_rpretax!CD18</f>
        <v>0</v>
      </c>
      <c r="AI18" s="327">
        <f>[1]stataincomeshare_rpretax!CE18</f>
        <v>0</v>
      </c>
      <c r="AJ18" s="327">
        <f>[1]stataincomeshare_rpretax!CF18</f>
        <v>0</v>
      </c>
      <c r="AK18" s="327">
        <f>[1]stataincomeshare_rpretax!CG18</f>
        <v>0</v>
      </c>
    </row>
    <row r="19" spans="1:37" s="370" customFormat="1" hidden="1" x14ac:dyDescent="0.25">
      <c r="A19" s="20">
        <v>1960</v>
      </c>
      <c r="B19" s="368">
        <f>[1]stataincomeshare_rpretax!B19</f>
        <v>0</v>
      </c>
      <c r="C19" s="79">
        <f>[1]stataincomeshare_rpretax!C19</f>
        <v>0</v>
      </c>
      <c r="D19" s="79">
        <f>[1]stataincomeshare_rpretax!D19</f>
        <v>0</v>
      </c>
      <c r="E19" s="327">
        <f>[1]stataincomeshare_rpretax!H19</f>
        <v>0</v>
      </c>
      <c r="F19" s="327">
        <f>[1]stataincomeshare_rpretax!K19</f>
        <v>0</v>
      </c>
      <c r="G19" s="327">
        <f>[1]stataincomeshare_rpretax!L19</f>
        <v>0</v>
      </c>
      <c r="H19" s="327">
        <f>[1]stataincomeshare_rpretax!M19</f>
        <v>0</v>
      </c>
      <c r="I19" s="327">
        <f>[1]stataincomeshare_rpretax!N19</f>
        <v>0</v>
      </c>
      <c r="J19" s="327">
        <f>[1]stataincomeshare_rpretax!O19</f>
        <v>0</v>
      </c>
      <c r="K19" s="368">
        <f>[1]stataincomeshare_rpretax!P19</f>
        <v>0</v>
      </c>
      <c r="L19" s="407">
        <f>[1]stataincomeshare_rpretax!Q19</f>
        <v>0</v>
      </c>
      <c r="M19" s="327">
        <f>[1]stataincomeshare_rpretax!R19</f>
        <v>0</v>
      </c>
      <c r="N19" s="79">
        <f>[1]stataincomeshare_rpretax!V19</f>
        <v>0</v>
      </c>
      <c r="O19" s="327">
        <f>[1]stataincomeshare_rpretax!Y19</f>
        <v>0</v>
      </c>
      <c r="P19" s="327">
        <f>[1]stataincomeshare_rpretax!Z19</f>
        <v>0</v>
      </c>
      <c r="Q19" s="327">
        <f>[1]stataincomeshare_rpretax!AA19</f>
        <v>0</v>
      </c>
      <c r="R19" s="327">
        <f>[1]stataincomeshare_rpretax!AB19</f>
        <v>0</v>
      </c>
      <c r="S19" s="327">
        <f>[1]stataincomeshare_rpretax!AC19</f>
        <v>0</v>
      </c>
      <c r="T19" s="368">
        <f>[1]stataincomeshare_rpretax!AR19</f>
        <v>0</v>
      </c>
      <c r="U19" s="77">
        <f>[1]stataincomeshare_rpretax!AS19</f>
        <v>0</v>
      </c>
      <c r="V19" s="77">
        <f>[1]stataincomeshare_rpretax!AT19</f>
        <v>0</v>
      </c>
      <c r="W19" s="328">
        <f>[1]stataincomeshare_rpretax!AX19</f>
        <v>0</v>
      </c>
      <c r="X19" s="327">
        <f>[1]stataincomeshare_rpretax!BA19</f>
        <v>0</v>
      </c>
      <c r="Y19" s="327">
        <f>[1]stataincomeshare_rpretax!BB19</f>
        <v>0</v>
      </c>
      <c r="Z19" s="327">
        <f>[1]stataincomeshare_rpretax!BC19</f>
        <v>0</v>
      </c>
      <c r="AA19" s="327">
        <f>[1]stataincomeshare_rpretax!BD19</f>
        <v>0</v>
      </c>
      <c r="AB19" s="327">
        <f>[1]stataincomeshare_rpretax!BE19</f>
        <v>0</v>
      </c>
      <c r="AC19" s="368">
        <f>[1]stataincomeshare_rpretax!BT19</f>
        <v>0</v>
      </c>
      <c r="AD19" s="77">
        <f>[1]stataincomeshare_rpretax!BU19</f>
        <v>0</v>
      </c>
      <c r="AE19" s="77">
        <f>[1]stataincomeshare_rpretax!BV19</f>
        <v>0</v>
      </c>
      <c r="AF19" s="328">
        <f>[1]stataincomeshare_rpretax!BZ19</f>
        <v>0</v>
      </c>
      <c r="AG19" s="327">
        <f>[1]stataincomeshare_rpretax!CC19</f>
        <v>0</v>
      </c>
      <c r="AH19" s="327">
        <f>[1]stataincomeshare_rpretax!CD19</f>
        <v>0</v>
      </c>
      <c r="AI19" s="327">
        <f>[1]stataincomeshare_rpretax!CE19</f>
        <v>0</v>
      </c>
      <c r="AJ19" s="327">
        <f>[1]stataincomeshare_rpretax!CF19</f>
        <v>0</v>
      </c>
      <c r="AK19" s="327">
        <f>[1]stataincomeshare_rpretax!CG19</f>
        <v>0</v>
      </c>
    </row>
    <row r="20" spans="1:37" s="370" customFormat="1" hidden="1" x14ac:dyDescent="0.25">
      <c r="A20" s="20">
        <v>1961</v>
      </c>
      <c r="B20" s="368">
        <f>[1]stataincomeshare_rpretax!B20</f>
        <v>0</v>
      </c>
      <c r="C20" s="79">
        <f>[1]stataincomeshare_rpretax!C20</f>
        <v>0</v>
      </c>
      <c r="D20" s="79">
        <f>[1]stataincomeshare_rpretax!D20</f>
        <v>0</v>
      </c>
      <c r="E20" s="327">
        <f>[1]stataincomeshare_rpretax!H20</f>
        <v>0</v>
      </c>
      <c r="F20" s="327">
        <f>[1]stataincomeshare_rpretax!K20</f>
        <v>0</v>
      </c>
      <c r="G20" s="327">
        <f>[1]stataincomeshare_rpretax!L20</f>
        <v>0</v>
      </c>
      <c r="H20" s="327">
        <f>[1]stataincomeshare_rpretax!M20</f>
        <v>0</v>
      </c>
      <c r="I20" s="327">
        <f>[1]stataincomeshare_rpretax!N20</f>
        <v>0</v>
      </c>
      <c r="J20" s="327">
        <f>[1]stataincomeshare_rpretax!O20</f>
        <v>0</v>
      </c>
      <c r="K20" s="368">
        <f>[1]stataincomeshare_rpretax!P20</f>
        <v>0</v>
      </c>
      <c r="L20" s="407">
        <f>[1]stataincomeshare_rpretax!Q20</f>
        <v>0</v>
      </c>
      <c r="M20" s="327">
        <f>[1]stataincomeshare_rpretax!R20</f>
        <v>0</v>
      </c>
      <c r="N20" s="79">
        <f>[1]stataincomeshare_rpretax!V20</f>
        <v>0</v>
      </c>
      <c r="O20" s="327">
        <f>[1]stataincomeshare_rpretax!Y20</f>
        <v>0</v>
      </c>
      <c r="P20" s="327">
        <f>[1]stataincomeshare_rpretax!Z20</f>
        <v>0</v>
      </c>
      <c r="Q20" s="327">
        <f>[1]stataincomeshare_rpretax!AA20</f>
        <v>0</v>
      </c>
      <c r="R20" s="327">
        <f>[1]stataincomeshare_rpretax!AB20</f>
        <v>0</v>
      </c>
      <c r="S20" s="327">
        <f>[1]stataincomeshare_rpretax!AC20</f>
        <v>0</v>
      </c>
      <c r="T20" s="368">
        <f>[1]stataincomeshare_rpretax!AR20</f>
        <v>0</v>
      </c>
      <c r="U20" s="77">
        <f>[1]stataincomeshare_rpretax!AS20</f>
        <v>0</v>
      </c>
      <c r="V20" s="77">
        <f>[1]stataincomeshare_rpretax!AT20</f>
        <v>0</v>
      </c>
      <c r="W20" s="328">
        <f>[1]stataincomeshare_rpretax!AX20</f>
        <v>0</v>
      </c>
      <c r="X20" s="327">
        <f>[1]stataincomeshare_rpretax!BA20</f>
        <v>0</v>
      </c>
      <c r="Y20" s="327">
        <f>[1]stataincomeshare_rpretax!BB20</f>
        <v>0</v>
      </c>
      <c r="Z20" s="327">
        <f>[1]stataincomeshare_rpretax!BC20</f>
        <v>0</v>
      </c>
      <c r="AA20" s="327">
        <f>[1]stataincomeshare_rpretax!BD20</f>
        <v>0</v>
      </c>
      <c r="AB20" s="327">
        <f>[1]stataincomeshare_rpretax!BE20</f>
        <v>0</v>
      </c>
      <c r="AC20" s="368">
        <f>[1]stataincomeshare_rpretax!BT20</f>
        <v>0</v>
      </c>
      <c r="AD20" s="77">
        <f>[1]stataincomeshare_rpretax!BU20</f>
        <v>0</v>
      </c>
      <c r="AE20" s="77">
        <f>[1]stataincomeshare_rpretax!BV20</f>
        <v>0</v>
      </c>
      <c r="AF20" s="328">
        <f>[1]stataincomeshare_rpretax!BZ20</f>
        <v>0</v>
      </c>
      <c r="AG20" s="327">
        <f>[1]stataincomeshare_rpretax!CC20</f>
        <v>0</v>
      </c>
      <c r="AH20" s="327">
        <f>[1]stataincomeshare_rpretax!CD20</f>
        <v>0</v>
      </c>
      <c r="AI20" s="327">
        <f>[1]stataincomeshare_rpretax!CE20</f>
        <v>0</v>
      </c>
      <c r="AJ20" s="327">
        <f>[1]stataincomeshare_rpretax!CF20</f>
        <v>0</v>
      </c>
      <c r="AK20" s="327">
        <f>[1]stataincomeshare_rpretax!CG20</f>
        <v>0</v>
      </c>
    </row>
    <row r="21" spans="1:37" s="370" customFormat="1" hidden="1" x14ac:dyDescent="0.25">
      <c r="A21" s="20">
        <v>1962</v>
      </c>
      <c r="B21" s="368">
        <f>[1]stataincomeshare_rpretax!B21</f>
        <v>0</v>
      </c>
      <c r="C21" s="79">
        <f>[1]stataincomeshare_rpretax!C21</f>
        <v>0</v>
      </c>
      <c r="D21" s="79">
        <f>[1]stataincomeshare_rpretax!D21</f>
        <v>0</v>
      </c>
      <c r="E21" s="327">
        <f>[1]stataincomeshare_rpretax!H21</f>
        <v>0</v>
      </c>
      <c r="F21" s="327">
        <f>[1]stataincomeshare_rpretax!K21</f>
        <v>0</v>
      </c>
      <c r="G21" s="327">
        <f>[1]stataincomeshare_rpretax!L21</f>
        <v>0</v>
      </c>
      <c r="H21" s="327">
        <f>[1]stataincomeshare_rpretax!M21</f>
        <v>0</v>
      </c>
      <c r="I21" s="327">
        <f>[1]stataincomeshare_rpretax!N21</f>
        <v>0</v>
      </c>
      <c r="J21" s="327">
        <f>[1]stataincomeshare_rpretax!O21</f>
        <v>0</v>
      </c>
      <c r="K21" s="368">
        <f>[1]stataincomeshare_rpretax!P21</f>
        <v>0</v>
      </c>
      <c r="L21" s="407">
        <f>[1]stataincomeshare_rpretax!Q21</f>
        <v>0</v>
      </c>
      <c r="M21" s="327">
        <f>[1]stataincomeshare_rpretax!R21</f>
        <v>0</v>
      </c>
      <c r="N21" s="79">
        <f>[1]stataincomeshare_rpretax!V21</f>
        <v>0</v>
      </c>
      <c r="O21" s="327">
        <f>[1]stataincomeshare_rpretax!Y21</f>
        <v>0</v>
      </c>
      <c r="P21" s="327">
        <f>[1]stataincomeshare_rpretax!Z21</f>
        <v>0</v>
      </c>
      <c r="Q21" s="327">
        <f>[1]stataincomeshare_rpretax!AA21</f>
        <v>0</v>
      </c>
      <c r="R21" s="327">
        <f>[1]stataincomeshare_rpretax!AB21</f>
        <v>0</v>
      </c>
      <c r="S21" s="327">
        <f>[1]stataincomeshare_rpretax!AC21</f>
        <v>0</v>
      </c>
      <c r="T21" s="368">
        <f>[1]stataincomeshare_rpretax!AR21</f>
        <v>0</v>
      </c>
      <c r="U21" s="77">
        <f>[1]stataincomeshare_rpretax!AS21</f>
        <v>0</v>
      </c>
      <c r="V21" s="77">
        <f>[1]stataincomeshare_rpretax!AT21</f>
        <v>0</v>
      </c>
      <c r="W21" s="328">
        <f>[1]stataincomeshare_rpretax!AX21</f>
        <v>0</v>
      </c>
      <c r="X21" s="327">
        <f>[1]stataincomeshare_rpretax!BA21</f>
        <v>0</v>
      </c>
      <c r="Y21" s="327">
        <f>[1]stataincomeshare_rpretax!BB21</f>
        <v>0</v>
      </c>
      <c r="Z21" s="327">
        <f>[1]stataincomeshare_rpretax!BC21</f>
        <v>0</v>
      </c>
      <c r="AA21" s="327">
        <f>[1]stataincomeshare_rpretax!BD21</f>
        <v>0</v>
      </c>
      <c r="AB21" s="327">
        <f>[1]stataincomeshare_rpretax!BE21</f>
        <v>0</v>
      </c>
      <c r="AC21" s="368">
        <f>[1]stataincomeshare_rpretax!BT21</f>
        <v>0</v>
      </c>
      <c r="AD21" s="77">
        <f>[1]stataincomeshare_rpretax!BU21</f>
        <v>0</v>
      </c>
      <c r="AE21" s="77">
        <f>[1]stataincomeshare_rpretax!BV21</f>
        <v>0</v>
      </c>
      <c r="AF21" s="328">
        <f>[1]stataincomeshare_rpretax!BZ21</f>
        <v>0</v>
      </c>
      <c r="AG21" s="327">
        <f>[1]stataincomeshare_rpretax!CC21</f>
        <v>0</v>
      </c>
      <c r="AH21" s="327">
        <f>[1]stataincomeshare_rpretax!CD21</f>
        <v>0</v>
      </c>
      <c r="AI21" s="327">
        <f>[1]stataincomeshare_rpretax!CE21</f>
        <v>0</v>
      </c>
      <c r="AJ21" s="327">
        <f>[1]stataincomeshare_rpretax!CF21</f>
        <v>0</v>
      </c>
      <c r="AK21" s="327">
        <f>[1]stataincomeshare_rpretax!CG21</f>
        <v>0</v>
      </c>
    </row>
    <row r="22" spans="1:37" s="370" customFormat="1" hidden="1" x14ac:dyDescent="0.25">
      <c r="A22" s="20">
        <v>1963</v>
      </c>
      <c r="B22" s="368">
        <f>[1]stataincomeshare_rpretax!B22</f>
        <v>0</v>
      </c>
      <c r="C22" s="79">
        <f>[1]stataincomeshare_rpretax!C22</f>
        <v>0</v>
      </c>
      <c r="D22" s="79">
        <f>[1]stataincomeshare_rpretax!D22</f>
        <v>0</v>
      </c>
      <c r="E22" s="327">
        <f>[1]stataincomeshare_rpretax!H22</f>
        <v>0</v>
      </c>
      <c r="F22" s="327">
        <f>[1]stataincomeshare_rpretax!K22</f>
        <v>0</v>
      </c>
      <c r="G22" s="327">
        <f>[1]stataincomeshare_rpretax!L22</f>
        <v>0</v>
      </c>
      <c r="H22" s="327">
        <f>[1]stataincomeshare_rpretax!M22</f>
        <v>0</v>
      </c>
      <c r="I22" s="327">
        <f>[1]stataincomeshare_rpretax!N22</f>
        <v>0</v>
      </c>
      <c r="J22" s="327">
        <f>[1]stataincomeshare_rpretax!O22</f>
        <v>0</v>
      </c>
      <c r="K22" s="368">
        <f>[1]stataincomeshare_rpretax!P22</f>
        <v>0</v>
      </c>
      <c r="L22" s="407">
        <f>[1]stataincomeshare_rpretax!Q22</f>
        <v>0</v>
      </c>
      <c r="M22" s="327">
        <f>[1]stataincomeshare_rpretax!R22</f>
        <v>0</v>
      </c>
      <c r="N22" s="79">
        <f>[1]stataincomeshare_rpretax!V22</f>
        <v>0</v>
      </c>
      <c r="O22" s="327">
        <f>[1]stataincomeshare_rpretax!Y22</f>
        <v>0</v>
      </c>
      <c r="P22" s="327">
        <f>[1]stataincomeshare_rpretax!Z22</f>
        <v>0</v>
      </c>
      <c r="Q22" s="327">
        <f>[1]stataincomeshare_rpretax!AA22</f>
        <v>0</v>
      </c>
      <c r="R22" s="327">
        <f>[1]stataincomeshare_rpretax!AB22</f>
        <v>0</v>
      </c>
      <c r="S22" s="327">
        <f>[1]stataincomeshare_rpretax!AC22</f>
        <v>0</v>
      </c>
      <c r="T22" s="368">
        <f>[1]stataincomeshare_rpretax!AR22</f>
        <v>0</v>
      </c>
      <c r="U22" s="77">
        <f>[1]stataincomeshare_rpretax!AS22</f>
        <v>0</v>
      </c>
      <c r="V22" s="77">
        <f>[1]stataincomeshare_rpretax!AT22</f>
        <v>0</v>
      </c>
      <c r="W22" s="328">
        <f>[1]stataincomeshare_rpretax!AX22</f>
        <v>0</v>
      </c>
      <c r="X22" s="327">
        <f>[1]stataincomeshare_rpretax!BA22</f>
        <v>0</v>
      </c>
      <c r="Y22" s="327">
        <f>[1]stataincomeshare_rpretax!BB22</f>
        <v>0</v>
      </c>
      <c r="Z22" s="327">
        <f>[1]stataincomeshare_rpretax!BC22</f>
        <v>0</v>
      </c>
      <c r="AA22" s="327">
        <f>[1]stataincomeshare_rpretax!BD22</f>
        <v>0</v>
      </c>
      <c r="AB22" s="327">
        <f>[1]stataincomeshare_rpretax!BE22</f>
        <v>0</v>
      </c>
      <c r="AC22" s="368">
        <f>[1]stataincomeshare_rpretax!BT22</f>
        <v>0</v>
      </c>
      <c r="AD22" s="77">
        <f>[1]stataincomeshare_rpretax!BU22</f>
        <v>0</v>
      </c>
      <c r="AE22" s="77">
        <f>[1]stataincomeshare_rpretax!BV22</f>
        <v>0</v>
      </c>
      <c r="AF22" s="328">
        <f>[1]stataincomeshare_rpretax!BZ22</f>
        <v>0</v>
      </c>
      <c r="AG22" s="327">
        <f>[1]stataincomeshare_rpretax!CC22</f>
        <v>0</v>
      </c>
      <c r="AH22" s="327">
        <f>[1]stataincomeshare_rpretax!CD22</f>
        <v>0</v>
      </c>
      <c r="AI22" s="327">
        <f>[1]stataincomeshare_rpretax!CE22</f>
        <v>0</v>
      </c>
      <c r="AJ22" s="327">
        <f>[1]stataincomeshare_rpretax!CF22</f>
        <v>0</v>
      </c>
      <c r="AK22" s="327">
        <f>[1]stataincomeshare_rpretax!CG22</f>
        <v>0</v>
      </c>
    </row>
    <row r="23" spans="1:37" s="370" customFormat="1" hidden="1" x14ac:dyDescent="0.25">
      <c r="A23" s="20">
        <v>1964</v>
      </c>
      <c r="B23" s="368">
        <f>[1]stataincomeshare_rpretax!B23</f>
        <v>0</v>
      </c>
      <c r="C23" s="79">
        <f>[1]stataincomeshare_rpretax!C23</f>
        <v>0</v>
      </c>
      <c r="D23" s="79">
        <f>[1]stataincomeshare_rpretax!D23</f>
        <v>0</v>
      </c>
      <c r="E23" s="327">
        <f>[1]stataincomeshare_rpretax!H23</f>
        <v>0</v>
      </c>
      <c r="F23" s="327">
        <f>[1]stataincomeshare_rpretax!K23</f>
        <v>0</v>
      </c>
      <c r="G23" s="327">
        <f>[1]stataincomeshare_rpretax!L23</f>
        <v>0</v>
      </c>
      <c r="H23" s="327">
        <f>[1]stataincomeshare_rpretax!M23</f>
        <v>0</v>
      </c>
      <c r="I23" s="327">
        <f>[1]stataincomeshare_rpretax!N23</f>
        <v>0</v>
      </c>
      <c r="J23" s="327">
        <f>[1]stataincomeshare_rpretax!O23</f>
        <v>0</v>
      </c>
      <c r="K23" s="368">
        <f>[1]stataincomeshare_rpretax!P23</f>
        <v>0</v>
      </c>
      <c r="L23" s="407">
        <f>[1]stataincomeshare_rpretax!Q23</f>
        <v>0</v>
      </c>
      <c r="M23" s="327">
        <f>[1]stataincomeshare_rpretax!R23</f>
        <v>0</v>
      </c>
      <c r="N23" s="79">
        <f>[1]stataincomeshare_rpretax!V23</f>
        <v>0</v>
      </c>
      <c r="O23" s="327">
        <f>[1]stataincomeshare_rpretax!Y23</f>
        <v>0</v>
      </c>
      <c r="P23" s="327">
        <f>[1]stataincomeshare_rpretax!Z23</f>
        <v>0</v>
      </c>
      <c r="Q23" s="327">
        <f>[1]stataincomeshare_rpretax!AA23</f>
        <v>0</v>
      </c>
      <c r="R23" s="327">
        <f>[1]stataincomeshare_rpretax!AB23</f>
        <v>0</v>
      </c>
      <c r="S23" s="327">
        <f>[1]stataincomeshare_rpretax!AC23</f>
        <v>0</v>
      </c>
      <c r="T23" s="368">
        <f>[1]stataincomeshare_rpretax!AR23</f>
        <v>0</v>
      </c>
      <c r="U23" s="77">
        <f>[1]stataincomeshare_rpretax!AS23</f>
        <v>0</v>
      </c>
      <c r="V23" s="77">
        <f>[1]stataincomeshare_rpretax!AT23</f>
        <v>0</v>
      </c>
      <c r="W23" s="328">
        <f>[1]stataincomeshare_rpretax!AX23</f>
        <v>0</v>
      </c>
      <c r="X23" s="327">
        <f>[1]stataincomeshare_rpretax!BA23</f>
        <v>0</v>
      </c>
      <c r="Y23" s="327">
        <f>[1]stataincomeshare_rpretax!BB23</f>
        <v>0</v>
      </c>
      <c r="Z23" s="327">
        <f>[1]stataincomeshare_rpretax!BC23</f>
        <v>0</v>
      </c>
      <c r="AA23" s="327">
        <f>[1]stataincomeshare_rpretax!BD23</f>
        <v>0</v>
      </c>
      <c r="AB23" s="327">
        <f>[1]stataincomeshare_rpretax!BE23</f>
        <v>0</v>
      </c>
      <c r="AC23" s="368">
        <f>[1]stataincomeshare_rpretax!BT23</f>
        <v>0</v>
      </c>
      <c r="AD23" s="77">
        <f>[1]stataincomeshare_rpretax!BU23</f>
        <v>0</v>
      </c>
      <c r="AE23" s="77">
        <f>[1]stataincomeshare_rpretax!BV23</f>
        <v>0</v>
      </c>
      <c r="AF23" s="328">
        <f>[1]stataincomeshare_rpretax!BZ23</f>
        <v>0</v>
      </c>
      <c r="AG23" s="327">
        <f>[1]stataincomeshare_rpretax!CC23</f>
        <v>0</v>
      </c>
      <c r="AH23" s="327">
        <f>[1]stataincomeshare_rpretax!CD23</f>
        <v>0</v>
      </c>
      <c r="AI23" s="327">
        <f>[1]stataincomeshare_rpretax!CE23</f>
        <v>0</v>
      </c>
      <c r="AJ23" s="327">
        <f>[1]stataincomeshare_rpretax!CF23</f>
        <v>0</v>
      </c>
      <c r="AK23" s="327">
        <f>[1]stataincomeshare_rpretax!CG23</f>
        <v>0</v>
      </c>
    </row>
    <row r="24" spans="1:37" s="370" customFormat="1" hidden="1" x14ac:dyDescent="0.25">
      <c r="A24" s="20">
        <v>1965</v>
      </c>
      <c r="B24" s="368">
        <f>[1]stataincomeshare_rpretax!B24</f>
        <v>0</v>
      </c>
      <c r="C24" s="79">
        <f>[1]stataincomeshare_rpretax!C24</f>
        <v>0</v>
      </c>
      <c r="D24" s="79">
        <f>[1]stataincomeshare_rpretax!D24</f>
        <v>0</v>
      </c>
      <c r="E24" s="327">
        <f>[1]stataincomeshare_rpretax!H24</f>
        <v>0</v>
      </c>
      <c r="F24" s="327">
        <f>[1]stataincomeshare_rpretax!K24</f>
        <v>0</v>
      </c>
      <c r="G24" s="327">
        <f>[1]stataincomeshare_rpretax!L24</f>
        <v>0</v>
      </c>
      <c r="H24" s="327">
        <f>[1]stataincomeshare_rpretax!M24</f>
        <v>0</v>
      </c>
      <c r="I24" s="327">
        <f>[1]stataincomeshare_rpretax!N24</f>
        <v>0</v>
      </c>
      <c r="J24" s="327">
        <f>[1]stataincomeshare_rpretax!O24</f>
        <v>0</v>
      </c>
      <c r="K24" s="368">
        <f>[1]stataincomeshare_rpretax!P24</f>
        <v>0</v>
      </c>
      <c r="L24" s="407">
        <f>[1]stataincomeshare_rpretax!Q24</f>
        <v>0</v>
      </c>
      <c r="M24" s="327">
        <f>[1]stataincomeshare_rpretax!R24</f>
        <v>0</v>
      </c>
      <c r="N24" s="79">
        <f>[1]stataincomeshare_rpretax!V24</f>
        <v>0</v>
      </c>
      <c r="O24" s="327">
        <f>[1]stataincomeshare_rpretax!Y24</f>
        <v>0</v>
      </c>
      <c r="P24" s="327">
        <f>[1]stataincomeshare_rpretax!Z24</f>
        <v>0</v>
      </c>
      <c r="Q24" s="327">
        <f>[1]stataincomeshare_rpretax!AA24</f>
        <v>0</v>
      </c>
      <c r="R24" s="327">
        <f>[1]stataincomeshare_rpretax!AB24</f>
        <v>0</v>
      </c>
      <c r="S24" s="327">
        <f>[1]stataincomeshare_rpretax!AC24</f>
        <v>0</v>
      </c>
      <c r="T24" s="368">
        <f>[1]stataincomeshare_rpretax!AR24</f>
        <v>0</v>
      </c>
      <c r="U24" s="77">
        <f>[1]stataincomeshare_rpretax!AS24</f>
        <v>0</v>
      </c>
      <c r="V24" s="77">
        <f>[1]stataincomeshare_rpretax!AT24</f>
        <v>0</v>
      </c>
      <c r="W24" s="328">
        <f>[1]stataincomeshare_rpretax!AX24</f>
        <v>0</v>
      </c>
      <c r="X24" s="327">
        <f>[1]stataincomeshare_rpretax!BA24</f>
        <v>0</v>
      </c>
      <c r="Y24" s="327">
        <f>[1]stataincomeshare_rpretax!BB24</f>
        <v>0</v>
      </c>
      <c r="Z24" s="327">
        <f>[1]stataincomeshare_rpretax!BC24</f>
        <v>0</v>
      </c>
      <c r="AA24" s="327">
        <f>[1]stataincomeshare_rpretax!BD24</f>
        <v>0</v>
      </c>
      <c r="AB24" s="327">
        <f>[1]stataincomeshare_rpretax!BE24</f>
        <v>0</v>
      </c>
      <c r="AC24" s="368">
        <f>[1]stataincomeshare_rpretax!BT24</f>
        <v>0</v>
      </c>
      <c r="AD24" s="77">
        <f>[1]stataincomeshare_rpretax!BU24</f>
        <v>0</v>
      </c>
      <c r="AE24" s="77">
        <f>[1]stataincomeshare_rpretax!BV24</f>
        <v>0</v>
      </c>
      <c r="AF24" s="328">
        <f>[1]stataincomeshare_rpretax!BZ24</f>
        <v>0</v>
      </c>
      <c r="AG24" s="327">
        <f>[1]stataincomeshare_rpretax!CC24</f>
        <v>0</v>
      </c>
      <c r="AH24" s="327">
        <f>[1]stataincomeshare_rpretax!CD24</f>
        <v>0</v>
      </c>
      <c r="AI24" s="327">
        <f>[1]stataincomeshare_rpretax!CE24</f>
        <v>0</v>
      </c>
      <c r="AJ24" s="327">
        <f>[1]stataincomeshare_rpretax!CF24</f>
        <v>0</v>
      </c>
      <c r="AK24" s="327">
        <f>[1]stataincomeshare_rpretax!CG24</f>
        <v>0</v>
      </c>
    </row>
    <row r="25" spans="1:37" s="370" customFormat="1" hidden="1" x14ac:dyDescent="0.25">
      <c r="A25" s="20">
        <v>1966</v>
      </c>
      <c r="B25" s="368">
        <f>[1]stataincomeshare_rpretax!B25</f>
        <v>0</v>
      </c>
      <c r="C25" s="79">
        <f>[1]stataincomeshare_rpretax!C25</f>
        <v>0</v>
      </c>
      <c r="D25" s="79">
        <f>[1]stataincomeshare_rpretax!D25</f>
        <v>0</v>
      </c>
      <c r="E25" s="327">
        <f>[1]stataincomeshare_rpretax!H25</f>
        <v>0</v>
      </c>
      <c r="F25" s="327">
        <f>[1]stataincomeshare_rpretax!K25</f>
        <v>0</v>
      </c>
      <c r="G25" s="327">
        <f>[1]stataincomeshare_rpretax!L25</f>
        <v>0</v>
      </c>
      <c r="H25" s="327">
        <f>[1]stataincomeshare_rpretax!M25</f>
        <v>0</v>
      </c>
      <c r="I25" s="327">
        <f>[1]stataincomeshare_rpretax!N25</f>
        <v>0</v>
      </c>
      <c r="J25" s="327">
        <f>[1]stataincomeshare_rpretax!O25</f>
        <v>0</v>
      </c>
      <c r="K25" s="368">
        <f>[1]stataincomeshare_rpretax!P25</f>
        <v>0</v>
      </c>
      <c r="L25" s="407">
        <f>[1]stataincomeshare_rpretax!Q25</f>
        <v>0</v>
      </c>
      <c r="M25" s="327">
        <f>[1]stataincomeshare_rpretax!R25</f>
        <v>0</v>
      </c>
      <c r="N25" s="79">
        <f>[1]stataincomeshare_rpretax!V25</f>
        <v>0</v>
      </c>
      <c r="O25" s="327">
        <f>[1]stataincomeshare_rpretax!Y25</f>
        <v>0</v>
      </c>
      <c r="P25" s="327">
        <f>[1]stataincomeshare_rpretax!Z25</f>
        <v>0</v>
      </c>
      <c r="Q25" s="327">
        <f>[1]stataincomeshare_rpretax!AA25</f>
        <v>0</v>
      </c>
      <c r="R25" s="327">
        <f>[1]stataincomeshare_rpretax!AB25</f>
        <v>0</v>
      </c>
      <c r="S25" s="327">
        <f>[1]stataincomeshare_rpretax!AC25</f>
        <v>0</v>
      </c>
      <c r="T25" s="368">
        <f>[1]stataincomeshare_rpretax!AR25</f>
        <v>0</v>
      </c>
      <c r="U25" s="77">
        <f>[1]stataincomeshare_rpretax!AS25</f>
        <v>0</v>
      </c>
      <c r="V25" s="77">
        <f>[1]stataincomeshare_rpretax!AT25</f>
        <v>0</v>
      </c>
      <c r="W25" s="328">
        <f>[1]stataincomeshare_rpretax!AX25</f>
        <v>0</v>
      </c>
      <c r="X25" s="327">
        <f>[1]stataincomeshare_rpretax!BA25</f>
        <v>0</v>
      </c>
      <c r="Y25" s="327">
        <f>[1]stataincomeshare_rpretax!BB25</f>
        <v>0</v>
      </c>
      <c r="Z25" s="327">
        <f>[1]stataincomeshare_rpretax!BC25</f>
        <v>0</v>
      </c>
      <c r="AA25" s="327">
        <f>[1]stataincomeshare_rpretax!BD25</f>
        <v>0</v>
      </c>
      <c r="AB25" s="327">
        <f>[1]stataincomeshare_rpretax!BE25</f>
        <v>0</v>
      </c>
      <c r="AC25" s="368">
        <f>[1]stataincomeshare_rpretax!BT25</f>
        <v>0</v>
      </c>
      <c r="AD25" s="77">
        <f>[1]stataincomeshare_rpretax!BU25</f>
        <v>0</v>
      </c>
      <c r="AE25" s="77">
        <f>[1]stataincomeshare_rpretax!BV25</f>
        <v>0</v>
      </c>
      <c r="AF25" s="328">
        <f>[1]stataincomeshare_rpretax!BZ25</f>
        <v>0</v>
      </c>
      <c r="AG25" s="327">
        <f>[1]stataincomeshare_rpretax!CC25</f>
        <v>0</v>
      </c>
      <c r="AH25" s="327">
        <f>[1]stataincomeshare_rpretax!CD25</f>
        <v>0</v>
      </c>
      <c r="AI25" s="327">
        <f>[1]stataincomeshare_rpretax!CE25</f>
        <v>0</v>
      </c>
      <c r="AJ25" s="327">
        <f>[1]stataincomeshare_rpretax!CF25</f>
        <v>0</v>
      </c>
      <c r="AK25" s="327">
        <f>[1]stataincomeshare_rpretax!CG25</f>
        <v>0</v>
      </c>
    </row>
    <row r="26" spans="1:37" s="370" customFormat="1" hidden="1" x14ac:dyDescent="0.25">
      <c r="A26" s="20">
        <v>1967</v>
      </c>
      <c r="B26" s="368">
        <f>[1]stataincomeshare_rpretax!B26</f>
        <v>0</v>
      </c>
      <c r="C26" s="79">
        <f>[1]stataincomeshare_rpretax!C26</f>
        <v>0</v>
      </c>
      <c r="D26" s="79">
        <f>[1]stataincomeshare_rpretax!D26</f>
        <v>0</v>
      </c>
      <c r="E26" s="327">
        <f>[1]stataincomeshare_rpretax!H26</f>
        <v>0</v>
      </c>
      <c r="F26" s="327">
        <f>[1]stataincomeshare_rpretax!K26</f>
        <v>0</v>
      </c>
      <c r="G26" s="327">
        <f>[1]stataincomeshare_rpretax!L26</f>
        <v>0</v>
      </c>
      <c r="H26" s="327">
        <f>[1]stataincomeshare_rpretax!M26</f>
        <v>0</v>
      </c>
      <c r="I26" s="327">
        <f>[1]stataincomeshare_rpretax!N26</f>
        <v>0</v>
      </c>
      <c r="J26" s="327">
        <f>[1]stataincomeshare_rpretax!O26</f>
        <v>0</v>
      </c>
      <c r="K26" s="368">
        <f>[1]stataincomeshare_rpretax!P26</f>
        <v>0</v>
      </c>
      <c r="L26" s="407">
        <f>[1]stataincomeshare_rpretax!Q26</f>
        <v>0</v>
      </c>
      <c r="M26" s="327">
        <f>[1]stataincomeshare_rpretax!R26</f>
        <v>0</v>
      </c>
      <c r="N26" s="79">
        <f>[1]stataincomeshare_rpretax!V26</f>
        <v>0</v>
      </c>
      <c r="O26" s="327">
        <f>[1]stataincomeshare_rpretax!Y26</f>
        <v>0</v>
      </c>
      <c r="P26" s="327">
        <f>[1]stataincomeshare_rpretax!Z26</f>
        <v>0</v>
      </c>
      <c r="Q26" s="327">
        <f>[1]stataincomeshare_rpretax!AA26</f>
        <v>0</v>
      </c>
      <c r="R26" s="327">
        <f>[1]stataincomeshare_rpretax!AB26</f>
        <v>0</v>
      </c>
      <c r="S26" s="327">
        <f>[1]stataincomeshare_rpretax!AC26</f>
        <v>0</v>
      </c>
      <c r="T26" s="368">
        <f>[1]stataincomeshare_rpretax!AR26</f>
        <v>0</v>
      </c>
      <c r="U26" s="77">
        <f>[1]stataincomeshare_rpretax!AS26</f>
        <v>0</v>
      </c>
      <c r="V26" s="77">
        <f>[1]stataincomeshare_rpretax!AT26</f>
        <v>0</v>
      </c>
      <c r="W26" s="328">
        <f>[1]stataincomeshare_rpretax!AX26</f>
        <v>0</v>
      </c>
      <c r="X26" s="327">
        <f>[1]stataincomeshare_rpretax!BA26</f>
        <v>0</v>
      </c>
      <c r="Y26" s="327">
        <f>[1]stataincomeshare_rpretax!BB26</f>
        <v>0</v>
      </c>
      <c r="Z26" s="327">
        <f>[1]stataincomeshare_rpretax!BC26</f>
        <v>0</v>
      </c>
      <c r="AA26" s="327">
        <f>[1]stataincomeshare_rpretax!BD26</f>
        <v>0</v>
      </c>
      <c r="AB26" s="327">
        <f>[1]stataincomeshare_rpretax!BE26</f>
        <v>0</v>
      </c>
      <c r="AC26" s="368">
        <f>[1]stataincomeshare_rpretax!BT26</f>
        <v>0</v>
      </c>
      <c r="AD26" s="77">
        <f>[1]stataincomeshare_rpretax!BU26</f>
        <v>0</v>
      </c>
      <c r="AE26" s="77">
        <f>[1]stataincomeshare_rpretax!BV26</f>
        <v>0</v>
      </c>
      <c r="AF26" s="328">
        <f>[1]stataincomeshare_rpretax!BZ26</f>
        <v>0</v>
      </c>
      <c r="AG26" s="327">
        <f>[1]stataincomeshare_rpretax!CC26</f>
        <v>0</v>
      </c>
      <c r="AH26" s="327">
        <f>[1]stataincomeshare_rpretax!CD26</f>
        <v>0</v>
      </c>
      <c r="AI26" s="327">
        <f>[1]stataincomeshare_rpretax!CE26</f>
        <v>0</v>
      </c>
      <c r="AJ26" s="327">
        <f>[1]stataincomeshare_rpretax!CF26</f>
        <v>0</v>
      </c>
      <c r="AK26" s="327">
        <f>[1]stataincomeshare_rpretax!CG26</f>
        <v>0</v>
      </c>
    </row>
    <row r="27" spans="1:37" s="370" customFormat="1" hidden="1" x14ac:dyDescent="0.25">
      <c r="A27" s="20">
        <v>1968</v>
      </c>
      <c r="B27" s="368">
        <f>[1]stataincomeshare_rpretax!B27</f>
        <v>0</v>
      </c>
      <c r="C27" s="79">
        <f>[1]stataincomeshare_rpretax!C27</f>
        <v>0</v>
      </c>
      <c r="D27" s="79">
        <f>[1]stataincomeshare_rpretax!D27</f>
        <v>0</v>
      </c>
      <c r="E27" s="327">
        <f>[1]stataincomeshare_rpretax!H27</f>
        <v>0</v>
      </c>
      <c r="F27" s="327">
        <f>[1]stataincomeshare_rpretax!K27</f>
        <v>0</v>
      </c>
      <c r="G27" s="327">
        <f>[1]stataincomeshare_rpretax!L27</f>
        <v>0</v>
      </c>
      <c r="H27" s="327">
        <f>[1]stataincomeshare_rpretax!M27</f>
        <v>0</v>
      </c>
      <c r="I27" s="327">
        <f>[1]stataincomeshare_rpretax!N27</f>
        <v>0</v>
      </c>
      <c r="J27" s="327">
        <f>[1]stataincomeshare_rpretax!O27</f>
        <v>0</v>
      </c>
      <c r="K27" s="368">
        <f>[1]stataincomeshare_rpretax!P27</f>
        <v>0</v>
      </c>
      <c r="L27" s="407">
        <f>[1]stataincomeshare_rpretax!Q27</f>
        <v>0</v>
      </c>
      <c r="M27" s="327">
        <f>[1]stataincomeshare_rpretax!R27</f>
        <v>0</v>
      </c>
      <c r="N27" s="79">
        <f>[1]stataincomeshare_rpretax!V27</f>
        <v>0</v>
      </c>
      <c r="O27" s="327">
        <f>[1]stataincomeshare_rpretax!Y27</f>
        <v>0</v>
      </c>
      <c r="P27" s="327">
        <f>[1]stataincomeshare_rpretax!Z27</f>
        <v>0</v>
      </c>
      <c r="Q27" s="327">
        <f>[1]stataincomeshare_rpretax!AA27</f>
        <v>0</v>
      </c>
      <c r="R27" s="327">
        <f>[1]stataincomeshare_rpretax!AB27</f>
        <v>0</v>
      </c>
      <c r="S27" s="327">
        <f>[1]stataincomeshare_rpretax!AC27</f>
        <v>0</v>
      </c>
      <c r="T27" s="368">
        <f>[1]stataincomeshare_rpretax!AR27</f>
        <v>0</v>
      </c>
      <c r="U27" s="77">
        <f>[1]stataincomeshare_rpretax!AS27</f>
        <v>0</v>
      </c>
      <c r="V27" s="77">
        <f>[1]stataincomeshare_rpretax!AT27</f>
        <v>0</v>
      </c>
      <c r="W27" s="328">
        <f>[1]stataincomeshare_rpretax!AX27</f>
        <v>0</v>
      </c>
      <c r="X27" s="327">
        <f>[1]stataincomeshare_rpretax!BA27</f>
        <v>0</v>
      </c>
      <c r="Y27" s="327">
        <f>[1]stataincomeshare_rpretax!BB27</f>
        <v>0</v>
      </c>
      <c r="Z27" s="327">
        <f>[1]stataincomeshare_rpretax!BC27</f>
        <v>0</v>
      </c>
      <c r="AA27" s="327">
        <f>[1]stataincomeshare_rpretax!BD27</f>
        <v>0</v>
      </c>
      <c r="AB27" s="327">
        <f>[1]stataincomeshare_rpretax!BE27</f>
        <v>0</v>
      </c>
      <c r="AC27" s="368">
        <f>[1]stataincomeshare_rpretax!BT27</f>
        <v>0</v>
      </c>
      <c r="AD27" s="77">
        <f>[1]stataincomeshare_rpretax!BU27</f>
        <v>0</v>
      </c>
      <c r="AE27" s="77">
        <f>[1]stataincomeshare_rpretax!BV27</f>
        <v>0</v>
      </c>
      <c r="AF27" s="328">
        <f>[1]stataincomeshare_rpretax!BZ27</f>
        <v>0</v>
      </c>
      <c r="AG27" s="327">
        <f>[1]stataincomeshare_rpretax!CC27</f>
        <v>0</v>
      </c>
      <c r="AH27" s="327">
        <f>[1]stataincomeshare_rpretax!CD27</f>
        <v>0</v>
      </c>
      <c r="AI27" s="327">
        <f>[1]stataincomeshare_rpretax!CE27</f>
        <v>0</v>
      </c>
      <c r="AJ27" s="327">
        <f>[1]stataincomeshare_rpretax!CF27</f>
        <v>0</v>
      </c>
      <c r="AK27" s="327">
        <f>[1]stataincomeshare_rpretax!CG27</f>
        <v>0</v>
      </c>
    </row>
    <row r="28" spans="1:37" s="370" customFormat="1" hidden="1" x14ac:dyDescent="0.25">
      <c r="A28" s="20">
        <v>1969</v>
      </c>
      <c r="B28" s="368">
        <f>[1]stataincomeshare_rpretax!B28</f>
        <v>0</v>
      </c>
      <c r="C28" s="79">
        <f>[1]stataincomeshare_rpretax!C28</f>
        <v>0</v>
      </c>
      <c r="D28" s="79">
        <f>[1]stataincomeshare_rpretax!D28</f>
        <v>0</v>
      </c>
      <c r="E28" s="327">
        <f>[1]stataincomeshare_rpretax!H28</f>
        <v>0</v>
      </c>
      <c r="F28" s="327">
        <f>[1]stataincomeshare_rpretax!K28</f>
        <v>0</v>
      </c>
      <c r="G28" s="327">
        <f>[1]stataincomeshare_rpretax!L28</f>
        <v>0</v>
      </c>
      <c r="H28" s="327">
        <f>[1]stataincomeshare_rpretax!M28</f>
        <v>0</v>
      </c>
      <c r="I28" s="327">
        <f>[1]stataincomeshare_rpretax!N28</f>
        <v>0</v>
      </c>
      <c r="J28" s="327">
        <f>[1]stataincomeshare_rpretax!O28</f>
        <v>0</v>
      </c>
      <c r="K28" s="368">
        <f>[1]stataincomeshare_rpretax!P28</f>
        <v>0</v>
      </c>
      <c r="L28" s="407">
        <f>[1]stataincomeshare_rpretax!Q28</f>
        <v>0</v>
      </c>
      <c r="M28" s="327">
        <f>[1]stataincomeshare_rpretax!R28</f>
        <v>0</v>
      </c>
      <c r="N28" s="79">
        <f>[1]stataincomeshare_rpretax!V28</f>
        <v>0</v>
      </c>
      <c r="O28" s="327">
        <f>[1]stataincomeshare_rpretax!Y28</f>
        <v>0</v>
      </c>
      <c r="P28" s="327">
        <f>[1]stataincomeshare_rpretax!Z28</f>
        <v>0</v>
      </c>
      <c r="Q28" s="327">
        <f>[1]stataincomeshare_rpretax!AA28</f>
        <v>0</v>
      </c>
      <c r="R28" s="327">
        <f>[1]stataincomeshare_rpretax!AB28</f>
        <v>0</v>
      </c>
      <c r="S28" s="327">
        <f>[1]stataincomeshare_rpretax!AC28</f>
        <v>0</v>
      </c>
      <c r="T28" s="368">
        <f>[1]stataincomeshare_rpretax!AR28</f>
        <v>0</v>
      </c>
      <c r="U28" s="77">
        <f>[1]stataincomeshare_rpretax!AS28</f>
        <v>0</v>
      </c>
      <c r="V28" s="77">
        <f>[1]stataincomeshare_rpretax!AT28</f>
        <v>0</v>
      </c>
      <c r="W28" s="328">
        <f>[1]stataincomeshare_rpretax!AX28</f>
        <v>0</v>
      </c>
      <c r="X28" s="327">
        <f>[1]stataincomeshare_rpretax!BA28</f>
        <v>0</v>
      </c>
      <c r="Y28" s="327">
        <f>[1]stataincomeshare_rpretax!BB28</f>
        <v>0</v>
      </c>
      <c r="Z28" s="327">
        <f>[1]stataincomeshare_rpretax!BC28</f>
        <v>0</v>
      </c>
      <c r="AA28" s="327">
        <f>[1]stataincomeshare_rpretax!BD28</f>
        <v>0</v>
      </c>
      <c r="AB28" s="327">
        <f>[1]stataincomeshare_rpretax!BE28</f>
        <v>0</v>
      </c>
      <c r="AC28" s="368">
        <f>[1]stataincomeshare_rpretax!BT28</f>
        <v>0</v>
      </c>
      <c r="AD28" s="77">
        <f>[1]stataincomeshare_rpretax!BU28</f>
        <v>0</v>
      </c>
      <c r="AE28" s="77">
        <f>[1]stataincomeshare_rpretax!BV28</f>
        <v>0</v>
      </c>
      <c r="AF28" s="328">
        <f>[1]stataincomeshare_rpretax!BZ28</f>
        <v>0</v>
      </c>
      <c r="AG28" s="327">
        <f>[1]stataincomeshare_rpretax!CC28</f>
        <v>0</v>
      </c>
      <c r="AH28" s="327">
        <f>[1]stataincomeshare_rpretax!CD28</f>
        <v>0</v>
      </c>
      <c r="AI28" s="327">
        <f>[1]stataincomeshare_rpretax!CE28</f>
        <v>0</v>
      </c>
      <c r="AJ28" s="327">
        <f>[1]stataincomeshare_rpretax!CF28</f>
        <v>0</v>
      </c>
      <c r="AK28" s="327">
        <f>[1]stataincomeshare_rpretax!CG28</f>
        <v>0</v>
      </c>
    </row>
    <row r="29" spans="1:37" s="370" customFormat="1" x14ac:dyDescent="0.25">
      <c r="A29" s="20">
        <v>1970</v>
      </c>
      <c r="B29" s="368">
        <f>[1]stataincomeshare_rpretax!B29</f>
        <v>0.58689040690660499</v>
      </c>
      <c r="C29" s="79">
        <f>[1]stataincomeshare_rpretax!C29</f>
        <v>0.48718020319938699</v>
      </c>
      <c r="D29" s="79">
        <f>[1]stataincomeshare_rpretax!D29</f>
        <v>9.9710203707218198E-2</v>
      </c>
      <c r="E29" s="327">
        <f>[1]stataincomeshare_rpretax!H29</f>
        <v>2.9771204572171001E-2</v>
      </c>
      <c r="F29" s="327">
        <f>[1]stataincomeshare_rpretax!K29</f>
        <v>3.10713592916727E-2</v>
      </c>
      <c r="G29" s="327">
        <f>[1]stataincomeshare_rpretax!L29</f>
        <v>1.08518097549677E-2</v>
      </c>
      <c r="H29" s="327">
        <f>[1]stataincomeshare_rpretax!M29</f>
        <v>1.07349883764982E-2</v>
      </c>
      <c r="I29" s="327">
        <f>[1]stataincomeshare_rpretax!N29</f>
        <v>1.25077124685049E-2</v>
      </c>
      <c r="J29" s="327">
        <f>[1]stataincomeshare_rpretax!O29</f>
        <v>4.7731292434036697E-3</v>
      </c>
      <c r="K29" s="368">
        <f>[1]stataincomeshare_rpretax!P29</f>
        <v>0.413109560031444</v>
      </c>
      <c r="L29" s="407">
        <f>[1]stataincomeshare_rpretax!Q29</f>
        <v>0.28930854797363298</v>
      </c>
      <c r="M29" s="327">
        <f>[1]stataincomeshare_rpretax!R29</f>
        <v>0.12380101205781099</v>
      </c>
      <c r="N29" s="79">
        <f>[1]stataincomeshare_rpretax!V29</f>
        <v>1.23706492595375E-2</v>
      </c>
      <c r="O29" s="327">
        <f>[1]stataincomeshare_rpretax!Y29</f>
        <v>2.63851024210453E-2</v>
      </c>
      <c r="P29" s="327">
        <f>[1]stataincomeshare_rpretax!Z29</f>
        <v>3.7341784685850102E-2</v>
      </c>
      <c r="Q29" s="327">
        <f>[1]stataincomeshare_rpretax!AA29</f>
        <v>3.6939792335033403E-2</v>
      </c>
      <c r="R29" s="327">
        <f>[1]stataincomeshare_rpretax!AB29</f>
        <v>4.3660639785230203E-3</v>
      </c>
      <c r="S29" s="327">
        <f>[1]stataincomeshare_rpretax!AC29</f>
        <v>6.3976193778216804E-3</v>
      </c>
      <c r="T29" s="368">
        <f>[1]stataincomeshare_rpretax!AR29</f>
        <v>0.124664142378606</v>
      </c>
      <c r="U29" s="77">
        <f>[1]stataincomeshare_rpretax!AS29</f>
        <v>6.47442191839218E-2</v>
      </c>
      <c r="V29" s="77">
        <f>[1]stataincomeshare_rpretax!AT29</f>
        <v>5.9919923194683998E-2</v>
      </c>
      <c r="W29" s="328">
        <f>[1]stataincomeshare_rpretax!AX29</f>
        <v>3.12706374097616E-3</v>
      </c>
      <c r="X29" s="327">
        <f>[1]stataincomeshare_rpretax!BA29</f>
        <v>8.5425237193703703E-3</v>
      </c>
      <c r="Y29" s="327">
        <f>[1]stataincomeshare_rpretax!BB29</f>
        <v>2.2365318611264201E-2</v>
      </c>
      <c r="Z29" s="327">
        <f>[1]stataincomeshare_rpretax!BC29</f>
        <v>2.2124553099274601E-2</v>
      </c>
      <c r="AA29" s="327">
        <f>[1]stataincomeshare_rpretax!BD29</f>
        <v>9.5872650854289499E-4</v>
      </c>
      <c r="AB29" s="327">
        <f>[1]stataincomeshare_rpretax!BE29</f>
        <v>2.8017375152558101E-3</v>
      </c>
      <c r="AC29" s="368">
        <f>[1]stataincomeshare_rpretax!BT29</f>
        <v>3.8459624272695898E-2</v>
      </c>
      <c r="AD29" s="77">
        <f>[1]stataincomeshare_rpretax!BU29</f>
        <v>1.0786111063546801E-2</v>
      </c>
      <c r="AE29" s="77">
        <f>[1]stataincomeshare_rpretax!BV29</f>
        <v>2.7673513209149101E-2</v>
      </c>
      <c r="AF29" s="328">
        <f>[1]stataincomeshare_rpretax!BZ29</f>
        <v>6.49110077898853E-4</v>
      </c>
      <c r="AG29" s="327">
        <f>[1]stataincomeshare_rpretax!CC29</f>
        <v>1.63349533384501E-3</v>
      </c>
      <c r="AH29" s="327">
        <f>[1]stataincomeshare_rpretax!CD29</f>
        <v>1.2173327489941901E-2</v>
      </c>
      <c r="AI29" s="327">
        <f>[1]stataincomeshare_rpretax!CE29</f>
        <v>1.2042279061314999E-2</v>
      </c>
      <c r="AJ29" s="327">
        <f>[1]stataincomeshare_rpretax!CF29</f>
        <v>1.9902933840041501E-4</v>
      </c>
      <c r="AK29" s="327">
        <f>[1]stataincomeshare_rpretax!CG29</f>
        <v>9.7627190774796199E-4</v>
      </c>
    </row>
    <row r="30" spans="1:37" s="370" customFormat="1" x14ac:dyDescent="0.25">
      <c r="A30" s="20">
        <v>1971</v>
      </c>
      <c r="B30" s="368">
        <f>[1]stataincomeshare_rpretax!B30</f>
        <v>0.59187803181267795</v>
      </c>
      <c r="C30" s="79">
        <f>[1]stataincomeshare_rpretax!C30</f>
        <v>0.49221553234738702</v>
      </c>
      <c r="D30" s="79">
        <f>[1]stataincomeshare_rpretax!D30</f>
        <v>9.9662499465290502E-2</v>
      </c>
      <c r="E30" s="327">
        <f>[1]stataincomeshare_rpretax!H30</f>
        <v>2.85932783464194E-2</v>
      </c>
      <c r="F30" s="327">
        <f>[1]stataincomeshare_rpretax!K30</f>
        <v>2.9927877543937002E-2</v>
      </c>
      <c r="G30" s="327">
        <f>[1]stataincomeshare_rpretax!L30</f>
        <v>1.10640598728042E-2</v>
      </c>
      <c r="H30" s="327">
        <f>[1]stataincomeshare_rpretax!M30</f>
        <v>1.1223113710235299E-2</v>
      </c>
      <c r="I30" s="327">
        <f>[1]stataincomeshare_rpretax!N30</f>
        <v>1.38118629637111E-2</v>
      </c>
      <c r="J30" s="327">
        <f>[1]stataincomeshare_rpretax!O30</f>
        <v>5.0423070281835304E-3</v>
      </c>
      <c r="K30" s="368">
        <f>[1]stataincomeshare_rpretax!P30</f>
        <v>0.40811815268094298</v>
      </c>
      <c r="L30" s="407">
        <f>[1]stataincomeshare_rpretax!Q30</f>
        <v>0.28570147504294802</v>
      </c>
      <c r="M30" s="327">
        <f>[1]stataincomeshare_rpretax!R30</f>
        <v>0.12241667763799501</v>
      </c>
      <c r="N30" s="79">
        <f>[1]stataincomeshare_rpretax!V30</f>
        <v>1.18663988397344E-2</v>
      </c>
      <c r="O30" s="327">
        <f>[1]stataincomeshare_rpretax!Y30</f>
        <v>2.4916458913066101E-2</v>
      </c>
      <c r="P30" s="327">
        <f>[1]stataincomeshare_rpretax!Z30</f>
        <v>3.67474602225435E-2</v>
      </c>
      <c r="Q30" s="327">
        <f>[1]stataincomeshare_rpretax!AA30</f>
        <v>3.7275729123795599E-2</v>
      </c>
      <c r="R30" s="327">
        <f>[1]stataincomeshare_rpretax!AB30</f>
        <v>4.8576434942195499E-3</v>
      </c>
      <c r="S30" s="327">
        <f>[1]stataincomeshare_rpretax!AC30</f>
        <v>6.7529870446357502E-3</v>
      </c>
      <c r="T30" s="368">
        <f>[1]stataincomeshare_rpretax!AR30</f>
        <v>0.123271752420081</v>
      </c>
      <c r="U30" s="77">
        <f>[1]stataincomeshare_rpretax!AS30</f>
        <v>6.4219136461148699E-2</v>
      </c>
      <c r="V30" s="77">
        <f>[1]stataincomeshare_rpretax!AT30</f>
        <v>5.9052615958931798E-2</v>
      </c>
      <c r="W30" s="328">
        <f>[1]stataincomeshare_rpretax!AX30</f>
        <v>3.02238762918902E-3</v>
      </c>
      <c r="X30" s="327">
        <f>[1]stataincomeshare_rpretax!BA30</f>
        <v>8.2035975553731398E-3</v>
      </c>
      <c r="Y30" s="327">
        <f>[1]stataincomeshare_rpretax!BB30</f>
        <v>2.1748623189861E-2</v>
      </c>
      <c r="Z30" s="327">
        <f>[1]stataincomeshare_rpretax!BC30</f>
        <v>2.2061275740122701E-2</v>
      </c>
      <c r="AA30" s="327">
        <f>[1]stataincomeshare_rpretax!BD30</f>
        <v>1.05553922229507E-3</v>
      </c>
      <c r="AB30" s="327">
        <f>[1]stataincomeshare_rpretax!BE30</f>
        <v>2.9611926220908598E-3</v>
      </c>
      <c r="AC30" s="368">
        <f>[1]stataincomeshare_rpretax!BT30</f>
        <v>3.8173138519316398E-2</v>
      </c>
      <c r="AD30" s="77">
        <f>[1]stataincomeshare_rpretax!BU30</f>
        <v>1.09493816108796E-2</v>
      </c>
      <c r="AE30" s="77">
        <f>[1]stataincomeshare_rpretax!BV30</f>
        <v>2.72237569084368E-2</v>
      </c>
      <c r="AF30" s="328">
        <f>[1]stataincomeshare_rpretax!BZ30</f>
        <v>6.47112331990447E-4</v>
      </c>
      <c r="AG30" s="327">
        <f>[1]stataincomeshare_rpretax!CC30</f>
        <v>1.58952897453629E-3</v>
      </c>
      <c r="AH30" s="327">
        <f>[1]stataincomeshare_rpretax!CD30</f>
        <v>1.18142075200181E-2</v>
      </c>
      <c r="AI30" s="327">
        <f>[1]stataincomeshare_rpretax!CE30</f>
        <v>1.19840446177167E-2</v>
      </c>
      <c r="AJ30" s="327">
        <f>[1]stataincomeshare_rpretax!CF30</f>
        <v>2.0568366231578199E-4</v>
      </c>
      <c r="AK30" s="327">
        <f>[1]stataincomeshare_rpretax!CG30</f>
        <v>9.8317980185941593E-4</v>
      </c>
    </row>
    <row r="31" spans="1:37" s="370" customFormat="1" x14ac:dyDescent="0.25">
      <c r="A31" s="20">
        <v>1972</v>
      </c>
      <c r="B31" s="368">
        <f>[1]stataincomeshare_rpretax!B31</f>
        <v>0.59840871519960004</v>
      </c>
      <c r="C31" s="79">
        <f>[1]stataincomeshare_rpretax!C31</f>
        <v>0.49928498475446897</v>
      </c>
      <c r="D31" s="79">
        <f>[1]stataincomeshare_rpretax!D31</f>
        <v>9.91237304451308E-2</v>
      </c>
      <c r="E31" s="327">
        <f>[1]stataincomeshare_rpretax!H31</f>
        <v>2.7394584051904002E-2</v>
      </c>
      <c r="F31" s="327">
        <f>[1]stataincomeshare_rpretax!K31</f>
        <v>3.07605156242922E-2</v>
      </c>
      <c r="G31" s="327">
        <f>[1]stataincomeshare_rpretax!L31</f>
        <v>1.13208385789019E-2</v>
      </c>
      <c r="H31" s="327">
        <f>[1]stataincomeshare_rpretax!M31</f>
        <v>1.0606928408056099E-2</v>
      </c>
      <c r="I31" s="327">
        <f>[1]stataincomeshare_rpretax!N31</f>
        <v>1.41441022038898E-2</v>
      </c>
      <c r="J31" s="327">
        <f>[1]stataincomeshare_rpretax!O31</f>
        <v>4.8967615780868097E-3</v>
      </c>
      <c r="K31" s="368">
        <f>[1]stataincomeshare_rpretax!P31</f>
        <v>0.401593135882931</v>
      </c>
      <c r="L31" s="407">
        <f>[1]stataincomeshare_rpretax!Q31</f>
        <v>0.283224457080541</v>
      </c>
      <c r="M31" s="327">
        <f>[1]stataincomeshare_rpretax!R31</f>
        <v>0.11836867880239001</v>
      </c>
      <c r="N31" s="79">
        <f>[1]stataincomeshare_rpretax!V31</f>
        <v>1.1354769718379801E-2</v>
      </c>
      <c r="O31" s="327">
        <f>[1]stataincomeshare_rpretax!Y31</f>
        <v>2.51073202059129E-2</v>
      </c>
      <c r="P31" s="327">
        <f>[1]stataincomeshare_rpretax!Z31</f>
        <v>3.63160423179879E-2</v>
      </c>
      <c r="Q31" s="327">
        <f>[1]stataincomeshare_rpretax!AA31</f>
        <v>3.4025892569654E-2</v>
      </c>
      <c r="R31" s="327">
        <f>[1]stataincomeshare_rpretax!AB31</f>
        <v>5.0118518318208001E-3</v>
      </c>
      <c r="S31" s="327">
        <f>[1]stataincomeshare_rpretax!AC31</f>
        <v>6.5528021586351102E-3</v>
      </c>
      <c r="T31" s="368">
        <f>[1]stataincomeshare_rpretax!AR31</f>
        <v>0.12034999292069699</v>
      </c>
      <c r="U31" s="77">
        <f>[1]stataincomeshare_rpretax!AS31</f>
        <v>6.3950279484493305E-2</v>
      </c>
      <c r="V31" s="77">
        <f>[1]stataincomeshare_rpretax!AT31</f>
        <v>5.6399713436204202E-2</v>
      </c>
      <c r="W31" s="328">
        <f>[1]stataincomeshare_rpretax!AX31</f>
        <v>2.91391962195795E-3</v>
      </c>
      <c r="X31" s="327">
        <f>[1]stataincomeshare_rpretax!BA31</f>
        <v>8.4070546968749594E-3</v>
      </c>
      <c r="Y31" s="327">
        <f>[1]stataincomeshare_rpretax!BB31</f>
        <v>2.1231403710155101E-2</v>
      </c>
      <c r="Z31" s="327">
        <f>[1]stataincomeshare_rpretax!BC31</f>
        <v>1.9892517708812701E-2</v>
      </c>
      <c r="AA31" s="327">
        <f>[1]stataincomeshare_rpretax!BD31</f>
        <v>1.0776899135014899E-3</v>
      </c>
      <c r="AB31" s="327">
        <f>[1]stataincomeshare_rpretax!BE31</f>
        <v>2.8771277849020198E-3</v>
      </c>
      <c r="AC31" s="368">
        <f>[1]stataincomeshare_rpretax!BT31</f>
        <v>3.6848240078050397E-2</v>
      </c>
      <c r="AD31" s="77">
        <f>[1]stataincomeshare_rpretax!BU31</f>
        <v>1.1158298881941101E-2</v>
      </c>
      <c r="AE31" s="77">
        <f>[1]stataincomeshare_rpretax!BV31</f>
        <v>2.56899411961094E-2</v>
      </c>
      <c r="AF31" s="328">
        <f>[1]stataincomeshare_rpretax!BZ31</f>
        <v>6.4265929784083995E-4</v>
      </c>
      <c r="AG31" s="327">
        <f>[1]stataincomeshare_rpretax!CC31</f>
        <v>1.6500546455404099E-3</v>
      </c>
      <c r="AH31" s="327">
        <f>[1]stataincomeshare_rpretax!CD31</f>
        <v>1.15094032059792E-2</v>
      </c>
      <c r="AI31" s="327">
        <f>[1]stataincomeshare_rpretax!CE31</f>
        <v>1.0783601304973699E-2</v>
      </c>
      <c r="AJ31" s="327">
        <f>[1]stataincomeshare_rpretax!CF31</f>
        <v>1.96137790459132E-4</v>
      </c>
      <c r="AK31" s="327">
        <f>[1]stataincomeshare_rpretax!CG31</f>
        <v>9.0808495131609098E-4</v>
      </c>
    </row>
    <row r="32" spans="1:37" s="370" customFormat="1" x14ac:dyDescent="0.25">
      <c r="A32" s="20">
        <v>1973</v>
      </c>
      <c r="B32" s="368">
        <f>[1]stataincomeshare_rpretax!B32</f>
        <v>0.60096272324640798</v>
      </c>
      <c r="C32" s="79">
        <f>[1]stataincomeshare_rpretax!C32</f>
        <v>0.50117946049955397</v>
      </c>
      <c r="D32" s="79">
        <f>[1]stataincomeshare_rpretax!D32</f>
        <v>9.9783262746854201E-2</v>
      </c>
      <c r="E32" s="327">
        <f>[1]stataincomeshare_rpretax!H32</f>
        <v>2.3358299209934898E-2</v>
      </c>
      <c r="F32" s="327">
        <f>[1]stataincomeshare_rpretax!K32</f>
        <v>2.95122796908589E-2</v>
      </c>
      <c r="G32" s="327">
        <f>[1]stataincomeshare_rpretax!L32</f>
        <v>1.0616048786678199E-2</v>
      </c>
      <c r="H32" s="327">
        <f>[1]stataincomeshare_rpretax!M32</f>
        <v>1.34189467223548E-2</v>
      </c>
      <c r="I32" s="327">
        <f>[1]stataincomeshare_rpretax!N32</f>
        <v>1.75029616415011E-2</v>
      </c>
      <c r="J32" s="327">
        <f>[1]stataincomeshare_rpretax!O32</f>
        <v>5.3747266955263802E-3</v>
      </c>
      <c r="K32" s="368">
        <f>[1]stataincomeshare_rpretax!P32</f>
        <v>0.39903743102608202</v>
      </c>
      <c r="L32" s="407">
        <f>[1]stataincomeshare_rpretax!Q32</f>
        <v>0.27780299535632902</v>
      </c>
      <c r="M32" s="327">
        <f>[1]stataincomeshare_rpretax!R32</f>
        <v>0.121234435669753</v>
      </c>
      <c r="N32" s="79">
        <f>[1]stataincomeshare_rpretax!V32</f>
        <v>9.6697041774958994E-3</v>
      </c>
      <c r="O32" s="327">
        <f>[1]stataincomeshare_rpretax!Y32</f>
        <v>2.3615035144600501E-2</v>
      </c>
      <c r="P32" s="327">
        <f>[1]stataincomeshare_rpretax!Z32</f>
        <v>3.2912455008096399E-2</v>
      </c>
      <c r="Q32" s="327">
        <f>[1]stataincomeshare_rpretax!AA32</f>
        <v>4.1602149948316403E-2</v>
      </c>
      <c r="R32" s="327">
        <f>[1]stataincomeshare_rpretax!AB32</f>
        <v>6.2484497264682004E-3</v>
      </c>
      <c r="S32" s="327">
        <f>[1]stataincomeshare_rpretax!AC32</f>
        <v>7.1866416647755503E-3</v>
      </c>
      <c r="T32" s="368">
        <f>[1]stataincomeshare_rpretax!AR32</f>
        <v>0.121065917357195</v>
      </c>
      <c r="U32" s="77">
        <f>[1]stataincomeshare_rpretax!AS32</f>
        <v>6.3016983678188795E-2</v>
      </c>
      <c r="V32" s="77">
        <f>[1]stataincomeshare_rpretax!AT32</f>
        <v>5.80489336790058E-2</v>
      </c>
      <c r="W32" s="328">
        <f>[1]stataincomeshare_rpretax!AX32</f>
        <v>2.5001250113344102E-3</v>
      </c>
      <c r="X32" s="327">
        <f>[1]stataincomeshare_rpretax!BA32</f>
        <v>8.0425498780642597E-3</v>
      </c>
      <c r="Y32" s="327">
        <f>[1]stataincomeshare_rpretax!BB32</f>
        <v>1.9000308128026999E-2</v>
      </c>
      <c r="Z32" s="327">
        <f>[1]stataincomeshare_rpretax!BC32</f>
        <v>2.4016856821834201E-2</v>
      </c>
      <c r="AA32" s="327">
        <f>[1]stataincomeshare_rpretax!BD32</f>
        <v>1.3295884715539301E-3</v>
      </c>
      <c r="AB32" s="327">
        <f>[1]stataincomeshare_rpretax!BE32</f>
        <v>3.1595053681919998E-3</v>
      </c>
      <c r="AC32" s="368">
        <f>[1]stataincomeshare_rpretax!BT32</f>
        <v>3.7856566869515398E-2</v>
      </c>
      <c r="AD32" s="77">
        <f>[1]stataincomeshare_rpretax!BU32</f>
        <v>1.12516326476891E-2</v>
      </c>
      <c r="AE32" s="77">
        <f>[1]stataincomeshare_rpretax!BV32</f>
        <v>2.6604934221826301E-2</v>
      </c>
      <c r="AF32" s="328">
        <f>[1]stataincomeshare_rpretax!BZ32</f>
        <v>5.6729087941681901E-4</v>
      </c>
      <c r="AG32" s="327">
        <f>[1]stataincomeshare_rpretax!CC32</f>
        <v>1.59846152209418E-3</v>
      </c>
      <c r="AH32" s="327">
        <f>[1]stataincomeshare_rpretax!CD32</f>
        <v>1.02777059259423E-2</v>
      </c>
      <c r="AI32" s="327">
        <f>[1]stataincomeshare_rpretax!CE32</f>
        <v>1.2991272418730699E-2</v>
      </c>
      <c r="AJ32" s="327">
        <f>[1]stataincomeshare_rpretax!CF32</f>
        <v>2.24709919757689E-4</v>
      </c>
      <c r="AK32" s="327">
        <f>[1]stataincomeshare_rpretax!CG32</f>
        <v>9.4549355588457301E-4</v>
      </c>
    </row>
    <row r="33" spans="1:37" s="370" customFormat="1" x14ac:dyDescent="0.25">
      <c r="A33" s="20">
        <v>1974</v>
      </c>
      <c r="B33" s="368">
        <f>[1]stataincomeshare_rpretax!B33</f>
        <v>0.60501205865965402</v>
      </c>
      <c r="C33" s="79">
        <f>[1]stataincomeshare_rpretax!C33</f>
        <v>0.50490804503977704</v>
      </c>
      <c r="D33" s="79">
        <f>[1]stataincomeshare_rpretax!D33</f>
        <v>0.100104013619877</v>
      </c>
      <c r="E33" s="327">
        <f>[1]stataincomeshare_rpretax!H33</f>
        <v>1.77807641975525E-2</v>
      </c>
      <c r="F33" s="327">
        <f>[1]stataincomeshare_rpretax!K33</f>
        <v>2.7298189812601101E-2</v>
      </c>
      <c r="G33" s="327">
        <f>[1]stataincomeshare_rpretax!L33</f>
        <v>1.0288412021230001E-2</v>
      </c>
      <c r="H33" s="327">
        <f>[1]stataincomeshare_rpretax!M33</f>
        <v>1.5679319953958899E-2</v>
      </c>
      <c r="I33" s="327">
        <f>[1]stataincomeshare_rpretax!N33</f>
        <v>2.4459634357701699E-2</v>
      </c>
      <c r="J33" s="327">
        <f>[1]stataincomeshare_rpretax!O33</f>
        <v>4.59769327683319E-3</v>
      </c>
      <c r="K33" s="368">
        <f>[1]stataincomeshare_rpretax!P33</f>
        <v>0.39498800771064202</v>
      </c>
      <c r="L33" s="407">
        <f>[1]stataincomeshare_rpretax!Q33</f>
        <v>0.27343265305741399</v>
      </c>
      <c r="M33" s="327">
        <f>[1]stataincomeshare_rpretax!R33</f>
        <v>0.121555354653228</v>
      </c>
      <c r="N33" s="79">
        <f>[1]stataincomeshare_rpretax!V33</f>
        <v>7.3515762285672097E-3</v>
      </c>
      <c r="O33" s="327">
        <f>[1]stataincomeshare_rpretax!Y33</f>
        <v>2.1413110579999999E-2</v>
      </c>
      <c r="P33" s="327">
        <f>[1]stataincomeshare_rpretax!Z33</f>
        <v>3.0844513206653702E-2</v>
      </c>
      <c r="Q33" s="327">
        <f>[1]stataincomeshare_rpretax!AA33</f>
        <v>4.7006375838030599E-2</v>
      </c>
      <c r="R33" s="327">
        <f>[1]stataincomeshare_rpretax!AB33</f>
        <v>8.7970527062983406E-3</v>
      </c>
      <c r="S33" s="327">
        <f>[1]stataincomeshare_rpretax!AC33</f>
        <v>6.1427260936776501E-3</v>
      </c>
      <c r="T33" s="368">
        <f>[1]stataincomeshare_rpretax!AR33</f>
        <v>0.12057293208815401</v>
      </c>
      <c r="U33" s="77">
        <f>[1]stataincomeshare_rpretax!AS33</f>
        <v>6.2320544781651499E-2</v>
      </c>
      <c r="V33" s="77">
        <f>[1]stataincomeshare_rpretax!AT33</f>
        <v>5.8252387306502902E-2</v>
      </c>
      <c r="W33" s="328">
        <f>[1]stataincomeshare_rpretax!AX33</f>
        <v>1.9149605754930699E-3</v>
      </c>
      <c r="X33" s="327">
        <f>[1]stataincomeshare_rpretax!BA33</f>
        <v>7.4179531349948102E-3</v>
      </c>
      <c r="Y33" s="327">
        <f>[1]stataincomeshare_rpretax!BB33</f>
        <v>1.7576625360322801E-2</v>
      </c>
      <c r="Z33" s="327">
        <f>[1]stataincomeshare_rpretax!BC33</f>
        <v>2.67864011705094E-2</v>
      </c>
      <c r="AA33" s="327">
        <f>[1]stataincomeshare_rpretax!BD33</f>
        <v>1.8523957562228399E-3</v>
      </c>
      <c r="AB33" s="327">
        <f>[1]stataincomeshare_rpretax!BE33</f>
        <v>2.7040513089599798E-3</v>
      </c>
      <c r="AC33" s="368">
        <f>[1]stataincomeshare_rpretax!BT33</f>
        <v>3.83215235201275E-2</v>
      </c>
      <c r="AD33" s="77">
        <f>[1]stataincomeshare_rpretax!BU33</f>
        <v>1.13858720816038E-2</v>
      </c>
      <c r="AE33" s="77">
        <f>[1]stataincomeshare_rpretax!BV33</f>
        <v>2.6935651438523799E-2</v>
      </c>
      <c r="AF33" s="328">
        <f>[1]stataincomeshare_rpretax!BZ33</f>
        <v>4.4652831295431098E-4</v>
      </c>
      <c r="AG33" s="327">
        <f>[1]stataincomeshare_rpretax!CC33</f>
        <v>1.4925037824647599E-3</v>
      </c>
      <c r="AH33" s="327">
        <f>[1]stataincomeshare_rpretax!CD33</f>
        <v>9.4861492464202394E-3</v>
      </c>
      <c r="AI33" s="327">
        <f>[1]stataincomeshare_rpretax!CE33</f>
        <v>1.4456688007476799E-2</v>
      </c>
      <c r="AJ33" s="327">
        <f>[1]stataincomeshare_rpretax!CF33</f>
        <v>2.8876180789168401E-4</v>
      </c>
      <c r="AK33" s="327">
        <f>[1]stataincomeshare_rpretax!CG33</f>
        <v>7.65020281315971E-4</v>
      </c>
    </row>
    <row r="34" spans="1:37" s="370" customFormat="1" x14ac:dyDescent="0.25">
      <c r="A34" s="20">
        <v>1975</v>
      </c>
      <c r="B34" s="368">
        <f>[1]stataincomeshare_rpretax!B34</f>
        <v>0.62128904601558999</v>
      </c>
      <c r="C34" s="79">
        <f>[1]stataincomeshare_rpretax!C34</f>
        <v>0.528298020362854</v>
      </c>
      <c r="D34" s="79">
        <f>[1]stataincomeshare_rpretax!D34</f>
        <v>9.2991025652736398E-2</v>
      </c>
      <c r="E34" s="327">
        <f>[1]stataincomeshare_rpretax!H34</f>
        <v>2.0874304696917499E-2</v>
      </c>
      <c r="F34" s="327">
        <f>[1]stataincomeshare_rpretax!K34</f>
        <v>2.6129443198442501E-2</v>
      </c>
      <c r="G34" s="327">
        <f>[1]stataincomeshare_rpretax!L34</f>
        <v>8.0388952046632801E-3</v>
      </c>
      <c r="H34" s="327">
        <f>[1]stataincomeshare_rpretax!M34</f>
        <v>1.16369239985943E-2</v>
      </c>
      <c r="I34" s="327">
        <f>[1]stataincomeshare_rpretax!N34</f>
        <v>2.22824867814779E-2</v>
      </c>
      <c r="J34" s="327">
        <f>[1]stataincomeshare_rpretax!O34</f>
        <v>4.0289717726409401E-3</v>
      </c>
      <c r="K34" s="368">
        <f>[1]stataincomeshare_rpretax!P34</f>
        <v>0.37871096469461901</v>
      </c>
      <c r="L34" s="407">
        <f>[1]stataincomeshare_rpretax!Q34</f>
        <v>0.27947378158569303</v>
      </c>
      <c r="M34" s="327">
        <f>[1]stataincomeshare_rpretax!R34</f>
        <v>9.9237183108925806E-2</v>
      </c>
      <c r="N34" s="79">
        <f>[1]stataincomeshare_rpretax!V34</f>
        <v>8.6198528297245502E-3</v>
      </c>
      <c r="O34" s="327">
        <f>[1]stataincomeshare_rpretax!Y34</f>
        <v>2.0091637969017001E-2</v>
      </c>
      <c r="P34" s="327">
        <f>[1]stataincomeshare_rpretax!Z34</f>
        <v>2.3318380117416399E-2</v>
      </c>
      <c r="Q34" s="327">
        <f>[1]stataincomeshare_rpretax!AA34</f>
        <v>3.3755160868167898E-2</v>
      </c>
      <c r="R34" s="327">
        <f>[1]stataincomeshare_rpretax!AB34</f>
        <v>8.0735795199871098E-3</v>
      </c>
      <c r="S34" s="327">
        <f>[1]stataincomeshare_rpretax!AC34</f>
        <v>5.3785718046128802E-3</v>
      </c>
      <c r="T34" s="368">
        <f>[1]stataincomeshare_rpretax!AR34</f>
        <v>0.109494292410091</v>
      </c>
      <c r="U34" s="77">
        <f>[1]stataincomeshare_rpretax!AS34</f>
        <v>6.4008153975009904E-2</v>
      </c>
      <c r="V34" s="77">
        <f>[1]stataincomeshare_rpretax!AT34</f>
        <v>4.5486138435080703E-2</v>
      </c>
      <c r="W34" s="328">
        <f>[1]stataincomeshare_rpretax!AX34</f>
        <v>2.2619960363954301E-3</v>
      </c>
      <c r="X34" s="327">
        <f>[1]stataincomeshare_rpretax!BA34</f>
        <v>7.0803984999656703E-3</v>
      </c>
      <c r="Y34" s="327">
        <f>[1]stataincomeshare_rpretax!BB34</f>
        <v>1.31111964583397E-2</v>
      </c>
      <c r="Z34" s="327">
        <f>[1]stataincomeshare_rpretax!BC34</f>
        <v>1.8979473039507901E-2</v>
      </c>
      <c r="AA34" s="327">
        <f>[1]stataincomeshare_rpretax!BD34</f>
        <v>1.6823499463498601E-3</v>
      </c>
      <c r="AB34" s="327">
        <f>[1]stataincomeshare_rpretax!BE34</f>
        <v>2.3707244545221298E-3</v>
      </c>
      <c r="AC34" s="368">
        <f>[1]stataincomeshare_rpretax!BT34</f>
        <v>3.2099070500387301E-2</v>
      </c>
      <c r="AD34" s="77">
        <f>[1]stataincomeshare_rpretax!BU34</f>
        <v>1.19653372399988E-2</v>
      </c>
      <c r="AE34" s="77">
        <f>[1]stataincomeshare_rpretax!BV34</f>
        <v>2.01337332603885E-2</v>
      </c>
      <c r="AF34" s="328">
        <f>[1]stataincomeshare_rpretax!BZ34</f>
        <v>5.4145674500888699E-4</v>
      </c>
      <c r="AG34" s="327">
        <f>[1]stataincomeshare_rpretax!CC34</f>
        <v>1.4417368635666001E-3</v>
      </c>
      <c r="AH34" s="327">
        <f>[1]stataincomeshare_rpretax!CD34</f>
        <v>7.0594392040447904E-3</v>
      </c>
      <c r="AI34" s="327">
        <f>[1]stataincomeshare_rpretax!CE34</f>
        <v>1.02190850912444E-2</v>
      </c>
      <c r="AJ34" s="327">
        <f>[1]stataincomeshare_rpretax!CF34</f>
        <v>2.3995659248812799E-4</v>
      </c>
      <c r="AK34" s="327">
        <f>[1]stataincomeshare_rpretax!CG34</f>
        <v>6.32058764035649E-4</v>
      </c>
    </row>
    <row r="35" spans="1:37" s="370" customFormat="1" x14ac:dyDescent="0.25">
      <c r="A35" s="20">
        <v>1976</v>
      </c>
      <c r="B35" s="368">
        <f>[1]stataincomeshare_rpretax!B35</f>
        <v>0.62464761052475404</v>
      </c>
      <c r="C35" s="79">
        <f>[1]stataincomeshare_rpretax!C35</f>
        <v>0.53241818715625</v>
      </c>
      <c r="D35" s="79">
        <f>[1]stataincomeshare_rpretax!D35</f>
        <v>9.2229423368503496E-2</v>
      </c>
      <c r="E35" s="327">
        <f>[1]stataincomeshare_rpretax!H35</f>
        <v>1.8758472572309899E-2</v>
      </c>
      <c r="F35" s="327">
        <f>[1]stataincomeshare_rpretax!K35</f>
        <v>2.53607305722463E-2</v>
      </c>
      <c r="G35" s="327">
        <f>[1]stataincomeshare_rpretax!L35</f>
        <v>7.8623485116778493E-3</v>
      </c>
      <c r="H35" s="327">
        <f>[1]stataincomeshare_rpretax!M35</f>
        <v>1.21944712361775E-2</v>
      </c>
      <c r="I35" s="327">
        <f>[1]stataincomeshare_rpretax!N35</f>
        <v>2.3715473108728201E-2</v>
      </c>
      <c r="J35" s="327">
        <f>[1]stataincomeshare_rpretax!O35</f>
        <v>4.33792736736382E-3</v>
      </c>
      <c r="K35" s="368">
        <f>[1]stataincomeshare_rpretax!P35</f>
        <v>0.37535243257574902</v>
      </c>
      <c r="L35" s="407">
        <f>[1]stataincomeshare_rpretax!Q35</f>
        <v>0.27649257902060997</v>
      </c>
      <c r="M35" s="327">
        <f>[1]stataincomeshare_rpretax!R35</f>
        <v>9.8859853555139598E-2</v>
      </c>
      <c r="N35" s="79">
        <f>[1]stataincomeshare_rpretax!V35</f>
        <v>7.7485961009181098E-3</v>
      </c>
      <c r="O35" s="327">
        <f>[1]stataincomeshare_rpretax!Y35</f>
        <v>1.89338952107676E-2</v>
      </c>
      <c r="P35" s="327">
        <f>[1]stataincomeshare_rpretax!Z35</f>
        <v>2.2593664967545401E-2</v>
      </c>
      <c r="Q35" s="327">
        <f>[1]stataincomeshare_rpretax!AA35</f>
        <v>3.5042682978195502E-2</v>
      </c>
      <c r="R35" s="327">
        <f>[1]stataincomeshare_rpretax!AB35</f>
        <v>8.6837434750073501E-3</v>
      </c>
      <c r="S35" s="327">
        <f>[1]stataincomeshare_rpretax!AC35</f>
        <v>5.8572708227056696E-3</v>
      </c>
      <c r="T35" s="368">
        <f>[1]stataincomeshare_rpretax!AR35</f>
        <v>0.108668049145559</v>
      </c>
      <c r="U35" s="77">
        <f>[1]stataincomeshare_rpretax!AS35</f>
        <v>6.2922307418614098E-2</v>
      </c>
      <c r="V35" s="77">
        <f>[1]stataincomeshare_rpretax!AT35</f>
        <v>4.5745741726944698E-2</v>
      </c>
      <c r="W35" s="328">
        <f>[1]stataincomeshare_rpretax!AX35</f>
        <v>2.0279415808530398E-3</v>
      </c>
      <c r="X35" s="327">
        <f>[1]stataincomeshare_rpretax!BA35</f>
        <v>6.7188888243826404E-3</v>
      </c>
      <c r="Y35" s="327">
        <f>[1]stataincomeshare_rpretax!BB35</f>
        <v>1.2784580914951601E-2</v>
      </c>
      <c r="Z35" s="327">
        <f>[1]stataincomeshare_rpretax!BC35</f>
        <v>1.9828834147904598E-2</v>
      </c>
      <c r="AA35" s="327">
        <f>[1]stataincomeshare_rpretax!BD35</f>
        <v>1.8172661964544099E-3</v>
      </c>
      <c r="AB35" s="327">
        <f>[1]stataincomeshare_rpretax!BE35</f>
        <v>2.56823006239847E-3</v>
      </c>
      <c r="AC35" s="368">
        <f>[1]stataincomeshare_rpretax!BT35</f>
        <v>3.2638166138348898E-2</v>
      </c>
      <c r="AD35" s="77">
        <f>[1]stataincomeshare_rpretax!BU35</f>
        <v>1.1686945745017699E-2</v>
      </c>
      <c r="AE35" s="77">
        <f>[1]stataincomeshare_rpretax!BV35</f>
        <v>2.09512203933311E-2</v>
      </c>
      <c r="AF35" s="328">
        <f>[1]stataincomeshare_rpretax!BZ35</f>
        <v>5.0007516374819903E-4</v>
      </c>
      <c r="AG35" s="327">
        <f>[1]stataincomeshare_rpretax!CC35</f>
        <v>1.41217179964176E-3</v>
      </c>
      <c r="AH35" s="327">
        <f>[1]stataincomeshare_rpretax!CD35</f>
        <v>7.0617134540166401E-3</v>
      </c>
      <c r="AI35" s="327">
        <f>[1]stataincomeshare_rpretax!CE35</f>
        <v>1.0952689239353599E-2</v>
      </c>
      <c r="AJ35" s="327">
        <f>[1]stataincomeshare_rpretax!CF35</f>
        <v>2.8990924164024197E-4</v>
      </c>
      <c r="AK35" s="327">
        <f>[1]stataincomeshare_rpretax!CG35</f>
        <v>7.34661494930655E-4</v>
      </c>
    </row>
    <row r="36" spans="1:37" s="370" customFormat="1" x14ac:dyDescent="0.25">
      <c r="A36" s="20">
        <v>1977</v>
      </c>
      <c r="B36" s="368">
        <f>[1]stataincomeshare_rpretax!B36</f>
        <v>0.62655821124528999</v>
      </c>
      <c r="C36" s="79">
        <f>[1]stataincomeshare_rpretax!C36</f>
        <v>0.53376341518029602</v>
      </c>
      <c r="D36" s="79">
        <f>[1]stataincomeshare_rpretax!D36</f>
        <v>9.2794796064994398E-2</v>
      </c>
      <c r="E36" s="327">
        <f>[1]stataincomeshare_rpretax!H36</f>
        <v>1.75926696891416E-2</v>
      </c>
      <c r="F36" s="327">
        <f>[1]stataincomeshare_rpretax!K36</f>
        <v>2.50574351281641E-2</v>
      </c>
      <c r="G36" s="327">
        <f>[1]stataincomeshare_rpretax!L36</f>
        <v>8.3617618199882393E-3</v>
      </c>
      <c r="H36" s="327">
        <f>[1]stataincomeshare_rpretax!M36</f>
        <v>1.2965793542233201E-2</v>
      </c>
      <c r="I36" s="327">
        <f>[1]stataincomeshare_rpretax!N36</f>
        <v>2.4251996000458801E-2</v>
      </c>
      <c r="J36" s="327">
        <f>[1]stataincomeshare_rpretax!O36</f>
        <v>4.56513988500825E-3</v>
      </c>
      <c r="K36" s="368">
        <f>[1]stataincomeshare_rpretax!P36</f>
        <v>0.37344106311057601</v>
      </c>
      <c r="L36" s="407">
        <f>[1]stataincomeshare_rpretax!Q36</f>
        <v>0.27208251427701102</v>
      </c>
      <c r="M36" s="327">
        <f>[1]stataincomeshare_rpretax!R36</f>
        <v>0.101358548833565</v>
      </c>
      <c r="N36" s="79">
        <f>[1]stataincomeshare_rpretax!V36</f>
        <v>7.2693401454932399E-3</v>
      </c>
      <c r="O36" s="327">
        <f>[1]stataincomeshare_rpretax!Y36</f>
        <v>1.81615482204005E-2</v>
      </c>
      <c r="P36" s="327">
        <f>[1]stataincomeshare_rpretax!Z36</f>
        <v>2.3805808384213901E-2</v>
      </c>
      <c r="Q36" s="327">
        <f>[1]stataincomeshare_rpretax!AA36</f>
        <v>3.6913415693114703E-2</v>
      </c>
      <c r="R36" s="327">
        <f>[1]stataincomeshare_rpretax!AB36</f>
        <v>8.9737331884892305E-3</v>
      </c>
      <c r="S36" s="327">
        <f>[1]stataincomeshare_rpretax!AC36</f>
        <v>6.23470320185347E-3</v>
      </c>
      <c r="T36" s="368">
        <f>[1]stataincomeshare_rpretax!AR36</f>
        <v>0.109082223214789</v>
      </c>
      <c r="U36" s="77">
        <f>[1]stataincomeshare_rpretax!AS36</f>
        <v>6.1512261033848797E-2</v>
      </c>
      <c r="V36" s="77">
        <f>[1]stataincomeshare_rpretax!AT36</f>
        <v>4.7569962180940499E-2</v>
      </c>
      <c r="W36" s="328">
        <f>[1]stataincomeshare_rpretax!AX36</f>
        <v>1.8974277670011201E-3</v>
      </c>
      <c r="X36" s="327">
        <f>[1]stataincomeshare_rpretax!BA36</f>
        <v>6.49093676081588E-3</v>
      </c>
      <c r="Y36" s="327">
        <f>[1]stataincomeshare_rpretax!BB36</f>
        <v>1.3556089324915701E-2</v>
      </c>
      <c r="Z36" s="327">
        <f>[1]stataincomeshare_rpretax!BC36</f>
        <v>2.1020146507973101E-2</v>
      </c>
      <c r="AA36" s="327">
        <f>[1]stataincomeshare_rpretax!BD36</f>
        <v>1.8858619260625801E-3</v>
      </c>
      <c r="AB36" s="327">
        <f>[1]stataincomeshare_rpretax!BE36</f>
        <v>2.7194998941720999E-3</v>
      </c>
      <c r="AC36" s="368">
        <f>[1]stataincomeshare_rpretax!BT36</f>
        <v>3.3977258811423397E-2</v>
      </c>
      <c r="AD36" s="77">
        <f>[1]stataincomeshare_rpretax!BU36</f>
        <v>1.1348521448905699E-2</v>
      </c>
      <c r="AE36" s="77">
        <f>[1]stataincomeshare_rpretax!BV36</f>
        <v>2.26287373625178E-2</v>
      </c>
      <c r="AF36" s="328">
        <f>[1]stataincomeshare_rpretax!BZ36</f>
        <v>4.8166047431448598E-4</v>
      </c>
      <c r="AG36" s="327">
        <f>[1]stataincomeshare_rpretax!CC36</f>
        <v>1.4076627757406499E-3</v>
      </c>
      <c r="AH36" s="327">
        <f>[1]stataincomeshare_rpretax!CD36</f>
        <v>7.6752691712237402E-3</v>
      </c>
      <c r="AI36" s="327">
        <f>[1]stataincomeshare_rpretax!CE36</f>
        <v>1.1901314320227299E-2</v>
      </c>
      <c r="AJ36" s="327">
        <f>[1]stataincomeshare_rpretax!CF36</f>
        <v>3.3196913260539102E-4</v>
      </c>
      <c r="AK36" s="327">
        <f>[1]stataincomeshare_rpretax!CG36</f>
        <v>8.3086148840624905E-4</v>
      </c>
    </row>
    <row r="37" spans="1:37" s="370" customFormat="1" x14ac:dyDescent="0.25">
      <c r="A37" s="20">
        <v>1978</v>
      </c>
      <c r="B37" s="368">
        <f>[1]stataincomeshare_rpretax!B37</f>
        <v>0.63313941379389505</v>
      </c>
      <c r="C37" s="79">
        <f>[1]stataincomeshare_rpretax!C37</f>
        <v>0.54009019858734797</v>
      </c>
      <c r="D37" s="79">
        <f>[1]stataincomeshare_rpretax!D37</f>
        <v>9.3049215206547103E-2</v>
      </c>
      <c r="E37" s="327">
        <f>[1]stataincomeshare_rpretax!H37</f>
        <v>2.4031011192597301E-2</v>
      </c>
      <c r="F37" s="327">
        <f>[1]stataincomeshare_rpretax!K37</f>
        <v>2.58356988985705E-2</v>
      </c>
      <c r="G37" s="327">
        <f>[1]stataincomeshare_rpretax!L37</f>
        <v>7.3379841602916702E-3</v>
      </c>
      <c r="H37" s="327">
        <f>[1]stataincomeshare_rpretax!M37</f>
        <v>1.23435242154309E-2</v>
      </c>
      <c r="I37" s="327">
        <f>[1]stataincomeshare_rpretax!N37</f>
        <v>1.9286709038099301E-2</v>
      </c>
      <c r="J37" s="327">
        <f>[1]stataincomeshare_rpretax!O37</f>
        <v>4.2142877015574204E-3</v>
      </c>
      <c r="K37" s="368">
        <f>[1]stataincomeshare_rpretax!P37</f>
        <v>0.366860663998482</v>
      </c>
      <c r="L37" s="407">
        <f>[1]stataincomeshare_rpretax!Q37</f>
        <v>0.27020305192954802</v>
      </c>
      <c r="M37" s="327">
        <f>[1]stataincomeshare_rpretax!R37</f>
        <v>9.6657612068934501E-2</v>
      </c>
      <c r="N37" s="79">
        <f>[1]stataincomeshare_rpretax!V37</f>
        <v>9.9328291624997105E-3</v>
      </c>
      <c r="O37" s="327">
        <f>[1]stataincomeshare_rpretax!Y37</f>
        <v>1.8176635665282999E-2</v>
      </c>
      <c r="P37" s="327">
        <f>[1]stataincomeshare_rpretax!Z37</f>
        <v>2.0698111521783202E-2</v>
      </c>
      <c r="Q37" s="327">
        <f>[1]stataincomeshare_rpretax!AA37</f>
        <v>3.4817142490455803E-2</v>
      </c>
      <c r="R37" s="327">
        <f>[1]stataincomeshare_rpretax!AB37</f>
        <v>7.2112811001461396E-3</v>
      </c>
      <c r="S37" s="327">
        <f>[1]stataincomeshare_rpretax!AC37</f>
        <v>5.8216121287665802E-3</v>
      </c>
      <c r="T37" s="368">
        <f>[1]stataincomeshare_rpretax!AR37</f>
        <v>0.105664827393869</v>
      </c>
      <c r="U37" s="77">
        <f>[1]stataincomeshare_rpretax!AS37</f>
        <v>6.0673625536933701E-2</v>
      </c>
      <c r="V37" s="77">
        <f>[1]stataincomeshare_rpretax!AT37</f>
        <v>4.49912018569349E-2</v>
      </c>
      <c r="W37" s="328">
        <f>[1]stataincomeshare_rpretax!AX37</f>
        <v>2.5857020925343999E-3</v>
      </c>
      <c r="X37" s="327">
        <f>[1]stataincomeshare_rpretax!BA37</f>
        <v>6.5441070696580401E-3</v>
      </c>
      <c r="Y37" s="327">
        <f>[1]stataincomeshare_rpretax!BB37</f>
        <v>1.18612310092517E-2</v>
      </c>
      <c r="Z37" s="327">
        <f>[1]stataincomeshare_rpretax!BC37</f>
        <v>1.9952263961341501E-2</v>
      </c>
      <c r="AA37" s="327">
        <f>[1]stataincomeshare_rpretax!BD37</f>
        <v>1.52173569538089E-3</v>
      </c>
      <c r="AB37" s="327">
        <f>[1]stataincomeshare_rpretax!BE37</f>
        <v>2.5261620287684201E-3</v>
      </c>
      <c r="AC37" s="368">
        <f>[1]stataincomeshare_rpretax!BT37</f>
        <v>3.2816570595638E-2</v>
      </c>
      <c r="AD37" s="77">
        <f>[1]stataincomeshare_rpretax!BU37</f>
        <v>1.11153840400872E-2</v>
      </c>
      <c r="AE37" s="77">
        <f>[1]stataincomeshare_rpretax!BV37</f>
        <v>2.1701186555550801E-2</v>
      </c>
      <c r="AF37" s="328">
        <f>[1]stataincomeshare_rpretax!BZ37</f>
        <v>6.7523422884301803E-4</v>
      </c>
      <c r="AG37" s="327">
        <f>[1]stataincomeshare_rpretax!CC37</f>
        <v>1.46383308073813E-3</v>
      </c>
      <c r="AH37" s="327">
        <f>[1]stataincomeshare_rpretax!CD37</f>
        <v>6.8783586358125703E-3</v>
      </c>
      <c r="AI37" s="327">
        <f>[1]stataincomeshare_rpretax!CE37</f>
        <v>1.15703695392908E-2</v>
      </c>
      <c r="AJ37" s="327">
        <f>[1]stataincomeshare_rpretax!CF37</f>
        <v>2.92395174588218E-4</v>
      </c>
      <c r="AK37" s="327">
        <f>[1]stataincomeshare_rpretax!CG37</f>
        <v>8.2099589627804498E-4</v>
      </c>
    </row>
    <row r="38" spans="1:37" s="370" customFormat="1" x14ac:dyDescent="0.25">
      <c r="A38" s="20">
        <v>1979</v>
      </c>
      <c r="B38" s="368">
        <f>[1]stataincomeshare_rpretax!B38</f>
        <v>0.63368160557001796</v>
      </c>
      <c r="C38" s="79">
        <f>[1]stataincomeshare_rpretax!C38</f>
        <v>0.54036170244216897</v>
      </c>
      <c r="D38" s="79">
        <f>[1]stataincomeshare_rpretax!D38</f>
        <v>9.3319903127849005E-2</v>
      </c>
      <c r="E38" s="327">
        <f>[1]stataincomeshare_rpretax!H38</f>
        <v>2.3441018536686901E-2</v>
      </c>
      <c r="F38" s="327">
        <f>[1]stataincomeshare_rpretax!K38</f>
        <v>2.5506345555186299E-2</v>
      </c>
      <c r="G38" s="327">
        <f>[1]stataincomeshare_rpretax!L38</f>
        <v>7.6606939546763897E-3</v>
      </c>
      <c r="H38" s="327">
        <f>[1]stataincomeshare_rpretax!M38</f>
        <v>1.42320692539215E-2</v>
      </c>
      <c r="I38" s="327">
        <f>[1]stataincomeshare_rpretax!N38</f>
        <v>1.83231774717569E-2</v>
      </c>
      <c r="J38" s="327">
        <f>[1]stataincomeshare_rpretax!O38</f>
        <v>4.1565983556211003E-3</v>
      </c>
      <c r="K38" s="368">
        <f>[1]stataincomeshare_rpretax!P38</f>
        <v>0.36631841864436898</v>
      </c>
      <c r="L38" s="407">
        <f>[1]stataincomeshare_rpretax!Q38</f>
        <v>0.26529535651206998</v>
      </c>
      <c r="M38" s="327">
        <f>[1]stataincomeshare_rpretax!R38</f>
        <v>0.101023062132299</v>
      </c>
      <c r="N38" s="79">
        <f>[1]stataincomeshare_rpretax!V38</f>
        <v>9.6920370124280505E-3</v>
      </c>
      <c r="O38" s="327">
        <f>[1]stataincomeshare_rpretax!Y38</f>
        <v>1.7416117712855301E-2</v>
      </c>
      <c r="P38" s="327">
        <f>[1]stataincomeshare_rpretax!Z38</f>
        <v>2.1409604698419599E-2</v>
      </c>
      <c r="Q38" s="327">
        <f>[1]stataincomeshare_rpretax!AA38</f>
        <v>3.97748537361622E-2</v>
      </c>
      <c r="R38" s="327">
        <f>[1]stataincomeshare_rpretax!AB38</f>
        <v>6.9224890321493097E-3</v>
      </c>
      <c r="S38" s="327">
        <f>[1]stataincomeshare_rpretax!AC38</f>
        <v>5.8079599402844897E-3</v>
      </c>
      <c r="T38" s="368">
        <f>[1]stataincomeshare_rpretax!AR38</f>
        <v>0.107247488806024</v>
      </c>
      <c r="U38" s="77">
        <f>[1]stataincomeshare_rpretax!AS38</f>
        <v>5.9155102819204303E-2</v>
      </c>
      <c r="V38" s="77">
        <f>[1]stataincomeshare_rpretax!AT38</f>
        <v>4.8092385986819801E-2</v>
      </c>
      <c r="W38" s="328">
        <f>[1]stataincomeshare_rpretax!AX38</f>
        <v>2.5162468664348099E-3</v>
      </c>
      <c r="X38" s="327">
        <f>[1]stataincomeshare_rpretax!BA38</f>
        <v>6.3177095726132402E-3</v>
      </c>
      <c r="Y38" s="327">
        <f>[1]stataincomeshare_rpretax!BB38</f>
        <v>1.23467082157731E-2</v>
      </c>
      <c r="Z38" s="327">
        <f>[1]stataincomeshare_rpretax!BC38</f>
        <v>2.29377672076225E-2</v>
      </c>
      <c r="AA38" s="327">
        <f>[1]stataincomeshare_rpretax!BD38</f>
        <v>1.46671268157661E-3</v>
      </c>
      <c r="AB38" s="327">
        <f>[1]stataincomeshare_rpretax!BE38</f>
        <v>2.5072414427995699E-3</v>
      </c>
      <c r="AC38" s="368">
        <f>[1]stataincomeshare_rpretax!BT38</f>
        <v>3.5000821682070297E-2</v>
      </c>
      <c r="AD38" s="77">
        <f>[1]stataincomeshare_rpretax!BU38</f>
        <v>1.0757710121119099E-2</v>
      </c>
      <c r="AE38" s="77">
        <f>[1]stataincomeshare_rpretax!BV38</f>
        <v>2.42431115609512E-2</v>
      </c>
      <c r="AF38" s="328">
        <f>[1]stataincomeshare_rpretax!BZ38</f>
        <v>6.7553642097346401E-4</v>
      </c>
      <c r="AG38" s="327">
        <f>[1]stataincomeshare_rpretax!CC38</f>
        <v>1.4571636581054699E-3</v>
      </c>
      <c r="AH38" s="327">
        <f>[1]stataincomeshare_rpretax!CD38</f>
        <v>7.3279259842763201E-3</v>
      </c>
      <c r="AI38" s="327">
        <f>[1]stataincomeshare_rpretax!CE38</f>
        <v>1.3613852143069901E-2</v>
      </c>
      <c r="AJ38" s="327">
        <f>[1]stataincomeshare_rpretax!CF38</f>
        <v>3.0491468665795298E-4</v>
      </c>
      <c r="AK38" s="327">
        <f>[1]stataincomeshare_rpretax!CG38</f>
        <v>8.6371866786806096E-4</v>
      </c>
    </row>
    <row r="39" spans="1:37" s="370" customFormat="1" x14ac:dyDescent="0.25">
      <c r="A39" s="20">
        <v>1980</v>
      </c>
      <c r="B39" s="368">
        <f>[1]stataincomeshare_rpretax!B39</f>
        <v>0.63692075040061003</v>
      </c>
      <c r="C39" s="79">
        <f>[1]stataincomeshare_rpretax!C39</f>
        <v>0.54725715591096802</v>
      </c>
      <c r="D39" s="79">
        <f>[1]stataincomeshare_rpretax!D39</f>
        <v>8.9663594489642298E-2</v>
      </c>
      <c r="E39" s="327">
        <f>[1]stataincomeshare_rpretax!H39</f>
        <v>1.88405316512587E-2</v>
      </c>
      <c r="F39" s="327">
        <f>[1]stataincomeshare_rpretax!K39</f>
        <v>2.4617255309903201E-2</v>
      </c>
      <c r="G39" s="327">
        <f>[1]stataincomeshare_rpretax!L39</f>
        <v>7.5505052082528099E-3</v>
      </c>
      <c r="H39" s="327">
        <f>[1]stataincomeshare_rpretax!M39</f>
        <v>1.53540055708506E-2</v>
      </c>
      <c r="I39" s="327">
        <f>[1]stataincomeshare_rpretax!N39</f>
        <v>1.9123798689104399E-2</v>
      </c>
      <c r="J39" s="327">
        <f>[1]stataincomeshare_rpretax!O39</f>
        <v>4.1774980602724901E-3</v>
      </c>
      <c r="K39" s="368">
        <f>[1]stataincomeshare_rpretax!P39</f>
        <v>0.36308033208530399</v>
      </c>
      <c r="L39" s="407">
        <f>[1]stataincomeshare_rpretax!Q39</f>
        <v>0.26555170280239998</v>
      </c>
      <c r="M39" s="327">
        <f>[1]stataincomeshare_rpretax!R39</f>
        <v>9.7528629282904303E-2</v>
      </c>
      <c r="N39" s="79">
        <f>[1]stataincomeshare_rpretax!V39</f>
        <v>7.7774488649860196E-3</v>
      </c>
      <c r="O39" s="327">
        <f>[1]stataincomeshare_rpretax!Y39</f>
        <v>1.6860651238039599E-2</v>
      </c>
      <c r="P39" s="327">
        <f>[1]stataincomeshare_rpretax!Z39</f>
        <v>1.96190950217132E-2</v>
      </c>
      <c r="Q39" s="327">
        <f>[1]stataincomeshare_rpretax!AA39</f>
        <v>3.9895568248537697E-2</v>
      </c>
      <c r="R39" s="327">
        <f>[1]stataincomeshare_rpretax!AB39</f>
        <v>7.3643909029798603E-3</v>
      </c>
      <c r="S39" s="327">
        <f>[1]stataincomeshare_rpretax!AC39</f>
        <v>6.0114750066479596E-3</v>
      </c>
      <c r="T39" s="368">
        <f>[1]stataincomeshare_rpretax!AR39</f>
        <v>0.10402289154071399</v>
      </c>
      <c r="U39" s="77">
        <f>[1]stataincomeshare_rpretax!AS39</f>
        <v>5.8342678090723403E-2</v>
      </c>
      <c r="V39" s="77">
        <f>[1]stataincomeshare_rpretax!AT39</f>
        <v>4.5680213449990598E-2</v>
      </c>
      <c r="W39" s="328">
        <f>[1]stataincomeshare_rpretax!AX39</f>
        <v>1.9919576903797099E-3</v>
      </c>
      <c r="X39" s="327">
        <f>[1]stataincomeshare_rpretax!BA39</f>
        <v>6.1343293583393703E-3</v>
      </c>
      <c r="Y39" s="327">
        <f>[1]stataincomeshare_rpretax!BB39</f>
        <v>1.10112058589145E-2</v>
      </c>
      <c r="Z39" s="327">
        <f>[1]stataincomeshare_rpretax!BC39</f>
        <v>2.2391365600020498E-2</v>
      </c>
      <c r="AA39" s="327">
        <f>[1]stataincomeshare_rpretax!BD39</f>
        <v>1.55721259849327E-3</v>
      </c>
      <c r="AB39" s="327">
        <f>[1]stataincomeshare_rpretax!BE39</f>
        <v>2.5941423438432401E-3</v>
      </c>
      <c r="AC39" s="368">
        <f>[1]stataincomeshare_rpretax!BT39</f>
        <v>3.3056728344075699E-2</v>
      </c>
      <c r="AD39" s="77">
        <f>[1]stataincomeshare_rpretax!BU39</f>
        <v>1.0635571976182499E-2</v>
      </c>
      <c r="AE39" s="77">
        <f>[1]stataincomeshare_rpretax!BV39</f>
        <v>2.24211563678932E-2</v>
      </c>
      <c r="AF39" s="328">
        <f>[1]stataincomeshare_rpretax!BZ39</f>
        <v>5.1242444768581598E-4</v>
      </c>
      <c r="AG39" s="327">
        <f>[1]stataincomeshare_rpretax!CC39</f>
        <v>1.3239436878368499E-3</v>
      </c>
      <c r="AH39" s="327">
        <f>[1]stataincomeshare_rpretax!CD39</f>
        <v>6.3880448661181501E-3</v>
      </c>
      <c r="AI39" s="327">
        <f>[1]stataincomeshare_rpretax!CE39</f>
        <v>1.29901348468181E-2</v>
      </c>
      <c r="AJ39" s="327">
        <f>[1]stataincomeshare_rpretax!CF39</f>
        <v>3.1505866933141202E-4</v>
      </c>
      <c r="AK39" s="327">
        <f>[1]stataincomeshare_rpretax!CG39</f>
        <v>8.9154985010287096E-4</v>
      </c>
    </row>
    <row r="40" spans="1:37" s="370" customFormat="1" x14ac:dyDescent="0.25">
      <c r="A40" s="20">
        <v>1981</v>
      </c>
      <c r="B40" s="368">
        <f>[1]stataincomeshare_rpretax!B40</f>
        <v>0.64169688901574895</v>
      </c>
      <c r="C40" s="79">
        <f>[1]stataincomeshare_rpretax!C40</f>
        <v>0.54983197331461497</v>
      </c>
      <c r="D40" s="79">
        <f>[1]stataincomeshare_rpretax!D40</f>
        <v>9.1864915701133795E-2</v>
      </c>
      <c r="E40" s="327">
        <f>[1]stataincomeshare_rpretax!H40</f>
        <v>1.9104379959086201E-2</v>
      </c>
      <c r="F40" s="327">
        <f>[1]stataincomeshare_rpretax!K40</f>
        <v>2.27295914570655E-2</v>
      </c>
      <c r="G40" s="327">
        <f>[1]stataincomeshare_rpretax!L40</f>
        <v>7.2212060339901596E-3</v>
      </c>
      <c r="H40" s="327">
        <f>[1]stataincomeshare_rpretax!M40</f>
        <v>1.6107861761985299E-2</v>
      </c>
      <c r="I40" s="327">
        <f>[1]stataincomeshare_rpretax!N40</f>
        <v>2.2879894817741699E-2</v>
      </c>
      <c r="J40" s="327">
        <f>[1]stataincomeshare_rpretax!O40</f>
        <v>3.8219816712649801E-3</v>
      </c>
      <c r="K40" s="368">
        <f>[1]stataincomeshare_rpretax!P40</f>
        <v>0.358302921123762</v>
      </c>
      <c r="L40" s="407">
        <f>[1]stataincomeshare_rpretax!Q40</f>
        <v>0.263681370688573</v>
      </c>
      <c r="M40" s="327">
        <f>[1]stataincomeshare_rpretax!R40</f>
        <v>9.4621550435189397E-2</v>
      </c>
      <c r="N40" s="79">
        <f>[1]stataincomeshare_rpretax!V40</f>
        <v>7.8737555717117002E-3</v>
      </c>
      <c r="O40" s="327">
        <f>[1]stataincomeshare_rpretax!Y40</f>
        <v>1.56155463833539E-2</v>
      </c>
      <c r="P40" s="327">
        <f>[1]stataincomeshare_rpretax!Z40</f>
        <v>1.7485063017792998E-2</v>
      </c>
      <c r="Q40" s="327">
        <f>[1]stataincomeshare_rpretax!AA40</f>
        <v>3.9002761478482903E-2</v>
      </c>
      <c r="R40" s="327">
        <f>[1]stataincomeshare_rpretax!AB40</f>
        <v>8.9794145355678607E-3</v>
      </c>
      <c r="S40" s="327">
        <f>[1]stataincomeshare_rpretax!AC40</f>
        <v>5.6650094482800402E-3</v>
      </c>
      <c r="T40" s="368">
        <f>[1]stataincomeshare_rpretax!AR40</f>
        <v>9.98764464328602E-2</v>
      </c>
      <c r="U40" s="77">
        <f>[1]stataincomeshare_rpretax!AS40</f>
        <v>5.7054542915331199E-2</v>
      </c>
      <c r="V40" s="77">
        <f>[1]stataincomeshare_rpretax!AT40</f>
        <v>4.2821903517529E-2</v>
      </c>
      <c r="W40" s="328">
        <f>[1]stataincomeshare_rpretax!AX40</f>
        <v>1.9890004121371199E-3</v>
      </c>
      <c r="X40" s="327">
        <f>[1]stataincomeshare_rpretax!BA40</f>
        <v>5.6980458061649201E-3</v>
      </c>
      <c r="Y40" s="327">
        <f>[1]stataincomeshare_rpretax!BB40</f>
        <v>9.5325284623979899E-3</v>
      </c>
      <c r="Z40" s="327">
        <f>[1]stataincomeshare_rpretax!BC40</f>
        <v>2.12635748897269E-2</v>
      </c>
      <c r="AA40" s="327">
        <f>[1]stataincomeshare_rpretax!BD40</f>
        <v>1.8950005990821699E-3</v>
      </c>
      <c r="AB40" s="327">
        <f>[1]stataincomeshare_rpretax!BE40</f>
        <v>2.4437533480198598E-3</v>
      </c>
      <c r="AC40" s="368">
        <f>[1]stataincomeshare_rpretax!BT40</f>
        <v>3.0685535464159499E-2</v>
      </c>
      <c r="AD40" s="77">
        <f>[1]stataincomeshare_rpretax!BU40</f>
        <v>1.0426967420368499E-2</v>
      </c>
      <c r="AE40" s="77">
        <f>[1]stataincomeshare_rpretax!BV40</f>
        <v>2.0258568043791E-2</v>
      </c>
      <c r="AF40" s="328">
        <f>[1]stataincomeshare_rpretax!BZ40</f>
        <v>4.8866940400864897E-4</v>
      </c>
      <c r="AG40" s="327">
        <f>[1]stataincomeshare_rpretax!CC40</f>
        <v>1.1461269236380299E-3</v>
      </c>
      <c r="AH40" s="327">
        <f>[1]stataincomeshare_rpretax!CD40</f>
        <v>5.3898873015435604E-3</v>
      </c>
      <c r="AI40" s="327">
        <f>[1]stataincomeshare_rpretax!CE40</f>
        <v>1.20228619708629E-2</v>
      </c>
      <c r="AJ40" s="327">
        <f>[1]stataincomeshare_rpretax!CF40</f>
        <v>3.7309522216949899E-4</v>
      </c>
      <c r="AK40" s="327">
        <f>[1]stataincomeshare_rpretax!CG40</f>
        <v>8.3792722156842596E-4</v>
      </c>
    </row>
    <row r="41" spans="1:37" s="370" customFormat="1" x14ac:dyDescent="0.25">
      <c r="A41" s="20">
        <v>1982</v>
      </c>
      <c r="B41" s="368">
        <f>[1]stataincomeshare_rpretax!B41</f>
        <v>0.64762960448274698</v>
      </c>
      <c r="C41" s="79">
        <f>[1]stataincomeshare_rpretax!C41</f>
        <v>0.55748181367578997</v>
      </c>
      <c r="D41" s="79">
        <f>[1]stataincomeshare_rpretax!D41</f>
        <v>9.0147790806957798E-2</v>
      </c>
      <c r="E41" s="327">
        <f>[1]stataincomeshare_rpretax!H41</f>
        <v>1.7263118203126499E-2</v>
      </c>
      <c r="F41" s="327">
        <f>[1]stataincomeshare_rpretax!K41</f>
        <v>2.2914578614592101E-2</v>
      </c>
      <c r="G41" s="327">
        <f>[1]stataincomeshare_rpretax!L41</f>
        <v>5.7571455028562297E-3</v>
      </c>
      <c r="H41" s="327">
        <f>[1]stataincomeshare_rpretax!M41</f>
        <v>1.6214665493106101E-2</v>
      </c>
      <c r="I41" s="327">
        <f>[1]stataincomeshare_rpretax!N41</f>
        <v>2.41016678647696E-2</v>
      </c>
      <c r="J41" s="327">
        <f>[1]stataincomeshare_rpretax!O41</f>
        <v>3.89661512850725E-3</v>
      </c>
      <c r="K41" s="368">
        <f>[1]stataincomeshare_rpretax!P41</f>
        <v>0.35237029326073699</v>
      </c>
      <c r="L41" s="407">
        <f>[1]stataincomeshare_rpretax!Q41</f>
        <v>0.26421091460867302</v>
      </c>
      <c r="M41" s="327">
        <f>[1]stataincomeshare_rpretax!R41</f>
        <v>8.8159378652064704E-2</v>
      </c>
      <c r="N41" s="79">
        <f>[1]stataincomeshare_rpretax!V41</f>
        <v>7.1035056034535297E-3</v>
      </c>
      <c r="O41" s="327">
        <f>[1]stataincomeshare_rpretax!Y41</f>
        <v>1.57909229046675E-2</v>
      </c>
      <c r="P41" s="327">
        <f>[1]stataincomeshare_rpretax!Z41</f>
        <v>1.30164425329902E-2</v>
      </c>
      <c r="Q41" s="327">
        <f>[1]stataincomeshare_rpretax!AA41</f>
        <v>3.6660052827957701E-2</v>
      </c>
      <c r="R41" s="327">
        <f>[1]stataincomeshare_rpretax!AB41</f>
        <v>9.6383991670980895E-3</v>
      </c>
      <c r="S41" s="327">
        <f>[1]stataincomeshare_rpretax!AC41</f>
        <v>5.9500556158977097E-3</v>
      </c>
      <c r="T41" s="368">
        <f>[1]stataincomeshare_rpretax!AR41</f>
        <v>9.4671745592691203E-2</v>
      </c>
      <c r="U41" s="77">
        <f>[1]stataincomeshare_rpretax!AS41</f>
        <v>5.6276029541345599E-2</v>
      </c>
      <c r="V41" s="77">
        <f>[1]stataincomeshare_rpretax!AT41</f>
        <v>3.8395716051345598E-2</v>
      </c>
      <c r="W41" s="328">
        <f>[1]stataincomeshare_rpretax!AX41</f>
        <v>1.7694488390659099E-3</v>
      </c>
      <c r="X41" s="327">
        <f>[1]stataincomeshare_rpretax!BA41</f>
        <v>5.7788833402738901E-3</v>
      </c>
      <c r="Y41" s="327">
        <f>[1]stataincomeshare_rpretax!BB41</f>
        <v>6.8784944257525302E-3</v>
      </c>
      <c r="Z41" s="327">
        <f>[1]stataincomeshare_rpretax!BC41</f>
        <v>1.9372879927980698E-2</v>
      </c>
      <c r="AA41" s="327">
        <f>[1]stataincomeshare_rpretax!BD41</f>
        <v>2.03019438477738E-3</v>
      </c>
      <c r="AB41" s="327">
        <f>[1]stataincomeshare_rpretax!BE41</f>
        <v>2.5658151334951602E-3</v>
      </c>
      <c r="AC41" s="368">
        <f>[1]stataincomeshare_rpretax!BT41</f>
        <v>2.7486145004489999E-2</v>
      </c>
      <c r="AD41" s="77">
        <f>[1]stataincomeshare_rpretax!BU41</f>
        <v>1.03117914827107E-2</v>
      </c>
      <c r="AE41" s="77">
        <f>[1]stataincomeshare_rpretax!BV41</f>
        <v>1.7174353521779401E-2</v>
      </c>
      <c r="AF41" s="328">
        <f>[1]stataincomeshare_rpretax!BZ41</f>
        <v>4.13647948472826E-4</v>
      </c>
      <c r="AG41" s="327">
        <f>[1]stataincomeshare_rpretax!CC41</f>
        <v>1.0783456383487999E-3</v>
      </c>
      <c r="AH41" s="327">
        <f>[1]stataincomeshare_rpretax!CD41</f>
        <v>3.7772462513934301E-3</v>
      </c>
      <c r="AI41" s="327">
        <f>[1]stataincomeshare_rpretax!CE41</f>
        <v>1.0638394872839499E-2</v>
      </c>
      <c r="AJ41" s="327">
        <f>[1]stataincomeshare_rpretax!CF41</f>
        <v>3.8892574328315099E-4</v>
      </c>
      <c r="AK41" s="327">
        <f>[1]stataincomeshare_rpretax!CG41</f>
        <v>8.7779306744165803E-4</v>
      </c>
    </row>
    <row r="42" spans="1:37" s="370" customFormat="1" x14ac:dyDescent="0.25">
      <c r="A42" s="20">
        <v>1983</v>
      </c>
      <c r="B42" s="368">
        <f>[1]stataincomeshare_rpretax!B42</f>
        <v>0.64925365791962197</v>
      </c>
      <c r="C42" s="79">
        <f>[1]stataincomeshare_rpretax!C42</f>
        <v>0.55378187654173805</v>
      </c>
      <c r="D42" s="79">
        <f>[1]stataincomeshare_rpretax!D42</f>
        <v>9.5471781377884493E-2</v>
      </c>
      <c r="E42" s="327">
        <f>[1]stataincomeshare_rpretax!H42</f>
        <v>1.94235797840543E-2</v>
      </c>
      <c r="F42" s="327">
        <f>[1]stataincomeshare_rpretax!K42</f>
        <v>2.2722312934088201E-2</v>
      </c>
      <c r="G42" s="327">
        <f>[1]stataincomeshare_rpretax!L42</f>
        <v>6.6339540121888004E-3</v>
      </c>
      <c r="H42" s="327">
        <f>[1]stataincomeshare_rpretax!M42</f>
        <v>1.73233854569665E-2</v>
      </c>
      <c r="I42" s="327">
        <f>[1]stataincomeshare_rpretax!N42</f>
        <v>2.5024450389618098E-2</v>
      </c>
      <c r="J42" s="327">
        <f>[1]stataincomeshare_rpretax!O42</f>
        <v>4.3440988009685703E-3</v>
      </c>
      <c r="K42" s="368">
        <f>[1]stataincomeshare_rpretax!P42</f>
        <v>0.35074610942111101</v>
      </c>
      <c r="L42" s="407">
        <f>[1]stataincomeshare_rpretax!Q42</f>
        <v>0.25936278924857498</v>
      </c>
      <c r="M42" s="327">
        <f>[1]stataincomeshare_rpretax!R42</f>
        <v>9.1383320172535698E-2</v>
      </c>
      <c r="N42" s="79">
        <f>[1]stataincomeshare_rpretax!V42</f>
        <v>7.9797043263999598E-3</v>
      </c>
      <c r="O42" s="327">
        <f>[1]stataincomeshare_rpretax!Y42</f>
        <v>1.5706430902564301E-2</v>
      </c>
      <c r="P42" s="327">
        <f>[1]stataincomeshare_rpretax!Z42</f>
        <v>1.40298913487715E-2</v>
      </c>
      <c r="Q42" s="327">
        <f>[1]stataincomeshare_rpretax!AA42</f>
        <v>3.6636553241072498E-2</v>
      </c>
      <c r="R42" s="327">
        <f>[1]stataincomeshare_rpretax!AB42</f>
        <v>1.0195790654233899E-2</v>
      </c>
      <c r="S42" s="327">
        <f>[1]stataincomeshare_rpretax!AC42</f>
        <v>6.8349496994935602E-3</v>
      </c>
      <c r="T42" s="368">
        <f>[1]stataincomeshare_rpretax!AR42</f>
        <v>9.3057443481579197E-2</v>
      </c>
      <c r="U42" s="77">
        <f>[1]stataincomeshare_rpretax!AS42</f>
        <v>5.4352494804844498E-2</v>
      </c>
      <c r="V42" s="77">
        <f>[1]stataincomeshare_rpretax!AT42</f>
        <v>3.8704948676734699E-2</v>
      </c>
      <c r="W42" s="328">
        <f>[1]stataincomeshare_rpretax!AX42</f>
        <v>1.9595833813071499E-3</v>
      </c>
      <c r="X42" s="327">
        <f>[1]stataincomeshare_rpretax!BA42</f>
        <v>5.7646550895949101E-3</v>
      </c>
      <c r="Y42" s="327">
        <f>[1]stataincomeshare_rpretax!BB42</f>
        <v>7.1693173181827299E-3</v>
      </c>
      <c r="Z42" s="327">
        <f>[1]stataincomeshare_rpretax!BC42</f>
        <v>1.8721391284242401E-2</v>
      </c>
      <c r="AA42" s="327">
        <f>[1]stataincomeshare_rpretax!BD42</f>
        <v>2.14360793731637E-3</v>
      </c>
      <c r="AB42" s="327">
        <f>[1]stataincomeshare_rpretax!BE42</f>
        <v>2.9463936660911799E-3</v>
      </c>
      <c r="AC42" s="368">
        <f>[1]stataincomeshare_rpretax!BT42</f>
        <v>2.6567536316711798E-2</v>
      </c>
      <c r="AD42" s="77">
        <f>[1]stataincomeshare_rpretax!BU42</f>
        <v>9.9867940200591004E-3</v>
      </c>
      <c r="AE42" s="77">
        <f>[1]stataincomeshare_rpretax!BV42</f>
        <v>1.6580742296652701E-2</v>
      </c>
      <c r="AF42" s="328">
        <f>[1]stataincomeshare_rpretax!BZ42</f>
        <v>4.3402629516965202E-4</v>
      </c>
      <c r="AG42" s="327">
        <f>[1]stataincomeshare_rpretax!CC42</f>
        <v>9.9264432500616108E-4</v>
      </c>
      <c r="AH42" s="327">
        <f>[1]stataincomeshare_rpretax!CD42</f>
        <v>3.8071347603627001E-3</v>
      </c>
      <c r="AI42" s="327">
        <f>[1]stataincomeshare_rpretax!CE42</f>
        <v>9.9416525759017903E-3</v>
      </c>
      <c r="AJ42" s="327">
        <f>[1]stataincomeshare_rpretax!CF42</f>
        <v>3.9952164212687301E-4</v>
      </c>
      <c r="AK42" s="327">
        <f>[1]stataincomeshare_rpretax!CG42</f>
        <v>1.00576269808553E-3</v>
      </c>
    </row>
    <row r="43" spans="1:37" s="370" customFormat="1" x14ac:dyDescent="0.25">
      <c r="A43" s="20">
        <v>1984</v>
      </c>
      <c r="B43" s="368">
        <f>[1]stataincomeshare_rpretax!B43</f>
        <v>0.64763082377612602</v>
      </c>
      <c r="C43" s="79">
        <f>[1]stataincomeshare_rpretax!C43</f>
        <v>0.54462033510208097</v>
      </c>
      <c r="D43" s="79">
        <f>[1]stataincomeshare_rpretax!D43</f>
        <v>0.103010488674045</v>
      </c>
      <c r="E43" s="327">
        <f>[1]stataincomeshare_rpretax!H43</f>
        <v>2.1484278142452198E-2</v>
      </c>
      <c r="F43" s="327">
        <f>[1]stataincomeshare_rpretax!K43</f>
        <v>2.1657001227140399E-2</v>
      </c>
      <c r="G43" s="327">
        <f>[1]stataincomeshare_rpretax!L43</f>
        <v>8.1876572221517598E-3</v>
      </c>
      <c r="H43" s="327">
        <f>[1]stataincomeshare_rpretax!M43</f>
        <v>2.0759219303727199E-2</v>
      </c>
      <c r="I43" s="327">
        <f>[1]stataincomeshare_rpretax!N43</f>
        <v>2.5698717683553699E-2</v>
      </c>
      <c r="J43" s="327">
        <f>[1]stataincomeshare_rpretax!O43</f>
        <v>5.2236150950193396E-3</v>
      </c>
      <c r="K43" s="368">
        <f>[1]stataincomeshare_rpretax!P43</f>
        <v>0.35236914525739899</v>
      </c>
      <c r="L43" s="407">
        <f>[1]stataincomeshare_rpretax!Q43</f>
        <v>0.252051591873169</v>
      </c>
      <c r="M43" s="327">
        <f>[1]stataincomeshare_rpretax!R43</f>
        <v>0.10031755338423</v>
      </c>
      <c r="N43" s="79">
        <f>[1]stataincomeshare_rpretax!V43</f>
        <v>8.8121497537940706E-3</v>
      </c>
      <c r="O43" s="327">
        <f>[1]stataincomeshare_rpretax!Y43</f>
        <v>1.5015917830169199E-2</v>
      </c>
      <c r="P43" s="327">
        <f>[1]stataincomeshare_rpretax!Z43</f>
        <v>1.6222417354583699E-2</v>
      </c>
      <c r="Q43" s="327">
        <f>[1]stataincomeshare_rpretax!AA43</f>
        <v>4.1130777448415798E-2</v>
      </c>
      <c r="R43" s="327">
        <f>[1]stataincomeshare_rpretax!AB43</f>
        <v>1.06660416349769E-2</v>
      </c>
      <c r="S43" s="327">
        <f>[1]stataincomeshare_rpretax!AC43</f>
        <v>8.4702493622899108E-3</v>
      </c>
      <c r="T43" s="368">
        <f>[1]stataincomeshare_rpretax!AR43</f>
        <v>9.3752873945049997E-2</v>
      </c>
      <c r="U43" s="77">
        <f>[1]stataincomeshare_rpretax!AS43</f>
        <v>5.1940429955720901E-2</v>
      </c>
      <c r="V43" s="77">
        <f>[1]stataincomeshare_rpretax!AT43</f>
        <v>4.1812443989329103E-2</v>
      </c>
      <c r="W43" s="328">
        <f>[1]stataincomeshare_rpretax!AX43</f>
        <v>2.1328810835257099E-3</v>
      </c>
      <c r="X43" s="327">
        <f>[1]stataincomeshare_rpretax!BA43</f>
        <v>5.5271205492317703E-3</v>
      </c>
      <c r="Y43" s="327">
        <f>[1]stataincomeshare_rpretax!BB43</f>
        <v>7.9944832250475901E-3</v>
      </c>
      <c r="Z43" s="327">
        <f>[1]stataincomeshare_rpretax!BC43</f>
        <v>2.0269440487027199E-2</v>
      </c>
      <c r="AA43" s="327">
        <f>[1]stataincomeshare_rpretax!BD43</f>
        <v>2.2384070325642798E-3</v>
      </c>
      <c r="AB43" s="327">
        <f>[1]stataincomeshare_rpretax!BE43</f>
        <v>3.65011161193252E-3</v>
      </c>
      <c r="AC43" s="368">
        <f>[1]stataincomeshare_rpretax!BT43</f>
        <v>2.6975031435619402E-2</v>
      </c>
      <c r="AD43" s="77">
        <f>[1]stataincomeshare_rpretax!BU43</f>
        <v>9.5711675746815092E-3</v>
      </c>
      <c r="AE43" s="77">
        <f>[1]stataincomeshare_rpretax!BV43</f>
        <v>1.7403863860937899E-2</v>
      </c>
      <c r="AF43" s="328">
        <f>[1]stataincomeshare_rpretax!BZ43</f>
        <v>4.4538624471521498E-4</v>
      </c>
      <c r="AG43" s="327">
        <f>[1]stataincomeshare_rpretax!CC43</f>
        <v>8.72862685968955E-4</v>
      </c>
      <c r="AH43" s="327">
        <f>[1]stataincomeshare_rpretax!CD43</f>
        <v>4.08338283020304E-3</v>
      </c>
      <c r="AI43" s="327">
        <f>[1]stataincomeshare_rpretax!CE43</f>
        <v>1.03531256256485E-2</v>
      </c>
      <c r="AJ43" s="327">
        <f>[1]stataincomeshare_rpretax!CF43</f>
        <v>4.0582814487916298E-4</v>
      </c>
      <c r="AK43" s="327">
        <f>[1]stataincomeshare_rpretax!CG43</f>
        <v>1.2432783295230601E-3</v>
      </c>
    </row>
    <row r="44" spans="1:37" s="370" customFormat="1" x14ac:dyDescent="0.25">
      <c r="A44" s="20">
        <v>1985</v>
      </c>
      <c r="B44" s="368">
        <f>[1]stataincomeshare_rpretax!B44</f>
        <v>0.64535004882878699</v>
      </c>
      <c r="C44" s="79">
        <f>[1]stataincomeshare_rpretax!C44</f>
        <v>0.54098788451839097</v>
      </c>
      <c r="D44" s="79">
        <f>[1]stataincomeshare_rpretax!D44</f>
        <v>0.10436216431039599</v>
      </c>
      <c r="E44" s="327">
        <f>[1]stataincomeshare_rpretax!H44</f>
        <v>2.1445386954830899E-2</v>
      </c>
      <c r="F44" s="327">
        <f>[1]stataincomeshare_rpretax!K44</f>
        <v>2.0161890378386799E-2</v>
      </c>
      <c r="G44" s="327">
        <f>[1]stataincomeshare_rpretax!L44</f>
        <v>7.7954904225775203E-3</v>
      </c>
      <c r="H44" s="327">
        <f>[1]stataincomeshare_rpretax!M44</f>
        <v>2.30125318652139E-2</v>
      </c>
      <c r="I44" s="327">
        <f>[1]stataincomeshare_rpretax!N44</f>
        <v>2.62039893743281E-2</v>
      </c>
      <c r="J44" s="327">
        <f>[1]stataincomeshare_rpretax!O44</f>
        <v>5.7428753150588598E-3</v>
      </c>
      <c r="K44" s="368">
        <f>[1]stataincomeshare_rpretax!P44</f>
        <v>0.35465013258689998</v>
      </c>
      <c r="L44" s="407">
        <f>[1]stataincomeshare_rpretax!Q44</f>
        <v>0.244091642559947</v>
      </c>
      <c r="M44" s="327">
        <f>[1]stataincomeshare_rpretax!R44</f>
        <v>0.110558490026953</v>
      </c>
      <c r="N44" s="79">
        <f>[1]stataincomeshare_rpretax!V44</f>
        <v>9.2431923375490294E-3</v>
      </c>
      <c r="O44" s="327">
        <f>[1]stataincomeshare_rpretax!Y44</f>
        <v>1.59445627020398E-2</v>
      </c>
      <c r="P44" s="327">
        <f>[1]stataincomeshare_rpretax!Z44</f>
        <v>1.9201389133398899E-2</v>
      </c>
      <c r="Q44" s="327">
        <f>[1]stataincomeshare_rpretax!AA44</f>
        <v>4.4684508349886201E-2</v>
      </c>
      <c r="R44" s="327">
        <f>[1]stataincomeshare_rpretax!AB44</f>
        <v>1.13389174377857E-2</v>
      </c>
      <c r="S44" s="327">
        <f>[1]stataincomeshare_rpretax!AC44</f>
        <v>1.01459200662938E-2</v>
      </c>
      <c r="T44" s="368">
        <f>[1]stataincomeshare_rpretax!AR44</f>
        <v>9.6735658048875406E-2</v>
      </c>
      <c r="U44" s="77">
        <f>[1]stataincomeshare_rpretax!AS44</f>
        <v>5.0951767720416298E-2</v>
      </c>
      <c r="V44" s="77">
        <f>[1]stataincomeshare_rpretax!AT44</f>
        <v>4.5783890328459101E-2</v>
      </c>
      <c r="W44" s="328">
        <f>[1]stataincomeshare_rpretax!AX44</f>
        <v>2.2216395564302201E-3</v>
      </c>
      <c r="X44" s="327">
        <f>[1]stataincomeshare_rpretax!BA44</f>
        <v>5.9389791329837001E-3</v>
      </c>
      <c r="Y44" s="327">
        <f>[1]stataincomeshare_rpretax!BB44</f>
        <v>1.08881886621681E-2</v>
      </c>
      <c r="Z44" s="327">
        <f>[1]stataincomeshare_rpretax!BC44</f>
        <v>1.9986514338171099E-2</v>
      </c>
      <c r="AA44" s="327">
        <f>[1]stataincomeshare_rpretax!BD44</f>
        <v>2.3711007819547901E-3</v>
      </c>
      <c r="AB44" s="327">
        <f>[1]stataincomeshare_rpretax!BE44</f>
        <v>4.3774678567512102E-3</v>
      </c>
      <c r="AC44" s="368">
        <f>[1]stataincomeshare_rpretax!BT44</f>
        <v>2.8719000235733001E-2</v>
      </c>
      <c r="AD44" s="77">
        <f>[1]stataincomeshare_rpretax!BU44</f>
        <v>9.4479249523276403E-3</v>
      </c>
      <c r="AE44" s="77">
        <f>[1]stataincomeshare_rpretax!BV44</f>
        <v>1.9271075283405301E-2</v>
      </c>
      <c r="AF44" s="328">
        <f>[1]stataincomeshare_rpretax!BZ44</f>
        <v>4.7740732611355403E-4</v>
      </c>
      <c r="AG44" s="327">
        <f>[1]stataincomeshare_rpretax!CC44</f>
        <v>1.05244239552377E-3</v>
      </c>
      <c r="AH44" s="327">
        <f>[1]stataincomeshare_rpretax!CD44</f>
        <v>6.17745324168157E-3</v>
      </c>
      <c r="AI44" s="327">
        <f>[1]stataincomeshare_rpretax!CE44</f>
        <v>9.6659373591240303E-3</v>
      </c>
      <c r="AJ44" s="327">
        <f>[1]stataincomeshare_rpretax!CF44</f>
        <v>4.3263964308762402E-4</v>
      </c>
      <c r="AK44" s="327">
        <f>[1]stataincomeshare_rpretax!CG44</f>
        <v>1.4651953178747899E-3</v>
      </c>
    </row>
    <row r="45" spans="1:37" s="370" customFormat="1" x14ac:dyDescent="0.25">
      <c r="A45" s="20">
        <v>1986</v>
      </c>
      <c r="B45" s="368">
        <f>[1]stataincomeshare_rpretax!B45</f>
        <v>0.63626027302600596</v>
      </c>
      <c r="C45" s="79">
        <f>[1]stataincomeshare_rpretax!C45</f>
        <v>0.52719173328179203</v>
      </c>
      <c r="D45" s="79">
        <f>[1]stataincomeshare_rpretax!D45</f>
        <v>0.109068539744213</v>
      </c>
      <c r="E45" s="327">
        <f>[1]stataincomeshare_rpretax!H45</f>
        <v>2.2492489999297101E-2</v>
      </c>
      <c r="F45" s="327">
        <f>[1]stataincomeshare_rpretax!K45</f>
        <v>1.8220672931387499E-2</v>
      </c>
      <c r="G45" s="327">
        <f>[1]stataincomeshare_rpretax!L45</f>
        <v>8.2403578931201892E-3</v>
      </c>
      <c r="H45" s="327">
        <f>[1]stataincomeshare_rpretax!M45</f>
        <v>2.8631725983617001E-2</v>
      </c>
      <c r="I45" s="327">
        <f>[1]stataincomeshare_rpretax!N45</f>
        <v>2.41445898852263E-2</v>
      </c>
      <c r="J45" s="327">
        <f>[1]stataincomeshare_rpretax!O45</f>
        <v>7.3387030515651196E-3</v>
      </c>
      <c r="K45" s="368">
        <f>[1]stataincomeshare_rpretax!P45</f>
        <v>0.36374014380264902</v>
      </c>
      <c r="L45" s="407">
        <f>[1]stataincomeshare_rpretax!Q45</f>
        <v>0.23184448301705601</v>
      </c>
      <c r="M45" s="327">
        <f>[1]stataincomeshare_rpretax!R45</f>
        <v>0.13189566078559301</v>
      </c>
      <c r="N45" s="79">
        <f>[1]stataincomeshare_rpretax!V45</f>
        <v>1.0162205580664E-2</v>
      </c>
      <c r="O45" s="327">
        <f>[1]stataincomeshare_rpretax!Y45</f>
        <v>1.6402419742677501E-2</v>
      </c>
      <c r="P45" s="327">
        <f>[1]stataincomeshare_rpretax!Z45</f>
        <v>2.5798155044658998E-2</v>
      </c>
      <c r="Q45" s="327">
        <f>[1]stataincomeshare_rpretax!AA45</f>
        <v>5.44920361196524E-2</v>
      </c>
      <c r="R45" s="327">
        <f>[1]stataincomeshare_rpretax!AB45</f>
        <v>1.08853424327444E-2</v>
      </c>
      <c r="S45" s="327">
        <f>[1]stataincomeshare_rpretax!AC45</f>
        <v>1.4155501865195499E-2</v>
      </c>
      <c r="T45" s="368">
        <f>[1]stataincomeshare_rpretax!AR45</f>
        <v>0.104182089014761</v>
      </c>
      <c r="U45" s="77">
        <f>[1]stataincomeshare_rpretax!AS45</f>
        <v>4.9036403182208199E-2</v>
      </c>
      <c r="V45" s="77">
        <f>[1]stataincomeshare_rpretax!AT45</f>
        <v>5.5145685832552499E-2</v>
      </c>
      <c r="W45" s="328">
        <f>[1]stataincomeshare_rpretax!AX45</f>
        <v>2.4242194424504899E-3</v>
      </c>
      <c r="X45" s="327">
        <f>[1]stataincomeshare_rpretax!BA45</f>
        <v>6.1717933757301103E-3</v>
      </c>
      <c r="Y45" s="327">
        <f>[1]stataincomeshare_rpretax!BB45</f>
        <v>1.6308470880629498E-2</v>
      </c>
      <c r="Z45" s="327">
        <f>[1]stataincomeshare_rpretax!BC45</f>
        <v>2.18583765178035E-2</v>
      </c>
      <c r="AA45" s="327">
        <f>[1]stataincomeshare_rpretax!BD45</f>
        <v>2.26853455056339E-3</v>
      </c>
      <c r="AB45" s="327">
        <f>[1]stataincomeshare_rpretax!BE45</f>
        <v>6.11429106537554E-3</v>
      </c>
      <c r="AC45" s="368">
        <f>[1]stataincomeshare_rpretax!BT45</f>
        <v>3.3023963316798098E-2</v>
      </c>
      <c r="AD45" s="77">
        <f>[1]stataincomeshare_rpretax!BU45</f>
        <v>9.1500066005548407E-3</v>
      </c>
      <c r="AE45" s="77">
        <f>[1]stataincomeshare_rpretax!BV45</f>
        <v>2.3873956716243198E-2</v>
      </c>
      <c r="AF45" s="328">
        <f>[1]stataincomeshare_rpretax!BZ45</f>
        <v>5.3503413515006105E-4</v>
      </c>
      <c r="AG45" s="327">
        <f>[1]stataincomeshare_rpretax!CC45</f>
        <v>1.19433570935388E-3</v>
      </c>
      <c r="AH45" s="327">
        <f>[1]stataincomeshare_rpretax!CD45</f>
        <v>9.8834001674954104E-3</v>
      </c>
      <c r="AI45" s="327">
        <f>[1]stataincomeshare_rpretax!CE45</f>
        <v>9.8320322550801108E-3</v>
      </c>
      <c r="AJ45" s="327">
        <f>[1]stataincomeshare_rpretax!CF45</f>
        <v>4.1642932594968099E-4</v>
      </c>
      <c r="AK45" s="327">
        <f>[1]stataincomeshare_rpretax!CG45</f>
        <v>2.0127251232140999E-3</v>
      </c>
    </row>
    <row r="46" spans="1:37" x14ac:dyDescent="0.25">
      <c r="A46" s="20">
        <v>1987</v>
      </c>
      <c r="B46" s="368">
        <f>[1]stataincomeshare_rpretax!B46</f>
        <v>0.63356470107991703</v>
      </c>
      <c r="C46" s="79">
        <f>[1]stataincomeshare_rpretax!C46</f>
        <v>0.52423623304511902</v>
      </c>
      <c r="D46" s="79">
        <f>[1]stataincomeshare_rpretax!D46</f>
        <v>0.109328468034799</v>
      </c>
      <c r="E46" s="327">
        <f>[1]stataincomeshare_rpretax!H46</f>
        <v>2.5806251627825801E-2</v>
      </c>
      <c r="F46" s="327">
        <f>[1]stataincomeshare_rpretax!K46</f>
        <v>1.6301910849557101E-2</v>
      </c>
      <c r="G46" s="327">
        <f>[1]stataincomeshare_rpretax!L46</f>
        <v>8.2729118867143903E-3</v>
      </c>
      <c r="H46" s="327">
        <f>[1]stataincomeshare_rpretax!M46</f>
        <v>2.83054402494478E-2</v>
      </c>
      <c r="I46" s="327">
        <f>[1]stataincomeshare_rpretax!N46</f>
        <v>2.35424614780439E-2</v>
      </c>
      <c r="J46" s="327">
        <f>[1]stataincomeshare_rpretax!O46</f>
        <v>7.0994919432095602E-3</v>
      </c>
      <c r="K46" s="368">
        <f>[1]stataincomeshare_rpretax!P46</f>
        <v>0.36643525624967799</v>
      </c>
      <c r="L46" s="407">
        <f>[1]stataincomeshare_rpretax!Q46</f>
        <v>0.224649654688441</v>
      </c>
      <c r="M46" s="327">
        <f>[1]stataincomeshare_rpretax!R46</f>
        <v>0.14178560156123801</v>
      </c>
      <c r="N46" s="79">
        <f>[1]stataincomeshare_rpretax!V46</f>
        <v>1.2186220407738599E-2</v>
      </c>
      <c r="O46" s="327">
        <f>[1]stataincomeshare_rpretax!Y46</f>
        <v>1.6690274024436999E-2</v>
      </c>
      <c r="P46" s="327">
        <f>[1]stataincomeshare_rpretax!Z46</f>
        <v>3.4060393312565898E-2</v>
      </c>
      <c r="Q46" s="327">
        <f>[1]stataincomeshare_rpretax!AA46</f>
        <v>5.2808316146860303E-2</v>
      </c>
      <c r="R46" s="327">
        <f>[1]stataincomeshare_rpretax!AB46</f>
        <v>1.10514612751999E-2</v>
      </c>
      <c r="S46" s="327">
        <f>[1]stataincomeshare_rpretax!AC46</f>
        <v>1.49889363944362E-2</v>
      </c>
      <c r="T46" s="368">
        <f>[1]stataincomeshare_rpretax!AR46</f>
        <v>0.10835779052217701</v>
      </c>
      <c r="U46" s="77">
        <f>[1]stataincomeshare_rpretax!AS46</f>
        <v>4.8158517080715599E-2</v>
      </c>
      <c r="V46" s="77">
        <f>[1]stataincomeshare_rpretax!AT46</f>
        <v>6.0199273441461199E-2</v>
      </c>
      <c r="W46" s="328">
        <f>[1]stataincomeshare_rpretax!AX46</f>
        <v>2.8831694667976302E-3</v>
      </c>
      <c r="X46" s="327">
        <f>[1]stataincomeshare_rpretax!BA46</f>
        <v>6.3354188422422696E-3</v>
      </c>
      <c r="Y46" s="327">
        <f>[1]stataincomeshare_rpretax!BB46</f>
        <v>2.3491747563552601E-2</v>
      </c>
      <c r="Z46" s="327">
        <f>[1]stataincomeshare_rpretax!BC46</f>
        <v>1.87120489709682E-2</v>
      </c>
      <c r="AA46" s="327">
        <f>[1]stataincomeshare_rpretax!BD46</f>
        <v>2.2957457162732699E-3</v>
      </c>
      <c r="AB46" s="327">
        <f>[1]stataincomeshare_rpretax!BE46</f>
        <v>6.4811428816273203E-3</v>
      </c>
      <c r="AC46" s="368">
        <f>[1]stataincomeshare_rpretax!BT46</f>
        <v>3.6036808570063299E-2</v>
      </c>
      <c r="AD46" s="77">
        <f>[1]stataincomeshare_rpretax!BU46</f>
        <v>9.0429355739564208E-3</v>
      </c>
      <c r="AE46" s="77">
        <f>[1]stataincomeshare_rpretax!BV46</f>
        <v>2.69938729961069E-2</v>
      </c>
      <c r="AF46" s="328">
        <f>[1]stataincomeshare_rpretax!BZ46</f>
        <v>6.5175581711226702E-4</v>
      </c>
      <c r="AG46" s="327">
        <f>[1]stataincomeshare_rpretax!CC46</f>
        <v>1.3144872529121799E-3</v>
      </c>
      <c r="AH46" s="327">
        <f>[1]stataincomeshare_rpretax!CD46</f>
        <v>1.48969917840129E-2</v>
      </c>
      <c r="AI46" s="327">
        <f>[1]stataincomeshare_rpretax!CE46</f>
        <v>7.6069633700639296E-3</v>
      </c>
      <c r="AJ46" s="327">
        <f>[1]stataincomeshare_rpretax!CF46</f>
        <v>4.2383632268130098E-4</v>
      </c>
      <c r="AK46" s="327">
        <f>[1]stataincomeshare_rpretax!CG46</f>
        <v>2.09983844932434E-3</v>
      </c>
    </row>
    <row r="47" spans="1:37" x14ac:dyDescent="0.25">
      <c r="A47" s="20">
        <v>1988</v>
      </c>
      <c r="B47" s="368">
        <f>[1]stataincomeshare_rpretax!B47</f>
        <v>0.62842794135212898</v>
      </c>
      <c r="C47" s="79">
        <f>[1]stataincomeshare_rpretax!C47</f>
        <v>0.51732712984085105</v>
      </c>
      <c r="D47" s="79">
        <f>[1]stataincomeshare_rpretax!D47</f>
        <v>0.111100811511278</v>
      </c>
      <c r="E47" s="327">
        <f>[1]stataincomeshare_rpretax!H47</f>
        <v>2.6211479678750101E-2</v>
      </c>
      <c r="F47" s="327">
        <f>[1]stataincomeshare_rpretax!K47</f>
        <v>1.4616324566304699E-2</v>
      </c>
      <c r="G47" s="327">
        <f>[1]stataincomeshare_rpretax!L47</f>
        <v>6.2605123966932297E-3</v>
      </c>
      <c r="H47" s="327">
        <f>[1]stataincomeshare_rpretax!M47</f>
        <v>3.2618958503007903E-2</v>
      </c>
      <c r="I47" s="327">
        <f>[1]stataincomeshare_rpretax!N47</f>
        <v>2.3263383656740199E-2</v>
      </c>
      <c r="J47" s="327">
        <f>[1]stataincomeshare_rpretax!O47</f>
        <v>8.1301527097821201E-3</v>
      </c>
      <c r="K47" s="368">
        <f>[1]stataincomeshare_rpretax!P47</f>
        <v>0.37157207448035501</v>
      </c>
      <c r="L47" s="407">
        <f>[1]stataincomeshare_rpretax!Q47</f>
        <v>0.215961694717407</v>
      </c>
      <c r="M47" s="327">
        <f>[1]stataincomeshare_rpretax!R47</f>
        <v>0.155610379762948</v>
      </c>
      <c r="N47" s="79">
        <f>[1]stataincomeshare_rpretax!V47</f>
        <v>1.28914890810847E-2</v>
      </c>
      <c r="O47" s="327">
        <f>[1]stataincomeshare_rpretax!Y47</f>
        <v>1.7022740095853799E-2</v>
      </c>
      <c r="P47" s="327">
        <f>[1]stataincomeshare_rpretax!Z47</f>
        <v>3.5824917256832102E-2</v>
      </c>
      <c r="Q47" s="327">
        <f>[1]stataincomeshare_rpretax!AA47</f>
        <v>5.9662461280822802E-2</v>
      </c>
      <c r="R47" s="327">
        <f>[1]stataincomeshare_rpretax!AB47</f>
        <v>1.1364072561264E-2</v>
      </c>
      <c r="S47" s="327">
        <f>[1]stataincomeshare_rpretax!AC47</f>
        <v>1.88446994870901E-2</v>
      </c>
      <c r="T47" s="368">
        <f>[1]stataincomeshare_rpretax!AR47</f>
        <v>0.111835793359205</v>
      </c>
      <c r="U47" s="77">
        <f>[1]stataincomeshare_rpretax!AS47</f>
        <v>4.69380058348179E-2</v>
      </c>
      <c r="V47" s="77">
        <f>[1]stataincomeshare_rpretax!AT47</f>
        <v>6.4897787524387199E-2</v>
      </c>
      <c r="W47" s="328">
        <f>[1]stataincomeshare_rpretax!AX47</f>
        <v>3.02191870287061E-3</v>
      </c>
      <c r="X47" s="327">
        <f>[1]stataincomeshare_rpretax!BA47</f>
        <v>6.5112933516502398E-3</v>
      </c>
      <c r="Y47" s="327">
        <f>[1]stataincomeshare_rpretax!BB47</f>
        <v>2.65444964170456E-2</v>
      </c>
      <c r="Z47" s="327">
        <f>[1]stataincomeshare_rpretax!BC47</f>
        <v>1.8310120329260798E-2</v>
      </c>
      <c r="AA47" s="327">
        <f>[1]stataincomeshare_rpretax!BD47</f>
        <v>2.35347193665802E-3</v>
      </c>
      <c r="AB47" s="327">
        <f>[1]stataincomeshare_rpretax!BE47</f>
        <v>8.1564867869019508E-3</v>
      </c>
      <c r="AC47" s="368">
        <f>[1]stataincomeshare_rpretax!BT47</f>
        <v>3.7829338292899403E-2</v>
      </c>
      <c r="AD47" s="77">
        <f>[1]stataincomeshare_rpretax!BU47</f>
        <v>8.8695685732874292E-3</v>
      </c>
      <c r="AE47" s="77">
        <f>[1]stataincomeshare_rpretax!BV47</f>
        <v>2.8959769719612002E-2</v>
      </c>
      <c r="AF47" s="328">
        <f>[1]stataincomeshare_rpretax!BZ47</f>
        <v>6.97389756989022E-4</v>
      </c>
      <c r="AG47" s="327">
        <f>[1]stataincomeshare_rpretax!CC47</f>
        <v>1.4297508404655099E-3</v>
      </c>
      <c r="AH47" s="327">
        <f>[1]stataincomeshare_rpretax!CD47</f>
        <v>1.73996325830445E-2</v>
      </c>
      <c r="AI47" s="327">
        <f>[1]stataincomeshare_rpretax!CE47</f>
        <v>6.3933483260442403E-3</v>
      </c>
      <c r="AJ47" s="327">
        <f>[1]stataincomeshare_rpretax!CF47</f>
        <v>4.3684956935998202E-4</v>
      </c>
      <c r="AK47" s="327">
        <f>[1]stataincomeshare_rpretax!CG47</f>
        <v>2.6027986437087399E-3</v>
      </c>
    </row>
    <row r="48" spans="1:37" x14ac:dyDescent="0.25">
      <c r="A48" s="20">
        <v>1989</v>
      </c>
      <c r="B48" s="368">
        <f>[1]stataincomeshare_rpretax!B48</f>
        <v>0.62711928617221402</v>
      </c>
      <c r="C48" s="79">
        <f>[1]stataincomeshare_rpretax!C48</f>
        <v>0.51076864594258897</v>
      </c>
      <c r="D48" s="79">
        <f>[1]stataincomeshare_rpretax!D48</f>
        <v>0.116350640229625</v>
      </c>
      <c r="E48" s="327">
        <f>[1]stataincomeshare_rpretax!H48</f>
        <v>2.5128345492279301E-2</v>
      </c>
      <c r="F48" s="327">
        <f>[1]stataincomeshare_rpretax!K48</f>
        <v>1.6091289492367399E-2</v>
      </c>
      <c r="G48" s="327">
        <f>[1]stataincomeshare_rpretax!L48</f>
        <v>6.4999554286279803E-3</v>
      </c>
      <c r="H48" s="327">
        <f>[1]stataincomeshare_rpretax!M48</f>
        <v>3.4437925106734997E-2</v>
      </c>
      <c r="I48" s="327">
        <f>[1]stataincomeshare_rpretax!N48</f>
        <v>2.5222487383123798E-2</v>
      </c>
      <c r="J48" s="327">
        <f>[1]stataincomeshare_rpretax!O48</f>
        <v>8.9706373264918805E-3</v>
      </c>
      <c r="K48" s="368">
        <f>[1]stataincomeshare_rpretax!P48</f>
        <v>0.37288062987654502</v>
      </c>
      <c r="L48" s="407">
        <f>[1]stataincomeshare_rpretax!Q48</f>
        <v>0.21323128545556999</v>
      </c>
      <c r="M48" s="327">
        <f>[1]stataincomeshare_rpretax!R48</f>
        <v>0.159649344420975</v>
      </c>
      <c r="N48" s="79">
        <f>[1]stataincomeshare_rpretax!V48</f>
        <v>1.22054029431009E-2</v>
      </c>
      <c r="O48" s="327">
        <f>[1]stataincomeshare_rpretax!Y48</f>
        <v>1.68921674341403E-2</v>
      </c>
      <c r="P48" s="327">
        <f>[1]stataincomeshare_rpretax!Z48</f>
        <v>3.8305735267034499E-2</v>
      </c>
      <c r="Q48" s="327">
        <f>[1]stataincomeshare_rpretax!AA48</f>
        <v>6.0638715437186498E-2</v>
      </c>
      <c r="R48" s="327">
        <f>[1]stataincomeshare_rpretax!AB48</f>
        <v>1.19785339683169E-2</v>
      </c>
      <c r="S48" s="327">
        <f>[1]stataincomeshare_rpretax!AC48</f>
        <v>1.9628789371196002E-2</v>
      </c>
      <c r="T48" s="368">
        <f>[1]stataincomeshare_rpretax!AR48</f>
        <v>0.114651571785026</v>
      </c>
      <c r="U48" s="77">
        <f>[1]stataincomeshare_rpretax!AS48</f>
        <v>4.4974325247185198E-2</v>
      </c>
      <c r="V48" s="77">
        <f>[1]stataincomeshare_rpretax!AT48</f>
        <v>6.9677246537840798E-2</v>
      </c>
      <c r="W48" s="328">
        <f>[1]stataincomeshare_rpretax!AX48</f>
        <v>2.88800996771778E-3</v>
      </c>
      <c r="X48" s="327">
        <f>[1]stataincomeshare_rpretax!BA48</f>
        <v>6.1101965709715904E-3</v>
      </c>
      <c r="Y48" s="327">
        <f>[1]stataincomeshare_rpretax!BB48</f>
        <v>2.9056640081341501E-2</v>
      </c>
      <c r="Z48" s="327">
        <f>[1]stataincomeshare_rpretax!BC48</f>
        <v>2.03307323393404E-2</v>
      </c>
      <c r="AA48" s="327">
        <f>[1]stataincomeshare_rpretax!BD48</f>
        <v>2.5479430747576098E-3</v>
      </c>
      <c r="AB48" s="327">
        <f>[1]stataincomeshare_rpretax!BE48</f>
        <v>8.7437245037119502E-3</v>
      </c>
      <c r="AC48" s="368">
        <f>[1]stataincomeshare_rpretax!BT48</f>
        <v>4.0861812108835403E-2</v>
      </c>
      <c r="AD48" s="77">
        <f>[1]stataincomeshare_rpretax!BU48</f>
        <v>8.3388438554353496E-3</v>
      </c>
      <c r="AE48" s="77">
        <f>[1]stataincomeshare_rpretax!BV48</f>
        <v>3.2522968253400002E-2</v>
      </c>
      <c r="AF48" s="328">
        <f>[1]stataincomeshare_rpretax!BZ48</f>
        <v>6.5494318300024805E-4</v>
      </c>
      <c r="AG48" s="327">
        <f>[1]stataincomeshare_rpretax!CC48</f>
        <v>1.30080135069826E-3</v>
      </c>
      <c r="AH48" s="327">
        <f>[1]stataincomeshare_rpretax!CD48</f>
        <v>1.95713016024428E-2</v>
      </c>
      <c r="AI48" s="327">
        <f>[1]stataincomeshare_rpretax!CE48</f>
        <v>7.8345313501916505E-3</v>
      </c>
      <c r="AJ48" s="327">
        <f>[1]stataincomeshare_rpretax!CF48</f>
        <v>4.5116951631010601E-4</v>
      </c>
      <c r="AK48" s="327">
        <f>[1]stataincomeshare_rpretax!CG48</f>
        <v>2.7102212507569101E-3</v>
      </c>
    </row>
    <row r="49" spans="1:37" x14ac:dyDescent="0.25">
      <c r="A49" s="20">
        <v>1990</v>
      </c>
      <c r="B49" s="368">
        <f>[1]stataincomeshare_rpretax!B49</f>
        <v>0.63260423159226797</v>
      </c>
      <c r="C49" s="79">
        <f>[1]stataincomeshare_rpretax!C49</f>
        <v>0.514992475509644</v>
      </c>
      <c r="D49" s="79">
        <f>[1]stataincomeshare_rpretax!D49</f>
        <v>0.117611756082624</v>
      </c>
      <c r="E49" s="327">
        <f>[1]stataincomeshare_rpretax!H49</f>
        <v>2.5300920009612999E-2</v>
      </c>
      <c r="F49" s="327">
        <f>[1]stataincomeshare_rpretax!K49</f>
        <v>1.6548682004213298E-2</v>
      </c>
      <c r="G49" s="327">
        <f>[1]stataincomeshare_rpretax!L49</f>
        <v>5.5881827138364298E-3</v>
      </c>
      <c r="H49" s="327">
        <f>[1]stataincomeshare_rpretax!M49</f>
        <v>3.4609820693731301E-2</v>
      </c>
      <c r="I49" s="327">
        <f>[1]stataincomeshare_rpretax!N49</f>
        <v>2.5914167985320102E-2</v>
      </c>
      <c r="J49" s="327">
        <f>[1]stataincomeshare_rpretax!O49</f>
        <v>9.6499826759099995E-3</v>
      </c>
      <c r="K49" s="368">
        <f>[1]stataincomeshare_rpretax!P49</f>
        <v>0.36739577818662</v>
      </c>
      <c r="L49" s="407">
        <f>[1]stataincomeshare_rpretax!Q49</f>
        <v>0.21500214934349099</v>
      </c>
      <c r="M49" s="327">
        <f>[1]stataincomeshare_rpretax!R49</f>
        <v>0.15239362884312899</v>
      </c>
      <c r="N49" s="79">
        <f>[1]stataincomeshare_rpretax!V49</f>
        <v>1.21845565736294E-2</v>
      </c>
      <c r="O49" s="327">
        <f>[1]stataincomeshare_rpretax!Y49</f>
        <v>1.5662990510463701E-2</v>
      </c>
      <c r="P49" s="327">
        <f>[1]stataincomeshare_rpretax!Z49</f>
        <v>3.39371003210545E-2</v>
      </c>
      <c r="Q49" s="327">
        <f>[1]stataincomeshare_rpretax!AA49</f>
        <v>5.8690208941698102E-2</v>
      </c>
      <c r="R49" s="327">
        <f>[1]stataincomeshare_rpretax!AB49</f>
        <v>1.1961440555751299E-2</v>
      </c>
      <c r="S49" s="327">
        <f>[1]stataincomeshare_rpretax!AC49</f>
        <v>1.9957331940531699E-2</v>
      </c>
      <c r="T49" s="368">
        <f>[1]stataincomeshare_rpretax!AR49</f>
        <v>0.11167756340000801</v>
      </c>
      <c r="U49" s="77">
        <f>[1]stataincomeshare_rpretax!AS49</f>
        <v>4.3966278433799702E-2</v>
      </c>
      <c r="V49" s="77">
        <f>[1]stataincomeshare_rpretax!AT49</f>
        <v>6.7711284966208096E-2</v>
      </c>
      <c r="W49" s="328">
        <f>[1]stataincomeshare_rpretax!AX49</f>
        <v>2.9164055595174401E-3</v>
      </c>
      <c r="X49" s="327">
        <f>[1]stataincomeshare_rpretax!BA49</f>
        <v>5.3053107112646103E-3</v>
      </c>
      <c r="Y49" s="327">
        <f>[1]stataincomeshare_rpretax!BB49</f>
        <v>2.6334818452596699E-2</v>
      </c>
      <c r="Z49" s="327">
        <f>[1]stataincomeshare_rpretax!BC49</f>
        <v>2.13894322514534E-2</v>
      </c>
      <c r="AA49" s="327">
        <f>[1]stataincomeshare_rpretax!BD49</f>
        <v>2.6140585541725202E-3</v>
      </c>
      <c r="AB49" s="327">
        <f>[1]stataincomeshare_rpretax!BE49</f>
        <v>9.1512594372034108E-3</v>
      </c>
      <c r="AC49" s="368">
        <f>[1]stataincomeshare_rpretax!BT49</f>
        <v>4.00185216455686E-2</v>
      </c>
      <c r="AD49" s="77">
        <f>[1]stataincomeshare_rpretax!BU49</f>
        <v>7.9860549965024702E-3</v>
      </c>
      <c r="AE49" s="77">
        <f>[1]stataincomeshare_rpretax!BV49</f>
        <v>3.2032466649066102E-2</v>
      </c>
      <c r="AF49" s="328">
        <f>[1]stataincomeshare_rpretax!BZ49</f>
        <v>6.5105569089746803E-4</v>
      </c>
      <c r="AG49" s="327">
        <f>[1]stataincomeshare_rpretax!CC49</f>
        <v>1.08510073149846E-3</v>
      </c>
      <c r="AH49" s="327">
        <f>[1]stataincomeshare_rpretax!CD49</f>
        <v>1.8188422226286902E-2</v>
      </c>
      <c r="AI49" s="327">
        <f>[1]stataincomeshare_rpretax!CE49</f>
        <v>8.9123508572398497E-3</v>
      </c>
      <c r="AJ49" s="327">
        <f>[1]stataincomeshare_rpretax!CF49</f>
        <v>4.4087436890692699E-4</v>
      </c>
      <c r="AK49" s="327">
        <f>[1]stataincomeshare_rpretax!CG49</f>
        <v>2.7546627742365301E-3</v>
      </c>
    </row>
    <row r="50" spans="1:37" x14ac:dyDescent="0.25">
      <c r="A50" s="20">
        <v>1991</v>
      </c>
      <c r="B50" s="368">
        <f>[1]stataincomeshare_rpretax!B50</f>
        <v>0.63562166690826405</v>
      </c>
      <c r="C50" s="79">
        <f>[1]stataincomeshare_rpretax!C50</f>
        <v>0.52331435680389404</v>
      </c>
      <c r="D50" s="79">
        <f>[1]stataincomeshare_rpretax!D50</f>
        <v>0.112307362258434</v>
      </c>
      <c r="E50" s="327">
        <f>[1]stataincomeshare_rpretax!H50</f>
        <v>2.8821006417274499E-2</v>
      </c>
      <c r="F50" s="327">
        <f>[1]stataincomeshare_rpretax!K50</f>
        <v>1.4576718211174001E-2</v>
      </c>
      <c r="G50" s="327">
        <f>[1]stataincomeshare_rpretax!L50</f>
        <v>6.32794667035341E-3</v>
      </c>
      <c r="H50" s="327">
        <f>[1]stataincomeshare_rpretax!M50</f>
        <v>2.9447361826896699E-2</v>
      </c>
      <c r="I50" s="327">
        <f>[1]stataincomeshare_rpretax!N50</f>
        <v>2.3689324036240599E-2</v>
      </c>
      <c r="J50" s="327">
        <f>[1]stataincomeshare_rpretax!O50</f>
        <v>9.4450069591403008E-3</v>
      </c>
      <c r="K50" s="368">
        <f>[1]stataincomeshare_rpretax!P50</f>
        <v>0.36437833309173601</v>
      </c>
      <c r="L50" s="407">
        <f>[1]stataincomeshare_rpretax!Q50</f>
        <v>0.21372248232364699</v>
      </c>
      <c r="M50" s="327">
        <f>[1]stataincomeshare_rpretax!R50</f>
        <v>0.15065583586692799</v>
      </c>
      <c r="N50" s="79">
        <f>[1]stataincomeshare_rpretax!V50</f>
        <v>1.3620925135910501E-2</v>
      </c>
      <c r="O50" s="327">
        <f>[1]stataincomeshare_rpretax!Y50</f>
        <v>1.6285650432109802E-2</v>
      </c>
      <c r="P50" s="327">
        <f>[1]stataincomeshare_rpretax!Z50</f>
        <v>3.4501481801271397E-2</v>
      </c>
      <c r="Q50" s="327">
        <f>[1]stataincomeshare_rpretax!AA50</f>
        <v>5.46100623905659E-2</v>
      </c>
      <c r="R50" s="327">
        <f>[1]stataincomeshare_rpretax!AB50</f>
        <v>1.07995225116611E-2</v>
      </c>
      <c r="S50" s="327">
        <f>[1]stataincomeshare_rpretax!AC50</f>
        <v>2.0838212221860899E-2</v>
      </c>
      <c r="T50" s="368">
        <f>[1]stataincomeshare_rpretax!AR50</f>
        <v>0.111922554671764</v>
      </c>
      <c r="U50" s="77">
        <f>[1]stataincomeshare_rpretax!AS50</f>
        <v>4.3519120663404499E-2</v>
      </c>
      <c r="V50" s="77">
        <f>[1]stataincomeshare_rpretax!AT50</f>
        <v>6.8403430283069597E-2</v>
      </c>
      <c r="W50" s="328">
        <f>[1]stataincomeshare_rpretax!AX50</f>
        <v>3.2025859691202602E-3</v>
      </c>
      <c r="X50" s="327">
        <f>[1]stataincomeshare_rpretax!BA50</f>
        <v>5.8001987636089299E-3</v>
      </c>
      <c r="Y50" s="327">
        <f>[1]stataincomeshare_rpretax!BB50</f>
        <v>2.6256579905748399E-2</v>
      </c>
      <c r="Z50" s="327">
        <f>[1]stataincomeshare_rpretax!BC50</f>
        <v>2.18641497194767E-2</v>
      </c>
      <c r="AA50" s="327">
        <f>[1]stataincomeshare_rpretax!BD50</f>
        <v>2.15691654011607E-3</v>
      </c>
      <c r="AB50" s="327">
        <f>[1]stataincomeshare_rpretax!BE50</f>
        <v>9.1230049729347194E-3</v>
      </c>
      <c r="AC50" s="368">
        <f>[1]stataincomeshare_rpretax!BT50</f>
        <v>4.1972176538116399E-2</v>
      </c>
      <c r="AD50" s="77">
        <f>[1]stataincomeshare_rpretax!BU50</f>
        <v>7.1393071530309804E-3</v>
      </c>
      <c r="AE50" s="77">
        <f>[1]stataincomeshare_rpretax!BV50</f>
        <v>3.4832869385257002E-2</v>
      </c>
      <c r="AF50" s="328">
        <f>[1]stataincomeshare_rpretax!BZ50</f>
        <v>8.3556385407449103E-4</v>
      </c>
      <c r="AG50" s="327">
        <f>[1]stataincomeshare_rpretax!CC50</f>
        <v>1.0303438419139799E-3</v>
      </c>
      <c r="AH50" s="327">
        <f>[1]stataincomeshare_rpretax!CD50</f>
        <v>1.8696899403552899E-2</v>
      </c>
      <c r="AI50" s="327">
        <f>[1]stataincomeshare_rpretax!CE50</f>
        <v>1.1120475653090999E-2</v>
      </c>
      <c r="AJ50" s="327">
        <f>[1]stataincomeshare_rpretax!CF50</f>
        <v>3.9260425867405501E-4</v>
      </c>
      <c r="AK50" s="327">
        <f>[1]stataincomeshare_rpretax!CG50</f>
        <v>2.7569823966035901E-3</v>
      </c>
    </row>
    <row r="51" spans="1:37" x14ac:dyDescent="0.25">
      <c r="A51" s="20">
        <v>1992</v>
      </c>
      <c r="B51" s="368">
        <f>[1]stataincomeshare_rpretax!B51</f>
        <v>0.639057457447052</v>
      </c>
      <c r="C51" s="79">
        <f>[1]stataincomeshare_rpretax!C51</f>
        <v>0.52152222394943204</v>
      </c>
      <c r="D51" s="79">
        <f>[1]stataincomeshare_rpretax!D51</f>
        <v>0.117535226047039</v>
      </c>
      <c r="E51" s="327">
        <f>[1]stataincomeshare_rpretax!H51</f>
        <v>3.29343304038048E-2</v>
      </c>
      <c r="F51" s="327">
        <f>[1]stataincomeshare_rpretax!K51</f>
        <v>1.5218310058116901E-2</v>
      </c>
      <c r="G51" s="327">
        <f>[1]stataincomeshare_rpretax!L51</f>
        <v>4.2658932507038099E-3</v>
      </c>
      <c r="H51" s="327">
        <f>[1]stataincomeshare_rpretax!M51</f>
        <v>3.1562689691781998E-2</v>
      </c>
      <c r="I51" s="327">
        <f>[1]stataincomeshare_rpretax!N51</f>
        <v>2.2156562656164201E-2</v>
      </c>
      <c r="J51" s="327">
        <f>[1]stataincomeshare_rpretax!O51</f>
        <v>1.1397439055144801E-2</v>
      </c>
      <c r="K51" s="368">
        <f>[1]stataincomeshare_rpretax!P51</f>
        <v>0.360942512750626</v>
      </c>
      <c r="L51" s="407">
        <f>[1]stataincomeshare_rpretax!Q51</f>
        <v>0.21092057228088401</v>
      </c>
      <c r="M51" s="327">
        <f>[1]stataincomeshare_rpretax!R51</f>
        <v>0.15002194046974199</v>
      </c>
      <c r="N51" s="79">
        <f>[1]stataincomeshare_rpretax!V51</f>
        <v>1.5670455992221801E-2</v>
      </c>
      <c r="O51" s="327">
        <f>[1]stataincomeshare_rpretax!Y51</f>
        <v>1.46386902779341E-2</v>
      </c>
      <c r="P51" s="327">
        <f>[1]stataincomeshare_rpretax!Z51</f>
        <v>3.5858757793903399E-2</v>
      </c>
      <c r="Q51" s="327">
        <f>[1]stataincomeshare_rpretax!AA51</f>
        <v>5.1357213407754898E-2</v>
      </c>
      <c r="R51" s="327">
        <f>[1]stataincomeshare_rpretax!AB51</f>
        <v>9.4158640131354297E-3</v>
      </c>
      <c r="S51" s="327">
        <f>[1]stataincomeshare_rpretax!AC51</f>
        <v>2.3080954328179401E-2</v>
      </c>
      <c r="T51" s="368">
        <f>[1]stataincomeshare_rpretax!AR51</f>
        <v>0.11069334298372301</v>
      </c>
      <c r="U51" s="77">
        <f>[1]stataincomeshare_rpretax!AS51</f>
        <v>4.2805023491382599E-2</v>
      </c>
      <c r="V51" s="77">
        <f>[1]stataincomeshare_rpretax!AT51</f>
        <v>6.7888319492340102E-2</v>
      </c>
      <c r="W51" s="328">
        <f>[1]stataincomeshare_rpretax!AX51</f>
        <v>3.77393723465502E-3</v>
      </c>
      <c r="X51" s="327">
        <f>[1]stataincomeshare_rpretax!BA51</f>
        <v>4.7346209175884698E-3</v>
      </c>
      <c r="Y51" s="327">
        <f>[1]stataincomeshare_rpretax!BB51</f>
        <v>2.7055293321609501E-2</v>
      </c>
      <c r="Z51" s="327">
        <f>[1]stataincomeshare_rpretax!BC51</f>
        <v>2.00666673481464E-2</v>
      </c>
      <c r="AA51" s="327">
        <f>[1]stataincomeshare_rpretax!BD51</f>
        <v>1.91005307715386E-3</v>
      </c>
      <c r="AB51" s="327">
        <f>[1]stataincomeshare_rpretax!BE51</f>
        <v>1.0347749106586E-2</v>
      </c>
      <c r="AC51" s="368">
        <f>[1]stataincomeshare_rpretax!BT51</f>
        <v>3.9334342899687701E-2</v>
      </c>
      <c r="AD51" s="77">
        <f>[1]stataincomeshare_rpretax!BU51</f>
        <v>7.8232702423131403E-3</v>
      </c>
      <c r="AE51" s="77">
        <f>[1]stataincomeshare_rpretax!BV51</f>
        <v>3.1511072552814302E-2</v>
      </c>
      <c r="AF51" s="328">
        <f>[1]stataincomeshare_rpretax!BZ51</f>
        <v>8.3066770530274405E-4</v>
      </c>
      <c r="AG51" s="327">
        <f>[1]stataincomeshare_rpretax!CC51</f>
        <v>7.52476266221406E-4</v>
      </c>
      <c r="AH51" s="327">
        <f>[1]stataincomeshare_rpretax!CD51</f>
        <v>1.7152130455697301E-2</v>
      </c>
      <c r="AI51" s="327">
        <f>[1]stataincomeshare_rpretax!CE51</f>
        <v>9.4077860154535495E-3</v>
      </c>
      <c r="AJ51" s="327">
        <f>[1]stataincomeshare_rpretax!CF51</f>
        <v>3.3128148230657402E-4</v>
      </c>
      <c r="AK51" s="327">
        <f>[1]stataincomeshare_rpretax!CG51</f>
        <v>3.0367306656745802E-3</v>
      </c>
    </row>
    <row r="52" spans="1:37" x14ac:dyDescent="0.25">
      <c r="A52" s="20">
        <v>1993</v>
      </c>
      <c r="B52" s="368">
        <f>[1]stataincomeshare_rpretax!B52</f>
        <v>0.64050942659378096</v>
      </c>
      <c r="C52" s="79">
        <f>[1]stataincomeshare_rpretax!C52</f>
        <v>0.520854651927948</v>
      </c>
      <c r="D52" s="79">
        <f>[1]stataincomeshare_rpretax!D52</f>
        <v>0.11965474486351001</v>
      </c>
      <c r="E52" s="327">
        <f>[1]stataincomeshare_rpretax!H52</f>
        <v>3.75530906021595E-2</v>
      </c>
      <c r="F52" s="327">
        <f>[1]stataincomeshare_rpretax!K52</f>
        <v>1.47290928289294E-2</v>
      </c>
      <c r="G52" s="327">
        <f>[1]stataincomeshare_rpretax!L52</f>
        <v>6.7082894966006296E-3</v>
      </c>
      <c r="H52" s="327">
        <f>[1]stataincomeshare_rpretax!M52</f>
        <v>2.8479924425482799E-2</v>
      </c>
      <c r="I52" s="327">
        <f>[1]stataincomeshare_rpretax!N52</f>
        <v>2.0196372643113102E-2</v>
      </c>
      <c r="J52" s="327">
        <f>[1]stataincomeshare_rpretax!O52</f>
        <v>1.19879776611924E-2</v>
      </c>
      <c r="K52" s="368">
        <f>[1]stataincomeshare_rpretax!P52</f>
        <v>0.35949057340621898</v>
      </c>
      <c r="L52" s="407">
        <f>[1]stataincomeshare_rpretax!Q52</f>
        <v>0.21331606805324599</v>
      </c>
      <c r="M52" s="327">
        <f>[1]stataincomeshare_rpretax!R52</f>
        <v>0.14617450535297399</v>
      </c>
      <c r="N52" s="79">
        <f>[1]stataincomeshare_rpretax!V52</f>
        <v>1.7421184107661199E-2</v>
      </c>
      <c r="O52" s="327">
        <f>[1]stataincomeshare_rpretax!Y52</f>
        <v>1.3624845072627101E-2</v>
      </c>
      <c r="P52" s="327">
        <f>[1]stataincomeshare_rpretax!Z52</f>
        <v>3.3395487815141699E-2</v>
      </c>
      <c r="Q52" s="327">
        <f>[1]stataincomeshare_rpretax!AA52</f>
        <v>4.9550563097000101E-2</v>
      </c>
      <c r="R52" s="327">
        <f>[1]stataincomeshare_rpretax!AB52</f>
        <v>8.4408288821578008E-3</v>
      </c>
      <c r="S52" s="327">
        <f>[1]stataincomeshare_rpretax!AC52</f>
        <v>2.3741601034998901E-2</v>
      </c>
      <c r="T52" s="368">
        <f>[1]stataincomeshare_rpretax!AR52</f>
        <v>0.109776571393013</v>
      </c>
      <c r="U52" s="77">
        <f>[1]stataincomeshare_rpretax!AS52</f>
        <v>3.9029326289892197E-2</v>
      </c>
      <c r="V52" s="77">
        <f>[1]stataincomeshare_rpretax!AT52</f>
        <v>7.0747241377830505E-2</v>
      </c>
      <c r="W52" s="328">
        <f>[1]stataincomeshare_rpretax!AX52</f>
        <v>4.2817671783268504E-3</v>
      </c>
      <c r="X52" s="327">
        <f>[1]stataincomeshare_rpretax!BA52</f>
        <v>4.2708739638328604E-3</v>
      </c>
      <c r="Y52" s="327">
        <f>[1]stataincomeshare_rpretax!BB52</f>
        <v>2.66187991946936E-2</v>
      </c>
      <c r="Z52" s="327">
        <f>[1]stataincomeshare_rpretax!BC52</f>
        <v>2.2539008408784901E-2</v>
      </c>
      <c r="AA52" s="327">
        <f>[1]stataincomeshare_rpretax!BD52</f>
        <v>1.81306549347937E-3</v>
      </c>
      <c r="AB52" s="327">
        <f>[1]stataincomeshare_rpretax!BE52</f>
        <v>1.12237296998501E-2</v>
      </c>
      <c r="AC52" s="368">
        <f>[1]stataincomeshare_rpretax!BT52</f>
        <v>4.0342550723793801E-2</v>
      </c>
      <c r="AD52" s="77">
        <f>[1]stataincomeshare_rpretax!BU52</f>
        <v>6.2225940563126296E-3</v>
      </c>
      <c r="AE52" s="77">
        <f>[1]stataincomeshare_rpretax!BV52</f>
        <v>3.4119956662207199E-2</v>
      </c>
      <c r="AF52" s="328">
        <f>[1]stataincomeshare_rpretax!BZ52</f>
        <v>9.7657143557248701E-4</v>
      </c>
      <c r="AG52" s="327">
        <f>[1]stataincomeshare_rpretax!CC52</f>
        <v>7.6523007230478802E-4</v>
      </c>
      <c r="AH52" s="327">
        <f>[1]stataincomeshare_rpretax!CD52</f>
        <v>1.8081200238352999E-2</v>
      </c>
      <c r="AI52" s="327">
        <f>[1]stataincomeshare_rpretax!CE52</f>
        <v>1.05604349138435E-2</v>
      </c>
      <c r="AJ52" s="327">
        <f>[1]stataincomeshare_rpretax!CF52</f>
        <v>3.4121288023062702E-4</v>
      </c>
      <c r="AK52" s="327">
        <f>[1]stataincomeshare_rpretax!CG52</f>
        <v>3.3953070191657898E-3</v>
      </c>
    </row>
    <row r="53" spans="1:37" x14ac:dyDescent="0.25">
      <c r="A53" s="20">
        <v>1994</v>
      </c>
      <c r="B53" s="368">
        <f>[1]stataincomeshare_rpretax!B53</f>
        <v>0.63778030872345004</v>
      </c>
      <c r="C53" s="79">
        <f>[1]stataincomeshare_rpretax!C53</f>
        <v>0.51949834823608398</v>
      </c>
      <c r="D53" s="79">
        <f>[1]stataincomeshare_rpretax!D53</f>
        <v>0.118281967937946</v>
      </c>
      <c r="E53" s="327">
        <f>[1]stataincomeshare_rpretax!H53</f>
        <v>4.1527155786752701E-2</v>
      </c>
      <c r="F53" s="327">
        <f>[1]stataincomeshare_rpretax!K53</f>
        <v>1.42997885122895E-2</v>
      </c>
      <c r="G53" s="327">
        <f>[1]stataincomeshare_rpretax!L53</f>
        <v>6.5884101204574099E-3</v>
      </c>
      <c r="H53" s="327">
        <f>[1]stataincomeshare_rpretax!M53</f>
        <v>2.6006858795881299E-2</v>
      </c>
      <c r="I53" s="327">
        <f>[1]stataincomeshare_rpretax!N53</f>
        <v>1.7332250252366101E-2</v>
      </c>
      <c r="J53" s="327">
        <f>[1]stataincomeshare_rpretax!O53</f>
        <v>1.2527504004538099E-2</v>
      </c>
      <c r="K53" s="368">
        <f>[1]stataincomeshare_rpretax!P53</f>
        <v>0.36221969127655002</v>
      </c>
      <c r="L53" s="407">
        <f>[1]stataincomeshare_rpretax!Q53</f>
        <v>0.21173457801341999</v>
      </c>
      <c r="M53" s="327">
        <f>[1]stataincomeshare_rpretax!R53</f>
        <v>0.15048508346080799</v>
      </c>
      <c r="N53" s="79">
        <f>[1]stataincomeshare_rpretax!V53</f>
        <v>1.9809605553746199E-2</v>
      </c>
      <c r="O53" s="327">
        <f>[1]stataincomeshare_rpretax!Y53</f>
        <v>1.40532776713371E-2</v>
      </c>
      <c r="P53" s="327">
        <f>[1]stataincomeshare_rpretax!Z53</f>
        <v>3.7697855383157702E-2</v>
      </c>
      <c r="Q53" s="327">
        <f>[1]stataincomeshare_rpretax!AA53</f>
        <v>4.6167083084583303E-2</v>
      </c>
      <c r="R53" s="327">
        <f>[1]stataincomeshare_rpretax!AB53</f>
        <v>7.744160015136E-3</v>
      </c>
      <c r="S53" s="327">
        <f>[1]stataincomeshare_rpretax!AC53</f>
        <v>2.50131022185087E-2</v>
      </c>
      <c r="T53" s="368">
        <f>[1]stataincomeshare_rpretax!AR53</f>
        <v>0.11451912671327601</v>
      </c>
      <c r="U53" s="77">
        <f>[1]stataincomeshare_rpretax!AS53</f>
        <v>4.04131412506104E-2</v>
      </c>
      <c r="V53" s="77">
        <f>[1]stataincomeshare_rpretax!AT53</f>
        <v>7.4105985462665599E-2</v>
      </c>
      <c r="W53" s="328">
        <f>[1]stataincomeshare_rpretax!AX53</f>
        <v>4.9370839260518603E-3</v>
      </c>
      <c r="X53" s="327">
        <f>[1]stataincomeshare_rpretax!BA53</f>
        <v>4.6080076135694998E-3</v>
      </c>
      <c r="Y53" s="327">
        <f>[1]stataincomeshare_rpretax!BB53</f>
        <v>2.89798900485039E-2</v>
      </c>
      <c r="Z53" s="327">
        <f>[1]stataincomeshare_rpretax!BC53</f>
        <v>2.24946551024914E-2</v>
      </c>
      <c r="AA53" s="327">
        <f>[1]stataincomeshare_rpretax!BD53</f>
        <v>1.6099923523142899E-3</v>
      </c>
      <c r="AB53" s="327">
        <f>[1]stataincomeshare_rpretax!BE53</f>
        <v>1.1476355604827401E-2</v>
      </c>
      <c r="AC53" s="368">
        <f>[1]stataincomeshare_rpretax!BT53</f>
        <v>4.23101500780785E-2</v>
      </c>
      <c r="AD53" s="77">
        <f>[1]stataincomeshare_rpretax!BU53</f>
        <v>6.18661697682298E-3</v>
      </c>
      <c r="AE53" s="77">
        <f>[1]stataincomeshare_rpretax!BV53</f>
        <v>3.6123533082224199E-2</v>
      </c>
      <c r="AF53" s="328">
        <f>[1]stataincomeshare_rpretax!BZ53</f>
        <v>1.0508469769394901E-3</v>
      </c>
      <c r="AG53" s="327">
        <f>[1]stataincomeshare_rpretax!CC53</f>
        <v>6.9329851491761101E-4</v>
      </c>
      <c r="AH53" s="327">
        <f>[1]stataincomeshare_rpretax!CD53</f>
        <v>1.86232857708441E-2</v>
      </c>
      <c r="AI53" s="327">
        <f>[1]stataincomeshare_rpretax!CE53</f>
        <v>1.20651993713958E-2</v>
      </c>
      <c r="AJ53" s="327">
        <f>[1]stataincomeshare_rpretax!CF53</f>
        <v>2.9046331150804503E-4</v>
      </c>
      <c r="AK53" s="327">
        <f>[1]stataincomeshare_rpretax!CG53</f>
        <v>3.4004391511897698E-3</v>
      </c>
    </row>
    <row r="54" spans="1:37" x14ac:dyDescent="0.25">
      <c r="A54" s="20">
        <v>1995</v>
      </c>
      <c r="B54" s="368">
        <f>[1]stataincomeshare_rpretax!B54</f>
        <v>0.64014601707458496</v>
      </c>
      <c r="C54" s="79">
        <f>[1]stataincomeshare_rpretax!C54</f>
        <v>0.52089327573776201</v>
      </c>
      <c r="D54" s="79">
        <f>[1]stataincomeshare_rpretax!D54</f>
        <v>0.11925277113914499</v>
      </c>
      <c r="E54" s="327">
        <f>[1]stataincomeshare_rpretax!H54</f>
        <v>4.3484151363372803E-2</v>
      </c>
      <c r="F54" s="327">
        <f>[1]stataincomeshare_rpretax!K54</f>
        <v>1.3954789377748999E-2</v>
      </c>
      <c r="G54" s="327">
        <f>[1]stataincomeshare_rpretax!L54</f>
        <v>7.8807063400745392E-3</v>
      </c>
      <c r="H54" s="327">
        <f>[1]stataincomeshare_rpretax!M54</f>
        <v>2.3513501510024098E-2</v>
      </c>
      <c r="I54" s="327">
        <f>[1]stataincomeshare_rpretax!N54</f>
        <v>1.6636984422802901E-2</v>
      </c>
      <c r="J54" s="327">
        <f>[1]stataincomeshare_rpretax!O54</f>
        <v>1.37826427817345E-2</v>
      </c>
      <c r="K54" s="368">
        <f>[1]stataincomeshare_rpretax!P54</f>
        <v>0.35985395312309298</v>
      </c>
      <c r="L54" s="407">
        <f>[1]stataincomeshare_rpretax!Q54</f>
        <v>0.20996621251106301</v>
      </c>
      <c r="M54" s="327">
        <f>[1]stataincomeshare_rpretax!R54</f>
        <v>0.14988774061203</v>
      </c>
      <c r="N54" s="79">
        <f>[1]stataincomeshare_rpretax!V54</f>
        <v>2.0825956016778901E-2</v>
      </c>
      <c r="O54" s="327">
        <f>[1]stataincomeshare_rpretax!Y54</f>
        <v>1.42077747732401E-2</v>
      </c>
      <c r="P54" s="327">
        <f>[1]stataincomeshare_rpretax!Z54</f>
        <v>3.8638360798358903E-2</v>
      </c>
      <c r="Q54" s="327">
        <f>[1]stataincomeshare_rpretax!AA54</f>
        <v>4.2084887623786899E-2</v>
      </c>
      <c r="R54" s="327">
        <f>[1]stataincomeshare_rpretax!AB54</f>
        <v>7.2617544792592499E-3</v>
      </c>
      <c r="S54" s="327">
        <f>[1]stataincomeshare_rpretax!AC54</f>
        <v>2.6869000867009201E-2</v>
      </c>
      <c r="T54" s="368">
        <f>[1]stataincomeshare_rpretax!AR54</f>
        <v>0.114022612571716</v>
      </c>
      <c r="U54" s="77">
        <f>[1]stataincomeshare_rpretax!AS54</f>
        <v>3.9211701601743698E-2</v>
      </c>
      <c r="V54" s="77">
        <f>[1]stataincomeshare_rpretax!AT54</f>
        <v>7.4810914695262895E-2</v>
      </c>
      <c r="W54" s="328">
        <f>[1]stataincomeshare_rpretax!AX54</f>
        <v>5.25532057508826E-3</v>
      </c>
      <c r="X54" s="327">
        <f>[1]stataincomeshare_rpretax!BA54</f>
        <v>4.5675756409764299E-3</v>
      </c>
      <c r="Y54" s="327">
        <f>[1]stataincomeshare_rpretax!BB54</f>
        <v>2.8814056888222701E-2</v>
      </c>
      <c r="Z54" s="327">
        <f>[1]stataincomeshare_rpretax!BC54</f>
        <v>2.2002806887030602E-2</v>
      </c>
      <c r="AA54" s="327">
        <f>[1]stataincomeshare_rpretax!BD54</f>
        <v>1.5387991443276401E-3</v>
      </c>
      <c r="AB54" s="327">
        <f>[1]stataincomeshare_rpretax!BE54</f>
        <v>1.26323504373431E-2</v>
      </c>
      <c r="AC54" s="368">
        <f>[1]stataincomeshare_rpretax!BT54</f>
        <v>4.1529097387672402E-2</v>
      </c>
      <c r="AD54" s="77">
        <f>[1]stataincomeshare_rpretax!BU54</f>
        <v>5.9064693116108796E-3</v>
      </c>
      <c r="AE54" s="77">
        <f>[1]stataincomeshare_rpretax!BV54</f>
        <v>3.5622628083236497E-2</v>
      </c>
      <c r="AF54" s="328">
        <f>[1]stataincomeshare_rpretax!BZ54</f>
        <v>1.13327203593254E-3</v>
      </c>
      <c r="AG54" s="327">
        <f>[1]stataincomeshare_rpretax!CC54</f>
        <v>6.6370472491584197E-4</v>
      </c>
      <c r="AH54" s="327">
        <f>[1]stataincomeshare_rpretax!CD54</f>
        <v>1.77731444497163E-2</v>
      </c>
      <c r="AI54" s="327">
        <f>[1]stataincomeshare_rpretax!CE54</f>
        <v>1.20503493282884E-2</v>
      </c>
      <c r="AJ54" s="327">
        <f>[1]stataincomeshare_rpretax!CF54</f>
        <v>2.8038699275520002E-4</v>
      </c>
      <c r="AK54" s="327">
        <f>[1]stataincomeshare_rpretax!CG54</f>
        <v>3.7217706113140902E-3</v>
      </c>
    </row>
    <row r="55" spans="1:37" x14ac:dyDescent="0.25">
      <c r="A55" s="20">
        <v>1996</v>
      </c>
      <c r="B55" s="368">
        <f>[1]stataincomeshare_rpretax!B55</f>
        <v>0.63353043794632002</v>
      </c>
      <c r="C55" s="79">
        <f>[1]stataincomeshare_rpretax!C55</f>
        <v>0.52190518379211404</v>
      </c>
      <c r="D55" s="79">
        <f>[1]stataincomeshare_rpretax!D55</f>
        <v>0.111625239253044</v>
      </c>
      <c r="E55" s="327">
        <f>[1]stataincomeshare_rpretax!H55</f>
        <v>4.6217910945415497E-2</v>
      </c>
      <c r="F55" s="327">
        <f>[1]stataincomeshare_rpretax!K55</f>
        <v>1.32134091109037E-2</v>
      </c>
      <c r="G55" s="327">
        <f>[1]stataincomeshare_rpretax!L55</f>
        <v>6.4530200324952602E-3</v>
      </c>
      <c r="H55" s="327">
        <f>[1]stataincomeshare_rpretax!M55</f>
        <v>1.6172092407941801E-2</v>
      </c>
      <c r="I55" s="327">
        <f>[1]stataincomeshare_rpretax!N55</f>
        <v>1.4981102198362401E-2</v>
      </c>
      <c r="J55" s="327">
        <f>[1]stataincomeshare_rpretax!O55</f>
        <v>1.45877040922642E-2</v>
      </c>
      <c r="K55" s="368">
        <f>[1]stataincomeshare_rpretax!P55</f>
        <v>0.36646962165832497</v>
      </c>
      <c r="L55" s="407">
        <f>[1]stataincomeshare_rpretax!Q55</f>
        <v>0.208912968635559</v>
      </c>
      <c r="M55" s="327">
        <f>[1]stataincomeshare_rpretax!R55</f>
        <v>0.157556623220444</v>
      </c>
      <c r="N55" s="79">
        <f>[1]stataincomeshare_rpretax!V55</f>
        <v>2.1616188809275599E-2</v>
      </c>
      <c r="O55" s="327">
        <f>[1]stataincomeshare_rpretax!Y55</f>
        <v>1.46479057148099E-2</v>
      </c>
      <c r="P55" s="327">
        <f>[1]stataincomeshare_rpretax!Z55</f>
        <v>4.1363988071680097E-2</v>
      </c>
      <c r="Q55" s="327">
        <f>[1]stataincomeshare_rpretax!AA55</f>
        <v>4.4723972678184502E-2</v>
      </c>
      <c r="R55" s="327">
        <f>[1]stataincomeshare_rpretax!AB55</f>
        <v>6.3826050609350196E-3</v>
      </c>
      <c r="S55" s="327">
        <f>[1]stataincomeshare_rpretax!AC55</f>
        <v>2.88219563663006E-2</v>
      </c>
      <c r="T55" s="368">
        <f>[1]stataincomeshare_rpretax!AR55</f>
        <v>0.124293595552444</v>
      </c>
      <c r="U55" s="77">
        <f>[1]stataincomeshare_rpretax!AS55</f>
        <v>3.7696961313486099E-2</v>
      </c>
      <c r="V55" s="77">
        <f>[1]stataincomeshare_rpretax!AT55</f>
        <v>8.6596623063087505E-2</v>
      </c>
      <c r="W55" s="328">
        <f>[1]stataincomeshare_rpretax!AX55</f>
        <v>5.6449342519044902E-3</v>
      </c>
      <c r="X55" s="327">
        <f>[1]stataincomeshare_rpretax!BA55</f>
        <v>4.6500037424266304E-3</v>
      </c>
      <c r="Y55" s="327">
        <f>[1]stataincomeshare_rpretax!BB55</f>
        <v>3.2360378652811099E-2</v>
      </c>
      <c r="Z55" s="327">
        <f>[1]stataincomeshare_rpretax!BC55</f>
        <v>2.8790149837732301E-2</v>
      </c>
      <c r="AA55" s="327">
        <f>[1]stataincomeshare_rpretax!BD55</f>
        <v>1.37998745776713E-3</v>
      </c>
      <c r="AB55" s="327">
        <f>[1]stataincomeshare_rpretax!BE55</f>
        <v>1.37711707502604E-2</v>
      </c>
      <c r="AC55" s="368">
        <f>[1]stataincomeshare_rpretax!BT55</f>
        <v>4.7073179728759101E-2</v>
      </c>
      <c r="AD55" s="77">
        <f>[1]stataincomeshare_rpretax!BU55</f>
        <v>5.5724826016930297E-3</v>
      </c>
      <c r="AE55" s="77">
        <f>[1]stataincomeshare_rpretax!BV55</f>
        <v>4.1500697117891103E-2</v>
      </c>
      <c r="AF55" s="328">
        <f>[1]stataincomeshare_rpretax!BZ55</f>
        <v>1.17655200512185E-3</v>
      </c>
      <c r="AG55" s="327">
        <f>[1]stataincomeshare_rpretax!CC55</f>
        <v>6.1697756306444695E-4</v>
      </c>
      <c r="AH55" s="327">
        <f>[1]stataincomeshare_rpretax!CD55</f>
        <v>1.9186227371053698E-2</v>
      </c>
      <c r="AI55" s="327">
        <f>[1]stataincomeshare_rpretax!CE55</f>
        <v>1.6366811082340199E-2</v>
      </c>
      <c r="AJ55" s="327">
        <f>[1]stataincomeshare_rpretax!CF55</f>
        <v>2.39973336672293E-4</v>
      </c>
      <c r="AK55" s="327">
        <f>[1]stataincomeshare_rpretax!CG55</f>
        <v>3.9141557560438802E-3</v>
      </c>
    </row>
    <row r="56" spans="1:37" x14ac:dyDescent="0.25">
      <c r="A56" s="20">
        <v>1997</v>
      </c>
      <c r="B56" s="368">
        <f>[1]stataincomeshare_rpretax!B56</f>
        <v>0.62983685731887795</v>
      </c>
      <c r="C56" s="79">
        <f>[1]stataincomeshare_rpretax!C56</f>
        <v>0.520865738391876</v>
      </c>
      <c r="D56" s="79">
        <f>[1]stataincomeshare_rpretax!D56</f>
        <v>0.10897114872932399</v>
      </c>
      <c r="E56" s="327">
        <f>[1]stataincomeshare_rpretax!H56</f>
        <v>4.72945459187031E-2</v>
      </c>
      <c r="F56" s="327">
        <f>[1]stataincomeshare_rpretax!K56</f>
        <v>1.29869617521763E-2</v>
      </c>
      <c r="G56" s="327">
        <f>[1]stataincomeshare_rpretax!L56</f>
        <v>6.85704732313752E-3</v>
      </c>
      <c r="H56" s="327">
        <f>[1]stataincomeshare_rpretax!M56</f>
        <v>1.25424759462476E-2</v>
      </c>
      <c r="I56" s="327">
        <f>[1]stataincomeshare_rpretax!N56</f>
        <v>1.3345200568437601E-2</v>
      </c>
      <c r="J56" s="327">
        <f>[1]stataincomeshare_rpretax!O56</f>
        <v>1.5944913029670701E-2</v>
      </c>
      <c r="K56" s="368">
        <f>[1]stataincomeshare_rpretax!P56</f>
        <v>0.37016311287879899</v>
      </c>
      <c r="L56" s="407">
        <f>[1]stataincomeshare_rpretax!Q56</f>
        <v>0.203549385070801</v>
      </c>
      <c r="M56" s="327">
        <f>[1]stataincomeshare_rpretax!R56</f>
        <v>0.16661372780799899</v>
      </c>
      <c r="N56" s="79">
        <f>[1]stataincomeshare_rpretax!V56</f>
        <v>2.23901439458132E-2</v>
      </c>
      <c r="O56" s="327">
        <f>[1]stataincomeshare_rpretax!Y56</f>
        <v>1.33043061941862E-2</v>
      </c>
      <c r="P56" s="327">
        <f>[1]stataincomeshare_rpretax!Z56</f>
        <v>4.6959452331066097E-2</v>
      </c>
      <c r="Q56" s="327">
        <f>[1]stataincomeshare_rpretax!AA56</f>
        <v>4.5150879770517301E-2</v>
      </c>
      <c r="R56" s="327">
        <f>[1]stataincomeshare_rpretax!AB56</f>
        <v>5.7050255127251096E-3</v>
      </c>
      <c r="S56" s="327">
        <f>[1]stataincomeshare_rpretax!AC56</f>
        <v>3.3103920519352001E-2</v>
      </c>
      <c r="T56" s="368">
        <f>[1]stataincomeshare_rpretax!AR56</f>
        <v>0.13136658072471599</v>
      </c>
      <c r="U56" s="77">
        <f>[1]stataincomeshare_rpretax!AS56</f>
        <v>3.54523472487926E-2</v>
      </c>
      <c r="V56" s="77">
        <f>[1]stataincomeshare_rpretax!AT56</f>
        <v>9.5914237201213795E-2</v>
      </c>
      <c r="W56" s="328">
        <f>[1]stataincomeshare_rpretax!AX56</f>
        <v>5.8668307028710799E-3</v>
      </c>
      <c r="X56" s="327">
        <f>[1]stataincomeshare_rpretax!BA56</f>
        <v>4.0397555567324196E-3</v>
      </c>
      <c r="Y56" s="327">
        <f>[1]stataincomeshare_rpretax!BB56</f>
        <v>3.7120126187801403E-2</v>
      </c>
      <c r="Z56" s="327">
        <f>[1]stataincomeshare_rpretax!BC56</f>
        <v>3.1452041119337103E-2</v>
      </c>
      <c r="AA56" s="327">
        <f>[1]stataincomeshare_rpretax!BD56</f>
        <v>1.2428108602762201E-3</v>
      </c>
      <c r="AB56" s="327">
        <f>[1]stataincomeshare_rpretax!BE56</f>
        <v>1.6192672774195699E-2</v>
      </c>
      <c r="AC56" s="368">
        <f>[1]stataincomeshare_rpretax!BT56</f>
        <v>5.14838683935811E-2</v>
      </c>
      <c r="AD56" s="77">
        <f>[1]stataincomeshare_rpretax!BU56</f>
        <v>5.3110681988021999E-3</v>
      </c>
      <c r="AE56" s="77">
        <f>[1]stataincomeshare_rpretax!BV56</f>
        <v>4.6172800210212202E-2</v>
      </c>
      <c r="AF56" s="328">
        <f>[1]stataincomeshare_rpretax!BZ56</f>
        <v>1.1941744653108E-3</v>
      </c>
      <c r="AG56" s="327">
        <f>[1]stataincomeshare_rpretax!CC56</f>
        <v>5.3981263857839305E-4</v>
      </c>
      <c r="AH56" s="327">
        <f>[1]stataincomeshare_rpretax!CD56</f>
        <v>2.1789696382984999E-2</v>
      </c>
      <c r="AI56" s="327">
        <f>[1]stataincomeshare_rpretax!CE56</f>
        <v>1.79746437821592E-2</v>
      </c>
      <c r="AJ56" s="327">
        <f>[1]stataincomeshare_rpretax!CF56</f>
        <v>2.13408452906357E-4</v>
      </c>
      <c r="AK56" s="327">
        <f>[1]stataincomeshare_rpretax!CG56</f>
        <v>4.4610644850474898E-3</v>
      </c>
    </row>
    <row r="57" spans="1:37" x14ac:dyDescent="0.25">
      <c r="A57" s="20">
        <v>1998</v>
      </c>
      <c r="B57" s="368">
        <f>[1]stataincomeshare_rpretax!B57</f>
        <v>0.62497085332870495</v>
      </c>
      <c r="C57" s="79">
        <f>[1]stataincomeshare_rpretax!C57</f>
        <v>0.520582616329193</v>
      </c>
      <c r="D57" s="79">
        <f>[1]stataincomeshare_rpretax!D57</f>
        <v>0.104388192296028</v>
      </c>
      <c r="E57" s="327">
        <f>[1]stataincomeshare_rpretax!H57</f>
        <v>4.7151122242212302E-2</v>
      </c>
      <c r="F57" s="327">
        <f>[1]stataincomeshare_rpretax!K57</f>
        <v>1.19648557156324E-2</v>
      </c>
      <c r="G57" s="327">
        <f>[1]stataincomeshare_rpretax!L57</f>
        <v>6.5109902061521998E-3</v>
      </c>
      <c r="H57" s="327">
        <f>[1]stataincomeshare_rpretax!M57</f>
        <v>9.5843886956572498E-3</v>
      </c>
      <c r="I57" s="327">
        <f>[1]stataincomeshare_rpretax!N57</f>
        <v>1.22889271005988E-2</v>
      </c>
      <c r="J57" s="327">
        <f>[1]stataincomeshare_rpretax!O57</f>
        <v>1.6887910664081601E-2</v>
      </c>
      <c r="K57" s="368">
        <f>[1]stataincomeshare_rpretax!P57</f>
        <v>0.375029116868973</v>
      </c>
      <c r="L57" s="407">
        <f>[1]stataincomeshare_rpretax!Q57</f>
        <v>0.20396929979324299</v>
      </c>
      <c r="M57" s="327">
        <f>[1]stataincomeshare_rpretax!R57</f>
        <v>0.17105983197689101</v>
      </c>
      <c r="N57" s="79">
        <f>[1]stataincomeshare_rpretax!V57</f>
        <v>2.2232132032513601E-2</v>
      </c>
      <c r="O57" s="327">
        <f>[1]stataincomeshare_rpretax!Y57</f>
        <v>1.37200858443975E-2</v>
      </c>
      <c r="P57" s="327">
        <f>[1]stataincomeshare_rpretax!Z57</f>
        <v>5.0385460257530199E-2</v>
      </c>
      <c r="Q57" s="327">
        <f>[1]stataincomeshare_rpretax!AA57</f>
        <v>4.4318851083517102E-2</v>
      </c>
      <c r="R57" s="327">
        <f>[1]stataincomeshare_rpretax!AB57</f>
        <v>5.2265189588069898E-3</v>
      </c>
      <c r="S57" s="327">
        <f>[1]stataincomeshare_rpretax!AC57</f>
        <v>3.5176780074834803E-2</v>
      </c>
      <c r="T57" s="368">
        <f>[1]stataincomeshare_rpretax!AR57</f>
        <v>0.135713130235672</v>
      </c>
      <c r="U57" s="77">
        <f>[1]stataincomeshare_rpretax!AS57</f>
        <v>3.5443473607301698E-2</v>
      </c>
      <c r="V57" s="77">
        <f>[1]stataincomeshare_rpretax!AT57</f>
        <v>0.10026965290308</v>
      </c>
      <c r="W57" s="328">
        <f>[1]stataincomeshare_rpretax!AX57</f>
        <v>5.7397368364036101E-3</v>
      </c>
      <c r="X57" s="327">
        <f>[1]stataincomeshare_rpretax!BA57</f>
        <v>4.1190632618963701E-3</v>
      </c>
      <c r="Y57" s="327">
        <f>[1]stataincomeshare_rpretax!BB57</f>
        <v>3.9733938872814199E-2</v>
      </c>
      <c r="Z57" s="327">
        <f>[1]stataincomeshare_rpretax!BC57</f>
        <v>3.2317742705345202E-2</v>
      </c>
      <c r="AA57" s="327">
        <f>[1]stataincomeshare_rpretax!BD57</f>
        <v>1.13131117541343E-3</v>
      </c>
      <c r="AB57" s="327">
        <f>[1]stataincomeshare_rpretax!BE57</f>
        <v>1.7227863892912899E-2</v>
      </c>
      <c r="AC57" s="368">
        <f>[1]stataincomeshare_rpretax!BT57</f>
        <v>5.3016663090854503E-2</v>
      </c>
      <c r="AD57" s="77">
        <f>[1]stataincomeshare_rpretax!BU57</f>
        <v>5.1642253232697301E-3</v>
      </c>
      <c r="AE57" s="77">
        <f>[1]stataincomeshare_rpretax!BV57</f>
        <v>4.7852437785962501E-2</v>
      </c>
      <c r="AF57" s="328">
        <f>[1]stataincomeshare_rpretax!BZ57</f>
        <v>1.1430589035935901E-3</v>
      </c>
      <c r="AG57" s="327">
        <f>[1]stataincomeshare_rpretax!CC57</f>
        <v>4.9331208185971105E-4</v>
      </c>
      <c r="AH57" s="327">
        <f>[1]stataincomeshare_rpretax!CD57</f>
        <v>2.2932685410101999E-2</v>
      </c>
      <c r="AI57" s="327">
        <f>[1]stataincomeshare_rpretax!CE57</f>
        <v>1.8354701613336601E-2</v>
      </c>
      <c r="AJ57" s="327">
        <f>[1]stataincomeshare_rpretax!CF57</f>
        <v>1.9156597176459201E-4</v>
      </c>
      <c r="AK57" s="327">
        <f>[1]stataincomeshare_rpretax!CG57</f>
        <v>4.7371138872445602E-3</v>
      </c>
    </row>
    <row r="58" spans="1:37" x14ac:dyDescent="0.25">
      <c r="A58" s="21">
        <v>1999</v>
      </c>
      <c r="B58" s="368">
        <f>[1]stataincomeshare_rpretax!B58</f>
        <v>0.62356919050216697</v>
      </c>
      <c r="C58" s="79">
        <f>[1]stataincomeshare_rpretax!C58</f>
        <v>0.52077198028564498</v>
      </c>
      <c r="D58" s="79">
        <f>[1]stataincomeshare_rpretax!D58</f>
        <v>0.10279718786478</v>
      </c>
      <c r="E58" s="327">
        <f>[1]stataincomeshare_rpretax!H58</f>
        <v>4.9475003033876398E-2</v>
      </c>
      <c r="F58" s="327">
        <f>[1]stataincomeshare_rpretax!K58</f>
        <v>1.17606557905674E-2</v>
      </c>
      <c r="G58" s="327">
        <f>[1]stataincomeshare_rpretax!L58</f>
        <v>6.5499804913997702E-3</v>
      </c>
      <c r="H58" s="327">
        <f>[1]stataincomeshare_rpretax!M58</f>
        <v>7.2503294795751598E-3</v>
      </c>
      <c r="I58" s="327">
        <f>[1]stataincomeshare_rpretax!N58</f>
        <v>9.6821179613470996E-3</v>
      </c>
      <c r="J58" s="327">
        <f>[1]stataincomeshare_rpretax!O58</f>
        <v>1.8079100176691999E-2</v>
      </c>
      <c r="K58" s="368">
        <f>[1]stataincomeshare_rpretax!P58</f>
        <v>0.37643077969551098</v>
      </c>
      <c r="L58" s="407">
        <f>[1]stataincomeshare_rpretax!Q58</f>
        <v>0.20652122795581801</v>
      </c>
      <c r="M58" s="327">
        <f>[1]stataincomeshare_rpretax!R58</f>
        <v>0.16990955173969299</v>
      </c>
      <c r="N58" s="79">
        <f>[1]stataincomeshare_rpretax!V58</f>
        <v>2.3116499185562099E-2</v>
      </c>
      <c r="O58" s="327">
        <f>[1]stataincomeshare_rpretax!Y58</f>
        <v>1.40389231964946E-2</v>
      </c>
      <c r="P58" s="327">
        <f>[1]stataincomeshare_rpretax!Z58</f>
        <v>5.3170863538980498E-2</v>
      </c>
      <c r="Q58" s="327">
        <f>[1]stataincomeshare_rpretax!AA58</f>
        <v>3.7719365209341001E-2</v>
      </c>
      <c r="R58" s="327">
        <f>[1]stataincomeshare_rpretax!AB58</f>
        <v>4.0683122351765598E-3</v>
      </c>
      <c r="S58" s="327">
        <f>[1]stataincomeshare_rpretax!AC58</f>
        <v>3.7795584648847601E-2</v>
      </c>
      <c r="T58" s="368">
        <f>[1]stataincomeshare_rpretax!AR58</f>
        <v>0.13669554889202101</v>
      </c>
      <c r="U58" s="77">
        <f>[1]stataincomeshare_rpretax!AS58</f>
        <v>3.6410629749298103E-2</v>
      </c>
      <c r="V58" s="77">
        <f>[1]stataincomeshare_rpretax!AT58</f>
        <v>0.100284919142723</v>
      </c>
      <c r="W58" s="328">
        <f>[1]stataincomeshare_rpretax!AX58</f>
        <v>5.9204353019595103E-3</v>
      </c>
      <c r="X58" s="327">
        <f>[1]stataincomeshare_rpretax!BA58</f>
        <v>4.31667920202017E-3</v>
      </c>
      <c r="Y58" s="327">
        <f>[1]stataincomeshare_rpretax!BB58</f>
        <v>4.2002353817224503E-2</v>
      </c>
      <c r="Z58" s="327">
        <f>[1]stataincomeshare_rpretax!BC58</f>
        <v>2.8739700093865402E-2</v>
      </c>
      <c r="AA58" s="327">
        <f>[1]stataincomeshare_rpretax!BD58</f>
        <v>8.85385787114501E-4</v>
      </c>
      <c r="AB58" s="327">
        <f>[1]stataincomeshare_rpretax!BE58</f>
        <v>1.8420360982418098E-2</v>
      </c>
      <c r="AC58" s="368">
        <f>[1]stataincomeshare_rpretax!BT58</f>
        <v>5.2609089917032302E-2</v>
      </c>
      <c r="AD58" s="77">
        <f>[1]stataincomeshare_rpretax!BU58</f>
        <v>5.8272155795472298E-3</v>
      </c>
      <c r="AE58" s="77">
        <f>[1]stataincomeshare_rpretax!BV58</f>
        <v>4.6781874337625401E-2</v>
      </c>
      <c r="AF58" s="328">
        <f>[1]stataincomeshare_rpretax!BZ58</f>
        <v>1.1619377680265599E-3</v>
      </c>
      <c r="AG58" s="327">
        <f>[1]stataincomeshare_rpretax!CC58</f>
        <v>5.8784412375295701E-4</v>
      </c>
      <c r="AH58" s="327">
        <f>[1]stataincomeshare_rpretax!CD58</f>
        <v>2.3497685252873501E-2</v>
      </c>
      <c r="AI58" s="327">
        <f>[1]stataincomeshare_rpretax!CE58</f>
        <v>1.6189578607477901E-2</v>
      </c>
      <c r="AJ58" s="327">
        <f>[1]stataincomeshare_rpretax!CF58</f>
        <v>1.54584548581761E-4</v>
      </c>
      <c r="AK58" s="327">
        <f>[1]stataincomeshare_rpretax!CG58</f>
        <v>5.1902440860801501E-3</v>
      </c>
    </row>
    <row r="59" spans="1:37" x14ac:dyDescent="0.25">
      <c r="A59" s="20">
        <v>2000</v>
      </c>
      <c r="B59" s="368">
        <f>[1]stataincomeshare_rpretax!B59</f>
        <v>0.62080049514770497</v>
      </c>
      <c r="C59" s="79">
        <f>[1]stataincomeshare_rpretax!C59</f>
        <v>0.51988041400909402</v>
      </c>
      <c r="D59" s="79">
        <f>[1]stataincomeshare_rpretax!D59</f>
        <v>0.10092004388570799</v>
      </c>
      <c r="E59" s="327">
        <f>[1]stataincomeshare_rpretax!H59</f>
        <v>4.89907115697861E-2</v>
      </c>
      <c r="F59" s="327">
        <f>[1]stataincomeshare_rpretax!K59</f>
        <v>1.1261789128184299E-2</v>
      </c>
      <c r="G59" s="327">
        <f>[1]stataincomeshare_rpretax!L59</f>
        <v>5.9979697689413998E-3</v>
      </c>
      <c r="H59" s="327">
        <f>[1]stataincomeshare_rpretax!M59</f>
        <v>6.8235816434025799E-3</v>
      </c>
      <c r="I59" s="327">
        <f>[1]stataincomeshare_rpretax!N59</f>
        <v>1.05958506464958E-2</v>
      </c>
      <c r="J59" s="327">
        <f>[1]stataincomeshare_rpretax!O59</f>
        <v>1.7250142991542799E-2</v>
      </c>
      <c r="K59" s="368">
        <f>[1]stataincomeshare_rpretax!P59</f>
        <v>0.37919953465461698</v>
      </c>
      <c r="L59" s="407">
        <f>[1]stataincomeshare_rpretax!Q59</f>
        <v>0.205895066261292</v>
      </c>
      <c r="M59" s="327">
        <f>[1]stataincomeshare_rpretax!R59</f>
        <v>0.173304453492165</v>
      </c>
      <c r="N59" s="79">
        <f>[1]stataincomeshare_rpretax!V59</f>
        <v>2.28736847639084E-2</v>
      </c>
      <c r="O59" s="327">
        <f>[1]stataincomeshare_rpretax!Y59</f>
        <v>1.40597270801663E-2</v>
      </c>
      <c r="P59" s="327">
        <f>[1]stataincomeshare_rpretax!Z59</f>
        <v>5.3701836615800899E-2</v>
      </c>
      <c r="Q59" s="327">
        <f>[1]stataincomeshare_rpretax!AA59</f>
        <v>4.2104788124561303E-2</v>
      </c>
      <c r="R59" s="327">
        <f>[1]stataincomeshare_rpretax!AB59</f>
        <v>4.4302227906882798E-3</v>
      </c>
      <c r="S59" s="327">
        <f>[1]stataincomeshare_rpretax!AC59</f>
        <v>3.6134187132120098E-2</v>
      </c>
      <c r="T59" s="368">
        <f>[1]stataincomeshare_rpretax!AR59</f>
        <v>0.140459150075912</v>
      </c>
      <c r="U59" s="77">
        <f>[1]stataincomeshare_rpretax!AS59</f>
        <v>3.6680907011032098E-2</v>
      </c>
      <c r="V59" s="77">
        <f>[1]stataincomeshare_rpretax!AT59</f>
        <v>0.1037782356143</v>
      </c>
      <c r="W59" s="328">
        <f>[1]stataincomeshare_rpretax!AX59</f>
        <v>5.7774693705141501E-3</v>
      </c>
      <c r="X59" s="327">
        <f>[1]stataincomeshare_rpretax!BA59</f>
        <v>4.1639776900410704E-3</v>
      </c>
      <c r="Y59" s="327">
        <f>[1]stataincomeshare_rpretax!BB59</f>
        <v>4.26740050315857E-2</v>
      </c>
      <c r="Z59" s="327">
        <f>[1]stataincomeshare_rpretax!BC59</f>
        <v>3.2633576542139102E-2</v>
      </c>
      <c r="AA59" s="327">
        <f>[1]stataincomeshare_rpretax!BD59</f>
        <v>9.6336903516203198E-4</v>
      </c>
      <c r="AB59" s="327">
        <f>[1]stataincomeshare_rpretax!BE59</f>
        <v>1.7565840855240801E-2</v>
      </c>
      <c r="AC59" s="368">
        <f>[1]stataincomeshare_rpretax!BT59</f>
        <v>5.4205513266345498E-2</v>
      </c>
      <c r="AD59" s="77">
        <f>[1]stataincomeshare_rpretax!BU59</f>
        <v>5.8548411383441898E-3</v>
      </c>
      <c r="AE59" s="77">
        <f>[1]stataincomeshare_rpretax!BV59</f>
        <v>4.8350672116495901E-2</v>
      </c>
      <c r="AF59" s="328">
        <f>[1]stataincomeshare_rpretax!BZ59</f>
        <v>1.1127641136911401E-3</v>
      </c>
      <c r="AG59" s="327">
        <f>[1]stataincomeshare_rpretax!CC59</f>
        <v>5.2290742605467903E-4</v>
      </c>
      <c r="AH59" s="327">
        <f>[1]stataincomeshare_rpretax!CD59</f>
        <v>2.34731724700609E-2</v>
      </c>
      <c r="AI59" s="327">
        <f>[1]stataincomeshare_rpretax!CE59</f>
        <v>1.8202235965153499E-2</v>
      </c>
      <c r="AJ59" s="327">
        <f>[1]stataincomeshare_rpretax!CF59</f>
        <v>1.67699959665266E-4</v>
      </c>
      <c r="AK59" s="327">
        <f>[1]stataincomeshare_rpretax!CG59</f>
        <v>4.8718921914748404E-3</v>
      </c>
    </row>
    <row r="60" spans="1:37" x14ac:dyDescent="0.25">
      <c r="A60" s="20">
        <v>2001</v>
      </c>
      <c r="B60" s="368">
        <f>[1]stataincomeshare_rpretax!B60</f>
        <v>0.62078255414962802</v>
      </c>
      <c r="C60" s="79">
        <f>[1]stataincomeshare_rpretax!C60</f>
        <v>0.52285665273666404</v>
      </c>
      <c r="D60" s="79">
        <f>[1]stataincomeshare_rpretax!D60</f>
        <v>9.7925953567028004E-2</v>
      </c>
      <c r="E60" s="327">
        <f>[1]stataincomeshare_rpretax!H60</f>
        <v>4.6607807278633097E-2</v>
      </c>
      <c r="F60" s="327">
        <f>[1]stataincomeshare_rpretax!K60</f>
        <v>1.1186333373189E-2</v>
      </c>
      <c r="G60" s="327">
        <f>[1]stataincomeshare_rpretax!L60</f>
        <v>5.7415487244725201E-3</v>
      </c>
      <c r="H60" s="327">
        <f>[1]stataincomeshare_rpretax!M60</f>
        <v>6.1727650463581103E-3</v>
      </c>
      <c r="I60" s="327">
        <f>[1]stataincomeshare_rpretax!N60</f>
        <v>1.14368665963411E-2</v>
      </c>
      <c r="J60" s="327">
        <f>[1]stataincomeshare_rpretax!O60</f>
        <v>1.6780635342001901E-2</v>
      </c>
      <c r="K60" s="368">
        <f>[1]stataincomeshare_rpretax!P60</f>
        <v>0.37921741604804998</v>
      </c>
      <c r="L60" s="407">
        <f>[1]stataincomeshare_rpretax!Q60</f>
        <v>0.208196505904198</v>
      </c>
      <c r="M60" s="327">
        <f>[1]stataincomeshare_rpretax!R60</f>
        <v>0.17102091014385201</v>
      </c>
      <c r="N60" s="79">
        <f>[1]stataincomeshare_rpretax!V60</f>
        <v>2.17591412365437E-2</v>
      </c>
      <c r="O60" s="327">
        <f>[1]stataincomeshare_rpretax!Y60</f>
        <v>1.5214617364108601E-2</v>
      </c>
      <c r="P60" s="327">
        <f>[1]stataincomeshare_rpretax!Z60</f>
        <v>5.3236689418554299E-2</v>
      </c>
      <c r="Q60" s="327">
        <f>[1]stataincomeshare_rpretax!AA60</f>
        <v>4.2429856956005103E-2</v>
      </c>
      <c r="R60" s="327">
        <f>[1]stataincomeshare_rpretax!AB60</f>
        <v>4.7149844467639897E-3</v>
      </c>
      <c r="S60" s="327">
        <f>[1]stataincomeshare_rpretax!AC60</f>
        <v>3.3665627241134602E-2</v>
      </c>
      <c r="T60" s="368">
        <f>[1]stataincomeshare_rpretax!AR60</f>
        <v>0.141192242503166</v>
      </c>
      <c r="U60" s="77">
        <f>[1]stataincomeshare_rpretax!AS60</f>
        <v>3.8134399801492698E-2</v>
      </c>
      <c r="V60" s="77">
        <f>[1]stataincomeshare_rpretax!AT60</f>
        <v>0.103057838976383</v>
      </c>
      <c r="W60" s="328">
        <f>[1]stataincomeshare_rpretax!AX60</f>
        <v>5.5016707628965404E-3</v>
      </c>
      <c r="X60" s="327">
        <f>[1]stataincomeshare_rpretax!BA60</f>
        <v>4.5658033341169401E-3</v>
      </c>
      <c r="Y60" s="327">
        <f>[1]stataincomeshare_rpretax!BB60</f>
        <v>4.2166661471128498E-2</v>
      </c>
      <c r="Z60" s="327">
        <f>[1]stataincomeshare_rpretax!BC60</f>
        <v>3.3650122582912403E-2</v>
      </c>
      <c r="AA60" s="327">
        <f>[1]stataincomeshare_rpretax!BD60</f>
        <v>1.0090356227010499E-3</v>
      </c>
      <c r="AB60" s="327">
        <f>[1]stataincomeshare_rpretax!BE60</f>
        <v>1.6164543107151999E-2</v>
      </c>
      <c r="AC60" s="368">
        <f>[1]stataincomeshare_rpretax!BT60</f>
        <v>5.4784514757091299E-2</v>
      </c>
      <c r="AD60" s="77">
        <f>[1]stataincomeshare_rpretax!BU60</f>
        <v>6.3494920133506504E-3</v>
      </c>
      <c r="AE60" s="77">
        <f>[1]stataincomeshare_rpretax!BV60</f>
        <v>4.8435022772277798E-2</v>
      </c>
      <c r="AF60" s="328">
        <f>[1]stataincomeshare_rpretax!BZ60</f>
        <v>1.0806471655262499E-3</v>
      </c>
      <c r="AG60" s="327">
        <f>[1]stataincomeshare_rpretax!CC60</f>
        <v>5.6388698413215098E-4</v>
      </c>
      <c r="AH60" s="327">
        <f>[1]stataincomeshare_rpretax!CD60</f>
        <v>2.3408112082673099E-2</v>
      </c>
      <c r="AI60" s="327">
        <f>[1]stataincomeshare_rpretax!CE60</f>
        <v>1.8637117573181299E-2</v>
      </c>
      <c r="AJ60" s="327">
        <f>[1]stataincomeshare_rpretax!CF60</f>
        <v>1.7801249779967899E-4</v>
      </c>
      <c r="AK60" s="327">
        <f>[1]stataincomeshare_rpretax!CG60</f>
        <v>4.5672465282262003E-3</v>
      </c>
    </row>
    <row r="61" spans="1:37" x14ac:dyDescent="0.25">
      <c r="A61" s="20">
        <v>2002</v>
      </c>
      <c r="B61" s="368">
        <f>[1]stataincomeshare_rpretax!B61</f>
        <v>0.63146471977233898</v>
      </c>
      <c r="C61" s="79">
        <f>[1]stataincomeshare_rpretax!C61</f>
        <v>0.53455257415771495</v>
      </c>
      <c r="D61" s="79">
        <f>[1]stataincomeshare_rpretax!D61</f>
        <v>9.6912138164043399E-2</v>
      </c>
      <c r="E61" s="327">
        <f>[1]stataincomeshare_rpretax!H61</f>
        <v>4.8605754971504198E-2</v>
      </c>
      <c r="F61" s="327">
        <f>[1]stataincomeshare_rpretax!K61</f>
        <v>1.07136806473136E-2</v>
      </c>
      <c r="G61" s="327">
        <f>[1]stataincomeshare_rpretax!L61</f>
        <v>5.9578330256044899E-3</v>
      </c>
      <c r="H61" s="327">
        <f>[1]stataincomeshare_rpretax!M61</f>
        <v>4.3748687021434298E-3</v>
      </c>
      <c r="I61" s="327">
        <f>[1]stataincomeshare_rpretax!N61</f>
        <v>1.0153898969292601E-2</v>
      </c>
      <c r="J61" s="327">
        <f>[1]stataincomeshare_rpretax!O61</f>
        <v>1.71060990542173E-2</v>
      </c>
      <c r="K61" s="368">
        <f>[1]stataincomeshare_rpretax!P61</f>
        <v>0.36853525042533902</v>
      </c>
      <c r="L61" s="407">
        <f>[1]stataincomeshare_rpretax!Q61</f>
        <v>0.20998021960258501</v>
      </c>
      <c r="M61" s="327">
        <f>[1]stataincomeshare_rpretax!R61</f>
        <v>0.15855504572391499</v>
      </c>
      <c r="N61" s="79">
        <f>[1]stataincomeshare_rpretax!V61</f>
        <v>2.27454081177711E-2</v>
      </c>
      <c r="O61" s="327">
        <f>[1]stataincomeshare_rpretax!Y61</f>
        <v>1.5504737384617299E-2</v>
      </c>
      <c r="P61" s="327">
        <f>[1]stataincomeshare_rpretax!Z61</f>
        <v>5.25423586368561E-2</v>
      </c>
      <c r="Q61" s="327">
        <f>[1]stataincomeshare_rpretax!AA61</f>
        <v>3.2558150589466102E-2</v>
      </c>
      <c r="R61" s="327">
        <f>[1]stataincomeshare_rpretax!AB61</f>
        <v>4.0215933695435498E-3</v>
      </c>
      <c r="S61" s="327">
        <f>[1]stataincomeshare_rpretax!AC61</f>
        <v>3.1182788312435199E-2</v>
      </c>
      <c r="T61" s="368">
        <f>[1]stataincomeshare_rpretax!AR61</f>
        <v>0.13388256728649101</v>
      </c>
      <c r="U61" s="77">
        <f>[1]stataincomeshare_rpretax!AS61</f>
        <v>3.9159011095762301E-2</v>
      </c>
      <c r="V61" s="77">
        <f>[1]stataincomeshare_rpretax!AT61</f>
        <v>9.4723559916019398E-2</v>
      </c>
      <c r="W61" s="328">
        <f>[1]stataincomeshare_rpretax!AX61</f>
        <v>5.82040660083294E-3</v>
      </c>
      <c r="X61" s="327">
        <f>[1]stataincomeshare_rpretax!BA61</f>
        <v>4.8100440762937104E-3</v>
      </c>
      <c r="Y61" s="327">
        <f>[1]stataincomeshare_rpretax!BB61</f>
        <v>4.1735801845788997E-2</v>
      </c>
      <c r="Z61" s="327">
        <f>[1]stataincomeshare_rpretax!BC61</f>
        <v>2.6368016377091401E-2</v>
      </c>
      <c r="AA61" s="327">
        <f>[1]stataincomeshare_rpretax!BD61</f>
        <v>8.7333814008161404E-4</v>
      </c>
      <c r="AB61" s="327">
        <f>[1]stataincomeshare_rpretax!BE61</f>
        <v>1.5115950256586101E-2</v>
      </c>
      <c r="AC61" s="368">
        <f>[1]stataincomeshare_rpretax!BT61</f>
        <v>5.0779623864199201E-2</v>
      </c>
      <c r="AD61" s="77">
        <f>[1]stataincomeshare_rpretax!BU61</f>
        <v>6.6793761600586901E-3</v>
      </c>
      <c r="AE61" s="77">
        <f>[1]stataincomeshare_rpretax!BV61</f>
        <v>4.41002477067114E-2</v>
      </c>
      <c r="AF61" s="328">
        <f>[1]stataincomeshare_rpretax!BZ61</f>
        <v>1.1571210153651099E-3</v>
      </c>
      <c r="AG61" s="327">
        <f>[1]stataincomeshare_rpretax!CC61</f>
        <v>6.2141333601501304E-4</v>
      </c>
      <c r="AH61" s="327">
        <f>[1]stataincomeshare_rpretax!CD61</f>
        <v>2.31802813180495E-2</v>
      </c>
      <c r="AI61" s="327">
        <f>[1]stataincomeshare_rpretax!CE61</f>
        <v>1.4715003594202501E-2</v>
      </c>
      <c r="AJ61" s="327">
        <f>[1]stataincomeshare_rpretax!CF61</f>
        <v>1.59112525484649E-4</v>
      </c>
      <c r="AK61" s="327">
        <f>[1]stataincomeshare_rpretax!CG61</f>
        <v>4.2673159821512404E-3</v>
      </c>
    </row>
    <row r="62" spans="1:37" x14ac:dyDescent="0.25">
      <c r="A62" s="20">
        <v>2003</v>
      </c>
      <c r="B62" s="368">
        <f>[1]stataincomeshare_rpretax!B62</f>
        <v>0.62753641605377197</v>
      </c>
      <c r="C62" s="79">
        <f>[1]stataincomeshare_rpretax!C62</f>
        <v>0.53070640563964799</v>
      </c>
      <c r="D62" s="79">
        <f>[1]stataincomeshare_rpretax!D62</f>
        <v>9.6830055117607103E-2</v>
      </c>
      <c r="E62" s="327">
        <f>[1]stataincomeshare_rpretax!H62</f>
        <v>5.0091564655303997E-2</v>
      </c>
      <c r="F62" s="327">
        <f>[1]stataincomeshare_rpretax!K62</f>
        <v>1.03762354701757E-2</v>
      </c>
      <c r="G62" s="327">
        <f>[1]stataincomeshare_rpretax!L62</f>
        <v>5.8507411740720298E-3</v>
      </c>
      <c r="H62" s="327">
        <f>[1]stataincomeshare_rpretax!M62</f>
        <v>3.3544267062097801E-3</v>
      </c>
      <c r="I62" s="327">
        <f>[1]stataincomeshare_rpretax!N62</f>
        <v>9.5163611695170403E-3</v>
      </c>
      <c r="J62" s="327">
        <f>[1]stataincomeshare_rpretax!O62</f>
        <v>1.7640728503465701E-2</v>
      </c>
      <c r="K62" s="368">
        <f>[1]stataincomeshare_rpretax!P62</f>
        <v>0.37246358394622803</v>
      </c>
      <c r="L62" s="407">
        <f>[1]stataincomeshare_rpretax!Q62</f>
        <v>0.20879618823528301</v>
      </c>
      <c r="M62" s="327">
        <f>[1]stataincomeshare_rpretax!R62</f>
        <v>0.16366738080978399</v>
      </c>
      <c r="N62" s="79">
        <f>[1]stataincomeshare_rpretax!V62</f>
        <v>2.36238949000835E-2</v>
      </c>
      <c r="O62" s="327">
        <f>[1]stataincomeshare_rpretax!Y62</f>
        <v>1.4804950915277001E-2</v>
      </c>
      <c r="P62" s="327">
        <f>[1]stataincomeshare_rpretax!Z62</f>
        <v>5.87272047996521E-2</v>
      </c>
      <c r="Q62" s="327">
        <f>[1]stataincomeshare_rpretax!AA62</f>
        <v>2.9816351830959299E-2</v>
      </c>
      <c r="R62" s="327">
        <f>[1]stataincomeshare_rpretax!AB62</f>
        <v>3.74965346418321E-3</v>
      </c>
      <c r="S62" s="327">
        <f>[1]stataincomeshare_rpretax!AC62</f>
        <v>3.2945327460765797E-2</v>
      </c>
      <c r="T62" s="368">
        <f>[1]stataincomeshare_rpretax!AR62</f>
        <v>0.13798463344574</v>
      </c>
      <c r="U62" s="77">
        <f>[1]stataincomeshare_rpretax!AS62</f>
        <v>3.82953025400639E-2</v>
      </c>
      <c r="V62" s="77">
        <f>[1]stataincomeshare_rpretax!AT62</f>
        <v>9.96893346309662E-2</v>
      </c>
      <c r="W62" s="328">
        <f>[1]stataincomeshare_rpretax!AX62</f>
        <v>6.0699246823787698E-3</v>
      </c>
      <c r="X62" s="327">
        <f>[1]stataincomeshare_rpretax!BA62</f>
        <v>4.6035163104534097E-3</v>
      </c>
      <c r="Y62" s="327">
        <f>[1]stataincomeshare_rpretax!BB62</f>
        <v>4.76454980671406E-2</v>
      </c>
      <c r="Z62" s="327">
        <f>[1]stataincomeshare_rpretax!BC62</f>
        <v>2.4696351960301399E-2</v>
      </c>
      <c r="AA62" s="327">
        <f>[1]stataincomeshare_rpretax!BD62</f>
        <v>8.0859835725277695E-4</v>
      </c>
      <c r="AB62" s="327">
        <f>[1]stataincomeshare_rpretax!BE62</f>
        <v>1.5865443274378801E-2</v>
      </c>
      <c r="AC62" s="368">
        <f>[1]stataincomeshare_rpretax!BT62</f>
        <v>5.2987017814692401E-2</v>
      </c>
      <c r="AD62" s="77">
        <f>[1]stataincomeshare_rpretax!BU62</f>
        <v>6.2371380908236998E-3</v>
      </c>
      <c r="AE62" s="77">
        <f>[1]stataincomeshare_rpretax!BV62</f>
        <v>4.6749879722230298E-2</v>
      </c>
      <c r="AF62" s="328">
        <f>[1]stataincomeshare_rpretax!BZ62</f>
        <v>1.1681777231883901E-3</v>
      </c>
      <c r="AG62" s="327">
        <f>[1]stataincomeshare_rpretax!CC62</f>
        <v>5.6110018056830502E-4</v>
      </c>
      <c r="AH62" s="327">
        <f>[1]stataincomeshare_rpretax!CD62</f>
        <v>2.6435086798050501E-2</v>
      </c>
      <c r="AI62" s="327">
        <f>[1]stataincomeshare_rpretax!CE62</f>
        <v>1.3953521274690101E-2</v>
      </c>
      <c r="AJ62" s="327">
        <f>[1]stataincomeshare_rpretax!CF62</f>
        <v>1.4586762665937599E-4</v>
      </c>
      <c r="AK62" s="327">
        <f>[1]stataincomeshare_rpretax!CG62</f>
        <v>4.4861261600460103E-3</v>
      </c>
    </row>
    <row r="63" spans="1:37" x14ac:dyDescent="0.25">
      <c r="A63" s="20">
        <v>2004</v>
      </c>
      <c r="B63" s="368">
        <f>[1]stataincomeshare_rpretax!B63</f>
        <v>0.62533974647521995</v>
      </c>
      <c r="C63" s="79">
        <f>[1]stataincomeshare_rpretax!C63</f>
        <v>0.52955883741378795</v>
      </c>
      <c r="D63" s="79">
        <f>[1]stataincomeshare_rpretax!D63</f>
        <v>9.5780961215496105E-2</v>
      </c>
      <c r="E63" s="327">
        <f>[1]stataincomeshare_rpretax!H63</f>
        <v>5.0434537231922198E-2</v>
      </c>
      <c r="F63" s="327">
        <f>[1]stataincomeshare_rpretax!K63</f>
        <v>1.01221753284335E-2</v>
      </c>
      <c r="G63" s="327">
        <f>[1]stataincomeshare_rpretax!L63</f>
        <v>6.2032272107899198E-3</v>
      </c>
      <c r="H63" s="327">
        <f>[1]stataincomeshare_rpretax!M63</f>
        <v>2.60566617362201E-3</v>
      </c>
      <c r="I63" s="327">
        <f>[1]stataincomeshare_rpretax!N63</f>
        <v>9.1272601857781393E-3</v>
      </c>
      <c r="J63" s="327">
        <f>[1]stataincomeshare_rpretax!O63</f>
        <v>1.72880943864584E-2</v>
      </c>
      <c r="K63" s="368">
        <f>[1]stataincomeshare_rpretax!P63</f>
        <v>0.374660223722458</v>
      </c>
      <c r="L63" s="407">
        <f>[1]stataincomeshare_rpretax!Q63</f>
        <v>0.20791870355606101</v>
      </c>
      <c r="M63" s="327">
        <f>[1]stataincomeshare_rpretax!R63</f>
        <v>0.16674149036407501</v>
      </c>
      <c r="N63" s="79">
        <f>[1]stataincomeshare_rpretax!V63</f>
        <v>2.3683950304985001E-2</v>
      </c>
      <c r="O63" s="327">
        <f>[1]stataincomeshare_rpretax!Y63</f>
        <v>1.46205490455031E-2</v>
      </c>
      <c r="P63" s="327">
        <f>[1]stataincomeshare_rpretax!Z63</f>
        <v>6.6429547965526595E-2</v>
      </c>
      <c r="Q63" s="327">
        <f>[1]stataincomeshare_rpretax!AA63</f>
        <v>2.6124253869056702E-2</v>
      </c>
      <c r="R63" s="327">
        <f>[1]stataincomeshare_rpretax!AB63</f>
        <v>3.5733508411794901E-3</v>
      </c>
      <c r="S63" s="327">
        <f>[1]stataincomeshare_rpretax!AC63</f>
        <v>3.2309845089912401E-2</v>
      </c>
      <c r="T63" s="368">
        <f>[1]stataincomeshare_rpretax!AR63</f>
        <v>0.141582801938057</v>
      </c>
      <c r="U63" s="77">
        <f>[1]stataincomeshare_rpretax!AS63</f>
        <v>3.8364592939615298E-2</v>
      </c>
      <c r="V63" s="77">
        <f>[1]stataincomeshare_rpretax!AT63</f>
        <v>0.103218197822571</v>
      </c>
      <c r="W63" s="328">
        <f>[1]stataincomeshare_rpretax!AX63</f>
        <v>6.0230921953916602E-3</v>
      </c>
      <c r="X63" s="327">
        <f>[1]stataincomeshare_rpretax!BA63</f>
        <v>4.5416234061121897E-3</v>
      </c>
      <c r="Y63" s="327">
        <f>[1]stataincomeshare_rpretax!BB63</f>
        <v>5.4504450410604498E-2</v>
      </c>
      <c r="Z63" s="327">
        <f>[1]stataincomeshare_rpretax!BC63</f>
        <v>2.1882906556129501E-2</v>
      </c>
      <c r="AA63" s="327">
        <f>[1]stataincomeshare_rpretax!BD63</f>
        <v>7.7017099829390602E-4</v>
      </c>
      <c r="AB63" s="327">
        <f>[1]stataincomeshare_rpretax!BE63</f>
        <v>1.5495955012738699E-2</v>
      </c>
      <c r="AC63" s="368">
        <f>[1]stataincomeshare_rpretax!BT63</f>
        <v>5.4847895349570297E-2</v>
      </c>
      <c r="AD63" s="77">
        <f>[1]stataincomeshare_rpretax!BU63</f>
        <v>6.3890922229971597E-3</v>
      </c>
      <c r="AE63" s="77">
        <f>[1]stataincomeshare_rpretax!BV63</f>
        <v>4.84588031438637E-2</v>
      </c>
      <c r="AF63" s="328">
        <f>[1]stataincomeshare_rpretax!BZ63</f>
        <v>1.16519794004659E-3</v>
      </c>
      <c r="AG63" s="327">
        <f>[1]stataincomeshare_rpretax!CC63</f>
        <v>5.6168064587078996E-4</v>
      </c>
      <c r="AH63" s="327">
        <f>[1]stataincomeshare_rpretax!CD63</f>
        <v>3.0056786909175098E-2</v>
      </c>
      <c r="AI63" s="327">
        <f>[1]stataincomeshare_rpretax!CE63</f>
        <v>1.21373853287088E-2</v>
      </c>
      <c r="AJ63" s="327">
        <f>[1]stataincomeshare_rpretax!CF63</f>
        <v>1.39003015690072E-4</v>
      </c>
      <c r="AK63" s="327">
        <f>[1]stataincomeshare_rpretax!CG63</f>
        <v>4.3987493407305397E-3</v>
      </c>
    </row>
    <row r="64" spans="1:37" x14ac:dyDescent="0.25">
      <c r="A64" s="20">
        <v>2005</v>
      </c>
      <c r="B64" s="368">
        <f>[1]stataincomeshare_rpretax!B64</f>
        <v>0.62682205438613903</v>
      </c>
      <c r="C64" s="79">
        <f>[1]stataincomeshare_rpretax!C64</f>
        <v>0.53134548664092995</v>
      </c>
      <c r="D64" s="79">
        <f>[1]stataincomeshare_rpretax!D64</f>
        <v>9.5476604998111697E-2</v>
      </c>
      <c r="E64" s="327">
        <f>[1]stataincomeshare_rpretax!H64</f>
        <v>5.1274649798870101E-2</v>
      </c>
      <c r="F64" s="327">
        <f>[1]stataincomeshare_rpretax!K64</f>
        <v>9.7919572144746798E-3</v>
      </c>
      <c r="G64" s="327">
        <f>[1]stataincomeshare_rpretax!L64</f>
        <v>4.1571450419723996E-3</v>
      </c>
      <c r="H64" s="327">
        <f>[1]stataincomeshare_rpretax!M64</f>
        <v>5.7327901013195497E-3</v>
      </c>
      <c r="I64" s="327">
        <f>[1]stataincomeshare_rpretax!N64</f>
        <v>7.7454005368053896E-3</v>
      </c>
      <c r="J64" s="327">
        <f>[1]stataincomeshare_rpretax!O64</f>
        <v>1.67746674269438E-2</v>
      </c>
      <c r="K64" s="368">
        <f>[1]stataincomeshare_rpretax!P64</f>
        <v>0.37317797541618303</v>
      </c>
      <c r="L64" s="407">
        <f>[1]stataincomeshare_rpretax!Q64</f>
        <v>0.205797374248505</v>
      </c>
      <c r="M64" s="327">
        <f>[1]stataincomeshare_rpretax!R64</f>
        <v>0.167380586266518</v>
      </c>
      <c r="N64" s="79">
        <f>[1]stataincomeshare_rpretax!V64</f>
        <v>2.4280294775962798E-2</v>
      </c>
      <c r="O64" s="327">
        <f>[1]stataincomeshare_rpretax!Y64</f>
        <v>1.4313967898488E-2</v>
      </c>
      <c r="P64" s="327">
        <f>[1]stataincomeshare_rpretax!Z64</f>
        <v>8.0165669322013897E-2</v>
      </c>
      <c r="Q64" s="327">
        <f>[1]stataincomeshare_rpretax!AA64</f>
        <v>1.2068200856447201E-2</v>
      </c>
      <c r="R64" s="327">
        <f>[1]stataincomeshare_rpretax!AB64</f>
        <v>3.1101030763238699E-3</v>
      </c>
      <c r="S64" s="327">
        <f>[1]stataincomeshare_rpretax!AC64</f>
        <v>3.3442355692386599E-2</v>
      </c>
      <c r="T64" s="368">
        <f>[1]stataincomeshare_rpretax!AR64</f>
        <v>0.13851885497569999</v>
      </c>
      <c r="U64" s="77">
        <f>[1]stataincomeshare_rpretax!AS64</f>
        <v>3.8921371102333097E-2</v>
      </c>
      <c r="V64" s="77">
        <f>[1]stataincomeshare_rpretax!AT64</f>
        <v>9.9597483873367296E-2</v>
      </c>
      <c r="W64" s="328">
        <f>[1]stataincomeshare_rpretax!AX64</f>
        <v>6.3184853643178896E-3</v>
      </c>
      <c r="X64" s="327">
        <f>[1]stataincomeshare_rpretax!BA64</f>
        <v>4.4964621774852302E-3</v>
      </c>
      <c r="Y64" s="327">
        <f>[1]stataincomeshare_rpretax!BB64</f>
        <v>6.6845215857029003E-2</v>
      </c>
      <c r="Z64" s="327">
        <f>[1]stataincomeshare_rpretax!BC64</f>
        <v>5.2391011267900502E-3</v>
      </c>
      <c r="AA64" s="327">
        <f>[1]stataincomeshare_rpretax!BD64</f>
        <v>6.6687830258160797E-4</v>
      </c>
      <c r="AB64" s="327">
        <f>[1]stataincomeshare_rpretax!BE64</f>
        <v>1.6031343489885299E-2</v>
      </c>
      <c r="AC64" s="368">
        <f>[1]stataincomeshare_rpretax!BT64</f>
        <v>5.1780763843012903E-2</v>
      </c>
      <c r="AD64" s="77">
        <f>[1]stataincomeshare_rpretax!BU64</f>
        <v>6.7470816420588803E-3</v>
      </c>
      <c r="AE64" s="77">
        <f>[1]stataincomeshare_rpretax!BV64</f>
        <v>4.5033682213687698E-2</v>
      </c>
      <c r="AF64" s="328">
        <f>[1]stataincomeshare_rpretax!BZ64</f>
        <v>1.2717542040391601E-3</v>
      </c>
      <c r="AG64" s="327">
        <f>[1]stataincomeshare_rpretax!CC64</f>
        <v>6.0502730621379505E-4</v>
      </c>
      <c r="AH64" s="327">
        <f>[1]stataincomeshare_rpretax!CD64</f>
        <v>3.6585434006928798E-2</v>
      </c>
      <c r="AI64" s="327">
        <f>[1]stataincomeshare_rpretax!CE64</f>
        <v>2.04330373697821E-3</v>
      </c>
      <c r="AJ64" s="327">
        <f>[1]stataincomeshare_rpretax!CF64</f>
        <v>1.15816651703069E-4</v>
      </c>
      <c r="AK64" s="327">
        <f>[1]stataincomeshare_rpretax!CG64</f>
        <v>4.4123462679359999E-3</v>
      </c>
    </row>
    <row r="65" spans="1:37" x14ac:dyDescent="0.25">
      <c r="A65" s="20">
        <f t="shared" ref="A65:A71" si="0">A64+1</f>
        <v>2006</v>
      </c>
      <c r="B65" s="368">
        <f>[1]stataincomeshare_rpretax!B65</f>
        <v>0.62654995918273904</v>
      </c>
      <c r="C65" s="79">
        <f>[1]stataincomeshare_rpretax!C65</f>
        <v>0.53005045652389504</v>
      </c>
      <c r="D65" s="79">
        <f>[1]stataincomeshare_rpretax!D65</f>
        <v>9.64994877576828E-2</v>
      </c>
      <c r="E65" s="327">
        <f>[1]stataincomeshare_rpretax!H65</f>
        <v>4.9261588603258098E-2</v>
      </c>
      <c r="F65" s="327">
        <f>[1]stataincomeshare_rpretax!K65</f>
        <v>9.6492320299148594E-3</v>
      </c>
      <c r="G65" s="327">
        <f>[1]stataincomeshare_rpretax!L65</f>
        <v>4.41455328837037E-3</v>
      </c>
      <c r="H65" s="327">
        <f>[1]stataincomeshare_rpretax!M65</f>
        <v>6.8213068880140799E-3</v>
      </c>
      <c r="I65" s="327">
        <f>[1]stataincomeshare_rpretax!N65</f>
        <v>9.3801245093345607E-3</v>
      </c>
      <c r="J65" s="327">
        <f>[1]stataincomeshare_rpretax!O65</f>
        <v>1.6972683370113401E-2</v>
      </c>
      <c r="K65" s="368">
        <f>[1]stataincomeshare_rpretax!P65</f>
        <v>0.37345004081726102</v>
      </c>
      <c r="L65" s="407">
        <f>[1]stataincomeshare_rpretax!Q65</f>
        <v>0.20495314896106701</v>
      </c>
      <c r="M65" s="327">
        <f>[1]stataincomeshare_rpretax!R65</f>
        <v>0.16849687695503199</v>
      </c>
      <c r="N65" s="79">
        <f>[1]stataincomeshare_rpretax!V65</f>
        <v>2.37510949373245E-2</v>
      </c>
      <c r="O65" s="327">
        <f>[1]stataincomeshare_rpretax!Y65</f>
        <v>1.43708838149905E-2</v>
      </c>
      <c r="P65" s="327">
        <f>[1]stataincomeshare_rpretax!Z65</f>
        <v>7.7987626194953905E-2</v>
      </c>
      <c r="Q65" s="327">
        <f>[1]stataincomeshare_rpretax!AA65</f>
        <v>1.3357806019485E-2</v>
      </c>
      <c r="R65" s="327">
        <f>[1]stataincomeshare_rpretax!AB65</f>
        <v>3.8281793240457799E-3</v>
      </c>
      <c r="S65" s="327">
        <f>[1]stataincomeshare_rpretax!AC65</f>
        <v>3.5201292484998703E-2</v>
      </c>
      <c r="T65" s="368">
        <f>[1]stataincomeshare_rpretax!AR65</f>
        <v>0.13608039915561701</v>
      </c>
      <c r="U65" s="77">
        <f>[1]stataincomeshare_rpretax!AS65</f>
        <v>3.9499968290329E-2</v>
      </c>
      <c r="V65" s="77">
        <f>[1]stataincomeshare_rpretax!AT65</f>
        <v>9.6580438315868405E-2</v>
      </c>
      <c r="W65" s="328">
        <f>[1]stataincomeshare_rpretax!AX65</f>
        <v>6.1270254664123102E-3</v>
      </c>
      <c r="X65" s="327">
        <f>[1]stataincomeshare_rpretax!BA65</f>
        <v>4.5459382236003902E-3</v>
      </c>
      <c r="Y65" s="327">
        <f>[1]stataincomeshare_rpretax!BB65</f>
        <v>6.3591398298740401E-2</v>
      </c>
      <c r="Z65" s="327">
        <f>[1]stataincomeshare_rpretax!BC65</f>
        <v>4.9202442169189496E-3</v>
      </c>
      <c r="AA65" s="327">
        <f>[1]stataincomeshare_rpretax!BD65</f>
        <v>8.0937566235661496E-4</v>
      </c>
      <c r="AB65" s="327">
        <f>[1]stataincomeshare_rpretax!BE65</f>
        <v>1.6586456447839699E-2</v>
      </c>
      <c r="AC65" s="368">
        <f>[1]stataincomeshare_rpretax!BT65</f>
        <v>5.0305431956320298E-2</v>
      </c>
      <c r="AD65" s="77">
        <f>[1]stataincomeshare_rpretax!BU65</f>
        <v>7.6324202002310401E-3</v>
      </c>
      <c r="AE65" s="77">
        <f>[1]stataincomeshare_rpretax!BV65</f>
        <v>4.2673011768396801E-2</v>
      </c>
      <c r="AF65" s="328">
        <f>[1]stataincomeshare_rpretax!BZ65</f>
        <v>1.21943038300447E-3</v>
      </c>
      <c r="AG65" s="327">
        <f>[1]stataincomeshare_rpretax!CC65</f>
        <v>7.3789192458349404E-4</v>
      </c>
      <c r="AH65" s="327">
        <f>[1]stataincomeshare_rpretax!CD65</f>
        <v>3.3972951185940202E-2</v>
      </c>
      <c r="AI65" s="327">
        <f>[1]stataincomeshare_rpretax!CE65</f>
        <v>1.8920827254330301E-3</v>
      </c>
      <c r="AJ65" s="327">
        <f>[1]stataincomeshare_rpretax!CF65</f>
        <v>1.46875548088502E-4</v>
      </c>
      <c r="AK65" s="327">
        <f>[1]stataincomeshare_rpretax!CG65</f>
        <v>4.7037799545626103E-3</v>
      </c>
    </row>
    <row r="66" spans="1:37" x14ac:dyDescent="0.25">
      <c r="A66" s="20">
        <f t="shared" si="0"/>
        <v>2007</v>
      </c>
      <c r="B66" s="368">
        <f>[1]stataincomeshare_rpretax!B66</f>
        <v>0.62147754430770896</v>
      </c>
      <c r="C66" s="79">
        <f>[1]stataincomeshare_rpretax!C66</f>
        <v>0.52610778808593806</v>
      </c>
      <c r="D66" s="79">
        <f>[1]stataincomeshare_rpretax!D66</f>
        <v>9.5369771122932406E-2</v>
      </c>
      <c r="E66" s="327">
        <f>[1]stataincomeshare_rpretax!H66</f>
        <v>4.6233925968408598E-2</v>
      </c>
      <c r="F66" s="327">
        <f>[1]stataincomeshare_rpretax!K66</f>
        <v>9.2964461073279398E-3</v>
      </c>
      <c r="G66" s="327">
        <f>[1]stataincomeshare_rpretax!L66</f>
        <v>4.4694663956761404E-3</v>
      </c>
      <c r="H66" s="327">
        <f>[1]stataincomeshare_rpretax!M66</f>
        <v>7.3022167198360001E-3</v>
      </c>
      <c r="I66" s="327">
        <f>[1]stataincomeshare_rpretax!N66</f>
        <v>1.11278379335999E-2</v>
      </c>
      <c r="J66" s="327">
        <f>[1]stataincomeshare_rpretax!O66</f>
        <v>1.6939880326390301E-2</v>
      </c>
      <c r="K66" s="368">
        <f>[1]stataincomeshare_rpretax!P66</f>
        <v>0.37852245569229098</v>
      </c>
      <c r="L66" s="407">
        <f>[1]stataincomeshare_rpretax!Q66</f>
        <v>0.20253351330757099</v>
      </c>
      <c r="M66" s="327">
        <f>[1]stataincomeshare_rpretax!R66</f>
        <v>0.17598891258239699</v>
      </c>
      <c r="N66" s="79">
        <f>[1]stataincomeshare_rpretax!V66</f>
        <v>2.22585648298264E-2</v>
      </c>
      <c r="O66" s="327">
        <f>[1]stataincomeshare_rpretax!Y66</f>
        <v>1.4523017220199099E-2</v>
      </c>
      <c r="P66" s="327">
        <f>[1]stataincomeshare_rpretax!Z66</f>
        <v>8.2960277795791598E-2</v>
      </c>
      <c r="Q66" s="327">
        <f>[1]stataincomeshare_rpretax!AA66</f>
        <v>1.53895020484924E-2</v>
      </c>
      <c r="R66" s="327">
        <f>[1]stataincomeshare_rpretax!AB66</f>
        <v>4.5969174243509804E-3</v>
      </c>
      <c r="S66" s="327">
        <f>[1]stataincomeshare_rpretax!AC66</f>
        <v>3.6260642111301401E-2</v>
      </c>
      <c r="T66" s="368">
        <f>[1]stataincomeshare_rpretax!AR66</f>
        <v>0.13995449244975999</v>
      </c>
      <c r="U66" s="77">
        <f>[1]stataincomeshare_rpretax!AS66</f>
        <v>3.9485089480876902E-2</v>
      </c>
      <c r="V66" s="77">
        <f>[1]stataincomeshare_rpretax!AT66</f>
        <v>0.100469402968884</v>
      </c>
      <c r="W66" s="328">
        <f>[1]stataincomeshare_rpretax!AX66</f>
        <v>5.73268905282021E-3</v>
      </c>
      <c r="X66" s="327">
        <f>[1]stataincomeshare_rpretax!BA66</f>
        <v>4.4530197046697096E-3</v>
      </c>
      <c r="Y66" s="327">
        <f>[1]stataincomeshare_rpretax!BB66</f>
        <v>6.6836997866630596E-2</v>
      </c>
      <c r="Z66" s="327">
        <f>[1]stataincomeshare_rpretax!BC66</f>
        <v>5.6538484059274197E-3</v>
      </c>
      <c r="AA66" s="327">
        <f>[1]stataincomeshare_rpretax!BD66</f>
        <v>9.5317588420584798E-4</v>
      </c>
      <c r="AB66" s="327">
        <f>[1]stataincomeshare_rpretax!BE66</f>
        <v>1.68396774679422E-2</v>
      </c>
      <c r="AC66" s="368">
        <f>[1]stataincomeshare_rpretax!BT66</f>
        <v>5.1490889925424999E-2</v>
      </c>
      <c r="AD66" s="77">
        <f>[1]stataincomeshare_rpretax!BU66</f>
        <v>7.9703278300229108E-3</v>
      </c>
      <c r="AE66" s="77">
        <f>[1]stataincomeshare_rpretax!BV66</f>
        <v>4.3520562097845002E-2</v>
      </c>
      <c r="AF66" s="328">
        <f>[1]stataincomeshare_rpretax!BZ66</f>
        <v>1.1728682140465601E-3</v>
      </c>
      <c r="AG66" s="327">
        <f>[1]stataincomeshare_rpretax!CC66</f>
        <v>6.9745343819570098E-4</v>
      </c>
      <c r="AH66" s="327">
        <f>[1]stataincomeshare_rpretax!CD66</f>
        <v>3.4527171759878003E-2</v>
      </c>
      <c r="AI66" s="327">
        <f>[1]stataincomeshare_rpretax!CE66</f>
        <v>2.2071442720618898E-3</v>
      </c>
      <c r="AJ66" s="327">
        <f>[1]stataincomeshare_rpretax!CF66</f>
        <v>1.68197901623018E-4</v>
      </c>
      <c r="AK66" s="327">
        <f>[1]stataincomeshare_rpretax!CG66</f>
        <v>4.7477264897964602E-3</v>
      </c>
    </row>
    <row r="67" spans="1:37" x14ac:dyDescent="0.25">
      <c r="A67" s="20">
        <f t="shared" si="0"/>
        <v>2008</v>
      </c>
      <c r="B67" s="368">
        <f>[1]stataincomeshare_rpretax!B67</f>
        <v>0.62765008211135898</v>
      </c>
      <c r="C67" s="79">
        <f>[1]stataincomeshare_rpretax!C67</f>
        <v>0.53017657995223999</v>
      </c>
      <c r="D67" s="79">
        <f>[1]stataincomeshare_rpretax!D67</f>
        <v>9.7473509609699194E-2</v>
      </c>
      <c r="E67" s="327">
        <f>[1]stataincomeshare_rpretax!H67</f>
        <v>4.3176755309104899E-2</v>
      </c>
      <c r="F67" s="327">
        <f>[1]stataincomeshare_rpretax!K67</f>
        <v>9.1866487637162209E-3</v>
      </c>
      <c r="G67" s="327">
        <f>[1]stataincomeshare_rpretax!L67</f>
        <v>5.20536210387945E-3</v>
      </c>
      <c r="H67" s="327">
        <f>[1]stataincomeshare_rpretax!M67</f>
        <v>1.04814721271396E-2</v>
      </c>
      <c r="I67" s="327">
        <f>[1]stataincomeshare_rpretax!N67</f>
        <v>1.2945447117090199E-2</v>
      </c>
      <c r="J67" s="327">
        <f>[1]stataincomeshare_rpretax!O67</f>
        <v>1.64778251200914E-2</v>
      </c>
      <c r="K67" s="368">
        <f>[1]stataincomeshare_rpretax!P67</f>
        <v>0.37234991788864102</v>
      </c>
      <c r="L67" s="407">
        <f>[1]stataincomeshare_rpretax!Q67</f>
        <v>0.20394782721996299</v>
      </c>
      <c r="M67" s="327">
        <f>[1]stataincomeshare_rpretax!R67</f>
        <v>0.16840207576751701</v>
      </c>
      <c r="N67" s="79">
        <f>[1]stataincomeshare_rpretax!V67</f>
        <v>2.0423991605639499E-2</v>
      </c>
      <c r="O67" s="327">
        <f>[1]stataincomeshare_rpretax!Y67</f>
        <v>1.42472684383392E-2</v>
      </c>
      <c r="P67" s="327">
        <f>[1]stataincomeshare_rpretax!Z67</f>
        <v>7.8361779451370198E-2</v>
      </c>
      <c r="Q67" s="327">
        <f>[1]stataincomeshare_rpretax!AA67</f>
        <v>1.5429310500621801E-2</v>
      </c>
      <c r="R67" s="327">
        <f>[1]stataincomeshare_rpretax!AB67</f>
        <v>5.3966981358826204E-3</v>
      </c>
      <c r="S67" s="327">
        <f>[1]stataincomeshare_rpretax!AC67</f>
        <v>3.45430262386799E-2</v>
      </c>
      <c r="T67" s="368">
        <f>[1]stataincomeshare_rpretax!AR67</f>
        <v>0.135119378566742</v>
      </c>
      <c r="U67" s="77">
        <f>[1]stataincomeshare_rpretax!AS67</f>
        <v>4.05648685991764E-2</v>
      </c>
      <c r="V67" s="77">
        <f>[1]stataincomeshare_rpretax!AT67</f>
        <v>9.4554506242275196E-2</v>
      </c>
      <c r="W67" s="328">
        <f>[1]stataincomeshare_rpretax!AX67</f>
        <v>5.2238390780985399E-3</v>
      </c>
      <c r="X67" s="327">
        <f>[1]stataincomeshare_rpretax!BA67</f>
        <v>4.4338698498904696E-3</v>
      </c>
      <c r="Y67" s="327">
        <f>[1]stataincomeshare_rpretax!BB67</f>
        <v>6.2950327992439298E-2</v>
      </c>
      <c r="Z67" s="327">
        <f>[1]stataincomeshare_rpretax!BC67</f>
        <v>4.8266970552504097E-3</v>
      </c>
      <c r="AA67" s="327">
        <f>[1]stataincomeshare_rpretax!BD67</f>
        <v>1.1170037323609001E-3</v>
      </c>
      <c r="AB67" s="327">
        <f>[1]stataincomeshare_rpretax!BE67</f>
        <v>1.6002768650650999E-2</v>
      </c>
      <c r="AC67" s="368">
        <f>[1]stataincomeshare_rpretax!BT67</f>
        <v>5.0866540835167499E-2</v>
      </c>
      <c r="AD67" s="77">
        <f>[1]stataincomeshare_rpretax!BU67</f>
        <v>7.9792514267356101E-3</v>
      </c>
      <c r="AE67" s="77">
        <f>[1]stataincomeshare_rpretax!BV67</f>
        <v>4.2887289435791801E-2</v>
      </c>
      <c r="AF67" s="328">
        <f>[1]stataincomeshare_rpretax!BZ67</f>
        <v>1.04657124306296E-3</v>
      </c>
      <c r="AG67" s="327">
        <f>[1]stataincomeshare_rpretax!CC67</f>
        <v>6.3547770371514102E-4</v>
      </c>
      <c r="AH67" s="327">
        <f>[1]stataincomeshare_rpretax!CD67</f>
        <v>3.4828275476411298E-2</v>
      </c>
      <c r="AI67" s="327">
        <f>[1]stataincomeshare_rpretax!CE67</f>
        <v>1.68298040638467E-3</v>
      </c>
      <c r="AJ67" s="327">
        <f>[1]stataincomeshare_rpretax!CF67</f>
        <v>1.9755005755101601E-4</v>
      </c>
      <c r="AK67" s="327">
        <f>[1]stataincomeshare_rpretax!CG67</f>
        <v>4.49643452638393E-3</v>
      </c>
    </row>
    <row r="68" spans="1:37" x14ac:dyDescent="0.25">
      <c r="A68" s="20">
        <f t="shared" si="0"/>
        <v>2009</v>
      </c>
      <c r="B68" s="368">
        <f>[1]stataincomeshare_rpretax!B68</f>
        <v>0.64611601829528797</v>
      </c>
      <c r="C68" s="79">
        <f>[1]stataincomeshare_rpretax!C68</f>
        <v>0.54794013500213601</v>
      </c>
      <c r="D68" s="79">
        <f>[1]stataincomeshare_rpretax!D68</f>
        <v>9.8175883293151897E-2</v>
      </c>
      <c r="E68" s="327">
        <f>[1]stataincomeshare_rpretax!H68</f>
        <v>4.9373760819435099E-2</v>
      </c>
      <c r="F68" s="327">
        <f>[1]stataincomeshare_rpretax!K68</f>
        <v>9.2095322906970995E-3</v>
      </c>
      <c r="G68" s="327">
        <f>[1]stataincomeshare_rpretax!L68</f>
        <v>5.2372314967215096E-3</v>
      </c>
      <c r="H68" s="327">
        <f>[1]stataincomeshare_rpretax!M68</f>
        <v>9.0273441746830906E-3</v>
      </c>
      <c r="I68" s="327">
        <f>[1]stataincomeshare_rpretax!N68</f>
        <v>9.2134941369295103E-3</v>
      </c>
      <c r="J68" s="327">
        <f>[1]stataincomeshare_rpretax!O68</f>
        <v>1.6114523634314499E-2</v>
      </c>
      <c r="K68" s="368">
        <f>[1]stataincomeshare_rpretax!P68</f>
        <v>0.35388395190239003</v>
      </c>
      <c r="L68" s="407">
        <f>[1]stataincomeshare_rpretax!Q68</f>
        <v>0.209235459566116</v>
      </c>
      <c r="M68" s="327">
        <f>[1]stataincomeshare_rpretax!R68</f>
        <v>0.144648492336273</v>
      </c>
      <c r="N68" s="79">
        <f>[1]stataincomeshare_rpretax!V68</f>
        <v>2.3555478081107101E-2</v>
      </c>
      <c r="O68" s="327">
        <f>[1]stataincomeshare_rpretax!Y68</f>
        <v>1.30401207134128E-2</v>
      </c>
      <c r="P68" s="327">
        <f>[1]stataincomeshare_rpretax!Z68</f>
        <v>6.2941983342170701E-2</v>
      </c>
      <c r="Q68" s="327">
        <f>[1]stataincomeshare_rpretax!AA68</f>
        <v>1.15644810721278E-2</v>
      </c>
      <c r="R68" s="327">
        <f>[1]stataincomeshare_rpretax!AB68</f>
        <v>3.6539251450449198E-3</v>
      </c>
      <c r="S68" s="327">
        <f>[1]stataincomeshare_rpretax!AC68</f>
        <v>2.9892509803175898E-2</v>
      </c>
      <c r="T68" s="368">
        <f>[1]stataincomeshare_rpretax!AR68</f>
        <v>0.118310131132603</v>
      </c>
      <c r="U68" s="77">
        <f>[1]stataincomeshare_rpretax!AS68</f>
        <v>4.0285371243953698E-2</v>
      </c>
      <c r="V68" s="77">
        <f>[1]stataincomeshare_rpretax!AT68</f>
        <v>7.8024759888649001E-2</v>
      </c>
      <c r="W68" s="328">
        <f>[1]stataincomeshare_rpretax!AX68</f>
        <v>6.1426605097949496E-3</v>
      </c>
      <c r="X68" s="327">
        <f>[1]stataincomeshare_rpretax!BA68</f>
        <v>4.1267485357820996E-3</v>
      </c>
      <c r="Y68" s="327">
        <f>[1]stataincomeshare_rpretax!BB68</f>
        <v>4.9520615488290801E-2</v>
      </c>
      <c r="Z68" s="327">
        <f>[1]stataincomeshare_rpretax!BC68</f>
        <v>3.4487927332520498E-3</v>
      </c>
      <c r="AA68" s="327">
        <f>[1]stataincomeshare_rpretax!BD68</f>
        <v>7.7053555287420804E-4</v>
      </c>
      <c r="AB68" s="327">
        <f>[1]stataincomeshare_rpretax!BE68</f>
        <v>1.4015406370163E-2</v>
      </c>
      <c r="AC68" s="368">
        <f>[1]stataincomeshare_rpretax!BT68</f>
        <v>4.1320891005779299E-2</v>
      </c>
      <c r="AD68" s="77">
        <f>[1]stataincomeshare_rpretax!BU68</f>
        <v>7.7121359114835902E-3</v>
      </c>
      <c r="AE68" s="77">
        <f>[1]stataincomeshare_rpretax!BV68</f>
        <v>3.3608755032364102E-2</v>
      </c>
      <c r="AF68" s="328">
        <f>[1]stataincomeshare_rpretax!BZ68</f>
        <v>1.2578438970362899E-3</v>
      </c>
      <c r="AG68" s="327">
        <f>[1]stataincomeshare_rpretax!CC68</f>
        <v>6.1094261160317702E-4</v>
      </c>
      <c r="AH68" s="327">
        <f>[1]stataincomeshare_rpretax!CD68</f>
        <v>2.6247021008650999E-2</v>
      </c>
      <c r="AI68" s="327">
        <f>[1]stataincomeshare_rpretax!CE68</f>
        <v>1.2023190469976301E-3</v>
      </c>
      <c r="AJ68" s="327">
        <f>[1]stataincomeshare_rpretax!CF68</f>
        <v>1.4342044335121401E-4</v>
      </c>
      <c r="AK68" s="327">
        <f>[1]stataincomeshare_rpretax!CG68</f>
        <v>4.1472080786418303E-3</v>
      </c>
    </row>
    <row r="69" spans="1:37" x14ac:dyDescent="0.25">
      <c r="A69" s="20">
        <f t="shared" si="0"/>
        <v>2010</v>
      </c>
      <c r="B69" s="368">
        <f>[1]stataincomeshare_rpretax!B69</f>
        <v>0.64010518789291404</v>
      </c>
      <c r="C69" s="79">
        <f>[1]stataincomeshare_rpretax!C69</f>
        <v>0.54324567317962602</v>
      </c>
      <c r="D69" s="79">
        <f>[1]stataincomeshare_rpretax!D69</f>
        <v>9.6859537065029103E-2</v>
      </c>
      <c r="E69" s="327">
        <f>[1]stataincomeshare_rpretax!H69</f>
        <v>5.1133047789335299E-2</v>
      </c>
      <c r="F69" s="327">
        <f>[1]stataincomeshare_rpretax!K69</f>
        <v>9.2555955052375793E-3</v>
      </c>
      <c r="G69" s="327">
        <f>[1]stataincomeshare_rpretax!L69</f>
        <v>4.3349927291274097E-3</v>
      </c>
      <c r="H69" s="327">
        <f>[1]stataincomeshare_rpretax!M69</f>
        <v>7.2000417858362198E-3</v>
      </c>
      <c r="I69" s="327">
        <f>[1]stataincomeshare_rpretax!N69</f>
        <v>6.4446204341947998E-3</v>
      </c>
      <c r="J69" s="327">
        <f>[1]stataincomeshare_rpretax!O69</f>
        <v>1.8491240218281701E-2</v>
      </c>
      <c r="K69" s="368">
        <f>[1]stataincomeshare_rpretax!P69</f>
        <v>0.35989481210708602</v>
      </c>
      <c r="L69" s="407">
        <f>[1]stataincomeshare_rpretax!Q69</f>
        <v>0.20814277231693301</v>
      </c>
      <c r="M69" s="327">
        <f>[1]stataincomeshare_rpretax!R69</f>
        <v>0.151752024888992</v>
      </c>
      <c r="N69" s="79">
        <f>[1]stataincomeshare_rpretax!V69</f>
        <v>2.4056900292634999E-2</v>
      </c>
      <c r="O69" s="327">
        <f>[1]stataincomeshare_rpretax!Y69</f>
        <v>1.2829056009650199E-2</v>
      </c>
      <c r="P69" s="327">
        <f>[1]stataincomeshare_rpretax!Z69</f>
        <v>6.7413300275802598E-2</v>
      </c>
      <c r="Q69" s="327">
        <f>[1]stataincomeshare_rpretax!AA69</f>
        <v>1.01828565821052E-2</v>
      </c>
      <c r="R69" s="327">
        <f>[1]stataincomeshare_rpretax!AB69</f>
        <v>2.4706749245524402E-3</v>
      </c>
      <c r="S69" s="327">
        <f>[1]stataincomeshare_rpretax!AC69</f>
        <v>3.4799236804246902E-2</v>
      </c>
      <c r="T69" s="368">
        <f>[1]stataincomeshare_rpretax!AR69</f>
        <v>0.12657468020915999</v>
      </c>
      <c r="U69" s="77">
        <f>[1]stataincomeshare_rpretax!AS69</f>
        <v>4.1031807661056498E-2</v>
      </c>
      <c r="V69" s="77">
        <f>[1]stataincomeshare_rpretax!AT69</f>
        <v>8.5542879998683902E-2</v>
      </c>
      <c r="W69" s="328">
        <f>[1]stataincomeshare_rpretax!AX69</f>
        <v>6.2191546894609902E-3</v>
      </c>
      <c r="X69" s="327">
        <f>[1]stataincomeshare_rpretax!BA69</f>
        <v>4.1371933184564096E-3</v>
      </c>
      <c r="Y69" s="327">
        <f>[1]stataincomeshare_rpretax!BB69</f>
        <v>5.5215302854776403E-2</v>
      </c>
      <c r="Z69" s="327">
        <f>[1]stataincomeshare_rpretax!BC69</f>
        <v>3.2335021533071999E-3</v>
      </c>
      <c r="AA69" s="327">
        <f>[1]stataincomeshare_rpretax!BD69</f>
        <v>5.1469472236931302E-4</v>
      </c>
      <c r="AB69" s="327">
        <f>[1]stataincomeshare_rpretax!BE69</f>
        <v>1.6223028302192698E-2</v>
      </c>
      <c r="AC69" s="368">
        <f>[1]stataincomeshare_rpretax!BT69</f>
        <v>4.8084272828508398E-2</v>
      </c>
      <c r="AD69" s="77">
        <f>[1]stataincomeshare_rpretax!BU69</f>
        <v>8.0856538623445308E-3</v>
      </c>
      <c r="AE69" s="77">
        <f>[1]stataincomeshare_rpretax!BV69</f>
        <v>3.9998619060834302E-2</v>
      </c>
      <c r="AF69" s="328">
        <f>[1]stataincomeshare_rpretax!BZ69</f>
        <v>1.21740257832888E-3</v>
      </c>
      <c r="AG69" s="327">
        <f>[1]stataincomeshare_rpretax!CC69</f>
        <v>6.7004626557731197E-4</v>
      </c>
      <c r="AH69" s="327">
        <f>[1]stataincomeshare_rpretax!CD69</f>
        <v>3.2334237446843203E-2</v>
      </c>
      <c r="AI69" s="327">
        <f>[1]stataincomeshare_rpretax!CE69</f>
        <v>1.0447225766080301E-3</v>
      </c>
      <c r="AJ69" s="327">
        <f>[1]stataincomeshare_rpretax!CF69</f>
        <v>9.4942691774777097E-5</v>
      </c>
      <c r="AK69" s="327">
        <f>[1]stataincomeshare_rpretax!CG69</f>
        <v>4.6372674809692996E-3</v>
      </c>
    </row>
    <row r="70" spans="1:37" x14ac:dyDescent="0.25">
      <c r="A70" s="20">
        <f t="shared" si="0"/>
        <v>2011</v>
      </c>
      <c r="B70" s="368">
        <f>[1]stataincomeshare_rpretax!B70</f>
        <v>0.64130043983459495</v>
      </c>
      <c r="C70" s="79">
        <f>[1]stataincomeshare_rpretax!C70</f>
        <v>0.54513806104660001</v>
      </c>
      <c r="D70" s="79">
        <f>[1]stataincomeshare_rpretax!D70</f>
        <v>9.6162401139736203E-2</v>
      </c>
      <c r="E70" s="327">
        <f>[1]stataincomeshare_rpretax!H70</f>
        <v>4.8943597823381403E-2</v>
      </c>
      <c r="F70" s="327">
        <f>[1]stataincomeshare_rpretax!K70</f>
        <v>9.2923343181610107E-3</v>
      </c>
      <c r="G70" s="327">
        <f>[1]stataincomeshare_rpretax!L70</f>
        <v>3.68008622899652E-3</v>
      </c>
      <c r="H70" s="327">
        <f>[1]stataincomeshare_rpretax!M70</f>
        <v>7.91969895362854E-3</v>
      </c>
      <c r="I70" s="327">
        <f>[1]stataincomeshare_rpretax!N70</f>
        <v>7.8419027850031905E-3</v>
      </c>
      <c r="J70" s="327">
        <f>[1]stataincomeshare_rpretax!O70</f>
        <v>1.8484776839613901E-2</v>
      </c>
      <c r="K70" s="368">
        <f>[1]stataincomeshare_rpretax!P70</f>
        <v>0.358699530363083</v>
      </c>
      <c r="L70" s="407">
        <f>[1]stataincomeshare_rpretax!Q70</f>
        <v>0.209068238735199</v>
      </c>
      <c r="M70" s="327">
        <f>[1]stataincomeshare_rpretax!R70</f>
        <v>0.14963129162788399</v>
      </c>
      <c r="N70" s="79">
        <f>[1]stataincomeshare_rpretax!V70</f>
        <v>2.27475315332413E-2</v>
      </c>
      <c r="O70" s="327">
        <f>[1]stataincomeshare_rpretax!Y70</f>
        <v>1.2998447753489E-2</v>
      </c>
      <c r="P70" s="327">
        <f>[1]stataincomeshare_rpretax!Z70</f>
        <v>6.6979676485061604E-2</v>
      </c>
      <c r="Q70" s="327">
        <f>[1]stataincomeshare_rpretax!AA70</f>
        <v>1.0949163697660001E-2</v>
      </c>
      <c r="R70" s="327">
        <f>[1]stataincomeshare_rpretax!AB70</f>
        <v>2.92499922215939E-3</v>
      </c>
      <c r="S70" s="327">
        <f>[1]stataincomeshare_rpretax!AC70</f>
        <v>3.3031474798917798E-2</v>
      </c>
      <c r="T70" s="368">
        <f>[1]stataincomeshare_rpretax!AR70</f>
        <v>0.12615662813186601</v>
      </c>
      <c r="U70" s="77">
        <f>[1]stataincomeshare_rpretax!AS70</f>
        <v>4.1248716413974797E-2</v>
      </c>
      <c r="V70" s="77">
        <f>[1]stataincomeshare_rpretax!AT70</f>
        <v>8.4907911717891693E-2</v>
      </c>
      <c r="W70" s="328">
        <f>[1]stataincomeshare_rpretax!AX70</f>
        <v>5.6908125989139097E-3</v>
      </c>
      <c r="X70" s="327">
        <f>[1]stataincomeshare_rpretax!BA70</f>
        <v>4.2338385246694097E-3</v>
      </c>
      <c r="Y70" s="327">
        <f>[1]stataincomeshare_rpretax!BB70</f>
        <v>5.5205415934324299E-2</v>
      </c>
      <c r="Z70" s="327">
        <f>[1]stataincomeshare_rpretax!BC70</f>
        <v>3.5270298831164798E-3</v>
      </c>
      <c r="AA70" s="327">
        <f>[1]stataincomeshare_rpretax!BD70</f>
        <v>6.2866229563951503E-4</v>
      </c>
      <c r="AB70" s="327">
        <f>[1]stataincomeshare_rpretax!BE70</f>
        <v>1.56221520155668E-2</v>
      </c>
      <c r="AC70" s="368">
        <f>[1]stataincomeshare_rpretax!BT70</f>
        <v>4.6968166130115799E-2</v>
      </c>
      <c r="AD70" s="77">
        <f>[1]stataincomeshare_rpretax!BU70</f>
        <v>8.1964098880658708E-3</v>
      </c>
      <c r="AE70" s="77">
        <f>[1]stataincomeshare_rpretax!BV70</f>
        <v>3.8771756206960301E-2</v>
      </c>
      <c r="AF70" s="328">
        <f>[1]stataincomeshare_rpretax!BZ70</f>
        <v>1.10927081810845E-3</v>
      </c>
      <c r="AG70" s="327">
        <f>[1]stataincomeshare_rpretax!CC70</f>
        <v>6.8897380376161201E-4</v>
      </c>
      <c r="AH70" s="327">
        <f>[1]stataincomeshare_rpretax!CD70</f>
        <v>3.11464729770899E-2</v>
      </c>
      <c r="AI70" s="327">
        <f>[1]stataincomeshare_rpretax!CE70</f>
        <v>1.1344956471269899E-3</v>
      </c>
      <c r="AJ70" s="327">
        <f>[1]stataincomeshare_rpretax!CF70</f>
        <v>1.1661026273534E-4</v>
      </c>
      <c r="AK70" s="327">
        <f>[1]stataincomeshare_rpretax!CG70</f>
        <v>4.57593279975792E-3</v>
      </c>
    </row>
    <row r="71" spans="1:37" x14ac:dyDescent="0.25">
      <c r="A71" s="20">
        <f t="shared" si="0"/>
        <v>2012</v>
      </c>
      <c r="B71" s="368">
        <f>[1]stataincomeshare_rpretax!B71</f>
        <v>0.64908462762832597</v>
      </c>
      <c r="C71" s="79">
        <f>[1]stataincomeshare_rpretax!C71</f>
        <v>0.55211269855499301</v>
      </c>
      <c r="D71" s="79">
        <f>[1]stataincomeshare_rpretax!D71</f>
        <v>9.6971929073333699E-2</v>
      </c>
      <c r="E71" s="327">
        <f>[1]stataincomeshare_rpretax!H71</f>
        <v>5.1104530692100497E-2</v>
      </c>
      <c r="F71" s="327">
        <f>[1]stataincomeshare_rpretax!K71</f>
        <v>9.3430075794458407E-3</v>
      </c>
      <c r="G71" s="327">
        <f>[1]stataincomeshare_rpretax!L71</f>
        <v>4.3735490180551997E-3</v>
      </c>
      <c r="H71" s="327">
        <f>[1]stataincomeshare_rpretax!M71</f>
        <v>7.4823801405727898E-3</v>
      </c>
      <c r="I71" s="327">
        <f>[1]stataincomeshare_rpretax!N71</f>
        <v>7.7116461470723204E-3</v>
      </c>
      <c r="J71" s="327">
        <f>[1]stataincomeshare_rpretax!O71</f>
        <v>1.6956817358732199E-2</v>
      </c>
      <c r="K71" s="368">
        <f>[1]stataincomeshare_rpretax!P71</f>
        <v>0.35091540217399603</v>
      </c>
      <c r="L71" s="407">
        <f>[1]stataincomeshare_rpretax!Q71</f>
        <v>0.21087771654129001</v>
      </c>
      <c r="M71" s="327">
        <f>[1]stataincomeshare_rpretax!R71</f>
        <v>0.14003768563270599</v>
      </c>
      <c r="N71" s="79">
        <f>[1]stataincomeshare_rpretax!V71</f>
        <v>2.3701040074229199E-2</v>
      </c>
      <c r="O71" s="327">
        <f>[1]stataincomeshare_rpretax!Y71</f>
        <v>1.31585234776139E-2</v>
      </c>
      <c r="P71" s="327">
        <f>[1]stataincomeshare_rpretax!Z71</f>
        <v>6.1704341322183602E-2</v>
      </c>
      <c r="Q71" s="327">
        <f>[1]stataincomeshare_rpretax!AA71</f>
        <v>9.7327465191483498E-3</v>
      </c>
      <c r="R71" s="327">
        <f>[1]stataincomeshare_rpretax!AB71</f>
        <v>2.8256177902221701E-3</v>
      </c>
      <c r="S71" s="327">
        <f>[1]stataincomeshare_rpretax!AC71</f>
        <v>2.8915408998727798E-2</v>
      </c>
      <c r="T71" s="368">
        <f>[1]stataincomeshare_rpretax!AR71</f>
        <v>0.118520207703114</v>
      </c>
      <c r="U71" s="77">
        <f>[1]stataincomeshare_rpretax!AS71</f>
        <v>4.1648957878351198E-2</v>
      </c>
      <c r="V71" s="77">
        <f>[1]stataincomeshare_rpretax!AT71</f>
        <v>7.6871253550052601E-2</v>
      </c>
      <c r="W71" s="328">
        <f>[1]stataincomeshare_rpretax!AX71</f>
        <v>5.9431330300867601E-3</v>
      </c>
      <c r="X71" s="327">
        <f>[1]stataincomeshare_rpretax!BA71</f>
        <v>4.2310031130909902E-3</v>
      </c>
      <c r="Y71" s="327">
        <f>[1]stataincomeshare_rpretax!BB71</f>
        <v>4.9579702317714698E-2</v>
      </c>
      <c r="Z71" s="327">
        <f>[1]stataincomeshare_rpretax!BC71</f>
        <v>3.0050359200686199E-3</v>
      </c>
      <c r="AA71" s="327">
        <f>[1]stataincomeshare_rpretax!BD71</f>
        <v>5.9998378856107603E-4</v>
      </c>
      <c r="AB71" s="327">
        <f>[1]stataincomeshare_rpretax!BE71</f>
        <v>1.351239066571E-2</v>
      </c>
      <c r="AC71" s="368">
        <f>[1]stataincomeshare_rpretax!BT71</f>
        <v>4.1240974980729601E-2</v>
      </c>
      <c r="AD71" s="77">
        <f>[1]stataincomeshare_rpretax!BU71</f>
        <v>8.1251622052490192E-3</v>
      </c>
      <c r="AE71" s="77">
        <f>[1]stataincomeshare_rpretax!BV71</f>
        <v>3.3115812703543399E-2</v>
      </c>
      <c r="AF71" s="328">
        <f>[1]stataincomeshare_rpretax!BZ71</f>
        <v>1.18400171979E-3</v>
      </c>
      <c r="AG71" s="327">
        <f>[1]stataincomeshare_rpretax!CC71</f>
        <v>6.6021375154009501E-4</v>
      </c>
      <c r="AH71" s="327">
        <f>[1]stataincomeshare_rpretax!CD71</f>
        <v>2.6340997892574901E-2</v>
      </c>
      <c r="AI71" s="327">
        <f>[1]stataincomeshare_rpretax!CE71</f>
        <v>9.1088973899781304E-4</v>
      </c>
      <c r="AJ71" s="327">
        <f>[1]stataincomeshare_rpretax!CF71</f>
        <v>1.0713829860071E-4</v>
      </c>
      <c r="AK71" s="327">
        <f>[1]stataincomeshare_rpretax!CG71</f>
        <v>3.9125714056740604E-3</v>
      </c>
    </row>
  </sheetData>
  <mergeCells count="2">
    <mergeCell ref="B4:AK4"/>
    <mergeCell ref="B6:AK6"/>
  </mergeCells>
  <hyperlinks>
    <hyperlink ref="A1" location="Index!A1" display="Back to index"/>
  </hyperlinks>
  <pageMargins left="0.7" right="0.7" top="0.75" bottom="0.75" header="0.3" footer="0.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9"/>
  </sheetPr>
  <dimension ref="A1:X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27</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178</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567"/>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5">
        <f>[1]stataincomeshare2_rpretax!Q29/[1]stataincomeshare2_rpretax!$AE29</f>
        <v>0.62741567697989298</v>
      </c>
      <c r="C29" s="402">
        <f>[1]stataincomeshare2_rpretax!R29/[1]stataincomeshare2_rpretax!$AE29</f>
        <v>0.3725864008654266</v>
      </c>
      <c r="D29" s="402">
        <f>[1]stataincomeshare2_rpretax!S29/[1]stataincomeshare2_rpretax!$AE29</f>
        <v>0.24342051632928677</v>
      </c>
      <c r="E29" s="402">
        <f>[1]stataincomeshare2_rpretax!T29/[1]stataincomeshare2_rpretax!$AE29</f>
        <v>8.3380929362578793E-2</v>
      </c>
      <c r="F29" s="402">
        <f>[1]stataincomeshare2_rpretax!U29/[1]stataincomeshare2_rpretax!$AE29</f>
        <v>4.9810364734030638E-2</v>
      </c>
      <c r="G29" s="402">
        <f>[1]stataincomeshare2_rpretax!V29/[1]stataincomeshare2_rpretax!$AE29</f>
        <v>1.3890907574801154E-2</v>
      </c>
      <c r="H29" s="405">
        <f>[1]stataincomeshare2_rpretax!W29/[1]stataincomeshare2_rpretax!$AE29</f>
        <v>9.5882280685766125E-2</v>
      </c>
      <c r="I29" s="402">
        <f>[1]stataincomeshare2_rpretax!X29/[1]stataincomeshare2_rpretax!$AE29</f>
        <v>0.53153338702641306</v>
      </c>
      <c r="J29" s="402">
        <f>[1]stataincomeshare2_rpretax!Y29/[1]stataincomeshare2_rpretax!$AE29</f>
        <v>0.28920549069332774</v>
      </c>
      <c r="K29" s="402">
        <f>[1]stataincomeshare2_rpretax!Z29/[1]stataincomeshare2_rpretax!$AE29</f>
        <v>0.12916589301421461</v>
      </c>
      <c r="L29" s="402">
        <f>[1]stataincomeshare2_rpretax!AA29/[1]stataincomeshare2_rpretax!$AE29</f>
        <v>0.16003958881944155</v>
      </c>
      <c r="M29" s="402">
        <f>[1]stataincomeshare2_rpretax!AB29/[1]stataincomeshare2_rpretax!$AE29</f>
        <v>6.9490024866937339E-2</v>
      </c>
      <c r="N29" s="402">
        <f>[1]stataincomeshare2_rpretax!AC29/[1]stataincomeshare2_rpretax!$AE29</f>
        <v>3.3570568262780029E-2</v>
      </c>
      <c r="O29" s="408">
        <f>[1]stataincomeshare2_rpretax!AD29/[1]stataincomeshare2_rpretax!$AE29</f>
        <v>3.5919458191429193E-2</v>
      </c>
      <c r="U29" s="23"/>
    </row>
    <row r="30" spans="1:21" s="22" customFormat="1" x14ac:dyDescent="0.25">
      <c r="A30" s="20">
        <v>1971</v>
      </c>
      <c r="B30" s="405">
        <f>[1]stataincomeshare2_rpretax!Q30/[1]stataincomeshare2_rpretax!$AE30</f>
        <v>0.63273655063076595</v>
      </c>
      <c r="C30" s="402">
        <f>[1]stataincomeshare2_rpretax!R30/[1]stataincomeshare2_rpretax!$AE30</f>
        <v>0.36726546375223934</v>
      </c>
      <c r="D30" s="402">
        <f>[1]stataincomeshare2_rpretax!S30/[1]stataincomeshare2_rpretax!$AE30</f>
        <v>0.23949970751100746</v>
      </c>
      <c r="E30" s="402">
        <f>[1]stataincomeshare2_rpretax!T30/[1]stataincomeshare2_rpretax!$AE30</f>
        <v>8.2552849727275321E-2</v>
      </c>
      <c r="F30" s="402">
        <f>[1]stataincomeshare2_rpretax!U30/[1]stataincomeshare2_rpretax!$AE30</f>
        <v>4.9767637067012663E-2</v>
      </c>
      <c r="G30" s="402">
        <f>[1]stataincomeshare2_rpretax!V30/[1]stataincomeshare2_rpretax!$AE30</f>
        <v>1.4075285108452306E-2</v>
      </c>
      <c r="H30" s="405">
        <f>[1]stataincomeshare2_rpretax!W30/[1]stataincomeshare2_rpretax!$AE30</f>
        <v>0.10164321081466704</v>
      </c>
      <c r="I30" s="402">
        <f>[1]stataincomeshare2_rpretax!X30/[1]stataincomeshare2_rpretax!$AE30</f>
        <v>0.53109332580460811</v>
      </c>
      <c r="J30" s="402">
        <f>[1]stataincomeshare2_rpretax!Y30/[1]stataincomeshare2_rpretax!$AE30</f>
        <v>0.28471262753262044</v>
      </c>
      <c r="K30" s="402">
        <f>[1]stataincomeshare2_rpretax!Z30/[1]stataincomeshare2_rpretax!$AE30</f>
        <v>0.12776576436236675</v>
      </c>
      <c r="L30" s="402">
        <f>[1]stataincomeshare2_rpretax!AA30/[1]stataincomeshare2_rpretax!$AE30</f>
        <v>0.1569468577749718</v>
      </c>
      <c r="M30" s="402">
        <f>[1]stataincomeshare2_rpretax!AB30/[1]stataincomeshare2_rpretax!$AE30</f>
        <v>6.8477566859135225E-2</v>
      </c>
      <c r="N30" s="402">
        <f>[1]stataincomeshare2_rpretax!AC30/[1]stataincomeshare2_rpretax!$AE30</f>
        <v>3.2785215619511893E-2</v>
      </c>
      <c r="O30" s="408">
        <f>[1]stataincomeshare2_rpretax!AD30/[1]stataincomeshare2_rpretax!$AE30</f>
        <v>3.5692352815260432E-2</v>
      </c>
      <c r="U30" s="23"/>
    </row>
    <row r="31" spans="1:21" s="22" customFormat="1" x14ac:dyDescent="0.25">
      <c r="A31" s="20">
        <v>1972</v>
      </c>
      <c r="B31" s="405">
        <f>[1]stataincomeshare2_rpretax!Q31/[1]stataincomeshare2_rpretax!$AE31</f>
        <v>0.63805742428164014</v>
      </c>
      <c r="C31" s="402">
        <f>[1]stataincomeshare2_rpretax!R31/[1]stataincomeshare2_rpretax!$AE31</f>
        <v>0.36194452663905163</v>
      </c>
      <c r="D31" s="402">
        <f>[1]stataincomeshare2_rpretax!S31/[1]stataincomeshare2_rpretax!$AE31</f>
        <v>0.23557889869272888</v>
      </c>
      <c r="E31" s="402">
        <f>[1]stataincomeshare2_rpretax!T31/[1]stataincomeshare2_rpretax!$AE31</f>
        <v>8.1724770091971946E-2</v>
      </c>
      <c r="F31" s="402">
        <f>[1]stataincomeshare2_rpretax!U31/[1]stataincomeshare2_rpretax!$AE31</f>
        <v>4.972490939999482E-2</v>
      </c>
      <c r="G31" s="402">
        <f>[1]stataincomeshare2_rpretax!V31/[1]stataincomeshare2_rpretax!$AE31</f>
        <v>1.4259662642103382E-2</v>
      </c>
      <c r="H31" s="405">
        <f>[1]stataincomeshare2_rpretax!W31/[1]stataincomeshare2_rpretax!$AE31</f>
        <v>0.107404140943568</v>
      </c>
      <c r="I31" s="402">
        <f>[1]stataincomeshare2_rpretax!X31/[1]stataincomeshare2_rpretax!$AE31</f>
        <v>0.53065326458280337</v>
      </c>
      <c r="J31" s="402">
        <f>[1]stataincomeshare2_rpretax!Y31/[1]stataincomeshare2_rpretax!$AE31</f>
        <v>0.28021976437191326</v>
      </c>
      <c r="K31" s="402">
        <f>[1]stataincomeshare2_rpretax!Z31/[1]stataincomeshare2_rpretax!$AE31</f>
        <v>0.12636563571051898</v>
      </c>
      <c r="L31" s="402">
        <f>[1]stataincomeshare2_rpretax!AA31/[1]stataincomeshare2_rpretax!$AE31</f>
        <v>0.15385412673050214</v>
      </c>
      <c r="M31" s="402">
        <f>[1]stataincomeshare2_rpretax!AB31/[1]stataincomeshare2_rpretax!$AE31</f>
        <v>6.7465108851333042E-2</v>
      </c>
      <c r="N31" s="402">
        <f>[1]stataincomeshare2_rpretax!AC31/[1]stataincomeshare2_rpretax!$AE31</f>
        <v>3.1999862976243833E-2</v>
      </c>
      <c r="O31" s="408">
        <f>[1]stataincomeshare2_rpretax!AD31/[1]stataincomeshare2_rpretax!$AE31</f>
        <v>3.5465247439091727E-2</v>
      </c>
      <c r="U31" s="23"/>
    </row>
    <row r="32" spans="1:21" s="22" customFormat="1" x14ac:dyDescent="0.25">
      <c r="A32" s="20">
        <v>1973</v>
      </c>
      <c r="B32" s="405">
        <f>[1]stataincomeshare2_rpretax!Q32/[1]stataincomeshare2_rpretax!$AE32</f>
        <v>0.64337829793251256</v>
      </c>
      <c r="C32" s="402">
        <f>[1]stataincomeshare2_rpretax!R32/[1]stataincomeshare2_rpretax!$AE32</f>
        <v>0.35662358952586343</v>
      </c>
      <c r="D32" s="402">
        <f>[1]stataincomeshare2_rpretax!S32/[1]stataincomeshare2_rpretax!$AE32</f>
        <v>0.23165808987445108</v>
      </c>
      <c r="E32" s="402">
        <f>[1]stataincomeshare2_rpretax!T32/[1]stataincomeshare2_rpretax!$AE32</f>
        <v>8.0896690456668557E-2</v>
      </c>
      <c r="F32" s="402">
        <f>[1]stataincomeshare2_rpretax!U32/[1]stataincomeshare2_rpretax!$AE32</f>
        <v>4.9682181732976838E-2</v>
      </c>
      <c r="G32" s="402">
        <f>[1]stataincomeshare2_rpretax!V32/[1]stataincomeshare2_rpretax!$AE32</f>
        <v>1.4444040175754538E-2</v>
      </c>
      <c r="H32" s="405">
        <f>[1]stataincomeshare2_rpretax!W32/[1]stataincomeshare2_rpretax!$AE32</f>
        <v>0.11316507107246894</v>
      </c>
      <c r="I32" s="402">
        <f>[1]stataincomeshare2_rpretax!X32/[1]stataincomeshare2_rpretax!$AE32</f>
        <v>0.53021320336099853</v>
      </c>
      <c r="J32" s="402">
        <f>[1]stataincomeshare2_rpretax!Y32/[1]stataincomeshare2_rpretax!$AE32</f>
        <v>0.27572690121120513</v>
      </c>
      <c r="K32" s="402">
        <f>[1]stataincomeshare2_rpretax!Z32/[1]stataincomeshare2_rpretax!$AE32</f>
        <v>0.12496550705867107</v>
      </c>
      <c r="L32" s="402">
        <f>[1]stataincomeshare2_rpretax!AA32/[1]stataincomeshare2_rpretax!$AE32</f>
        <v>0.15076139568603303</v>
      </c>
      <c r="M32" s="402">
        <f>[1]stataincomeshare2_rpretax!AB32/[1]stataincomeshare2_rpretax!$AE32</f>
        <v>6.6452650843530858E-2</v>
      </c>
      <c r="N32" s="402">
        <f>[1]stataincomeshare2_rpretax!AC32/[1]stataincomeshare2_rpretax!$AE32</f>
        <v>3.1214510332975613E-2</v>
      </c>
      <c r="O32" s="408">
        <f>[1]stataincomeshare2_rpretax!AD32/[1]stataincomeshare2_rpretax!$AE32</f>
        <v>3.5238142062922979E-2</v>
      </c>
      <c r="U32" s="23"/>
    </row>
    <row r="33" spans="1:21" s="22" customFormat="1" x14ac:dyDescent="0.25">
      <c r="A33" s="20">
        <v>1974</v>
      </c>
      <c r="B33" s="405">
        <f>[1]stataincomeshare2_rpretax!Q33/[1]stataincomeshare2_rpretax!$AE33</f>
        <v>0.64869917158338619</v>
      </c>
      <c r="C33" s="402">
        <f>[1]stataincomeshare2_rpretax!R33/[1]stataincomeshare2_rpretax!$AE33</f>
        <v>0.3513026524126765</v>
      </c>
      <c r="D33" s="402">
        <f>[1]stataincomeshare2_rpretax!S33/[1]stataincomeshare2_rpretax!$AE33</f>
        <v>0.22773728105617197</v>
      </c>
      <c r="E33" s="402">
        <f>[1]stataincomeshare2_rpretax!T33/[1]stataincomeshare2_rpretax!$AE33</f>
        <v>8.0068610821365127E-2</v>
      </c>
      <c r="F33" s="402">
        <f>[1]stataincomeshare2_rpretax!U33/[1]stataincomeshare2_rpretax!$AE33</f>
        <v>4.9639454065958835E-2</v>
      </c>
      <c r="G33" s="402">
        <f>[1]stataincomeshare2_rpretax!V33/[1]stataincomeshare2_rpretax!$AE33</f>
        <v>1.4628417709405666E-2</v>
      </c>
      <c r="H33" s="405">
        <f>[1]stataincomeshare2_rpretax!W33/[1]stataincomeshare2_rpretax!$AE33</f>
        <v>0.11892600120136992</v>
      </c>
      <c r="I33" s="402">
        <f>[1]stataincomeshare2_rpretax!X33/[1]stataincomeshare2_rpretax!$AE33</f>
        <v>0.52977314213919358</v>
      </c>
      <c r="J33" s="402">
        <f>[1]stataincomeshare2_rpretax!Y33/[1]stataincomeshare2_rpretax!$AE33</f>
        <v>0.27123403805049862</v>
      </c>
      <c r="K33" s="402">
        <f>[1]stataincomeshare2_rpretax!Z33/[1]stataincomeshare2_rpretax!$AE33</f>
        <v>0.12356537840682331</v>
      </c>
      <c r="L33" s="402">
        <f>[1]stataincomeshare2_rpretax!AA33/[1]stataincomeshare2_rpretax!$AE33</f>
        <v>0.14766866464156395</v>
      </c>
      <c r="M33" s="402">
        <f>[1]stataincomeshare2_rpretax!AB33/[1]stataincomeshare2_rpretax!$AE33</f>
        <v>6.5440192835728758E-2</v>
      </c>
      <c r="N33" s="402">
        <f>[1]stataincomeshare2_rpretax!AC33/[1]stataincomeshare2_rpretax!$AE33</f>
        <v>3.042915768970747E-2</v>
      </c>
      <c r="O33" s="408">
        <f>[1]stataincomeshare2_rpretax!AD33/[1]stataincomeshare2_rpretax!$AE33</f>
        <v>3.5011036686754163E-2</v>
      </c>
      <c r="U33" s="23"/>
    </row>
    <row r="34" spans="1:21" s="22" customFormat="1" x14ac:dyDescent="0.25">
      <c r="A34" s="20">
        <v>1975</v>
      </c>
      <c r="B34" s="405">
        <f>[1]stataincomeshare2_rpretax!Q34/[1]stataincomeshare2_rpretax!$AE34</f>
        <v>0.65402004523425905</v>
      </c>
      <c r="C34" s="402">
        <f>[1]stataincomeshare2_rpretax!R34/[1]stataincomeshare2_rpretax!$AE34</f>
        <v>0.34598171529948857</v>
      </c>
      <c r="D34" s="402">
        <f>[1]stataincomeshare2_rpretax!S34/[1]stataincomeshare2_rpretax!$AE34</f>
        <v>0.2238164722378933</v>
      </c>
      <c r="E34" s="402">
        <f>[1]stataincomeshare2_rpretax!T34/[1]stataincomeshare2_rpretax!$AE34</f>
        <v>7.9240531186061711E-2</v>
      </c>
      <c r="F34" s="402">
        <f>[1]stataincomeshare2_rpretax!U34/[1]stataincomeshare2_rpretax!$AE34</f>
        <v>4.959672639894093E-2</v>
      </c>
      <c r="G34" s="402">
        <f>[1]stataincomeshare2_rpretax!V34/[1]stataincomeshare2_rpretax!$AE34</f>
        <v>1.4812795243056745E-2</v>
      </c>
      <c r="H34" s="405">
        <f>[1]stataincomeshare2_rpretax!W34/[1]stataincomeshare2_rpretax!$AE34</f>
        <v>0.12468693133027081</v>
      </c>
      <c r="I34" s="402">
        <f>[1]stataincomeshare2_rpretax!X34/[1]stataincomeshare2_rpretax!$AE34</f>
        <v>0.52933308091738873</v>
      </c>
      <c r="J34" s="402">
        <f>[1]stataincomeshare2_rpretax!Y34/[1]stataincomeshare2_rpretax!$AE34</f>
        <v>0.26674117488979071</v>
      </c>
      <c r="K34" s="402">
        <f>[1]stataincomeshare2_rpretax!Z34/[1]stataincomeshare2_rpretax!$AE34</f>
        <v>0.12216524975497549</v>
      </c>
      <c r="L34" s="402">
        <f>[1]stataincomeshare2_rpretax!AA34/[1]stataincomeshare2_rpretax!$AE34</f>
        <v>0.14457593359709417</v>
      </c>
      <c r="M34" s="402">
        <f>[1]stataincomeshare2_rpretax!AB34/[1]stataincomeshare2_rpretax!$AE34</f>
        <v>6.4427734827926561E-2</v>
      </c>
      <c r="N34" s="402">
        <f>[1]stataincomeshare2_rpretax!AC34/[1]stataincomeshare2_rpretax!$AE34</f>
        <v>2.9643805046439393E-2</v>
      </c>
      <c r="O34" s="408">
        <f>[1]stataincomeshare2_rpretax!AD34/[1]stataincomeshare2_rpretax!$AE34</f>
        <v>3.478393131058545E-2</v>
      </c>
      <c r="U34" s="23"/>
    </row>
    <row r="35" spans="1:21" s="22" customFormat="1" x14ac:dyDescent="0.25">
      <c r="A35" s="20">
        <v>1976</v>
      </c>
      <c r="B35" s="405">
        <f>[1]stataincomeshare2_rpretax!Q35/[1]stataincomeshare2_rpretax!$AE35</f>
        <v>0.65819234215844125</v>
      </c>
      <c r="C35" s="402">
        <f>[1]stataincomeshare2_rpretax!R35/[1]stataincomeshare2_rpretax!$AE35</f>
        <v>0.34180894380866644</v>
      </c>
      <c r="D35" s="402">
        <f>[1]stataincomeshare2_rpretax!S35/[1]stataincomeshare2_rpretax!$AE35</f>
        <v>0.22061833474426268</v>
      </c>
      <c r="E35" s="402">
        <f>[1]stataincomeshare2_rpretax!T35/[1]stataincomeshare2_rpretax!$AE35</f>
        <v>7.7786563092053243E-2</v>
      </c>
      <c r="F35" s="402">
        <f>[1]stataincomeshare2_rpretax!U35/[1]stataincomeshare2_rpretax!$AE35</f>
        <v>4.8536036429177205E-2</v>
      </c>
      <c r="G35" s="402">
        <f>[1]stataincomeshare2_rpretax!V35/[1]stataincomeshare2_rpretax!$AE35</f>
        <v>1.4447775040630382E-2</v>
      </c>
      <c r="H35" s="405">
        <f>[1]stataincomeshare2_rpretax!W35/[1]stataincomeshare2_rpretax!$AE35</f>
        <v>0.1279414997762082</v>
      </c>
      <c r="I35" s="402">
        <f>[1]stataincomeshare2_rpretax!X35/[1]stataincomeshare2_rpretax!$AE35</f>
        <v>0.53025081656768258</v>
      </c>
      <c r="J35" s="402">
        <f>[1]stataincomeshare2_rpretax!Y35/[1]stataincomeshare2_rpretax!$AE35</f>
        <v>0.26402237726682232</v>
      </c>
      <c r="K35" s="402">
        <f>[1]stataincomeshare2_rpretax!Z35/[1]stataincomeshare2_rpretax!$AE35</f>
        <v>0.1211906179015533</v>
      </c>
      <c r="L35" s="402">
        <f>[1]stataincomeshare2_rpretax!AA35/[1]stataincomeshare2_rpretax!$AE35</f>
        <v>0.14283176538462808</v>
      </c>
      <c r="M35" s="402">
        <f>[1]stataincomeshare2_rpretax!AB35/[1]stataincomeshare2_rpretax!$AE35</f>
        <v>6.3338788165188092E-2</v>
      </c>
      <c r="N35" s="402">
        <f>[1]stataincomeshare2_rpretax!AC35/[1]stataincomeshare2_rpretax!$AE35</f>
        <v>2.9250527250507391E-2</v>
      </c>
      <c r="O35" s="408">
        <f>[1]stataincomeshare2_rpretax!AD35/[1]stataincomeshare2_rpretax!$AE35</f>
        <v>3.4088261544617283E-2</v>
      </c>
      <c r="U35" s="23"/>
    </row>
    <row r="36" spans="1:21" s="22" customFormat="1" x14ac:dyDescent="0.25">
      <c r="A36" s="20">
        <v>1977</v>
      </c>
      <c r="B36" s="405">
        <f>[1]stataincomeshare2_rpretax!Q36/[1]stataincomeshare2_rpretax!$AE36</f>
        <v>0.66236463908262366</v>
      </c>
      <c r="C36" s="402">
        <f>[1]stataincomeshare2_rpretax!R36/[1]stataincomeshare2_rpretax!$AE36</f>
        <v>0.33763617231784526</v>
      </c>
      <c r="D36" s="402">
        <f>[1]stataincomeshare2_rpretax!S36/[1]stataincomeshare2_rpretax!$AE36</f>
        <v>0.21742019725063244</v>
      </c>
      <c r="E36" s="402">
        <f>[1]stataincomeshare2_rpretax!T36/[1]stataincomeshare2_rpretax!$AE36</f>
        <v>7.6332594998044942E-2</v>
      </c>
      <c r="F36" s="402">
        <f>[1]stataincomeshare2_rpretax!U36/[1]stataincomeshare2_rpretax!$AE36</f>
        <v>4.7475346459413634E-2</v>
      </c>
      <c r="G36" s="402">
        <f>[1]stataincomeshare2_rpretax!V36/[1]stataincomeshare2_rpretax!$AE36</f>
        <v>1.4082754838203976E-2</v>
      </c>
      <c r="H36" s="405">
        <f>[1]stataincomeshare2_rpretax!W36/[1]stataincomeshare2_rpretax!$AE36</f>
        <v>0.13119606822214622</v>
      </c>
      <c r="I36" s="402">
        <f>[1]stataincomeshare2_rpretax!X36/[1]stataincomeshare2_rpretax!$AE36</f>
        <v>0.53116855221797532</v>
      </c>
      <c r="J36" s="402">
        <f>[1]stataincomeshare2_rpretax!Y36/[1]stataincomeshare2_rpretax!$AE36</f>
        <v>0.26130357964385387</v>
      </c>
      <c r="K36" s="402">
        <f>[1]stataincomeshare2_rpretax!Z36/[1]stataincomeshare2_rpretax!$AE36</f>
        <v>0.12021598604813115</v>
      </c>
      <c r="L36" s="402">
        <f>[1]stataincomeshare2_rpretax!AA36/[1]stataincomeshare2_rpretax!$AE36</f>
        <v>0.1410875971721624</v>
      </c>
      <c r="M36" s="402">
        <f>[1]stataincomeshare2_rpretax!AB36/[1]stataincomeshare2_rpretax!$AE36</f>
        <v>6.2249841502449846E-2</v>
      </c>
      <c r="N36" s="402">
        <f>[1]stataincomeshare2_rpretax!AC36/[1]stataincomeshare2_rpretax!$AE36</f>
        <v>2.8857249454575396E-2</v>
      </c>
      <c r="O36" s="408">
        <f>[1]stataincomeshare2_rpretax!AD36/[1]stataincomeshare2_rpretax!$AE36</f>
        <v>3.3392591778649061E-2</v>
      </c>
      <c r="U36" s="23"/>
    </row>
    <row r="37" spans="1:21" s="22" customFormat="1" x14ac:dyDescent="0.25">
      <c r="A37" s="20">
        <v>1978</v>
      </c>
      <c r="B37" s="405">
        <f>[1]stataincomeshare2_rpretax!Q37/[1]stataincomeshare2_rpretax!$AE37</f>
        <v>0.66653693600680586</v>
      </c>
      <c r="C37" s="402">
        <f>[1]stataincomeshare2_rpretax!R37/[1]stataincomeshare2_rpretax!$AE37</f>
        <v>0.33346340082702391</v>
      </c>
      <c r="D37" s="402">
        <f>[1]stataincomeshare2_rpretax!S37/[1]stataincomeshare2_rpretax!$AE37</f>
        <v>0.21422205975700245</v>
      </c>
      <c r="E37" s="402">
        <f>[1]stataincomeshare2_rpretax!T37/[1]stataincomeshare2_rpretax!$AE37</f>
        <v>7.4878626904036544E-2</v>
      </c>
      <c r="F37" s="402">
        <f>[1]stataincomeshare2_rpretax!U37/[1]stataincomeshare2_rpretax!$AE37</f>
        <v>4.6414656489649937E-2</v>
      </c>
      <c r="G37" s="402">
        <f>[1]stataincomeshare2_rpretax!V37/[1]stataincomeshare2_rpretax!$AE37</f>
        <v>1.3717734635777528E-2</v>
      </c>
      <c r="H37" s="405">
        <f>[1]stataincomeshare2_rpretax!W37/[1]stataincomeshare2_rpretax!$AE37</f>
        <v>0.13445063666808377</v>
      </c>
      <c r="I37" s="402">
        <f>[1]stataincomeshare2_rpretax!X37/[1]stataincomeshare2_rpretax!$AE37</f>
        <v>0.53208628786826961</v>
      </c>
      <c r="J37" s="402">
        <f>[1]stataincomeshare2_rpretax!Y37/[1]stataincomeshare2_rpretax!$AE37</f>
        <v>0.25858478202088692</v>
      </c>
      <c r="K37" s="402">
        <f>[1]stataincomeshare2_rpretax!Z37/[1]stataincomeshare2_rpretax!$AE37</f>
        <v>0.11924135419470905</v>
      </c>
      <c r="L37" s="402">
        <f>[1]stataincomeshare2_rpretax!AA37/[1]stataincomeshare2_rpretax!$AE37</f>
        <v>0.13934342895969518</v>
      </c>
      <c r="M37" s="402">
        <f>[1]stataincomeshare2_rpretax!AB37/[1]stataincomeshare2_rpretax!$AE37</f>
        <v>6.1160894839711419E-2</v>
      </c>
      <c r="N37" s="402">
        <f>[1]stataincomeshare2_rpretax!AC37/[1]stataincomeshare2_rpretax!$AE37</f>
        <v>2.8463971658643367E-2</v>
      </c>
      <c r="O37" s="408">
        <f>[1]stataincomeshare2_rpretax!AD37/[1]stataincomeshare2_rpretax!$AE37</f>
        <v>3.2696922012680894E-2</v>
      </c>
      <c r="U37" s="23"/>
    </row>
    <row r="38" spans="1:21" s="22" customFormat="1" x14ac:dyDescent="0.25">
      <c r="A38" s="20">
        <v>1979</v>
      </c>
      <c r="B38" s="405">
        <f>[1]stataincomeshare2_rpretax!Q38/[1]stataincomeshare2_rpretax!$AE38</f>
        <v>0.67070923293098783</v>
      </c>
      <c r="C38" s="402">
        <f>[1]stataincomeshare2_rpretax!R38/[1]stataincomeshare2_rpretax!$AE38</f>
        <v>0.32929062933620207</v>
      </c>
      <c r="D38" s="402">
        <f>[1]stataincomeshare2_rpretax!S38/[1]stataincomeshare2_rpretax!$AE38</f>
        <v>0.21102392226337241</v>
      </c>
      <c r="E38" s="402">
        <f>[1]stataincomeshare2_rpretax!T38/[1]stataincomeshare2_rpretax!$AE38</f>
        <v>7.3424658810028187E-2</v>
      </c>
      <c r="F38" s="402">
        <f>[1]stataincomeshare2_rpretax!U38/[1]stataincomeshare2_rpretax!$AE38</f>
        <v>4.5353966519886262E-2</v>
      </c>
      <c r="G38" s="402">
        <f>[1]stataincomeshare2_rpretax!V38/[1]stataincomeshare2_rpretax!$AE38</f>
        <v>1.3352714433351088E-2</v>
      </c>
      <c r="H38" s="405">
        <f>[1]stataincomeshare2_rpretax!W38/[1]stataincomeshare2_rpretax!$AE38</f>
        <v>0.13770520511402207</v>
      </c>
      <c r="I38" s="402">
        <f>[1]stataincomeshare2_rpretax!X38/[1]stataincomeshare2_rpretax!$AE38</f>
        <v>0.53300402351856302</v>
      </c>
      <c r="J38" s="402">
        <f>[1]stataincomeshare2_rpretax!Y38/[1]stataincomeshare2_rpretax!$AE38</f>
        <v>0.2558659843979183</v>
      </c>
      <c r="K38" s="402">
        <f>[1]stataincomeshare2_rpretax!Z38/[1]stataincomeshare2_rpretax!$AE38</f>
        <v>0.11826672234128688</v>
      </c>
      <c r="L38" s="402">
        <f>[1]stataincomeshare2_rpretax!AA38/[1]stataincomeshare2_rpretax!$AE38</f>
        <v>0.13759926074722956</v>
      </c>
      <c r="M38" s="402">
        <f>[1]stataincomeshare2_rpretax!AB38/[1]stataincomeshare2_rpretax!$AE38</f>
        <v>6.0071948176973075E-2</v>
      </c>
      <c r="N38" s="402">
        <f>[1]stataincomeshare2_rpretax!AC38/[1]stataincomeshare2_rpretax!$AE38</f>
        <v>2.8070693862711431E-2</v>
      </c>
      <c r="O38" s="408">
        <f>[1]stataincomeshare2_rpretax!AD38/[1]stataincomeshare2_rpretax!$AE38</f>
        <v>3.2001252246712734E-2</v>
      </c>
      <c r="U38" s="23"/>
    </row>
    <row r="39" spans="1:21" s="22" customFormat="1" x14ac:dyDescent="0.25">
      <c r="A39" s="20">
        <v>1980</v>
      </c>
      <c r="B39" s="405">
        <f>[1]stataincomeshare2_rpretax!Q39/[1]stataincomeshare2_rpretax!$AE39</f>
        <v>0.67329125210022911</v>
      </c>
      <c r="C39" s="402">
        <f>[1]stataincomeshare2_rpretax!R39/[1]stataincomeshare2_rpretax!$AE39</f>
        <v>0.32670863509605685</v>
      </c>
      <c r="D39" s="402">
        <f>[1]stataincomeshare2_rpretax!S39/[1]stataincomeshare2_rpretax!$AE39</f>
        <v>0.20870289179093618</v>
      </c>
      <c r="E39" s="402">
        <f>[1]stataincomeshare2_rpretax!T39/[1]stataincomeshare2_rpretax!$AE39</f>
        <v>7.1779079262468778E-2</v>
      </c>
      <c r="F39" s="402">
        <f>[1]stataincomeshare2_rpretax!U39/[1]stataincomeshare2_rpretax!$AE39</f>
        <v>4.4185990737613888E-2</v>
      </c>
      <c r="G39" s="402">
        <f>[1]stataincomeshare2_rpretax!V39/[1]stataincomeshare2_rpretax!$AE39</f>
        <v>1.3084959225106963E-2</v>
      </c>
      <c r="H39" s="405">
        <f>[1]stataincomeshare2_rpretax!W39/[1]stataincomeshare2_rpretax!$AE39</f>
        <v>0.14155483328044915</v>
      </c>
      <c r="I39" s="402">
        <f>[1]stataincomeshare2_rpretax!X39/[1]stataincomeshare2_rpretax!$AE39</f>
        <v>0.53173642155246159</v>
      </c>
      <c r="J39" s="402">
        <f>[1]stataincomeshare2_rpretax!Y39/[1]stataincomeshare2_rpretax!$AE39</f>
        <v>0.25492957160704882</v>
      </c>
      <c r="K39" s="402">
        <f>[1]stataincomeshare2_rpretax!Z39/[1]stataincomeshare2_rpretax!$AE39</f>
        <v>0.11800575780775495</v>
      </c>
      <c r="L39" s="402">
        <f>[1]stataincomeshare2_rpretax!AA39/[1]stataincomeshare2_rpretax!$AE39</f>
        <v>0.13692381112893118</v>
      </c>
      <c r="M39" s="402">
        <f>[1]stataincomeshare2_rpretax!AB39/[1]stataincomeshare2_rpretax!$AE39</f>
        <v>5.8694123762513283E-2</v>
      </c>
      <c r="N39" s="402">
        <f>[1]stataincomeshare2_rpretax!AC39/[1]stataincomeshare2_rpretax!$AE39</f>
        <v>2.7593089798094019E-2</v>
      </c>
      <c r="O39" s="408">
        <f>[1]stataincomeshare2_rpretax!AD39/[1]stataincomeshare2_rpretax!$AE39</f>
        <v>3.1101032050870607E-2</v>
      </c>
      <c r="U39" s="23"/>
    </row>
    <row r="40" spans="1:21" s="22" customFormat="1" x14ac:dyDescent="0.25">
      <c r="A40" s="20">
        <v>1981</v>
      </c>
      <c r="B40" s="405">
        <f>[1]stataincomeshare2_rpretax!Q40/[1]stataincomeshare2_rpretax!$AE40</f>
        <v>0.67587327126947061</v>
      </c>
      <c r="C40" s="402">
        <f>[1]stataincomeshare2_rpretax!R40/[1]stataincomeshare2_rpretax!$AE40</f>
        <v>0.32412664085591181</v>
      </c>
      <c r="D40" s="402">
        <f>[1]stataincomeshare2_rpretax!S40/[1]stataincomeshare2_rpretax!$AE40</f>
        <v>0.20638186131849892</v>
      </c>
      <c r="E40" s="402">
        <f>[1]stataincomeshare2_rpretax!T40/[1]stataincomeshare2_rpretax!$AE40</f>
        <v>7.013349971490937E-2</v>
      </c>
      <c r="F40" s="402">
        <f>[1]stataincomeshare2_rpretax!U40/[1]stataincomeshare2_rpretax!$AE40</f>
        <v>4.3018014955341577E-2</v>
      </c>
      <c r="G40" s="402">
        <f>[1]stataincomeshare2_rpretax!V40/[1]stataincomeshare2_rpretax!$AE40</f>
        <v>1.2817204016862767E-2</v>
      </c>
      <c r="H40" s="405">
        <f>[1]stataincomeshare2_rpretax!W40/[1]stataincomeshare2_rpretax!$AE40</f>
        <v>0.14540446144687458</v>
      </c>
      <c r="I40" s="402">
        <f>[1]stataincomeshare2_rpretax!X40/[1]stataincomeshare2_rpretax!$AE40</f>
        <v>0.53046881958636016</v>
      </c>
      <c r="J40" s="402">
        <f>[1]stataincomeshare2_rpretax!Y40/[1]stataincomeshare2_rpretax!$AE40</f>
        <v>0.25399315881618056</v>
      </c>
      <c r="K40" s="402">
        <f>[1]stataincomeshare2_rpretax!Z40/[1]stataincomeshare2_rpretax!$AE40</f>
        <v>0.11774479327422299</v>
      </c>
      <c r="L40" s="402">
        <f>[1]stataincomeshare2_rpretax!AA40/[1]stataincomeshare2_rpretax!$AE40</f>
        <v>0.1362483615106326</v>
      </c>
      <c r="M40" s="402">
        <f>[1]stataincomeshare2_rpretax!AB40/[1]stataincomeshare2_rpretax!$AE40</f>
        <v>5.7316299348053358E-2</v>
      </c>
      <c r="N40" s="402">
        <f>[1]stataincomeshare2_rpretax!AC40/[1]stataincomeshare2_rpretax!$AE40</f>
        <v>2.7115485733476528E-2</v>
      </c>
      <c r="O40" s="408">
        <f>[1]stataincomeshare2_rpretax!AD40/[1]stataincomeshare2_rpretax!$AE40</f>
        <v>3.0200811855028431E-2</v>
      </c>
      <c r="U40" s="23"/>
    </row>
    <row r="41" spans="1:21" s="22" customFormat="1" x14ac:dyDescent="0.25">
      <c r="A41" s="20">
        <v>1982</v>
      </c>
      <c r="B41" s="405">
        <f>[1]stataincomeshare2_rpretax!Q41/[1]stataincomeshare2_rpretax!$AE41</f>
        <v>0.67845529043871255</v>
      </c>
      <c r="C41" s="402">
        <f>[1]stataincomeshare2_rpretax!R41/[1]stataincomeshare2_rpretax!$AE41</f>
        <v>0.32154464661576576</v>
      </c>
      <c r="D41" s="402">
        <f>[1]stataincomeshare2_rpretax!S41/[1]stataincomeshare2_rpretax!$AE41</f>
        <v>0.20406083084606272</v>
      </c>
      <c r="E41" s="402">
        <f>[1]stataincomeshare2_rpretax!T41/[1]stataincomeshare2_rpretax!$AE41</f>
        <v>6.8487920167350058E-2</v>
      </c>
      <c r="F41" s="402">
        <f>[1]stataincomeshare2_rpretax!U41/[1]stataincomeshare2_rpretax!$AE41</f>
        <v>4.1850039173069287E-2</v>
      </c>
      <c r="G41" s="402">
        <f>[1]stataincomeshare2_rpretax!V41/[1]stataincomeshare2_rpretax!$AE41</f>
        <v>1.2549448808618673E-2</v>
      </c>
      <c r="H41" s="405">
        <f>[1]stataincomeshare2_rpretax!W41/[1]stataincomeshare2_rpretax!$AE41</f>
        <v>0.14925408961330178</v>
      </c>
      <c r="I41" s="402">
        <f>[1]stataincomeshare2_rpretax!X41/[1]stataincomeshare2_rpretax!$AE41</f>
        <v>0.52920121762025862</v>
      </c>
      <c r="J41" s="402">
        <f>[1]stataincomeshare2_rpretax!Y41/[1]stataincomeshare2_rpretax!$AE41</f>
        <v>0.2530567460253112</v>
      </c>
      <c r="K41" s="402">
        <f>[1]stataincomeshare2_rpretax!Z41/[1]stataincomeshare2_rpretax!$AE41</f>
        <v>0.1174838287406911</v>
      </c>
      <c r="L41" s="402">
        <f>[1]stataincomeshare2_rpretax!AA41/[1]stataincomeshare2_rpretax!$AE41</f>
        <v>0.13557291189233353</v>
      </c>
      <c r="M41" s="402">
        <f>[1]stataincomeshare2_rpretax!AB41/[1]stataincomeshare2_rpretax!$AE41</f>
        <v>5.5938474933593552E-2</v>
      </c>
      <c r="N41" s="402">
        <f>[1]stataincomeshare2_rpretax!AC41/[1]stataincomeshare2_rpretax!$AE41</f>
        <v>2.6637881668859172E-2</v>
      </c>
      <c r="O41" s="408">
        <f>[1]stataincomeshare2_rpretax!AD41/[1]stataincomeshare2_rpretax!$AE41</f>
        <v>2.9300591659186238E-2</v>
      </c>
      <c r="U41" s="23"/>
    </row>
    <row r="42" spans="1:21" s="22" customFormat="1" x14ac:dyDescent="0.25">
      <c r="A42" s="20">
        <v>1983</v>
      </c>
      <c r="B42" s="405">
        <f>[1]stataincomeshare2_rpretax!Q42/[1]stataincomeshare2_rpretax!$AE42</f>
        <v>0.68103730960795394</v>
      </c>
      <c r="C42" s="402">
        <f>[1]stataincomeshare2_rpretax!R42/[1]stataincomeshare2_rpretax!$AE42</f>
        <v>0.31896265237562083</v>
      </c>
      <c r="D42" s="402">
        <f>[1]stataincomeshare2_rpretax!S42/[1]stataincomeshare2_rpretax!$AE42</f>
        <v>0.20173980037362621</v>
      </c>
      <c r="E42" s="402">
        <f>[1]stataincomeshare2_rpretax!T42/[1]stataincomeshare2_rpretax!$AE42</f>
        <v>6.684234061979058E-2</v>
      </c>
      <c r="F42" s="402">
        <f>[1]stataincomeshare2_rpretax!U42/[1]stataincomeshare2_rpretax!$AE42</f>
        <v>4.0682063390796948E-2</v>
      </c>
      <c r="G42" s="402">
        <f>[1]stataincomeshare2_rpretax!V42/[1]stataincomeshare2_rpretax!$AE42</f>
        <v>1.2281693600374566E-2</v>
      </c>
      <c r="H42" s="405">
        <f>[1]stataincomeshare2_rpretax!W42/[1]stataincomeshare2_rpretax!$AE42</f>
        <v>0.15310371777972842</v>
      </c>
      <c r="I42" s="402">
        <f>[1]stataincomeshare2_rpretax!X42/[1]stataincomeshare2_rpretax!$AE42</f>
        <v>0.52793361565415764</v>
      </c>
      <c r="J42" s="402">
        <f>[1]stataincomeshare2_rpretax!Y42/[1]stataincomeshare2_rpretax!$AE42</f>
        <v>0.25212033323444194</v>
      </c>
      <c r="K42" s="402">
        <f>[1]stataincomeshare2_rpretax!Z42/[1]stataincomeshare2_rpretax!$AE42</f>
        <v>0.11722286420715911</v>
      </c>
      <c r="L42" s="402">
        <f>[1]stataincomeshare2_rpretax!AA42/[1]stataincomeshare2_rpretax!$AE42</f>
        <v>0.13489746227403521</v>
      </c>
      <c r="M42" s="402">
        <f>[1]stataincomeshare2_rpretax!AB42/[1]stataincomeshare2_rpretax!$AE42</f>
        <v>5.4560650519133648E-2</v>
      </c>
      <c r="N42" s="402">
        <f>[1]stataincomeshare2_rpretax!AC42/[1]stataincomeshare2_rpretax!$AE42</f>
        <v>2.6160277604241725E-2</v>
      </c>
      <c r="O42" s="408">
        <f>[1]stataincomeshare2_rpretax!AD42/[1]stataincomeshare2_rpretax!$AE42</f>
        <v>2.8400371463344103E-2</v>
      </c>
      <c r="U42" s="23"/>
    </row>
    <row r="43" spans="1:21" s="22" customFormat="1" x14ac:dyDescent="0.25">
      <c r="A43" s="20">
        <v>1984</v>
      </c>
      <c r="B43" s="405">
        <f>[1]stataincomeshare2_rpretax!Q43/[1]stataincomeshare2_rpretax!$AE43</f>
        <v>0.68361932877719633</v>
      </c>
      <c r="C43" s="402">
        <f>[1]stataincomeshare2_rpretax!R43/[1]stataincomeshare2_rpretax!$AE43</f>
        <v>0.31638065813547561</v>
      </c>
      <c r="D43" s="402">
        <f>[1]stataincomeshare2_rpretax!S43/[1]stataincomeshare2_rpretax!$AE43</f>
        <v>0.19941876990118956</v>
      </c>
      <c r="E43" s="402">
        <f>[1]stataincomeshare2_rpretax!T43/[1]stataincomeshare2_rpretax!$AE43</f>
        <v>6.5196761072231282E-2</v>
      </c>
      <c r="F43" s="402">
        <f>[1]stataincomeshare2_rpretax!U43/[1]stataincomeshare2_rpretax!$AE43</f>
        <v>3.9514087608524665E-2</v>
      </c>
      <c r="G43" s="402">
        <f>[1]stataincomeshare2_rpretax!V43/[1]stataincomeshare2_rpretax!$AE43</f>
        <v>1.2013938392130446E-2</v>
      </c>
      <c r="H43" s="405">
        <f>[1]stataincomeshare2_rpretax!W43/[1]stataincomeshare2_rpretax!$AE43</f>
        <v>0.15695334594615487</v>
      </c>
      <c r="I43" s="402">
        <f>[1]stataincomeshare2_rpretax!X43/[1]stataincomeshare2_rpretax!$AE43</f>
        <v>0.52666601368805666</v>
      </c>
      <c r="J43" s="402">
        <f>[1]stataincomeshare2_rpretax!Y43/[1]stataincomeshare2_rpretax!$AE43</f>
        <v>0.25118392044357318</v>
      </c>
      <c r="K43" s="402">
        <f>[1]stataincomeshare2_rpretax!Z43/[1]stataincomeshare2_rpretax!$AE43</f>
        <v>0.1169618996736273</v>
      </c>
      <c r="L43" s="402">
        <f>[1]stataincomeshare2_rpretax!AA43/[1]stataincomeshare2_rpretax!$AE43</f>
        <v>0.13422201265573663</v>
      </c>
      <c r="M43" s="402">
        <f>[1]stataincomeshare2_rpretax!AB43/[1]stataincomeshare2_rpretax!$AE43</f>
        <v>5.3182826104673835E-2</v>
      </c>
      <c r="N43" s="402">
        <f>[1]stataincomeshare2_rpretax!AC43/[1]stataincomeshare2_rpretax!$AE43</f>
        <v>2.5682673539624307E-2</v>
      </c>
      <c r="O43" s="408">
        <f>[1]stataincomeshare2_rpretax!AD43/[1]stataincomeshare2_rpretax!$AE43</f>
        <v>2.7500151267502E-2</v>
      </c>
      <c r="U43" s="23"/>
    </row>
    <row r="44" spans="1:21" s="22" customFormat="1" x14ac:dyDescent="0.25">
      <c r="A44" s="20">
        <v>1985</v>
      </c>
      <c r="B44" s="405">
        <f>[1]stataincomeshare2_rpretax!Q44/[1]stataincomeshare2_rpretax!$AE44</f>
        <v>0.68908676317310347</v>
      </c>
      <c r="C44" s="402">
        <f>[1]stataincomeshare2_rpretax!R44/[1]stataincomeshare2_rpretax!$AE44</f>
        <v>0.31091328421388176</v>
      </c>
      <c r="D44" s="402">
        <f>[1]stataincomeshare2_rpretax!S44/[1]stataincomeshare2_rpretax!$AE44</f>
        <v>0.19637806036834249</v>
      </c>
      <c r="E44" s="402">
        <f>[1]stataincomeshare2_rpretax!T44/[1]stataincomeshare2_rpretax!$AE44</f>
        <v>6.4900138620127584E-2</v>
      </c>
      <c r="F44" s="402">
        <f>[1]stataincomeshare2_rpretax!U44/[1]stataincomeshare2_rpretax!$AE44</f>
        <v>3.9362033573770515E-2</v>
      </c>
      <c r="G44" s="402">
        <f>[1]stataincomeshare2_rpretax!V44/[1]stataincomeshare2_rpretax!$AE44</f>
        <v>1.2034354577010988E-2</v>
      </c>
      <c r="H44" s="405">
        <f>[1]stataincomeshare2_rpretax!W44/[1]stataincomeshare2_rpretax!$AE44</f>
        <v>0.164999536309444</v>
      </c>
      <c r="I44" s="402">
        <f>[1]stataincomeshare2_rpretax!X44/[1]stataincomeshare2_rpretax!$AE44</f>
        <v>0.52408725593558059</v>
      </c>
      <c r="J44" s="402">
        <f>[1]stataincomeshare2_rpretax!Y44/[1]stataincomeshare2_rpretax!$AE44</f>
        <v>0.24601316439906334</v>
      </c>
      <c r="K44" s="402">
        <f>[1]stataincomeshare2_rpretax!Z44/[1]stataincomeshare2_rpretax!$AE44</f>
        <v>0.1145352333433103</v>
      </c>
      <c r="L44" s="402">
        <f>[1]stataincomeshare2_rpretax!AA44/[1]stataincomeshare2_rpretax!$AE44</f>
        <v>0.13147792588662577</v>
      </c>
      <c r="M44" s="402">
        <f>[1]stataincomeshare2_rpretax!AB44/[1]stataincomeshare2_rpretax!$AE44</f>
        <v>5.2865787480896223E-2</v>
      </c>
      <c r="N44" s="402">
        <f>[1]stataincomeshare2_rpretax!AC44/[1]stataincomeshare2_rpretax!$AE44</f>
        <v>2.5538105351878233E-2</v>
      </c>
      <c r="O44" s="408">
        <f>[1]stataincomeshare2_rpretax!AD44/[1]stataincomeshare2_rpretax!$AE44</f>
        <v>2.7327680613196067E-2</v>
      </c>
      <c r="U44" s="23"/>
    </row>
    <row r="45" spans="1:21" s="22" customFormat="1" x14ac:dyDescent="0.25">
      <c r="A45" s="20">
        <v>1986</v>
      </c>
      <c r="B45" s="405">
        <f>[1]stataincomeshare2_rpretax!Q45/[1]stataincomeshare2_rpretax!$AE45</f>
        <v>0.69455419756900938</v>
      </c>
      <c r="C45" s="402">
        <f>[1]stataincomeshare2_rpretax!R45/[1]stataincomeshare2_rpretax!$AE45</f>
        <v>0.30544591029228646</v>
      </c>
      <c r="D45" s="402">
        <f>[1]stataincomeshare2_rpretax!S45/[1]stataincomeshare2_rpretax!$AE45</f>
        <v>0.19333735083549541</v>
      </c>
      <c r="E45" s="402">
        <f>[1]stataincomeshare2_rpretax!T45/[1]stataincomeshare2_rpretax!$AE45</f>
        <v>6.4603516168023942E-2</v>
      </c>
      <c r="F45" s="402">
        <f>[1]stataincomeshare2_rpretax!U45/[1]stataincomeshare2_rpretax!$AE45</f>
        <v>3.9209979539016275E-2</v>
      </c>
      <c r="G45" s="402">
        <f>[1]stataincomeshare2_rpretax!V45/[1]stataincomeshare2_rpretax!$AE45</f>
        <v>1.2054770761891523E-2</v>
      </c>
      <c r="H45" s="405">
        <f>[1]stataincomeshare2_rpretax!W45/[1]stataincomeshare2_rpretax!$AE45</f>
        <v>0.1730457266727336</v>
      </c>
      <c r="I45" s="402">
        <f>[1]stataincomeshare2_rpretax!X45/[1]stataincomeshare2_rpretax!$AE45</f>
        <v>0.52150849818310452</v>
      </c>
      <c r="J45" s="402">
        <f>[1]stataincomeshare2_rpretax!Y45/[1]stataincomeshare2_rpretax!$AE45</f>
        <v>0.24084240835455295</v>
      </c>
      <c r="K45" s="402">
        <f>[1]stataincomeshare2_rpretax!Z45/[1]stataincomeshare2_rpretax!$AE45</f>
        <v>0.11210856701299321</v>
      </c>
      <c r="L45" s="402">
        <f>[1]stataincomeshare2_rpretax!AA45/[1]stataincomeshare2_rpretax!$AE45</f>
        <v>0.12873383911751479</v>
      </c>
      <c r="M45" s="402">
        <f>[1]stataincomeshare2_rpretax!AB45/[1]stataincomeshare2_rpretax!$AE45</f>
        <v>5.2548748857118723E-2</v>
      </c>
      <c r="N45" s="402">
        <f>[1]stataincomeshare2_rpretax!AC45/[1]stataincomeshare2_rpretax!$AE45</f>
        <v>2.5393537164132281E-2</v>
      </c>
      <c r="O45" s="408">
        <f>[1]stataincomeshare2_rpretax!AD45/[1]stataincomeshare2_rpretax!$AE45</f>
        <v>2.7155209958890123E-2</v>
      </c>
      <c r="U45" s="23"/>
    </row>
    <row r="46" spans="1:21" s="22" customFormat="1" x14ac:dyDescent="0.25">
      <c r="A46" s="20">
        <v>1987</v>
      </c>
      <c r="B46" s="405">
        <f>[1]stataincomeshare2_rpretax!Q46/[1]stataincomeshare2_rpretax!$AE46</f>
        <v>0.70002163196491718</v>
      </c>
      <c r="C46" s="402">
        <f>[1]stataincomeshare2_rpretax!R46/[1]stataincomeshare2_rpretax!$AE46</f>
        <v>0.29997853637069211</v>
      </c>
      <c r="D46" s="402">
        <f>[1]stataincomeshare2_rpretax!S46/[1]stataincomeshare2_rpretax!$AE46</f>
        <v>0.19029664130264806</v>
      </c>
      <c r="E46" s="402">
        <f>[1]stataincomeshare2_rpretax!T46/[1]stataincomeshare2_rpretax!$AE46</f>
        <v>6.4306893715920299E-2</v>
      </c>
      <c r="F46" s="402">
        <f>[1]stataincomeshare2_rpretax!U46/[1]stataincomeshare2_rpretax!$AE46</f>
        <v>3.9057925504262181E-2</v>
      </c>
      <c r="G46" s="402">
        <f>[1]stataincomeshare2_rpretax!V46/[1]stataincomeshare2_rpretax!$AE46</f>
        <v>1.207518694677207E-2</v>
      </c>
      <c r="H46" s="405">
        <f>[1]stataincomeshare2_rpretax!W46/[1]stataincomeshare2_rpretax!$AE46</f>
        <v>0.18109191703602365</v>
      </c>
      <c r="I46" s="402">
        <f>[1]stataincomeshare2_rpretax!X46/[1]stataincomeshare2_rpretax!$AE46</f>
        <v>0.51892974043062923</v>
      </c>
      <c r="J46" s="402">
        <f>[1]stataincomeshare2_rpretax!Y46/[1]stataincomeshare2_rpretax!$AE46</f>
        <v>0.23567165231004322</v>
      </c>
      <c r="K46" s="402">
        <f>[1]stataincomeshare2_rpretax!Z46/[1]stataincomeshare2_rpretax!$AE46</f>
        <v>0.1096819006826763</v>
      </c>
      <c r="L46" s="402">
        <f>[1]stataincomeshare2_rpretax!AA46/[1]stataincomeshare2_rpretax!$AE46</f>
        <v>0.12598975234840398</v>
      </c>
      <c r="M46" s="402">
        <f>[1]stataincomeshare2_rpretax!AB46/[1]stataincomeshare2_rpretax!$AE46</f>
        <v>5.2231710233341194E-2</v>
      </c>
      <c r="N46" s="402">
        <f>[1]stataincomeshare2_rpretax!AC46/[1]stataincomeshare2_rpretax!$AE46</f>
        <v>2.5248968976386229E-2</v>
      </c>
      <c r="O46" s="408">
        <f>[1]stataincomeshare2_rpretax!AD46/[1]stataincomeshare2_rpretax!$AE46</f>
        <v>2.698273930458419E-2</v>
      </c>
      <c r="U46" s="23"/>
    </row>
    <row r="47" spans="1:21" s="22" customFormat="1" x14ac:dyDescent="0.25">
      <c r="A47" s="20">
        <v>1988</v>
      </c>
      <c r="B47" s="405">
        <f>[1]stataincomeshare2_rpretax!Q47/[1]stataincomeshare2_rpretax!$AE47</f>
        <v>0.70548906636082431</v>
      </c>
      <c r="C47" s="402">
        <f>[1]stataincomeshare2_rpretax!R47/[1]stataincomeshare2_rpretax!$AE47</f>
        <v>0.29451116244909864</v>
      </c>
      <c r="D47" s="402">
        <f>[1]stataincomeshare2_rpretax!S47/[1]stataincomeshare2_rpretax!$AE47</f>
        <v>0.18725593176980135</v>
      </c>
      <c r="E47" s="402">
        <f>[1]stataincomeshare2_rpretax!T47/[1]stataincomeshare2_rpretax!$AE47</f>
        <v>6.4010271263816712E-2</v>
      </c>
      <c r="F47" s="402">
        <f>[1]stataincomeshare2_rpretax!U47/[1]stataincomeshare2_rpretax!$AE47</f>
        <v>3.8905871469507997E-2</v>
      </c>
      <c r="G47" s="402">
        <f>[1]stataincomeshare2_rpretax!V47/[1]stataincomeshare2_rpretax!$AE47</f>
        <v>1.2095603131652614E-2</v>
      </c>
      <c r="H47" s="405">
        <f>[1]stataincomeshare2_rpretax!W47/[1]stataincomeshare2_rpretax!$AE47</f>
        <v>0.18913810739931253</v>
      </c>
      <c r="I47" s="402">
        <f>[1]stataincomeshare2_rpretax!X47/[1]stataincomeshare2_rpretax!$AE47</f>
        <v>0.51635098267815294</v>
      </c>
      <c r="J47" s="402">
        <f>[1]stataincomeshare2_rpretax!Y47/[1]stataincomeshare2_rpretax!$AE47</f>
        <v>0.23050089626553355</v>
      </c>
      <c r="K47" s="402">
        <f>[1]stataincomeshare2_rpretax!Z47/[1]stataincomeshare2_rpretax!$AE47</f>
        <v>0.10725523435235938</v>
      </c>
      <c r="L47" s="402">
        <f>[1]stataincomeshare2_rpretax!AA47/[1]stataincomeshare2_rpretax!$AE47</f>
        <v>0.12324566557929319</v>
      </c>
      <c r="M47" s="402">
        <f>[1]stataincomeshare2_rpretax!AB47/[1]stataincomeshare2_rpretax!$AE47</f>
        <v>5.1914671609563617E-2</v>
      </c>
      <c r="N47" s="402">
        <f>[1]stataincomeshare2_rpretax!AC47/[1]stataincomeshare2_rpretax!$AE47</f>
        <v>2.5104400788640197E-2</v>
      </c>
      <c r="O47" s="408">
        <f>[1]stataincomeshare2_rpretax!AD47/[1]stataincomeshare2_rpretax!$AE47</f>
        <v>2.6810268650278229E-2</v>
      </c>
      <c r="U47" s="23"/>
    </row>
    <row r="48" spans="1:21" s="22" customFormat="1" x14ac:dyDescent="0.25">
      <c r="A48" s="20">
        <v>1989</v>
      </c>
      <c r="B48" s="405">
        <f>[1]stataincomeshare2_rpretax!Q48/[1]stataincomeshare2_rpretax!$AE48</f>
        <v>0.70548169776267322</v>
      </c>
      <c r="C48" s="402">
        <f>[1]stataincomeshare2_rpretax!R48/[1]stataincomeshare2_rpretax!$AE48</f>
        <v>0.29451840960561065</v>
      </c>
      <c r="D48" s="402">
        <f>[1]stataincomeshare2_rpretax!S48/[1]stataincomeshare2_rpretax!$AE48</f>
        <v>0.18592185398306785</v>
      </c>
      <c r="E48" s="402">
        <f>[1]stataincomeshare2_rpretax!T48/[1]stataincomeshare2_rpretax!$AE48</f>
        <v>6.2119246282991598E-2</v>
      </c>
      <c r="F48" s="402">
        <f>[1]stataincomeshare2_rpretax!U48/[1]stataincomeshare2_rpretax!$AE48</f>
        <v>3.7846434051395463E-2</v>
      </c>
      <c r="G48" s="402">
        <f>[1]stataincomeshare2_rpretax!V48/[1]stataincomeshare2_rpretax!$AE48</f>
        <v>1.1517742447732505E-2</v>
      </c>
      <c r="H48" s="405">
        <f>[1]stataincomeshare2_rpretax!W48/[1]stataincomeshare2_rpretax!$AE48</f>
        <v>0.18840968210994413</v>
      </c>
      <c r="I48" s="402">
        <f>[1]stataincomeshare2_rpretax!X48/[1]stataincomeshare2_rpretax!$AE48</f>
        <v>0.51707201965269411</v>
      </c>
      <c r="J48" s="402">
        <f>[1]stataincomeshare2_rpretax!Y48/[1]stataincomeshare2_rpretax!$AE48</f>
        <v>0.23239916586274531</v>
      </c>
      <c r="K48" s="402">
        <f>[1]stataincomeshare2_rpretax!Z48/[1]stataincomeshare2_rpretax!$AE48</f>
        <v>0.10859655447977529</v>
      </c>
      <c r="L48" s="402">
        <f>[1]stataincomeshare2_rpretax!AA48/[1]stataincomeshare2_rpretax!$AE48</f>
        <v>0.12380260886963795</v>
      </c>
      <c r="M48" s="402">
        <f>[1]stataincomeshare2_rpretax!AB48/[1]stataincomeshare2_rpretax!$AE48</f>
        <v>5.0601506376757803E-2</v>
      </c>
      <c r="N48" s="402">
        <f>[1]stataincomeshare2_rpretax!AC48/[1]stataincomeshare2_rpretax!$AE48</f>
        <v>2.4272813398411589E-2</v>
      </c>
      <c r="O48" s="408">
        <f>[1]stataincomeshare2_rpretax!AD48/[1]stataincomeshare2_rpretax!$AE48</f>
        <v>2.6328691294223317E-2</v>
      </c>
      <c r="U48" s="23"/>
    </row>
    <row r="49" spans="1:24" s="22" customFormat="1" x14ac:dyDescent="0.25">
      <c r="A49" s="20">
        <v>1990</v>
      </c>
      <c r="B49" s="405">
        <f>[1]stataincomeshare2_rpretax!Q49/[1]stataincomeshare2_rpretax!$AE49</f>
        <v>0.70547432916452135</v>
      </c>
      <c r="C49" s="402">
        <f>[1]stataincomeshare2_rpretax!R49/[1]stataincomeshare2_rpretax!$AE49</f>
        <v>0.29452565676212317</v>
      </c>
      <c r="D49" s="402">
        <f>[1]stataincomeshare2_rpretax!S49/[1]stataincomeshare2_rpretax!$AE49</f>
        <v>0.18458777619633401</v>
      </c>
      <c r="E49" s="402">
        <f>[1]stataincomeshare2_rpretax!T49/[1]stataincomeshare2_rpretax!$AE49</f>
        <v>6.0228221302166512E-2</v>
      </c>
      <c r="F49" s="402">
        <f>[1]stataincomeshare2_rpretax!U49/[1]stataincomeshare2_rpretax!$AE49</f>
        <v>3.6786996633282977E-2</v>
      </c>
      <c r="G49" s="402">
        <f>[1]stataincomeshare2_rpretax!V49/[1]stataincomeshare2_rpretax!$AE49</f>
        <v>1.093988176381239E-2</v>
      </c>
      <c r="H49" s="405">
        <f>[1]stataincomeshare2_rpretax!W49/[1]stataincomeshare2_rpretax!$AE49</f>
        <v>0.18768125682057493</v>
      </c>
      <c r="I49" s="402">
        <f>[1]stataincomeshare2_rpretax!X49/[1]stataincomeshare2_rpretax!$AE49</f>
        <v>0.51779305662723507</v>
      </c>
      <c r="J49" s="402">
        <f>[1]stataincomeshare2_rpretax!Y49/[1]stataincomeshare2_rpretax!$AE49</f>
        <v>0.23429743545995627</v>
      </c>
      <c r="K49" s="402">
        <f>[1]stataincomeshare2_rpretax!Z49/[1]stataincomeshare2_rpretax!$AE49</f>
        <v>0.10993787460719116</v>
      </c>
      <c r="L49" s="402">
        <f>[1]stataincomeshare2_rpretax!AA49/[1]stataincomeshare2_rpretax!$AE49</f>
        <v>0.12435955215998273</v>
      </c>
      <c r="M49" s="402">
        <f>[1]stataincomeshare2_rpretax!AB49/[1]stataincomeshare2_rpretax!$AE49</f>
        <v>4.9288341143951905E-2</v>
      </c>
      <c r="N49" s="402">
        <f>[1]stataincomeshare2_rpretax!AC49/[1]stataincomeshare2_rpretax!$AE49</f>
        <v>2.3441226008183103E-2</v>
      </c>
      <c r="O49" s="408">
        <f>[1]stataincomeshare2_rpretax!AD49/[1]stataincomeshare2_rpretax!$AE49</f>
        <v>2.584711393816836E-2</v>
      </c>
      <c r="U49" s="23"/>
    </row>
    <row r="50" spans="1:24" s="22" customFormat="1" x14ac:dyDescent="0.25">
      <c r="A50" s="20">
        <v>1991</v>
      </c>
      <c r="B50" s="405">
        <f>[1]stataincomeshare2_rpretax!Q50/[1]stataincomeshare2_rpretax!$AE50</f>
        <v>0.71002470921745886</v>
      </c>
      <c r="C50" s="402">
        <f>[1]stataincomeshare2_rpretax!R50/[1]stataincomeshare2_rpretax!$AE50</f>
        <v>0.28997531100020407</v>
      </c>
      <c r="D50" s="402">
        <f>[1]stataincomeshare2_rpretax!S50/[1]stataincomeshare2_rpretax!$AE50</f>
        <v>0.18369908970382381</v>
      </c>
      <c r="E50" s="402">
        <f>[1]stataincomeshare2_rpretax!T50/[1]stataincomeshare2_rpretax!$AE50</f>
        <v>5.9046060159997804E-2</v>
      </c>
      <c r="F50" s="402">
        <f>[1]stataincomeshare2_rpretax!U50/[1]stataincomeshare2_rpretax!$AE50</f>
        <v>3.5309908651752084E-2</v>
      </c>
      <c r="G50" s="402">
        <f>[1]stataincomeshare2_rpretax!V50/[1]stataincomeshare2_rpretax!$AE50</f>
        <v>9.6864999391647229E-3</v>
      </c>
      <c r="H50" s="405">
        <f>[1]stataincomeshare2_rpretax!W50/[1]stataincomeshare2_rpretax!$AE50</f>
        <v>0.18964706591620298</v>
      </c>
      <c r="I50" s="402">
        <f>[1]stataincomeshare2_rpretax!X50/[1]stataincomeshare2_rpretax!$AE50</f>
        <v>0.52037760872578931</v>
      </c>
      <c r="J50" s="402">
        <f>[1]stataincomeshare2_rpretax!Y50/[1]stataincomeshare2_rpretax!$AE50</f>
        <v>0.23092926600345207</v>
      </c>
      <c r="K50" s="402">
        <f>[1]stataincomeshare2_rpretax!Z50/[1]stataincomeshare2_rpretax!$AE50</f>
        <v>0.10627622956055625</v>
      </c>
      <c r="L50" s="402">
        <f>[1]stataincomeshare2_rpretax!AA50/[1]stataincomeshare2_rpretax!$AE50</f>
        <v>0.12465302800223911</v>
      </c>
      <c r="M50" s="402">
        <f>[1]stataincomeshare2_rpretax!AB50/[1]stataincomeshare2_rpretax!$AE50</f>
        <v>4.935956108588576E-2</v>
      </c>
      <c r="N50" s="402">
        <f>[1]stataincomeshare2_rpretax!AC50/[1]stataincomeshare2_rpretax!$AE50</f>
        <v>2.3736151028053702E-2</v>
      </c>
      <c r="O50" s="408">
        <f>[1]stataincomeshare2_rpretax!AD50/[1]stataincomeshare2_rpretax!$AE50</f>
        <v>2.5623409861778763E-2</v>
      </c>
      <c r="U50" s="23"/>
    </row>
    <row r="51" spans="1:24" s="22" customFormat="1" x14ac:dyDescent="0.25">
      <c r="A51" s="20">
        <v>1992</v>
      </c>
      <c r="B51" s="405">
        <f>[1]stataincomeshare2_rpretax!Q51/[1]stataincomeshare2_rpretax!$AE51</f>
        <v>0.7120313376465236</v>
      </c>
      <c r="C51" s="402">
        <f>[1]stataincomeshare2_rpretax!R51/[1]stataincomeshare2_rpretax!$AE51</f>
        <v>0.2879686623534764</v>
      </c>
      <c r="D51" s="402">
        <f>[1]stataincomeshare2_rpretax!S51/[1]stataincomeshare2_rpretax!$AE51</f>
        <v>0.18163751181912091</v>
      </c>
      <c r="E51" s="402">
        <f>[1]stataincomeshare2_rpretax!T51/[1]stataincomeshare2_rpretax!$AE51</f>
        <v>5.8441456058668906E-2</v>
      </c>
      <c r="F51" s="402">
        <f>[1]stataincomeshare2_rpretax!U51/[1]stataincomeshare2_rpretax!$AE51</f>
        <v>3.5461206308315875E-2</v>
      </c>
      <c r="G51" s="402">
        <f>[1]stataincomeshare2_rpretax!V51/[1]stataincomeshare2_rpretax!$AE51</f>
        <v>1.0681066538680407E-2</v>
      </c>
      <c r="H51" s="405">
        <f>[1]stataincomeshare2_rpretax!W51/[1]stataincomeshare2_rpretax!$AE51</f>
        <v>0.19114920728626603</v>
      </c>
      <c r="I51" s="402">
        <f>[1]stataincomeshare2_rpretax!X51/[1]stataincomeshare2_rpretax!$AE51</f>
        <v>0.52088213583009213</v>
      </c>
      <c r="J51" s="402">
        <f>[1]stataincomeshare2_rpretax!Y51/[1]stataincomeshare2_rpretax!$AE51</f>
        <v>0.22952721646704299</v>
      </c>
      <c r="K51" s="402">
        <f>[1]stataincomeshare2_rpretax!Z51/[1]stataincomeshare2_rpretax!$AE51</f>
        <v>0.10633115178039328</v>
      </c>
      <c r="L51" s="402">
        <f>[1]stataincomeshare2_rpretax!AA51/[1]stataincomeshare2_rpretax!$AE51</f>
        <v>0.1231960614488722</v>
      </c>
      <c r="M51" s="402">
        <f>[1]stataincomeshare2_rpretax!AB51/[1]stataincomeshare2_rpretax!$AE51</f>
        <v>4.7760390104416718E-2</v>
      </c>
      <c r="N51" s="402">
        <f>[1]stataincomeshare2_rpretax!AC51/[1]stataincomeshare2_rpretax!$AE51</f>
        <v>2.2980249273215299E-2</v>
      </c>
      <c r="O51" s="408">
        <f>[1]stataincomeshare2_rpretax!AD51/[1]stataincomeshare2_rpretax!$AE51</f>
        <v>2.4780140619246036E-2</v>
      </c>
      <c r="U51" s="23"/>
    </row>
    <row r="52" spans="1:24" s="22" customFormat="1" x14ac:dyDescent="0.25">
      <c r="A52" s="20">
        <v>1993</v>
      </c>
      <c r="B52" s="405">
        <f>[1]stataincomeshare2_rpretax!Q52/[1]stataincomeshare2_rpretax!$AE52</f>
        <v>0.70944621895261306</v>
      </c>
      <c r="C52" s="402">
        <f>[1]stataincomeshare2_rpretax!R52/[1]stataincomeshare2_rpretax!$AE52</f>
        <v>0.29055376075079892</v>
      </c>
      <c r="D52" s="402">
        <f>[1]stataincomeshare2_rpretax!S52/[1]stataincomeshare2_rpretax!$AE52</f>
        <v>0.178726540898722</v>
      </c>
      <c r="E52" s="402">
        <f>[1]stataincomeshare2_rpretax!T52/[1]stataincomeshare2_rpretax!$AE52</f>
        <v>5.3161103317672202E-2</v>
      </c>
      <c r="F52" s="402">
        <f>[1]stataincomeshare2_rpretax!U52/[1]stataincomeshare2_rpretax!$AE52</f>
        <v>2.8863519529093121E-2</v>
      </c>
      <c r="G52" s="402">
        <f>[1]stataincomeshare2_rpretax!V52/[1]stataincomeshare2_rpretax!$AE52</f>
        <v>8.4756770607449378E-3</v>
      </c>
      <c r="H52" s="405">
        <f>[1]stataincomeshare2_rpretax!W52/[1]stataincomeshare2_rpretax!$AE52</f>
        <v>0.18811811000427189</v>
      </c>
      <c r="I52" s="402">
        <f>[1]stataincomeshare2_rpretax!X52/[1]stataincomeshare2_rpretax!$AE52</f>
        <v>0.52132812153166885</v>
      </c>
      <c r="J52" s="402">
        <f>[1]stataincomeshare2_rpretax!Y52/[1]stataincomeshare2_rpretax!$AE52</f>
        <v>0.23739265235897897</v>
      </c>
      <c r="K52" s="402">
        <f>[1]stataincomeshare2_rpretax!Z52/[1]stataincomeshare2_rpretax!$AE52</f>
        <v>0.11182721133383519</v>
      </c>
      <c r="L52" s="402">
        <f>[1]stataincomeshare2_rpretax!AA52/[1]stataincomeshare2_rpretax!$AE52</f>
        <v>0.12556543270998707</v>
      </c>
      <c r="M52" s="402">
        <f>[1]stataincomeshare2_rpretax!AB52/[1]stataincomeshare2_rpretax!$AE52</f>
        <v>4.4685425612557166E-2</v>
      </c>
      <c r="N52" s="402">
        <f>[1]stataincomeshare2_rpretax!AC52/[1]stataincomeshare2_rpretax!$AE52</f>
        <v>2.4297581888334311E-2</v>
      </c>
      <c r="O52" s="408">
        <f>[1]stataincomeshare2_rpretax!AD52/[1]stataincomeshare2_rpretax!$AE52</f>
        <v>2.0387842596878408E-2</v>
      </c>
      <c r="U52" s="23"/>
    </row>
    <row r="53" spans="1:24" s="22" customFormat="1" x14ac:dyDescent="0.25">
      <c r="A53" s="20">
        <v>1994</v>
      </c>
      <c r="B53" s="405">
        <f>[1]stataincomeshare2_rpretax!Q53/[1]stataincomeshare2_rpretax!$AE53</f>
        <v>0.71044166503030304</v>
      </c>
      <c r="C53" s="402">
        <f>[1]stataincomeshare2_rpretax!R53/[1]stataincomeshare2_rpretax!$AE53</f>
        <v>0.28955831459156556</v>
      </c>
      <c r="D53" s="402">
        <f>[1]stataincomeshare2_rpretax!S53/[1]stataincomeshare2_rpretax!$AE53</f>
        <v>0.17950637725480925</v>
      </c>
      <c r="E53" s="402">
        <f>[1]stataincomeshare2_rpretax!T53/[1]stataincomeshare2_rpretax!$AE53</f>
        <v>5.5267123479169934E-2</v>
      </c>
      <c r="F53" s="402">
        <f>[1]stataincomeshare2_rpretax!U53/[1]stataincomeshare2_rpretax!$AE53</f>
        <v>3.1715100289345072E-2</v>
      </c>
      <c r="G53" s="402">
        <f>[1]stataincomeshare2_rpretax!V53/[1]stataincomeshare2_rpretax!$AE53</f>
        <v>8.4605282785643471E-3</v>
      </c>
      <c r="H53" s="405">
        <f>[1]stataincomeshare2_rpretax!W53/[1]stataincomeshare2_rpretax!$AE53</f>
        <v>0.19029652481730849</v>
      </c>
      <c r="I53" s="402">
        <f>[1]stataincomeshare2_rpretax!X53/[1]stataincomeshare2_rpretax!$AE53</f>
        <v>0.52014515083604174</v>
      </c>
      <c r="J53" s="402">
        <f>[1]stataincomeshare2_rpretax!Y53/[1]stataincomeshare2_rpretax!$AE53</f>
        <v>0.23429119111239619</v>
      </c>
      <c r="K53" s="402">
        <f>[1]stataincomeshare2_rpretax!Z53/[1]stataincomeshare2_rpretax!$AE53</f>
        <v>0.11005194273727217</v>
      </c>
      <c r="L53" s="402">
        <f>[1]stataincomeshare2_rpretax!AA53/[1]stataincomeshare2_rpretax!$AE53</f>
        <v>0.12423925020129312</v>
      </c>
      <c r="M53" s="402">
        <f>[1]stataincomeshare2_rpretax!AB53/[1]stataincomeshare2_rpretax!$AE53</f>
        <v>4.6806596979977258E-2</v>
      </c>
      <c r="N53" s="402">
        <f>[1]stataincomeshare2_rpretax!AC53/[1]stataincomeshare2_rpretax!$AE53</f>
        <v>2.3552024854866918E-2</v>
      </c>
      <c r="O53" s="408">
        <f>[1]stataincomeshare2_rpretax!AD53/[1]stataincomeshare2_rpretax!$AE53</f>
        <v>2.325457139926667E-2</v>
      </c>
      <c r="U53" s="23"/>
    </row>
    <row r="54" spans="1:24" s="14" customFormat="1" x14ac:dyDescent="0.25">
      <c r="A54" s="20">
        <v>1995</v>
      </c>
      <c r="B54" s="405">
        <f>[1]stataincomeshare2_rpretax!Q54/[1]stataincomeshare2_rpretax!$AE54</f>
        <v>0.71271326824440273</v>
      </c>
      <c r="C54" s="402">
        <f>[1]stataincomeshare2_rpretax!R54/[1]stataincomeshare2_rpretax!$AE54</f>
        <v>0.28728669097851051</v>
      </c>
      <c r="D54" s="402">
        <f>[1]stataincomeshare2_rpretax!S54/[1]stataincomeshare2_rpretax!$AE54</f>
        <v>0.17766432187540723</v>
      </c>
      <c r="E54" s="402">
        <f>[1]stataincomeshare2_rpretax!T54/[1]stataincomeshare2_rpretax!$AE54</f>
        <v>5.365148928524946E-2</v>
      </c>
      <c r="F54" s="402">
        <f>[1]stataincomeshare2_rpretax!U54/[1]stataincomeshare2_rpretax!$AE54</f>
        <v>3.057770561275408E-2</v>
      </c>
      <c r="G54" s="402">
        <f>[1]stataincomeshare2_rpretax!V54/[1]stataincomeshare2_rpretax!$AE54</f>
        <v>8.0815384704308289E-3</v>
      </c>
      <c r="H54" s="405">
        <f>[1]stataincomeshare2_rpretax!W54/[1]stataincomeshare2_rpretax!$AE54</f>
        <v>0.19087885018343856</v>
      </c>
      <c r="I54" s="402">
        <f>[1]stataincomeshare2_rpretax!X54/[1]stataincomeshare2_rpretax!$AE54</f>
        <v>0.52183441171942946</v>
      </c>
      <c r="J54" s="402">
        <f>[1]stataincomeshare2_rpretax!Y54/[1]stataincomeshare2_rpretax!$AE54</f>
        <v>0.23363521698466855</v>
      </c>
      <c r="K54" s="402">
        <f>[1]stataincomeshare2_rpretax!Z54/[1]stataincomeshare2_rpretax!$AE54</f>
        <v>0.10962237097000443</v>
      </c>
      <c r="L54" s="402">
        <f>[1]stataincomeshare2_rpretax!AA54/[1]stataincomeshare2_rpretax!$AE54</f>
        <v>0.12401283753407219</v>
      </c>
      <c r="M54" s="402">
        <f>[1]stataincomeshare2_rpretax!AB54/[1]stataincomeshare2_rpretax!$AE54</f>
        <v>4.5569949708802633E-2</v>
      </c>
      <c r="N54" s="402">
        <f>[1]stataincomeshare2_rpretax!AC54/[1]stataincomeshare2_rpretax!$AE54</f>
        <v>2.3073782137167629E-2</v>
      </c>
      <c r="O54" s="408">
        <f>[1]stataincomeshare2_rpretax!AD54/[1]stataincomeshare2_rpretax!$AE54</f>
        <v>2.249616646364902E-2</v>
      </c>
      <c r="P54" s="19"/>
      <c r="Q54" s="16"/>
      <c r="R54" s="16"/>
      <c r="S54" s="16"/>
      <c r="T54" s="16"/>
      <c r="U54" s="18"/>
      <c r="V54" s="17"/>
      <c r="W54" s="16"/>
      <c r="X54" s="15"/>
    </row>
    <row r="55" spans="1:24" s="14" customFormat="1" x14ac:dyDescent="0.25">
      <c r="A55" s="20">
        <v>1996</v>
      </c>
      <c r="B55" s="405">
        <f>[1]stataincomeshare2_rpretax!Q55/[1]stataincomeshare2_rpretax!$AE55</f>
        <v>0.71413823268951371</v>
      </c>
      <c r="C55" s="402">
        <f>[1]stataincomeshare2_rpretax!R55/[1]stataincomeshare2_rpretax!$AE55</f>
        <v>0.28586176731048635</v>
      </c>
      <c r="D55" s="402">
        <f>[1]stataincomeshare2_rpretax!S55/[1]stataincomeshare2_rpretax!$AE55</f>
        <v>0.17573425748142912</v>
      </c>
      <c r="E55" s="402">
        <f>[1]stataincomeshare2_rpretax!T55/[1]stataincomeshare2_rpretax!$AE55</f>
        <v>5.1581862311796997E-2</v>
      </c>
      <c r="F55" s="402">
        <f>[1]stataincomeshare2_rpretax!U55/[1]stataincomeshare2_rpretax!$AE55</f>
        <v>2.9107284900515444E-2</v>
      </c>
      <c r="G55" s="402">
        <f>[1]stataincomeshare2_rpretax!V55/[1]stataincomeshare2_rpretax!$AE55</f>
        <v>7.6249920492287206E-3</v>
      </c>
      <c r="H55" s="405">
        <f>[1]stataincomeshare2_rpretax!W55/[1]stataincomeshare2_rpretax!$AE55</f>
        <v>0.19145622505454316</v>
      </c>
      <c r="I55" s="402">
        <f>[1]stataincomeshare2_rpretax!X55/[1]stataincomeshare2_rpretax!$AE55</f>
        <v>0.52268199520394509</v>
      </c>
      <c r="J55" s="402">
        <f>[1]stataincomeshare2_rpretax!Y55/[1]stataincomeshare2_rpretax!$AE55</f>
        <v>0.23427991009611349</v>
      </c>
      <c r="K55" s="402">
        <f>[1]stataincomeshare2_rpretax!Z55/[1]stataincomeshare2_rpretax!$AE55</f>
        <v>0.11012751753440866</v>
      </c>
      <c r="L55" s="402">
        <f>[1]stataincomeshare2_rpretax!AA55/[1]stataincomeshare2_rpretax!$AE55</f>
        <v>0.12415239799963422</v>
      </c>
      <c r="M55" s="402">
        <f>[1]stataincomeshare2_rpretax!AB55/[1]stataincomeshare2_rpretax!$AE55</f>
        <v>4.395686979481598E-2</v>
      </c>
      <c r="N55" s="402">
        <f>[1]stataincomeshare2_rpretax!AC55/[1]stataincomeshare2_rpretax!$AE55</f>
        <v>2.2474578206575842E-2</v>
      </c>
      <c r="O55" s="408">
        <f>[1]stataincomeshare2_rpretax!AD55/[1]stataincomeshare2_rpretax!$AE55</f>
        <v>2.1482292744554189E-2</v>
      </c>
      <c r="P55" s="19"/>
      <c r="Q55" s="16"/>
      <c r="R55" s="16"/>
      <c r="S55" s="16"/>
      <c r="T55" s="16"/>
      <c r="U55" s="18"/>
      <c r="V55" s="17"/>
      <c r="W55" s="16"/>
      <c r="X55" s="15"/>
    </row>
    <row r="56" spans="1:24" s="14" customFormat="1" x14ac:dyDescent="0.25">
      <c r="A56" s="20">
        <v>1997</v>
      </c>
      <c r="B56" s="405">
        <f>[1]stataincomeshare2_rpretax!Q56/[1]stataincomeshare2_rpretax!$AE56</f>
        <v>0.71901554995450312</v>
      </c>
      <c r="C56" s="402">
        <f>[1]stataincomeshare2_rpretax!R56/[1]stataincomeshare2_rpretax!$AE56</f>
        <v>0.28098445004549688</v>
      </c>
      <c r="D56" s="402">
        <f>[1]stataincomeshare2_rpretax!S56/[1]stataincomeshare2_rpretax!$AE56</f>
        <v>0.17139576328761311</v>
      </c>
      <c r="E56" s="402">
        <f>[1]stataincomeshare2_rpretax!T56/[1]stataincomeshare2_rpretax!$AE56</f>
        <v>4.8939269902775792E-2</v>
      </c>
      <c r="F56" s="402">
        <f>[1]stataincomeshare2_rpretax!U56/[1]stataincomeshare2_rpretax!$AE56</f>
        <v>2.7151973099645944E-2</v>
      </c>
      <c r="G56" s="402">
        <f>[1]stataincomeshare2_rpretax!V56/[1]stataincomeshare2_rpretax!$AE56</f>
        <v>7.331525843104288E-3</v>
      </c>
      <c r="H56" s="405">
        <f>[1]stataincomeshare2_rpretax!W56/[1]stataincomeshare2_rpretax!$AE56</f>
        <v>0.19456557410651956</v>
      </c>
      <c r="I56" s="402">
        <f>[1]stataincomeshare2_rpretax!X56/[1]stataincomeshare2_rpretax!$AE56</f>
        <v>0.52444995731903854</v>
      </c>
      <c r="J56" s="402">
        <f>[1]stataincomeshare2_rpretax!Y56/[1]stataincomeshare2_rpretax!$AE56</f>
        <v>0.23204517500024091</v>
      </c>
      <c r="K56" s="402">
        <f>[1]stataincomeshare2_rpretax!Z56/[1]stataincomeshare2_rpretax!$AE56</f>
        <v>0.10958869093361381</v>
      </c>
      <c r="L56" s="402">
        <f>[1]stataincomeshare2_rpretax!AA56/[1]stataincomeshare2_rpretax!$AE56</f>
        <v>0.1224564890862556</v>
      </c>
      <c r="M56" s="402">
        <f>[1]stataincomeshare2_rpretax!AB56/[1]stataincomeshare2_rpretax!$AE56</f>
        <v>4.1607741559359541E-2</v>
      </c>
      <c r="N56" s="402">
        <f>[1]stataincomeshare2_rpretax!AC56/[1]stataincomeshare2_rpretax!$AE56</f>
        <v>2.1787295257874428E-2</v>
      </c>
      <c r="O56" s="408">
        <f>[1]stataincomeshare2_rpretax!AD56/[1]stataincomeshare2_rpretax!$AE56</f>
        <v>1.9820445996057614E-2</v>
      </c>
      <c r="P56" s="19"/>
      <c r="Q56" s="16"/>
      <c r="R56" s="16"/>
      <c r="S56" s="16"/>
      <c r="T56" s="16"/>
      <c r="U56" s="18"/>
      <c r="V56" s="17"/>
      <c r="W56" s="16"/>
      <c r="X56" s="15"/>
    </row>
    <row r="57" spans="1:24" s="14" customFormat="1" x14ac:dyDescent="0.25">
      <c r="A57" s="20">
        <v>1998</v>
      </c>
      <c r="B57" s="405">
        <f>[1]stataincomeshare2_rpretax!Q57/[1]stataincomeshare2_rpretax!$AE57</f>
        <v>0.71848904784515588</v>
      </c>
      <c r="C57" s="402">
        <f>[1]stataincomeshare2_rpretax!R57/[1]stataincomeshare2_rpretax!$AE57</f>
        <v>0.28151095215484273</v>
      </c>
      <c r="D57" s="402">
        <f>[1]stataincomeshare2_rpretax!S57/[1]stataincomeshare2_rpretax!$AE57</f>
        <v>0.17218409210491178</v>
      </c>
      <c r="E57" s="402">
        <f>[1]stataincomeshare2_rpretax!T57/[1]stataincomeshare2_rpretax!$AE57</f>
        <v>4.8917783279055403E-2</v>
      </c>
      <c r="F57" s="402">
        <f>[1]stataincomeshare2_rpretax!U57/[1]stataincomeshare2_rpretax!$AE57</f>
        <v>2.7251836526498353E-2</v>
      </c>
      <c r="G57" s="402">
        <f>[1]stataincomeshare2_rpretax!V57/[1]stataincomeshare2_rpretax!$AE57</f>
        <v>7.1274745237124787E-3</v>
      </c>
      <c r="H57" s="405">
        <f>[1]stataincomeshare2_rpretax!W57/[1]stataincomeshare2_rpretax!$AE57</f>
        <v>0.19583336253850958</v>
      </c>
      <c r="I57" s="402">
        <f>[1]stataincomeshare2_rpretax!X57/[1]stataincomeshare2_rpretax!$AE57</f>
        <v>0.52265571500385155</v>
      </c>
      <c r="J57" s="402">
        <f>[1]stataincomeshare2_rpretax!Y57/[1]stataincomeshare2_rpretax!$AE57</f>
        <v>0.23259317401729704</v>
      </c>
      <c r="K57" s="402">
        <f>[1]stataincomeshare2_rpretax!Z57/[1]stataincomeshare2_rpretax!$AE57</f>
        <v>0.10932686654496908</v>
      </c>
      <c r="L57" s="402">
        <f>[1]stataincomeshare2_rpretax!AA57/[1]stataincomeshare2_rpretax!$AE57</f>
        <v>0.12326630847767388</v>
      </c>
      <c r="M57" s="402">
        <f>[1]stataincomeshare2_rpretax!AB57/[1]stataincomeshare2_rpretax!$AE57</f>
        <v>4.1790309678442591E-2</v>
      </c>
      <c r="N57" s="402">
        <f>[1]stataincomeshare2_rpretax!AC57/[1]stataincomeshare2_rpretax!$AE57</f>
        <v>2.1665946592739928E-2</v>
      </c>
      <c r="O57" s="408">
        <f>[1]stataincomeshare2_rpretax!AD57/[1]stataincomeshare2_rpretax!$AE57</f>
        <v>2.0124362411667176E-2</v>
      </c>
      <c r="P57" s="19"/>
      <c r="Q57" s="16"/>
      <c r="R57" s="16"/>
      <c r="S57" s="16"/>
      <c r="T57" s="16"/>
      <c r="U57" s="18"/>
      <c r="V57" s="17"/>
      <c r="W57" s="16"/>
      <c r="X57" s="15"/>
    </row>
    <row r="58" spans="1:24" s="14" customFormat="1" x14ac:dyDescent="0.25">
      <c r="A58" s="21">
        <v>1999</v>
      </c>
      <c r="B58" s="405">
        <f>[1]stataincomeshare2_rpretax!Q58/[1]stataincomeshare2_rpretax!$AE58</f>
        <v>0.71604132288637368</v>
      </c>
      <c r="C58" s="402">
        <f>[1]stataincomeshare2_rpretax!R58/[1]stataincomeshare2_rpretax!$AE58</f>
        <v>0.28395869760214615</v>
      </c>
      <c r="D58" s="402">
        <f>[1]stataincomeshare2_rpretax!S58/[1]stataincomeshare2_rpretax!$AE58</f>
        <v>0.17442616777393435</v>
      </c>
      <c r="E58" s="402">
        <f>[1]stataincomeshare2_rpretax!T58/[1]stataincomeshare2_rpretax!$AE58</f>
        <v>5.0063207084438496E-2</v>
      </c>
      <c r="F58" s="402">
        <f>[1]stataincomeshare2_rpretax!U58/[1]stataincomeshare2_rpretax!$AE58</f>
        <v>2.8148719303587012E-2</v>
      </c>
      <c r="G58" s="402">
        <f>[1]stataincomeshare2_rpretax!V58/[1]stataincomeshare2_rpretax!$AE58</f>
        <v>8.0121959519297518E-3</v>
      </c>
      <c r="H58" s="405">
        <f>[1]stataincomeshare2_rpretax!W58/[1]stataincomeshare2_rpretax!$AE58</f>
        <v>0.1948112458196489</v>
      </c>
      <c r="I58" s="402">
        <f>[1]stataincomeshare2_rpretax!X58/[1]stataincomeshare2_rpretax!$AE58</f>
        <v>0.52123011367317906</v>
      </c>
      <c r="J58" s="402">
        <f>[1]stataincomeshare2_rpretax!Y58/[1]stataincomeshare2_rpretax!$AE58</f>
        <v>0.23389549051770778</v>
      </c>
      <c r="K58" s="402">
        <f>[1]stataincomeshare2_rpretax!Z58/[1]stataincomeshare2_rpretax!$AE58</f>
        <v>0.10953252120948224</v>
      </c>
      <c r="L58" s="402">
        <f>[1]stataincomeshare2_rpretax!AA58/[1]stataincomeshare2_rpretax!$AE58</f>
        <v>0.1243629687115249</v>
      </c>
      <c r="M58" s="402">
        <f>[1]stataincomeshare2_rpretax!AB58/[1]stataincomeshare2_rpretax!$AE58</f>
        <v>4.205101252217365E-2</v>
      </c>
      <c r="N58" s="402">
        <f>[1]stataincomeshare2_rpretax!AC58/[1]stataincomeshare2_rpretax!$AE58</f>
        <v>2.1914488985405718E-2</v>
      </c>
      <c r="O58" s="408">
        <f>[1]stataincomeshare2_rpretax!AD58/[1]stataincomeshare2_rpretax!$AE58</f>
        <v>2.0136524174773629E-2</v>
      </c>
      <c r="P58" s="19"/>
      <c r="Q58" s="16"/>
      <c r="R58" s="16"/>
      <c r="S58" s="16"/>
      <c r="T58" s="16"/>
      <c r="U58" s="18"/>
      <c r="V58" s="17"/>
      <c r="W58" s="16"/>
      <c r="X58" s="15"/>
    </row>
    <row r="59" spans="1:24" s="14" customFormat="1" x14ac:dyDescent="0.25">
      <c r="A59" s="20">
        <v>2000</v>
      </c>
      <c r="B59" s="405">
        <f>[1]stataincomeshare2_rpretax!Q59/[1]stataincomeshare2_rpretax!$AE59</f>
        <v>0.71631024764767992</v>
      </c>
      <c r="C59" s="402">
        <f>[1]stataincomeshare2_rpretax!R59/[1]stataincomeshare2_rpretax!$AE59</f>
        <v>0.28368975235232013</v>
      </c>
      <c r="D59" s="402">
        <f>[1]stataincomeshare2_rpretax!S59/[1]stataincomeshare2_rpretax!$AE59</f>
        <v>0.17474770237602086</v>
      </c>
      <c r="E59" s="402">
        <f>[1]stataincomeshare2_rpretax!T59/[1]stataincomeshare2_rpretax!$AE59</f>
        <v>5.054029518518139E-2</v>
      </c>
      <c r="F59" s="402">
        <f>[1]stataincomeshare2_rpretax!U59/[1]stataincomeshare2_rpretax!$AE59</f>
        <v>2.860048382571926E-2</v>
      </c>
      <c r="G59" s="402">
        <f>[1]stataincomeshare2_rpretax!V59/[1]stataincomeshare2_rpretax!$AE59</f>
        <v>8.0670142454564355E-3</v>
      </c>
      <c r="H59" s="405">
        <f>[1]stataincomeshare2_rpretax!W59/[1]stataincomeshare2_rpretax!$AE59</f>
        <v>0.1970902962975844</v>
      </c>
      <c r="I59" s="402">
        <f>[1]stataincomeshare2_rpretax!X59/[1]stataincomeshare2_rpretax!$AE59</f>
        <v>0.51921999148132725</v>
      </c>
      <c r="J59" s="402">
        <f>[1]stataincomeshare2_rpretax!Y59/[1]stataincomeshare2_rpretax!$AE59</f>
        <v>0.2331494776985035</v>
      </c>
      <c r="K59" s="402">
        <f>[1]stataincomeshare2_rpretax!Z59/[1]stataincomeshare2_rpretax!$AE59</f>
        <v>0.10894205545798462</v>
      </c>
      <c r="L59" s="402">
        <f>[1]stataincomeshare2_rpretax!AA59/[1]stataincomeshare2_rpretax!$AE59</f>
        <v>0.12420741333767223</v>
      </c>
      <c r="M59" s="402">
        <f>[1]stataincomeshare2_rpretax!AB59/[1]stataincomeshare2_rpretax!$AE59</f>
        <v>4.2473278120660707E-2</v>
      </c>
      <c r="N59" s="402">
        <f>[1]stataincomeshare2_rpretax!AC59/[1]stataincomeshare2_rpretax!$AE59</f>
        <v>2.1939809348271978E-2</v>
      </c>
      <c r="O59" s="408">
        <f>[1]stataincomeshare2_rpretax!AD59/[1]stataincomeshare2_rpretax!$AE59</f>
        <v>2.0533469704627164E-2</v>
      </c>
      <c r="P59" s="19"/>
      <c r="Q59" s="16"/>
      <c r="R59" s="16"/>
      <c r="S59" s="16"/>
      <c r="T59" s="16"/>
      <c r="U59" s="18"/>
      <c r="V59" s="17"/>
      <c r="W59" s="16"/>
      <c r="X59" s="15"/>
    </row>
    <row r="60" spans="1:24" s="14" customFormat="1" x14ac:dyDescent="0.25">
      <c r="A60" s="20">
        <v>2001</v>
      </c>
      <c r="B60" s="405">
        <f>[1]stataincomeshare2_rpretax!Q60/[1]stataincomeshare2_rpretax!$AE60</f>
        <v>0.71521015387071396</v>
      </c>
      <c r="C60" s="402">
        <f>[1]stataincomeshare2_rpretax!R60/[1]stataincomeshare2_rpretax!$AE60</f>
        <v>0.28478982574614359</v>
      </c>
      <c r="D60" s="402">
        <f>[1]stataincomeshare2_rpretax!S60/[1]stataincomeshare2_rpretax!$AE60</f>
        <v>0.17658909223021546</v>
      </c>
      <c r="E60" s="402">
        <f>[1]stataincomeshare2_rpretax!T60/[1]stataincomeshare2_rpretax!$AE60</f>
        <v>5.2163647162254773E-2</v>
      </c>
      <c r="F60" s="402">
        <f>[1]stataincomeshare2_rpretax!U60/[1]stataincomeshare2_rpretax!$AE60</f>
        <v>2.9925003997134228E-2</v>
      </c>
      <c r="G60" s="402">
        <f>[1]stataincomeshare2_rpretax!V60/[1]stataincomeshare2_rpretax!$AE60</f>
        <v>8.6854038025534451E-3</v>
      </c>
      <c r="H60" s="405">
        <f>[1]stataincomeshare2_rpretax!W60/[1]stataincomeshare2_rpretax!$AE60</f>
        <v>0.20229616092063227</v>
      </c>
      <c r="I60" s="402">
        <f>[1]stataincomeshare2_rpretax!X60/[1]stataincomeshare2_rpretax!$AE60</f>
        <v>0.512913954860721</v>
      </c>
      <c r="J60" s="402">
        <f>[1]stataincomeshare2_rpretax!Y60/[1]stataincomeshare2_rpretax!$AE60</f>
        <v>0.23262616329653119</v>
      </c>
      <c r="K60" s="402">
        <f>[1]stataincomeshare2_rpretax!Z60/[1]stataincomeshare2_rpretax!$AE60</f>
        <v>0.10820073252969933</v>
      </c>
      <c r="L60" s="402">
        <f>[1]stataincomeshare2_rpretax!AA60/[1]stataincomeshare2_rpretax!$AE60</f>
        <v>0.12442543831142629</v>
      </c>
      <c r="M60" s="402">
        <f>[1]stataincomeshare2_rpretax!AB60/[1]stataincomeshare2_rpretax!$AE60</f>
        <v>4.3478242258869579E-2</v>
      </c>
      <c r="N60" s="402">
        <f>[1]stataincomeshare2_rpretax!AC60/[1]stataincomeshare2_rpretax!$AE60</f>
        <v>2.2238644087956162E-2</v>
      </c>
      <c r="O60" s="408">
        <f>[1]stataincomeshare2_rpretax!AD60/[1]stataincomeshare2_rpretax!$AE60</f>
        <v>2.1239599331844015E-2</v>
      </c>
      <c r="P60" s="19"/>
      <c r="Q60" s="16"/>
      <c r="R60" s="16"/>
      <c r="S60" s="16"/>
      <c r="T60" s="16"/>
      <c r="U60" s="18"/>
      <c r="V60" s="17"/>
      <c r="W60" s="16"/>
      <c r="X60" s="15"/>
    </row>
    <row r="61" spans="1:24" s="14" customFormat="1" x14ac:dyDescent="0.25">
      <c r="A61" s="20">
        <v>2002</v>
      </c>
      <c r="B61" s="405">
        <f>[1]stataincomeshare2_rpretax!Q61/[1]stataincomeshare2_rpretax!$AE61</f>
        <v>0.71797046045580315</v>
      </c>
      <c r="C61" s="402">
        <f>[1]stataincomeshare2_rpretax!R61/[1]stataincomeshare2_rpretax!$AE61</f>
        <v>0.28202949951597905</v>
      </c>
      <c r="D61" s="402">
        <f>[1]stataincomeshare2_rpretax!S61/[1]stataincomeshare2_rpretax!$AE61</f>
        <v>0.17551947420853853</v>
      </c>
      <c r="E61" s="402">
        <f>[1]stataincomeshare2_rpretax!T61/[1]stataincomeshare2_rpretax!$AE61</f>
        <v>5.2595412662110354E-2</v>
      </c>
      <c r="F61" s="402">
        <f>[1]stataincomeshare2_rpretax!U61/[1]stataincomeshare2_rpretax!$AE61</f>
        <v>3.0764647846145573E-2</v>
      </c>
      <c r="G61" s="402">
        <f>[1]stataincomeshare2_rpretax!V61/[1]stataincomeshare2_rpretax!$AE61</f>
        <v>8.9712312858116639E-3</v>
      </c>
      <c r="H61" s="405">
        <f>[1]stataincomeshare2_rpretax!W61/[1]stataincomeshare2_rpretax!$AE61</f>
        <v>0.20933678222056912</v>
      </c>
      <c r="I61" s="402">
        <f>[1]stataincomeshare2_rpretax!X61/[1]stataincomeshare2_rpretax!$AE61</f>
        <v>0.50863366616378514</v>
      </c>
      <c r="J61" s="402">
        <f>[1]stataincomeshare2_rpretax!Y61/[1]stataincomeshare2_rpretax!$AE61</f>
        <v>0.22943408185034087</v>
      </c>
      <c r="K61" s="402">
        <f>[1]stataincomeshare2_rpretax!Z61/[1]stataincomeshare2_rpretax!$AE61</f>
        <v>0.10651001828424793</v>
      </c>
      <c r="L61" s="402">
        <f>[1]stataincomeshare2_rpretax!AA61/[1]stataincomeshare2_rpretax!$AE61</f>
        <v>0.12292406036045052</v>
      </c>
      <c r="M61" s="402">
        <f>[1]stataincomeshare2_rpretax!AB61/[1]stataincomeshare2_rpretax!$AE61</f>
        <v>4.3624183304262161E-2</v>
      </c>
      <c r="N61" s="402">
        <f>[1]stataincomeshare2_rpretax!AC61/[1]stataincomeshare2_rpretax!$AE61</f>
        <v>2.1830765586214634E-2</v>
      </c>
      <c r="O61" s="408">
        <f>[1]stataincomeshare2_rpretax!AD61/[1]stataincomeshare2_rpretax!$AE61</f>
        <v>2.1793417127942583E-2</v>
      </c>
      <c r="P61" s="19"/>
      <c r="Q61" s="16"/>
      <c r="R61" s="16"/>
      <c r="S61" s="16"/>
      <c r="T61" s="16"/>
      <c r="U61" s="18"/>
      <c r="V61" s="17"/>
      <c r="W61" s="16"/>
      <c r="X61" s="15"/>
    </row>
    <row r="62" spans="1:24" s="14" customFormat="1" x14ac:dyDescent="0.25">
      <c r="A62" s="20">
        <v>2003</v>
      </c>
      <c r="B62" s="405">
        <f>[1]stataincomeshare2_rpretax!Q62/[1]stataincomeshare2_rpretax!$AE62</f>
        <v>0.71765318924025001</v>
      </c>
      <c r="C62" s="402">
        <f>[1]stataincomeshare2_rpretax!R62/[1]stataincomeshare2_rpretax!$AE62</f>
        <v>0.28234679060950069</v>
      </c>
      <c r="D62" s="402">
        <f>[1]stataincomeshare2_rpretax!S62/[1]stataincomeshare2_rpretax!$AE62</f>
        <v>0.17530020847446931</v>
      </c>
      <c r="E62" s="402">
        <f>[1]stataincomeshare2_rpretax!T62/[1]stataincomeshare2_rpretax!$AE62</f>
        <v>5.1785216286720323E-2</v>
      </c>
      <c r="F62" s="402">
        <f>[1]stataincomeshare2_rpretax!U62/[1]stataincomeshare2_rpretax!$AE62</f>
        <v>2.9821591716474746E-2</v>
      </c>
      <c r="G62" s="402">
        <f>[1]stataincomeshare2_rpretax!V62/[1]stataincomeshare2_rpretax!$AE62</f>
        <v>8.4342340605754167E-3</v>
      </c>
      <c r="H62" s="405">
        <f>[1]stataincomeshare2_rpretax!W62/[1]stataincomeshare2_rpretax!$AE62</f>
        <v>0.20708950397885315</v>
      </c>
      <c r="I62" s="402">
        <f>[1]stataincomeshare2_rpretax!X62/[1]stataincomeshare2_rpretax!$AE62</f>
        <v>0.5105636541032349</v>
      </c>
      <c r="J62" s="402">
        <f>[1]stataincomeshare2_rpretax!Y62/[1]stataincomeshare2_rpretax!$AE62</f>
        <v>0.23056157936034186</v>
      </c>
      <c r="K62" s="402">
        <f>[1]stataincomeshare2_rpretax!Z62/[1]stataincomeshare2_rpretax!$AE62</f>
        <v>0.10704658763401251</v>
      </c>
      <c r="L62" s="402">
        <f>[1]stataincomeshare2_rpretax!AA62/[1]stataincomeshare2_rpretax!$AE62</f>
        <v>0.12351498661975009</v>
      </c>
      <c r="M62" s="402">
        <f>[1]stataincomeshare2_rpretax!AB62/[1]stataincomeshare2_rpretax!$AE62</f>
        <v>4.3350982264154375E-2</v>
      </c>
      <c r="N62" s="402">
        <f>[1]stataincomeshare2_rpretax!AC62/[1]stataincomeshare2_rpretax!$AE62</f>
        <v>2.1963623335614642E-2</v>
      </c>
      <c r="O62" s="408">
        <f>[1]stataincomeshare2_rpretax!AD62/[1]stataincomeshare2_rpretax!$AE62</f>
        <v>2.1387357108045686E-2</v>
      </c>
      <c r="P62" s="19"/>
      <c r="Q62" s="16"/>
      <c r="R62" s="16"/>
      <c r="S62" s="16"/>
      <c r="T62" s="16"/>
      <c r="U62" s="18"/>
      <c r="V62" s="17"/>
      <c r="W62" s="16"/>
      <c r="X62" s="15"/>
    </row>
    <row r="63" spans="1:24" s="14" customFormat="1" x14ac:dyDescent="0.25">
      <c r="A63" s="20">
        <v>2004</v>
      </c>
      <c r="B63" s="405">
        <f>[1]stataincomeshare2_rpretax!Q63/[1]stataincomeshare2_rpretax!$AE63</f>
        <v>0.71806774850034172</v>
      </c>
      <c r="C63" s="402">
        <f>[1]stataincomeshare2_rpretax!R63/[1]stataincomeshare2_rpretax!$AE63</f>
        <v>0.28193225149965828</v>
      </c>
      <c r="D63" s="402">
        <f>[1]stataincomeshare2_rpretax!S63/[1]stataincomeshare2_rpretax!$AE63</f>
        <v>0.17535670930313413</v>
      </c>
      <c r="E63" s="402">
        <f>[1]stataincomeshare2_rpretax!T63/[1]stataincomeshare2_rpretax!$AE63</f>
        <v>5.2021371239539614E-2</v>
      </c>
      <c r="F63" s="402">
        <f>[1]stataincomeshare2_rpretax!U63/[1]stataincomeshare2_rpretax!$AE63</f>
        <v>2.9976394326434841E-2</v>
      </c>
      <c r="G63" s="402">
        <f>[1]stataincomeshare2_rpretax!V63/[1]stataincomeshare2_rpretax!$AE63</f>
        <v>8.6634397226455617E-3</v>
      </c>
      <c r="H63" s="405">
        <f>[1]stataincomeshare2_rpretax!W63/[1]stataincomeshare2_rpretax!$AE63</f>
        <v>0.20935463795307668</v>
      </c>
      <c r="I63" s="402">
        <f>[1]stataincomeshare2_rpretax!X63/[1]stataincomeshare2_rpretax!$AE63</f>
        <v>0.50871307219578799</v>
      </c>
      <c r="J63" s="402">
        <f>[1]stataincomeshare2_rpretax!Y63/[1]stataincomeshare2_rpretax!$AE63</f>
        <v>0.22991088531151357</v>
      </c>
      <c r="K63" s="402">
        <f>[1]stataincomeshare2_rpretax!Z63/[1]stataincomeshare2_rpretax!$AE63</f>
        <v>0.10657555165764941</v>
      </c>
      <c r="L63" s="402">
        <f>[1]stataincomeshare2_rpretax!AA63/[1]stataincomeshare2_rpretax!$AE63</f>
        <v>0.12333534132525724</v>
      </c>
      <c r="M63" s="402">
        <f>[1]stataincomeshare2_rpretax!AB63/[1]stataincomeshare2_rpretax!$AE63</f>
        <v>4.3357930932479458E-2</v>
      </c>
      <c r="N63" s="402">
        <f>[1]stataincomeshare2_rpretax!AC63/[1]stataincomeshare2_rpretax!$AE63</f>
        <v>2.2044975501652977E-2</v>
      </c>
      <c r="O63" s="408">
        <f>[1]stataincomeshare2_rpretax!AD63/[1]stataincomeshare2_rpretax!$AE63</f>
        <v>2.1312955728779556E-2</v>
      </c>
      <c r="P63" s="19"/>
      <c r="Q63" s="16"/>
      <c r="R63" s="16"/>
      <c r="S63" s="16"/>
      <c r="T63" s="16"/>
      <c r="U63" s="18"/>
      <c r="V63" s="17"/>
      <c r="W63" s="16"/>
      <c r="X63" s="15"/>
    </row>
    <row r="64" spans="1:24" s="14" customFormat="1" x14ac:dyDescent="0.25">
      <c r="A64" s="20">
        <v>2005</v>
      </c>
      <c r="B64" s="405">
        <f>[1]stataincomeshare2_rpretax!Q64/[1]stataincomeshare2_rpretax!$AE64</f>
        <v>0.7208175169733172</v>
      </c>
      <c r="C64" s="402">
        <f>[1]stataincomeshare2_rpretax!R64/[1]stataincomeshare2_rpretax!$AE64</f>
        <v>0.27918248302668269</v>
      </c>
      <c r="D64" s="402">
        <f>[1]stataincomeshare2_rpretax!S64/[1]stataincomeshare2_rpretax!$AE64</f>
        <v>0.17380570225851352</v>
      </c>
      <c r="E64" s="402">
        <f>[1]stataincomeshare2_rpretax!T64/[1]stataincomeshare2_rpretax!$AE64</f>
        <v>5.2800309366586896E-2</v>
      </c>
      <c r="F64" s="402">
        <f>[1]stataincomeshare2_rpretax!U64/[1]stataincomeshare2_rpretax!$AE64</f>
        <v>3.1219010782953822E-2</v>
      </c>
      <c r="G64" s="402">
        <f>[1]stataincomeshare2_rpretax!V64/[1]stataincomeshare2_rpretax!$AE64</f>
        <v>9.1530176849543999E-3</v>
      </c>
      <c r="H64" s="405">
        <f>[1]stataincomeshare2_rpretax!W64/[1]stataincomeshare2_rpretax!$AE64</f>
        <v>0.21166770219300818</v>
      </c>
      <c r="I64" s="402">
        <f>[1]stataincomeshare2_rpretax!X64/[1]stataincomeshare2_rpretax!$AE64</f>
        <v>0.5091497944293083</v>
      </c>
      <c r="J64" s="402">
        <f>[1]stataincomeshare2_rpretax!Y64/[1]stataincomeshare2_rpretax!$AE64</f>
        <v>0.22638217366009589</v>
      </c>
      <c r="K64" s="402">
        <f>[1]stataincomeshare2_rpretax!Z64/[1]stataincomeshare2_rpretax!$AE64</f>
        <v>0.10537678167137031</v>
      </c>
      <c r="L64" s="402">
        <f>[1]stataincomeshare2_rpretax!AA64/[1]stataincomeshare2_rpretax!$AE64</f>
        <v>0.12100538730020564</v>
      </c>
      <c r="M64" s="402">
        <f>[1]stataincomeshare2_rpretax!AB64/[1]stataincomeshare2_rpretax!$AE64</f>
        <v>4.364728631085197E-2</v>
      </c>
      <c r="N64" s="402">
        <f>[1]stataincomeshare2_rpretax!AC64/[1]stataincomeshare2_rpretax!$AE64</f>
        <v>2.1581296195328867E-2</v>
      </c>
      <c r="O64" s="408">
        <f>[1]stataincomeshare2_rpretax!AD64/[1]stataincomeshare2_rpretax!$AE64</f>
        <v>2.2065991933620892E-2</v>
      </c>
      <c r="P64" s="19"/>
      <c r="Q64" s="16"/>
      <c r="R64" s="16"/>
      <c r="S64" s="16"/>
      <c r="T64" s="16"/>
      <c r="U64" s="18"/>
      <c r="V64" s="17"/>
      <c r="W64" s="16"/>
      <c r="X64" s="15"/>
    </row>
    <row r="65" spans="1:24" s="14" customFormat="1" x14ac:dyDescent="0.25">
      <c r="A65" s="20">
        <f t="shared" ref="A65:A71" si="0">A64+1</f>
        <v>2006</v>
      </c>
      <c r="B65" s="405">
        <f>[1]stataincomeshare2_rpretax!Q65/[1]stataincomeshare2_rpretax!$AE65</f>
        <v>0.72115356076408399</v>
      </c>
      <c r="C65" s="402">
        <f>[1]stataincomeshare2_rpretax!R65/[1]stataincomeshare2_rpretax!$AE65</f>
        <v>0.27884645950950548</v>
      </c>
      <c r="D65" s="402">
        <f>[1]stataincomeshare2_rpretax!S65/[1]stataincomeshare2_rpretax!$AE65</f>
        <v>0.17376118635856602</v>
      </c>
      <c r="E65" s="402">
        <f>[1]stataincomeshare2_rpretax!T65/[1]stataincomeshare2_rpretax!$AE65</f>
        <v>5.3741190922557039E-2</v>
      </c>
      <c r="F65" s="402">
        <f>[1]stataincomeshare2_rpretax!U65/[1]stataincomeshare2_rpretax!$AE65</f>
        <v>3.2399596162258175E-2</v>
      </c>
      <c r="G65" s="402">
        <f>[1]stataincomeshare2_rpretax!V65/[1]stataincomeshare2_rpretax!$AE65</f>
        <v>1.038419444205536E-2</v>
      </c>
      <c r="H65" s="405">
        <f>[1]stataincomeshare2_rpretax!W65/[1]stataincomeshare2_rpretax!$AE65</f>
        <v>0.21198261022246889</v>
      </c>
      <c r="I65" s="402">
        <f>[1]stataincomeshare2_rpretax!X65/[1]stataincomeshare2_rpretax!$AE65</f>
        <v>0.50917093055235207</v>
      </c>
      <c r="J65" s="402">
        <f>[1]stataincomeshare2_rpretax!Y65/[1]stataincomeshare2_rpretax!$AE65</f>
        <v>0.22510528886053779</v>
      </c>
      <c r="K65" s="402">
        <f>[1]stataincomeshare2_rpretax!Z65/[1]stataincomeshare2_rpretax!$AE65</f>
        <v>0.10508528194141623</v>
      </c>
      <c r="L65" s="402">
        <f>[1]stataincomeshare2_rpretax!AA65/[1]stataincomeshare2_rpretax!$AE65</f>
        <v>0.1200199985814502</v>
      </c>
      <c r="M65" s="402">
        <f>[1]stataincomeshare2_rpretax!AB65/[1]stataincomeshare2_rpretax!$AE65</f>
        <v>4.3356997478127608E-2</v>
      </c>
      <c r="N65" s="402">
        <f>[1]stataincomeshare2_rpretax!AC65/[1]stataincomeshare2_rpretax!$AE65</f>
        <v>2.1341594287834643E-2</v>
      </c>
      <c r="O65" s="408">
        <f>[1]stataincomeshare2_rpretax!AD65/[1]stataincomeshare2_rpretax!$AE65</f>
        <v>2.2015401376318564E-2</v>
      </c>
      <c r="P65" s="19"/>
      <c r="Q65" s="16"/>
      <c r="R65" s="16"/>
      <c r="S65" s="16"/>
      <c r="T65" s="16"/>
      <c r="U65" s="18"/>
      <c r="V65" s="17"/>
      <c r="W65" s="16"/>
      <c r="X65" s="15"/>
    </row>
    <row r="66" spans="1:24" s="14" customFormat="1" x14ac:dyDescent="0.25">
      <c r="A66" s="20">
        <f t="shared" si="0"/>
        <v>2007</v>
      </c>
      <c r="B66" s="405">
        <f>[1]stataincomeshare2_rpretax!Q66/[1]stataincomeshare2_rpretax!$AE66</f>
        <v>0.72203951189456805</v>
      </c>
      <c r="C66" s="402">
        <f>[1]stataincomeshare2_rpretax!R66/[1]stataincomeshare2_rpretax!$AE66</f>
        <v>0.27796052900665896</v>
      </c>
      <c r="D66" s="402">
        <f>[1]stataincomeshare2_rpretax!S66/[1]stataincomeshare2_rpretax!$AE66</f>
        <v>0.17323876451461875</v>
      </c>
      <c r="E66" s="402">
        <f>[1]stataincomeshare2_rpretax!T66/[1]stataincomeshare2_rpretax!$AE66</f>
        <v>5.4190026039357388E-2</v>
      </c>
      <c r="F66" s="402">
        <f>[1]stataincomeshare2_rpretax!U66/[1]stataincomeshare2_rpretax!$AE66</f>
        <v>3.2922857646877149E-2</v>
      </c>
      <c r="G66" s="402">
        <f>[1]stataincomeshare2_rpretax!V66/[1]stataincomeshare2_rpretax!$AE66</f>
        <v>1.0938617040752475E-2</v>
      </c>
      <c r="H66" s="405">
        <f>[1]stataincomeshare2_rpretax!W66/[1]stataincomeshare2_rpretax!$AE66</f>
        <v>0.21417225169257417</v>
      </c>
      <c r="I66" s="402">
        <f>[1]stataincomeshare2_rpretax!X66/[1]stataincomeshare2_rpretax!$AE66</f>
        <v>0.50786723885262397</v>
      </c>
      <c r="J66" s="402">
        <f>[1]stataincomeshare2_rpretax!Y66/[1]stataincomeshare2_rpretax!$AE66</f>
        <v>0.22377051319260888</v>
      </c>
      <c r="K66" s="402">
        <f>[1]stataincomeshare2_rpretax!Z66/[1]stataincomeshare2_rpretax!$AE66</f>
        <v>0.10472177161039545</v>
      </c>
      <c r="L66" s="402">
        <f>[1]stataincomeshare2_rpretax!AA66/[1]stataincomeshare2_rpretax!$AE66</f>
        <v>0.11904874360239653</v>
      </c>
      <c r="M66" s="402">
        <f>[1]stataincomeshare2_rpretax!AB66/[1]stataincomeshare2_rpretax!$AE66</f>
        <v>4.3251411992174443E-2</v>
      </c>
      <c r="N66" s="402">
        <f>[1]stataincomeshare2_rpretax!AC66/[1]stataincomeshare2_rpretax!$AE66</f>
        <v>2.1267170888560366E-2</v>
      </c>
      <c r="O66" s="408">
        <f>[1]stataincomeshare2_rpretax!AD66/[1]stataincomeshare2_rpretax!$AE66</f>
        <v>2.1984240269281977E-2</v>
      </c>
      <c r="P66" s="19"/>
      <c r="Q66" s="16"/>
      <c r="R66" s="16"/>
      <c r="S66" s="16"/>
      <c r="T66" s="16"/>
      <c r="U66" s="18"/>
      <c r="V66" s="17"/>
      <c r="W66" s="16"/>
      <c r="X66" s="15"/>
    </row>
    <row r="67" spans="1:24" s="14" customFormat="1" x14ac:dyDescent="0.25">
      <c r="A67" s="20">
        <f t="shared" si="0"/>
        <v>2008</v>
      </c>
      <c r="B67" s="405">
        <f>[1]stataincomeshare2_rpretax!Q67/[1]stataincomeshare2_rpretax!$AE67</f>
        <v>0.72218899686633409</v>
      </c>
      <c r="C67" s="402">
        <f>[1]stataincomeshare2_rpretax!R67/[1]stataincomeshare2_rpretax!$AE67</f>
        <v>0.27781098283579736</v>
      </c>
      <c r="D67" s="402">
        <f>[1]stataincomeshare2_rpretax!S67/[1]stataincomeshare2_rpretax!$AE67</f>
        <v>0.17345298169197235</v>
      </c>
      <c r="E67" s="402">
        <f>[1]stataincomeshare2_rpretax!T67/[1]stataincomeshare2_rpretax!$AE67</f>
        <v>5.5256121959013901E-2</v>
      </c>
      <c r="F67" s="402">
        <f>[1]stataincomeshare2_rpretax!U67/[1]stataincomeshare2_rpretax!$AE67</f>
        <v>3.3248127278029831E-2</v>
      </c>
      <c r="G67" s="402">
        <f>[1]stataincomeshare2_rpretax!V67/[1]stataincomeshare2_rpretax!$AE67</f>
        <v>1.0869072308206376E-2</v>
      </c>
      <c r="H67" s="405">
        <f>[1]stataincomeshare2_rpretax!W67/[1]stataincomeshare2_rpretax!$AE67</f>
        <v>0.21572550796625931</v>
      </c>
      <c r="I67" s="402">
        <f>[1]stataincomeshare2_rpretax!X67/[1]stataincomeshare2_rpretax!$AE67</f>
        <v>0.50646349588711104</v>
      </c>
      <c r="J67" s="402">
        <f>[1]stataincomeshare2_rpretax!Y67/[1]stataincomeshare2_rpretax!$AE67</f>
        <v>0.22255484565338227</v>
      </c>
      <c r="K67" s="402">
        <f>[1]stataincomeshare2_rpretax!Z67/[1]stataincomeshare2_rpretax!$AE67</f>
        <v>0.10435799428617344</v>
      </c>
      <c r="L67" s="402">
        <f>[1]stataincomeshare2_rpretax!AA67/[1]stataincomeshare2_rpretax!$AE67</f>
        <v>0.11819685425906441</v>
      </c>
      <c r="M67" s="402">
        <f>[1]stataincomeshare2_rpretax!AB67/[1]stataincomeshare2_rpretax!$AE67</f>
        <v>4.4387049626827824E-2</v>
      </c>
      <c r="N67" s="402">
        <f>[1]stataincomeshare2_rpretax!AC67/[1]stataincomeshare2_rpretax!$AE67</f>
        <v>2.2007994850674922E-2</v>
      </c>
      <c r="O67" s="408">
        <f>[1]stataincomeshare2_rpretax!AD67/[1]stataincomeshare2_rpretax!$AE67</f>
        <v>2.2379054854406385E-2</v>
      </c>
      <c r="P67" s="19"/>
      <c r="Q67" s="16"/>
      <c r="R67" s="16"/>
      <c r="S67" s="16"/>
      <c r="T67" s="16"/>
      <c r="U67" s="18"/>
      <c r="V67" s="17"/>
      <c r="W67" s="16"/>
      <c r="X67" s="15"/>
    </row>
    <row r="68" spans="1:24" s="14" customFormat="1" x14ac:dyDescent="0.25">
      <c r="A68" s="20">
        <f t="shared" si="0"/>
        <v>2009</v>
      </c>
      <c r="B68" s="405">
        <f>[1]stataincomeshare2_rpretax!Q68/[1]stataincomeshare2_rpretax!$AE68</f>
        <v>0.72366325658108621</v>
      </c>
      <c r="C68" s="402">
        <f>[1]stataincomeshare2_rpretax!R68/[1]stataincomeshare2_rpretax!$AE68</f>
        <v>0.27633678277877094</v>
      </c>
      <c r="D68" s="402">
        <f>[1]stataincomeshare2_rpretax!S68/[1]stataincomeshare2_rpretax!$AE68</f>
        <v>0.17188376986826542</v>
      </c>
      <c r="E68" s="402">
        <f>[1]stataincomeshare2_rpretax!T68/[1]stataincomeshare2_rpretax!$AE68</f>
        <v>5.3204795715254424E-2</v>
      </c>
      <c r="F68" s="402">
        <f>[1]stataincomeshare2_rpretax!U68/[1]stataincomeshare2_rpretax!$AE68</f>
        <v>3.1975074996272633E-2</v>
      </c>
      <c r="G68" s="402">
        <f>[1]stataincomeshare2_rpretax!V68/[1]stataincomeshare2_rpretax!$AE68</f>
        <v>1.0185399886574109E-2</v>
      </c>
      <c r="H68" s="405">
        <f>[1]stataincomeshare2_rpretax!W68/[1]stataincomeshare2_rpretax!$AE68</f>
        <v>0.21425495656442858</v>
      </c>
      <c r="I68" s="402">
        <f>[1]stataincomeshare2_rpretax!X68/[1]stataincomeshare2_rpretax!$AE68</f>
        <v>0.50940831022196309</v>
      </c>
      <c r="J68" s="402">
        <f>[1]stataincomeshare2_rpretax!Y68/[1]stataincomeshare2_rpretax!$AE68</f>
        <v>0.22313197722355252</v>
      </c>
      <c r="K68" s="402">
        <f>[1]stataincomeshare2_rpretax!Z68/[1]stataincomeshare2_rpretax!$AE68</f>
        <v>0.10445300904100811</v>
      </c>
      <c r="L68" s="402">
        <f>[1]stataincomeshare2_rpretax!AA68/[1]stataincomeshare2_rpretax!$AE68</f>
        <v>0.11867897576034232</v>
      </c>
      <c r="M68" s="402">
        <f>[1]stataincomeshare2_rpretax!AB68/[1]stataincomeshare2_rpretax!$AE68</f>
        <v>4.3019394451740071E-2</v>
      </c>
      <c r="N68" s="402">
        <f>[1]stataincomeshare2_rpretax!AC68/[1]stataincomeshare2_rpretax!$AE68</f>
        <v>2.1229719272240832E-2</v>
      </c>
      <c r="O68" s="408">
        <f>[1]stataincomeshare2_rpretax!AD68/[1]stataincomeshare2_rpretax!$AE68</f>
        <v>2.178967562935118E-2</v>
      </c>
      <c r="P68" s="19"/>
      <c r="Q68" s="16"/>
      <c r="R68" s="16"/>
      <c r="S68" s="16"/>
      <c r="T68" s="16"/>
      <c r="U68" s="18"/>
      <c r="V68" s="17"/>
      <c r="W68" s="16"/>
      <c r="X68" s="15"/>
    </row>
    <row r="69" spans="1:24" s="14" customFormat="1" x14ac:dyDescent="0.25">
      <c r="A69" s="20">
        <f t="shared" si="0"/>
        <v>2010</v>
      </c>
      <c r="B69" s="405">
        <f>[1]stataincomeshare2_rpretax!Q69/[1]stataincomeshare2_rpretax!$AE69</f>
        <v>0.72298913725509428</v>
      </c>
      <c r="C69" s="402">
        <f>[1]stataincomeshare2_rpretax!R69/[1]stataincomeshare2_rpretax!$AE69</f>
        <v>0.27701088257640766</v>
      </c>
      <c r="D69" s="402">
        <f>[1]stataincomeshare2_rpretax!S69/[1]stataincomeshare2_rpretax!$AE69</f>
        <v>0.17283705343225364</v>
      </c>
      <c r="E69" s="402">
        <f>[1]stataincomeshare2_rpretax!T69/[1]stataincomeshare2_rpretax!$AE69</f>
        <v>5.4607984353103517E-2</v>
      </c>
      <c r="F69" s="402">
        <f>[1]stataincomeshare2_rpretax!U69/[1]stataincomeshare2_rpretax!$AE69</f>
        <v>3.3202143650516297E-2</v>
      </c>
      <c r="G69" s="402">
        <f>[1]stataincomeshare2_rpretax!V69/[1]stataincomeshare2_rpretax!$AE69</f>
        <v>1.0760950705532533E-2</v>
      </c>
      <c r="H69" s="405">
        <f>[1]stataincomeshare2_rpretax!W69/[1]stataincomeshare2_rpretax!$AE69</f>
        <v>0.21499093576897749</v>
      </c>
      <c r="I69" s="402">
        <f>[1]stataincomeshare2_rpretax!X69/[1]stataincomeshare2_rpretax!$AE69</f>
        <v>0.50799816183195146</v>
      </c>
      <c r="J69" s="402">
        <f>[1]stataincomeshare2_rpretax!Y69/[1]stataincomeshare2_rpretax!$AE69</f>
        <v>0.22240289822330345</v>
      </c>
      <c r="K69" s="402">
        <f>[1]stataincomeshare2_rpretax!Z69/[1]stataincomeshare2_rpretax!$AE69</f>
        <v>0.1041738310834793</v>
      </c>
      <c r="L69" s="402">
        <f>[1]stataincomeshare2_rpretax!AA69/[1]stataincomeshare2_rpretax!$AE69</f>
        <v>0.11822906766655664</v>
      </c>
      <c r="M69" s="402">
        <f>[1]stataincomeshare2_rpretax!AB69/[1]stataincomeshare2_rpretax!$AE69</f>
        <v>4.3847034547904423E-2</v>
      </c>
      <c r="N69" s="402">
        <f>[1]stataincomeshare2_rpretax!AC69/[1]stataincomeshare2_rpretax!$AE69</f>
        <v>2.140583892224493E-2</v>
      </c>
      <c r="O69" s="408">
        <f>[1]stataincomeshare2_rpretax!AD69/[1]stataincomeshare2_rpretax!$AE69</f>
        <v>2.2441193519691351E-2</v>
      </c>
      <c r="P69" s="19"/>
      <c r="Q69" s="16"/>
      <c r="R69" s="16"/>
      <c r="S69" s="16"/>
      <c r="T69" s="16"/>
      <c r="U69" s="18"/>
      <c r="V69" s="17"/>
      <c r="W69" s="16"/>
      <c r="X69" s="15"/>
    </row>
    <row r="70" spans="1:24" s="14" customFormat="1" x14ac:dyDescent="0.25">
      <c r="A70" s="20">
        <f t="shared" si="0"/>
        <v>2011</v>
      </c>
      <c r="B70" s="405">
        <f>[1]stataincomeshare2_rpretax!Q70/[1]stataincomeshare2_rpretax!$AE70</f>
        <v>0.72279701350189607</v>
      </c>
      <c r="C70" s="402">
        <f>[1]stataincomeshare2_rpretax!R70/[1]stataincomeshare2_rpretax!$AE70</f>
        <v>0.27720298649810399</v>
      </c>
      <c r="D70" s="402">
        <f>[1]stataincomeshare2_rpretax!S70/[1]stataincomeshare2_rpretax!$AE70</f>
        <v>0.17344091531485215</v>
      </c>
      <c r="E70" s="402">
        <f>[1]stataincomeshare2_rpretax!T70/[1]stataincomeshare2_rpretax!$AE70</f>
        <v>5.4691556442724693E-2</v>
      </c>
      <c r="F70" s="402">
        <f>[1]stataincomeshare2_rpretax!U70/[1]stataincomeshare2_rpretax!$AE70</f>
        <v>3.3636000845459008E-2</v>
      </c>
      <c r="G70" s="402">
        <f>[1]stataincomeshare2_rpretax!V70/[1]stataincomeshare2_rpretax!$AE70</f>
        <v>1.0867596691299438E-2</v>
      </c>
      <c r="H70" s="405">
        <f>[1]stataincomeshare2_rpretax!W70/[1]stataincomeshare2_rpretax!$AE70</f>
        <v>0.21872122324730142</v>
      </c>
      <c r="I70" s="402">
        <f>[1]stataincomeshare2_rpretax!X70/[1]stataincomeshare2_rpretax!$AE70</f>
        <v>0.50407580418668452</v>
      </c>
      <c r="J70" s="402">
        <f>[1]stataincomeshare2_rpretax!Y70/[1]stataincomeshare2_rpretax!$AE70</f>
        <v>0.22251143993408332</v>
      </c>
      <c r="K70" s="402">
        <f>[1]stataincomeshare2_rpretax!Z70/[1]stataincomeshare2_rpretax!$AE70</f>
        <v>0.10376206816708702</v>
      </c>
      <c r="L70" s="402">
        <f>[1]stataincomeshare2_rpretax!AA70/[1]stataincomeshare2_rpretax!$AE70</f>
        <v>0.1187493647465068</v>
      </c>
      <c r="M70" s="402">
        <f>[1]stataincomeshare2_rpretax!AB70/[1]stataincomeshare2_rpretax!$AE70</f>
        <v>4.3823959879185879E-2</v>
      </c>
      <c r="N70" s="402">
        <f>[1]stataincomeshare2_rpretax!AC70/[1]stataincomeshare2_rpretax!$AE70</f>
        <v>2.1055555305772234E-2</v>
      </c>
      <c r="O70" s="408">
        <f>[1]stataincomeshare2_rpretax!AD70/[1]stataincomeshare2_rpretax!$AE70</f>
        <v>2.2768405009556923E-2</v>
      </c>
      <c r="P70" s="19"/>
      <c r="Q70" s="16"/>
      <c r="R70" s="16"/>
      <c r="S70" s="16"/>
      <c r="T70" s="16"/>
      <c r="U70" s="18"/>
      <c r="V70" s="17"/>
      <c r="W70" s="16"/>
      <c r="X70" s="15"/>
    </row>
    <row r="71" spans="1:24" x14ac:dyDescent="0.25">
      <c r="A71" s="20">
        <f t="shared" si="0"/>
        <v>2012</v>
      </c>
      <c r="B71" s="405">
        <f>[1]stataincomeshare2_rpretax!Q71/[1]stataincomeshare2_rpretax!$AE71</f>
        <v>0.72361682090766632</v>
      </c>
      <c r="C71" s="402">
        <f>[1]stataincomeshare2_rpretax!R71/[1]stataincomeshare2_rpretax!$AE71</f>
        <v>0.27638317909233373</v>
      </c>
      <c r="D71" s="402">
        <f>[1]stataincomeshare2_rpretax!S71/[1]stataincomeshare2_rpretax!$AE71</f>
        <v>0.17295317383096687</v>
      </c>
      <c r="E71" s="402">
        <f>[1]stataincomeshare2_rpretax!T71/[1]stataincomeshare2_rpretax!$AE71</f>
        <v>5.4586475864307482E-2</v>
      </c>
      <c r="F71" s="402">
        <f>[1]stataincomeshare2_rpretax!U71/[1]stataincomeshare2_rpretax!$AE71</f>
        <v>3.3207969799673484E-2</v>
      </c>
      <c r="G71" s="402">
        <f>[1]stataincomeshare2_rpretax!V71/[1]stataincomeshare2_rpretax!$AE71</f>
        <v>1.0649101278977001E-2</v>
      </c>
      <c r="H71" s="405">
        <f>[1]stataincomeshare2_rpretax!W71/[1]stataincomeshare2_rpretax!$AE71</f>
        <v>0.21961660520755777</v>
      </c>
      <c r="I71" s="402">
        <f>[1]stataincomeshare2_rpretax!X71/[1]stataincomeshare2_rpretax!$AE71</f>
        <v>0.50400018538554436</v>
      </c>
      <c r="J71" s="402">
        <f>[1]stataincomeshare2_rpretax!Y71/[1]stataincomeshare2_rpretax!$AE71</f>
        <v>0.22179668858056725</v>
      </c>
      <c r="K71" s="402">
        <f>[1]stataincomeshare2_rpretax!Z71/[1]stataincomeshare2_rpretax!$AE71</f>
        <v>0.10342999832455255</v>
      </c>
      <c r="L71" s="402">
        <f>[1]stataincomeshare2_rpretax!AA71/[1]stataincomeshare2_rpretax!$AE71</f>
        <v>0.1183666886194632</v>
      </c>
      <c r="M71" s="402">
        <f>[1]stataincomeshare2_rpretax!AB71/[1]stataincomeshare2_rpretax!$AE71</f>
        <v>4.3937372737992891E-2</v>
      </c>
      <c r="N71" s="402">
        <f>[1]stataincomeshare2_rpretax!AC71/[1]stataincomeshare2_rpretax!$AE71</f>
        <v>2.1378506488692276E-2</v>
      </c>
      <c r="O71" s="408">
        <f>[1]stataincomeshare2_rpretax!AD71/[1]stataincomeshare2_rpretax!$AE71</f>
        <v>2.2558868365839518E-2</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9"/>
  </sheetPr>
  <dimension ref="A1:X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28</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179</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[1]stataincomeshare2_rpretax!AF29/[1]stataincomeshare2_rpretax!$AT29</f>
        <v>0.44610087006733695</v>
      </c>
      <c r="C29" s="11">
        <f>[1]stataincomeshare2_rpretax!AG29/[1]stataincomeshare2_rpretax!$AT29</f>
        <v>0.55388252295996787</v>
      </c>
      <c r="D29" s="11">
        <f>[1]stataincomeshare2_rpretax!AH29/[1]stataincomeshare2_rpretax!$AT29</f>
        <v>0.45289050300317985</v>
      </c>
      <c r="E29" s="11">
        <f>[1]stataincomeshare2_rpretax!AI29/[1]stataincomeshare2_rpretax!$AT29</f>
        <v>0.26808018515342258</v>
      </c>
      <c r="F29" s="11">
        <f>[1]stataincomeshare2_rpretax!AJ29/[1]stataincomeshare2_rpretax!$AT29</f>
        <v>0.21672481351743694</v>
      </c>
      <c r="G29" s="11">
        <f>[1]stataincomeshare2_rpretax!AK29/[1]stataincomeshare2_rpretax!$AT29</f>
        <v>0.12381058167999377</v>
      </c>
      <c r="H29" s="12">
        <f>[1]stataincomeshare2_rpretax!AL29/[1]stataincomeshare2_rpretax!$AT29</f>
        <v>0.16448436389346521</v>
      </c>
      <c r="I29" s="11">
        <f>[1]stataincomeshare2_rpretax!AM29/[1]stataincomeshare2_rpretax!$AT29</f>
        <v>0.28161651082741151</v>
      </c>
      <c r="J29" s="11">
        <f>[1]stataincomeshare2_rpretax!AN29/[1]stataincomeshare2_rpretax!$AT29</f>
        <v>0.28580234249409714</v>
      </c>
      <c r="K29" s="11">
        <f>[1]stataincomeshare2_rpretax!AO29/[1]stataincomeshare2_rpretax!$AT29</f>
        <v>0.10099201448702856</v>
      </c>
      <c r="L29" s="11">
        <f>[1]stataincomeshare2_rpretax!AP29/[1]stataincomeshare2_rpretax!$AT29</f>
        <v>0.1848103302766794</v>
      </c>
      <c r="M29" s="11">
        <f>[1]stataincomeshare2_rpretax!AQ29/[1]stataincomeshare2_rpretax!$AT29</f>
        <v>0.14426960810756359</v>
      </c>
      <c r="N29" s="11">
        <f>[1]stataincomeshare2_rpretax!AR29/[1]stataincomeshare2_rpretax!$AT29</f>
        <v>5.1355373527449455E-2</v>
      </c>
      <c r="O29" s="10">
        <f>[1]stataincomeshare2_rpretax!AS29/[1]stataincomeshare2_rpretax!$AT29</f>
        <v>9.2914231891719198E-2</v>
      </c>
      <c r="U29" s="23"/>
    </row>
    <row r="30" spans="1:21" s="22" customFormat="1" x14ac:dyDescent="0.25">
      <c r="A30" s="20">
        <v>1971</v>
      </c>
      <c r="B30" s="12">
        <f>[1]stataincomeshare2_rpretax!AF30/[1]stataincomeshare2_rpretax!$AT30</f>
        <v>0.4487632611589687</v>
      </c>
      <c r="C30" s="11">
        <f>[1]stataincomeshare2_rpretax!AG30/[1]stataincomeshare2_rpretax!$AT30</f>
        <v>0.55122145309190151</v>
      </c>
      <c r="D30" s="11">
        <f>[1]stataincomeshare2_rpretax!AH30/[1]stataincomeshare2_rpretax!$AT30</f>
        <v>0.45118939645689687</v>
      </c>
      <c r="E30" s="11">
        <f>[1]stataincomeshare2_rpretax!AI30/[1]stataincomeshare2_rpretax!$AT30</f>
        <v>0.26590387423606754</v>
      </c>
      <c r="F30" s="11">
        <f>[1]stataincomeshare2_rpretax!AJ30/[1]stataincomeshare2_rpretax!$AT30</f>
        <v>0.2131164994290552</v>
      </c>
      <c r="G30" s="11">
        <f>[1]stataincomeshare2_rpretax!AK30/[1]stataincomeshare2_rpretax!$AT30</f>
        <v>0.12258394204864732</v>
      </c>
      <c r="H30" s="12">
        <f>[1]stataincomeshare2_rpretax!AL30/[1]stataincomeshare2_rpretax!$AT30</f>
        <v>0.16795965691868842</v>
      </c>
      <c r="I30" s="11">
        <f>[1]stataincomeshare2_rpretax!AM30/[1]stataincomeshare2_rpretax!$AT30</f>
        <v>0.2808036074120131</v>
      </c>
      <c r="J30" s="11">
        <f>[1]stataincomeshare2_rpretax!AN30/[1]stataincomeshare2_rpretax!$AT30</f>
        <v>0.28531758174547667</v>
      </c>
      <c r="K30" s="11">
        <f>[1]stataincomeshare2_rpretax!AO30/[1]stataincomeshare2_rpretax!$AT30</f>
        <v>0.1000320527091617</v>
      </c>
      <c r="L30" s="11">
        <f>[1]stataincomeshare2_rpretax!AP30/[1]stataincomeshare2_rpretax!$AT30</f>
        <v>0.18528553099374176</v>
      </c>
      <c r="M30" s="11">
        <f>[1]stataincomeshare2_rpretax!AQ30/[1]stataincomeshare2_rpretax!$AT30</f>
        <v>0.14331993472061719</v>
      </c>
      <c r="N30" s="11">
        <f>[1]stataincomeshare2_rpretax!AR30/[1]stataincomeshare2_rpretax!$AT30</f>
        <v>5.2787375185281114E-2</v>
      </c>
      <c r="O30" s="10">
        <f>[1]stataincomeshare2_rpretax!AS30/[1]stataincomeshare2_rpretax!$AT30</f>
        <v>9.0532557714434553E-2</v>
      </c>
      <c r="U30" s="23"/>
    </row>
    <row r="31" spans="1:21" s="22" customFormat="1" x14ac:dyDescent="0.25">
      <c r="A31" s="20">
        <v>1972</v>
      </c>
      <c r="B31" s="12">
        <f>[1]stataincomeshare2_rpretax!AF31/[1]stataincomeshare2_rpretax!$AT31</f>
        <v>0.45575082764691643</v>
      </c>
      <c r="C31" s="11">
        <f>[1]stataincomeshare2_rpretax!AG31/[1]stataincomeshare2_rpretax!$AT31</f>
        <v>0.54423520830782457</v>
      </c>
      <c r="D31" s="11">
        <f>[1]stataincomeshare2_rpretax!AH31/[1]stataincomeshare2_rpretax!$AT31</f>
        <v>0.44475636623258341</v>
      </c>
      <c r="E31" s="11">
        <f>[1]stataincomeshare2_rpretax!AI31/[1]stataincomeshare2_rpretax!$AT31</f>
        <v>0.25931445915252715</v>
      </c>
      <c r="F31" s="11">
        <f>[1]stataincomeshare2_rpretax!AJ31/[1]stataincomeshare2_rpretax!$AT31</f>
        <v>0.20523873781701502</v>
      </c>
      <c r="G31" s="11">
        <f>[1]stataincomeshare2_rpretax!AK31/[1]stataincomeshare2_rpretax!$AT31</f>
        <v>0.11811714680493436</v>
      </c>
      <c r="H31" s="12">
        <f>[1]stataincomeshare2_rpretax!AL31/[1]stataincomeshare2_rpretax!$AT31</f>
        <v>0.17361882467058987</v>
      </c>
      <c r="I31" s="11">
        <f>[1]stataincomeshare2_rpretax!AM31/[1]stataincomeshare2_rpretax!$AT31</f>
        <v>0.28213200484937268</v>
      </c>
      <c r="J31" s="11">
        <f>[1]stataincomeshare2_rpretax!AN31/[1]stataincomeshare2_rpretax!$AT31</f>
        <v>0.28492074936020512</v>
      </c>
      <c r="K31" s="11">
        <f>[1]stataincomeshare2_rpretax!AO31/[1]stataincomeshare2_rpretax!$AT31</f>
        <v>9.9478839262002905E-2</v>
      </c>
      <c r="L31" s="11">
        <f>[1]stataincomeshare2_rpretax!AP31/[1]stataincomeshare2_rpretax!$AT31</f>
        <v>0.18544191173145891</v>
      </c>
      <c r="M31" s="11">
        <f>[1]stataincomeshare2_rpretax!AQ31/[1]stataincomeshare2_rpretax!$AT31</f>
        <v>0.14119731305270505</v>
      </c>
      <c r="N31" s="11">
        <f>[1]stataincomeshare2_rpretax!AR31/[1]stataincomeshare2_rpretax!$AT31</f>
        <v>5.4075720328749938E-2</v>
      </c>
      <c r="O31" s="10">
        <f>[1]stataincomeshare2_rpretax!AS31/[1]stataincomeshare2_rpretax!$AT31</f>
        <v>8.712159179244594E-2</v>
      </c>
      <c r="U31" s="23"/>
    </row>
    <row r="32" spans="1:21" s="22" customFormat="1" x14ac:dyDescent="0.25">
      <c r="A32" s="20">
        <v>1973</v>
      </c>
      <c r="B32" s="12">
        <f>[1]stataincomeshare2_rpretax!AF32/[1]stataincomeshare2_rpretax!$AT32</f>
        <v>0.45146611172319095</v>
      </c>
      <c r="C32" s="11">
        <f>[1]stataincomeshare2_rpretax!AG32/[1]stataincomeshare2_rpretax!$AT32</f>
        <v>0.54852124498543053</v>
      </c>
      <c r="D32" s="11">
        <f>[1]stataincomeshare2_rpretax!AH32/[1]stataincomeshare2_rpretax!$AT32</f>
        <v>0.45002993773864663</v>
      </c>
      <c r="E32" s="11">
        <f>[1]stataincomeshare2_rpretax!AI32/[1]stataincomeshare2_rpretax!$AT32</f>
        <v>0.26264050474370798</v>
      </c>
      <c r="F32" s="11">
        <f>[1]stataincomeshare2_rpretax!AJ32/[1]stataincomeshare2_rpretax!$AT32</f>
        <v>0.20657178882535346</v>
      </c>
      <c r="G32" s="11">
        <f>[1]stataincomeshare2_rpretax!AK32/[1]stataincomeshare2_rpretax!$AT32</f>
        <v>0.12037315588829137</v>
      </c>
      <c r="H32" s="12">
        <f>[1]stataincomeshare2_rpretax!AL32/[1]stataincomeshare2_rpretax!$AT32</f>
        <v>0.17328522298671242</v>
      </c>
      <c r="I32" s="11">
        <f>[1]stataincomeshare2_rpretax!AM32/[1]stataincomeshare2_rpretax!$AT32</f>
        <v>0.27818088906585292</v>
      </c>
      <c r="J32" s="11">
        <f>[1]stataincomeshare2_rpretax!AN32/[1]stataincomeshare2_rpretax!$AT32</f>
        <v>0.28588073950102921</v>
      </c>
      <c r="K32" s="11">
        <f>[1]stataincomeshare2_rpretax!AO32/[1]stataincomeshare2_rpretax!$AT32</f>
        <v>9.8491306735643963E-2</v>
      </c>
      <c r="L32" s="11">
        <f>[1]stataincomeshare2_rpretax!AP32/[1]stataincomeshare2_rpretax!$AT32</f>
        <v>0.18738943426499102</v>
      </c>
      <c r="M32" s="11">
        <f>[1]stataincomeshare2_rpretax!AQ32/[1]stataincomeshare2_rpretax!$AT32</f>
        <v>0.14226734667416727</v>
      </c>
      <c r="N32" s="11">
        <f>[1]stataincomeshare2_rpretax!AR32/[1]stataincomeshare2_rpretax!$AT32</f>
        <v>5.6068713019962156E-2</v>
      </c>
      <c r="O32" s="10">
        <f>[1]stataincomeshare2_rpretax!AS32/[1]stataincomeshare2_rpretax!$AT32</f>
        <v>8.6198633667907462E-2</v>
      </c>
      <c r="U32" s="23"/>
    </row>
    <row r="33" spans="1:21" s="22" customFormat="1" x14ac:dyDescent="0.25">
      <c r="A33" s="20">
        <v>1974</v>
      </c>
      <c r="B33" s="12">
        <f>[1]stataincomeshare2_rpretax!AF33/[1]stataincomeshare2_rpretax!$AT33</f>
        <v>0.45160680690227178</v>
      </c>
      <c r="C33" s="11">
        <f>[1]stataincomeshare2_rpretax!AG33/[1]stataincomeshare2_rpretax!$AT33</f>
        <v>0.54838187013519679</v>
      </c>
      <c r="D33" s="11">
        <f>[1]stataincomeshare2_rpretax!AH33/[1]stataincomeshare2_rpretax!$AT33</f>
        <v>0.45098686301955221</v>
      </c>
      <c r="E33" s="11">
        <f>[1]stataincomeshare2_rpretax!AI33/[1]stataincomeshare2_rpretax!$AT33</f>
        <v>0.26279840404623511</v>
      </c>
      <c r="F33" s="11">
        <f>[1]stataincomeshare2_rpretax!AJ33/[1]stataincomeshare2_rpretax!$AT33</f>
        <v>0.20534812645904618</v>
      </c>
      <c r="G33" s="11">
        <f>[1]stataincomeshare2_rpretax!AK33/[1]stataincomeshare2_rpretax!$AT33</f>
        <v>0.12151684356710134</v>
      </c>
      <c r="H33" s="12">
        <f>[1]stataincomeshare2_rpretax!AL33/[1]stataincomeshare2_rpretax!$AT33</f>
        <v>0.17575544298682386</v>
      </c>
      <c r="I33" s="11">
        <f>[1]stataincomeshare2_rpretax!AM33/[1]stataincomeshare2_rpretax!$AT33</f>
        <v>0.27585136299460483</v>
      </c>
      <c r="J33" s="11">
        <f>[1]stataincomeshare2_rpretax!AN33/[1]stataincomeshare2_rpretax!$AT33</f>
        <v>0.28558346416712382</v>
      </c>
      <c r="K33" s="11">
        <f>[1]stataincomeshare2_rpretax!AO33/[1]stataincomeshare2_rpretax!$AT33</f>
        <v>9.7395008993009818E-2</v>
      </c>
      <c r="L33" s="11">
        <f>[1]stataincomeshare2_rpretax!AP33/[1]stataincomeshare2_rpretax!$AT33</f>
        <v>0.18818845651496835</v>
      </c>
      <c r="M33" s="11">
        <f>[1]stataincomeshare2_rpretax!AQ33/[1]stataincomeshare2_rpretax!$AT33</f>
        <v>0.14128155582006915</v>
      </c>
      <c r="N33" s="11">
        <f>[1]stataincomeshare2_rpretax!AR33/[1]stataincomeshare2_rpretax!$AT33</f>
        <v>5.7450272848939263E-2</v>
      </c>
      <c r="O33" s="10">
        <f>[1]stataincomeshare2_rpretax!AS33/[1]stataincomeshare2_rpretax!$AT33</f>
        <v>8.3831283945015891E-2</v>
      </c>
      <c r="U33" s="23"/>
    </row>
    <row r="34" spans="1:21" s="22" customFormat="1" x14ac:dyDescent="0.25">
      <c r="A34" s="20">
        <v>1975</v>
      </c>
      <c r="B34" s="12">
        <f>[1]stataincomeshare2_rpretax!AF34/[1]stataincomeshare2_rpretax!$AT34</f>
        <v>0.48374843744583329</v>
      </c>
      <c r="C34" s="11">
        <f>[1]stataincomeshare2_rpretax!AG34/[1]stataincomeshare2_rpretax!$AT34</f>
        <v>0.51624156125281162</v>
      </c>
      <c r="D34" s="11">
        <f>[1]stataincomeshare2_rpretax!AH34/[1]stataincomeshare2_rpretax!$AT34</f>
        <v>0.41914008062438962</v>
      </c>
      <c r="E34" s="11">
        <f>[1]stataincomeshare2_rpretax!AI34/[1]stataincomeshare2_rpretax!$AT34</f>
        <v>0.23662335412436281</v>
      </c>
      <c r="F34" s="11">
        <f>[1]stataincomeshare2_rpretax!AJ34/[1]stataincomeshare2_rpretax!$AT34</f>
        <v>0.18052978423459487</v>
      </c>
      <c r="G34" s="11">
        <f>[1]stataincomeshare2_rpretax!AK34/[1]stataincomeshare2_rpretax!$AT34</f>
        <v>0.10473765544898617</v>
      </c>
      <c r="H34" s="12">
        <f>[1]stataincomeshare2_rpretax!AL34/[1]stataincomeshare2_rpretax!$AT34</f>
        <v>0.19556312016741664</v>
      </c>
      <c r="I34" s="11">
        <f>[1]stataincomeshare2_rpretax!AM34/[1]stataincomeshare2_rpretax!$AT34</f>
        <v>0.28818531410403864</v>
      </c>
      <c r="J34" s="11">
        <f>[1]stataincomeshare2_rpretax!AN34/[1]stataincomeshare2_rpretax!$AT34</f>
        <v>0.27961820349482547</v>
      </c>
      <c r="K34" s="11">
        <f>[1]stataincomeshare2_rpretax!AO34/[1]stataincomeshare2_rpretax!$AT34</f>
        <v>9.7101483822622112E-2</v>
      </c>
      <c r="L34" s="11">
        <f>[1]stataincomeshare2_rpretax!AP34/[1]stataincomeshare2_rpretax!$AT34</f>
        <v>0.18251672029495275</v>
      </c>
      <c r="M34" s="11">
        <f>[1]stataincomeshare2_rpretax!AQ34/[1]stataincomeshare2_rpretax!$AT34</f>
        <v>0.131885693406327</v>
      </c>
      <c r="N34" s="11">
        <f>[1]stataincomeshare2_rpretax!AR34/[1]stataincomeshare2_rpretax!$AT34</f>
        <v>5.6093564463528048E-2</v>
      </c>
      <c r="O34" s="10">
        <f>[1]stataincomeshare2_rpretax!AS34/[1]stataincomeshare2_rpretax!$AT34</f>
        <v>7.5792130331432436E-2</v>
      </c>
      <c r="U34" s="23"/>
    </row>
    <row r="35" spans="1:21" s="22" customFormat="1" x14ac:dyDescent="0.25">
      <c r="A35" s="20">
        <v>1976</v>
      </c>
      <c r="B35" s="12">
        <f>[1]stataincomeshare2_rpretax!AF35/[1]stataincomeshare2_rpretax!$AT35</f>
        <v>0.48264723076695443</v>
      </c>
      <c r="C35" s="11">
        <f>[1]stataincomeshare2_rpretax!AG35/[1]stataincomeshare2_rpretax!$AT35</f>
        <v>0.5173450359243551</v>
      </c>
      <c r="D35" s="11">
        <f>[1]stataincomeshare2_rpretax!AH35/[1]stataincomeshare2_rpretax!$AT35</f>
        <v>0.42044438239835397</v>
      </c>
      <c r="E35" s="11">
        <f>[1]stataincomeshare2_rpretax!AI35/[1]stataincomeshare2_rpretax!$AT35</f>
        <v>0.23939275164276189</v>
      </c>
      <c r="F35" s="11">
        <f>[1]stataincomeshare2_rpretax!AJ35/[1]stataincomeshare2_rpretax!$AT35</f>
        <v>0.18553609394362622</v>
      </c>
      <c r="G35" s="11">
        <f>[1]stataincomeshare2_rpretax!AK35/[1]stataincomeshare2_rpretax!$AT35</f>
        <v>0.10964015681254502</v>
      </c>
      <c r="H35" s="12">
        <f>[1]stataincomeshare2_rpretax!AL35/[1]stataincomeshare2_rpretax!$AT35</f>
        <v>0.19374659660134985</v>
      </c>
      <c r="I35" s="11">
        <f>[1]stataincomeshare2_rpretax!AM35/[1]stataincomeshare2_rpretax!$AT35</f>
        <v>0.28890063316516945</v>
      </c>
      <c r="J35" s="11">
        <f>[1]stataincomeshare2_rpretax!AN35/[1]stataincomeshare2_rpretax!$AT35</f>
        <v>0.27795227951931684</v>
      </c>
      <c r="K35" s="11">
        <f>[1]stataincomeshare2_rpretax!AO35/[1]stataincomeshare2_rpretax!$AT35</f>
        <v>9.6900655430398358E-2</v>
      </c>
      <c r="L35" s="11">
        <f>[1]stataincomeshare2_rpretax!AP35/[1]stataincomeshare2_rpretax!$AT35</f>
        <v>0.18105162509570921</v>
      </c>
      <c r="M35" s="11">
        <f>[1]stataincomeshare2_rpretax!AQ35/[1]stataincomeshare2_rpretax!$AT35</f>
        <v>0.12975258971883091</v>
      </c>
      <c r="N35" s="11">
        <f>[1]stataincomeshare2_rpretax!AR35/[1]stataincomeshare2_rpretax!$AT35</f>
        <v>5.3856653075742451E-2</v>
      </c>
      <c r="O35" s="10">
        <f>[1]stataincomeshare2_rpretax!AS35/[1]stataincomeshare2_rpretax!$AT35</f>
        <v>7.5895937242481684E-2</v>
      </c>
      <c r="U35" s="23"/>
    </row>
    <row r="36" spans="1:21" s="22" customFormat="1" x14ac:dyDescent="0.25">
      <c r="A36" s="20">
        <v>1977</v>
      </c>
      <c r="B36" s="12">
        <f>[1]stataincomeshare2_rpretax!AF36/[1]stataincomeshare2_rpretax!$AT36</f>
        <v>0.47794328505381317</v>
      </c>
      <c r="C36" s="11">
        <f>[1]stataincomeshare2_rpretax!AG36/[1]stataincomeshare2_rpretax!$AT36</f>
        <v>0.52205124238016509</v>
      </c>
      <c r="D36" s="11">
        <f>[1]stataincomeshare2_rpretax!AH36/[1]stataincomeshare2_rpretax!$AT36</f>
        <v>0.42534283117899552</v>
      </c>
      <c r="E36" s="11">
        <f>[1]stataincomeshare2_rpretax!AI36/[1]stataincomeshare2_rpretax!$AT36</f>
        <v>0.24501098589334483</v>
      </c>
      <c r="F36" s="11">
        <f>[1]stataincomeshare2_rpretax!AJ36/[1]stataincomeshare2_rpretax!$AT36</f>
        <v>0.19309544629677661</v>
      </c>
      <c r="G36" s="11">
        <f>[1]stataincomeshare2_rpretax!AK36/[1]stataincomeshare2_rpretax!$AT36</f>
        <v>0.11655021407811113</v>
      </c>
      <c r="H36" s="12">
        <f>[1]stataincomeshare2_rpretax!AL36/[1]stataincomeshare2_rpretax!$AT36</f>
        <v>0.18982675406062627</v>
      </c>
      <c r="I36" s="11">
        <f>[1]stataincomeshare2_rpretax!AM36/[1]stataincomeshare2_rpretax!$AT36</f>
        <v>0.28811653229864942</v>
      </c>
      <c r="J36" s="11">
        <f>[1]stataincomeshare2_rpretax!AN36/[1]stataincomeshare2_rpretax!$AT36</f>
        <v>0.27704025013778477</v>
      </c>
      <c r="K36" s="11">
        <f>[1]stataincomeshare2_rpretax!AO36/[1]stataincomeshare2_rpretax!$AT36</f>
        <v>9.6708411482432324E-2</v>
      </c>
      <c r="L36" s="11">
        <f>[1]stataincomeshare2_rpretax!AP36/[1]stataincomeshare2_rpretax!$AT36</f>
        <v>0.18033184003772801</v>
      </c>
      <c r="M36" s="11">
        <f>[1]stataincomeshare2_rpretax!AQ36/[1]stataincomeshare2_rpretax!$AT36</f>
        <v>0.128460766844818</v>
      </c>
      <c r="N36" s="11">
        <f>[1]stataincomeshare2_rpretax!AR36/[1]stataincomeshare2_rpretax!$AT36</f>
        <v>5.1915535748946001E-2</v>
      </c>
      <c r="O36" s="10">
        <f>[1]stataincomeshare2_rpretax!AS36/[1]stataincomeshare2_rpretax!$AT36</f>
        <v>7.6545230840084327E-2</v>
      </c>
      <c r="U36" s="23"/>
    </row>
    <row r="37" spans="1:21" s="22" customFormat="1" x14ac:dyDescent="0.25">
      <c r="A37" s="20">
        <v>1978</v>
      </c>
      <c r="B37" s="12">
        <f>[1]stataincomeshare2_rpretax!AF37/[1]stataincomeshare2_rpretax!$AT37</f>
        <v>0.49048797549982004</v>
      </c>
      <c r="C37" s="11">
        <f>[1]stataincomeshare2_rpretax!AG37/[1]stataincomeshare2_rpretax!$AT37</f>
        <v>0.50950883092434107</v>
      </c>
      <c r="D37" s="11">
        <f>[1]stataincomeshare2_rpretax!AH37/[1]stataincomeshare2_rpretax!$AT37</f>
        <v>0.412967648497652</v>
      </c>
      <c r="E37" s="11">
        <f>[1]stataincomeshare2_rpretax!AI37/[1]stataincomeshare2_rpretax!$AT37</f>
        <v>0.23716098739821279</v>
      </c>
      <c r="F37" s="11">
        <f>[1]stataincomeshare2_rpretax!AJ37/[1]stataincomeshare2_rpretax!$AT37</f>
        <v>0.18841437534922148</v>
      </c>
      <c r="G37" s="11">
        <f>[1]stataincomeshare2_rpretax!AK37/[1]stataincomeshare2_rpretax!$AT37</f>
        <v>0.11439291748062336</v>
      </c>
      <c r="H37" s="12">
        <f>[1]stataincomeshare2_rpretax!AL37/[1]stataincomeshare2_rpretax!$AT37</f>
        <v>0.19540902833277246</v>
      </c>
      <c r="I37" s="11">
        <f>[1]stataincomeshare2_rpretax!AM37/[1]stataincomeshare2_rpretax!$AT37</f>
        <v>0.29507894922073408</v>
      </c>
      <c r="J37" s="11">
        <f>[1]stataincomeshare2_rpretax!AN37/[1]stataincomeshare2_rpretax!$AT37</f>
        <v>0.27234783647980454</v>
      </c>
      <c r="K37" s="11">
        <f>[1]stataincomeshare2_rpretax!AO37/[1]stataincomeshare2_rpretax!$AT37</f>
        <v>9.6541181240424601E-2</v>
      </c>
      <c r="L37" s="11">
        <f>[1]stataincomeshare2_rpretax!AP37/[1]stataincomeshare2_rpretax!$AT37</f>
        <v>0.17580665688358121</v>
      </c>
      <c r="M37" s="11">
        <f>[1]stataincomeshare2_rpretax!AQ37/[1]stataincomeshare2_rpretax!$AT37</f>
        <v>0.12276806573428213</v>
      </c>
      <c r="N37" s="11">
        <f>[1]stataincomeshare2_rpretax!AR37/[1]stataincomeshare2_rpretax!$AT37</f>
        <v>4.8746609470133082E-2</v>
      </c>
      <c r="O37" s="10">
        <f>[1]stataincomeshare2_rpretax!AS37/[1]stataincomeshare2_rpretax!$AT37</f>
        <v>7.4021455132877209E-2</v>
      </c>
      <c r="U37" s="23"/>
    </row>
    <row r="38" spans="1:21" s="22" customFormat="1" x14ac:dyDescent="0.25">
      <c r="A38" s="20">
        <v>1979</v>
      </c>
      <c r="B38" s="12">
        <f>[1]stataincomeshare2_rpretax!AF38/[1]stataincomeshare2_rpretax!$AT38</f>
        <v>0.48018109599992415</v>
      </c>
      <c r="C38" s="11">
        <f>[1]stataincomeshare2_rpretax!AG38/[1]stataincomeshare2_rpretax!$AT38</f>
        <v>0.5198179924115176</v>
      </c>
      <c r="D38" s="11">
        <f>[1]stataincomeshare2_rpretax!AH38/[1]stataincomeshare2_rpretax!$AT38</f>
        <v>0.42352638055120495</v>
      </c>
      <c r="E38" s="11">
        <f>[1]stataincomeshare2_rpretax!AI38/[1]stataincomeshare2_rpretax!$AT38</f>
        <v>0.24746119357587479</v>
      </c>
      <c r="F38" s="11">
        <f>[1]stataincomeshare2_rpretax!AJ38/[1]stataincomeshare2_rpretax!$AT38</f>
        <v>0.20044601199384421</v>
      </c>
      <c r="G38" s="11">
        <f>[1]stataincomeshare2_rpretax!AK38/[1]stataincomeshare2_rpretax!$AT38</f>
        <v>0.12474384873543645</v>
      </c>
      <c r="H38" s="12">
        <f>[1]stataincomeshare2_rpretax!AL38/[1]stataincomeshare2_rpretax!$AT38</f>
        <v>0.18826563797175014</v>
      </c>
      <c r="I38" s="11">
        <f>[1]stataincomeshare2_rpretax!AM38/[1]stataincomeshare2_rpretax!$AT38</f>
        <v>0.29191546184053185</v>
      </c>
      <c r="J38" s="11">
        <f>[1]stataincomeshare2_rpretax!AN38/[1]stataincomeshare2_rpretax!$AT38</f>
        <v>0.27235678925133139</v>
      </c>
      <c r="K38" s="11">
        <f>[1]stataincomeshare2_rpretax!AO38/[1]stataincomeshare2_rpretax!$AT38</f>
        <v>9.6291608567940237E-2</v>
      </c>
      <c r="L38" s="11">
        <f>[1]stataincomeshare2_rpretax!AP38/[1]stataincomeshare2_rpretax!$AT38</f>
        <v>0.17606518286327613</v>
      </c>
      <c r="M38" s="11">
        <f>[1]stataincomeshare2_rpretax!AQ38/[1]stataincomeshare2_rpretax!$AT38</f>
        <v>0.12271734071626761</v>
      </c>
      <c r="N38" s="11">
        <f>[1]stataincomeshare2_rpretax!AR38/[1]stataincomeshare2_rpretax!$AT38</f>
        <v>4.7015179863930188E-2</v>
      </c>
      <c r="O38" s="10">
        <f>[1]stataincomeshare2_rpretax!AS38/[1]stataincomeshare2_rpretax!$AT38</f>
        <v>7.5702158606167969E-2</v>
      </c>
      <c r="U38" s="23"/>
    </row>
    <row r="39" spans="1:21" s="22" customFormat="1" x14ac:dyDescent="0.25">
      <c r="A39" s="20">
        <v>1980</v>
      </c>
      <c r="B39" s="12">
        <f>[1]stataincomeshare2_rpretax!AF39/[1]stataincomeshare2_rpretax!$AT39</f>
        <v>0.47899173633972641</v>
      </c>
      <c r="C39" s="11">
        <f>[1]stataincomeshare2_rpretax!AG39/[1]stataincomeshare2_rpretax!$AT39</f>
        <v>0.52100752474788148</v>
      </c>
      <c r="D39" s="11">
        <f>[1]stataincomeshare2_rpretax!AH39/[1]stataincomeshare2_rpretax!$AT39</f>
        <v>0.42130316925484035</v>
      </c>
      <c r="E39" s="11">
        <f>[1]stataincomeshare2_rpretax!AI39/[1]stataincomeshare2_rpretax!$AT39</f>
        <v>0.2440281903606252</v>
      </c>
      <c r="F39" s="11">
        <f>[1]stataincomeshare2_rpretax!AJ39/[1]stataincomeshare2_rpretax!$AT39</f>
        <v>0.19636036296358769</v>
      </c>
      <c r="G39" s="11">
        <f>[1]stataincomeshare2_rpretax!AK39/[1]stataincomeshare2_rpretax!$AT39</f>
        <v>0.11977602076528412</v>
      </c>
      <c r="H39" s="12">
        <f>[1]stataincomeshare2_rpretax!AL39/[1]stataincomeshare2_rpretax!$AT39</f>
        <v>0.18286811528246016</v>
      </c>
      <c r="I39" s="11">
        <f>[1]stataincomeshare2_rpretax!AM39/[1]stataincomeshare2_rpretax!$AT39</f>
        <v>0.29612362361859829</v>
      </c>
      <c r="J39" s="11">
        <f>[1]stataincomeshare2_rpretax!AN39/[1]stataincomeshare2_rpretax!$AT39</f>
        <v>0.27697932429155042</v>
      </c>
      <c r="K39" s="11">
        <f>[1]stataincomeshare2_rpretax!AO39/[1]stataincomeshare2_rpretax!$AT39</f>
        <v>9.9704352377083819E-2</v>
      </c>
      <c r="L39" s="11">
        <f>[1]stataincomeshare2_rpretax!AP39/[1]stataincomeshare2_rpretax!$AT39</f>
        <v>0.17727497560773434</v>
      </c>
      <c r="M39" s="11">
        <f>[1]stataincomeshare2_rpretax!AQ39/[1]stataincomeshare2_rpretax!$AT39</f>
        <v>0.12425216710310047</v>
      </c>
      <c r="N39" s="11">
        <f>[1]stataincomeshare2_rpretax!AR39/[1]stataincomeshare2_rpretax!$AT39</f>
        <v>4.7667826573707862E-2</v>
      </c>
      <c r="O39" s="10">
        <f>[1]stataincomeshare2_rpretax!AS39/[1]stataincomeshare2_rpretax!$AT39</f>
        <v>7.6584338384921957E-2</v>
      </c>
      <c r="U39" s="23"/>
    </row>
    <row r="40" spans="1:21" s="22" customFormat="1" x14ac:dyDescent="0.25">
      <c r="A40" s="20">
        <v>1981</v>
      </c>
      <c r="B40" s="12">
        <f>[1]stataincomeshare2_rpretax!AF40/[1]stataincomeshare2_rpretax!$AT40</f>
        <v>0.49260875820802436</v>
      </c>
      <c r="C40" s="11">
        <f>[1]stataincomeshare2_rpretax!AG40/[1]stataincomeshare2_rpretax!$AT40</f>
        <v>0.50739071137196323</v>
      </c>
      <c r="D40" s="11">
        <f>[1]stataincomeshare2_rpretax!AH40/[1]stataincomeshare2_rpretax!$AT40</f>
        <v>0.40455097401468709</v>
      </c>
      <c r="E40" s="11">
        <f>[1]stataincomeshare2_rpretax!AI40/[1]stataincomeshare2_rpretax!$AT40</f>
        <v>0.22962460541107496</v>
      </c>
      <c r="F40" s="11">
        <f>[1]stataincomeshare2_rpretax!AJ40/[1]stataincomeshare2_rpretax!$AT40</f>
        <v>0.18288581114848734</v>
      </c>
      <c r="G40" s="11">
        <f>[1]stataincomeshare2_rpretax!AK40/[1]stataincomeshare2_rpretax!$AT40</f>
        <v>0.10863285705058702</v>
      </c>
      <c r="H40" s="12">
        <f>[1]stataincomeshare2_rpretax!AL40/[1]stataincomeshare2_rpretax!$AT40</f>
        <v>0.18583889905266004</v>
      </c>
      <c r="I40" s="11">
        <f>[1]stataincomeshare2_rpretax!AM40/[1]stataincomeshare2_rpretax!$AT40</f>
        <v>0.30676985992701133</v>
      </c>
      <c r="J40" s="11">
        <f>[1]stataincomeshare2_rpretax!AN40/[1]stataincomeshare2_rpretax!$AT40</f>
        <v>0.27776609571008526</v>
      </c>
      <c r="K40" s="11">
        <f>[1]stataincomeshare2_rpretax!AO40/[1]stataincomeshare2_rpretax!$AT40</f>
        <v>0.1028397344506839</v>
      </c>
      <c r="L40" s="11">
        <f>[1]stataincomeshare2_rpretax!AP40/[1]stataincomeshare2_rpretax!$AT40</f>
        <v>0.1749263664140436</v>
      </c>
      <c r="M40" s="11">
        <f>[1]stataincomeshare2_rpretax!AQ40/[1]stataincomeshare2_rpretax!$AT40</f>
        <v>0.12099174768950018</v>
      </c>
      <c r="N40" s="11">
        <f>[1]stataincomeshare2_rpretax!AR40/[1]stataincomeshare2_rpretax!$AT40</f>
        <v>4.6738794468554883E-2</v>
      </c>
      <c r="O40" s="10">
        <f>[1]stataincomeshare2_rpretax!AS40/[1]stataincomeshare2_rpretax!$AT40</f>
        <v>7.4252951388749627E-2</v>
      </c>
      <c r="U40" s="23"/>
    </row>
    <row r="41" spans="1:21" s="22" customFormat="1" x14ac:dyDescent="0.25">
      <c r="A41" s="20">
        <v>1982</v>
      </c>
      <c r="B41" s="12">
        <f>[1]stataincomeshare2_rpretax!AF41/[1]stataincomeshare2_rpretax!$AT41</f>
        <v>0.50557562390463429</v>
      </c>
      <c r="C41" s="11">
        <f>[1]stataincomeshare2_rpretax!AG41/[1]stataincomeshare2_rpretax!$AT41</f>
        <v>0.49442402272312802</v>
      </c>
      <c r="D41" s="11">
        <f>[1]stataincomeshare2_rpretax!AH41/[1]stataincomeshare2_rpretax!$AT41</f>
        <v>0.38855264284441149</v>
      </c>
      <c r="E41" s="11">
        <f>[1]stataincomeshare2_rpretax!AI41/[1]stataincomeshare2_rpretax!$AT41</f>
        <v>0.21533459914327244</v>
      </c>
      <c r="F41" s="11">
        <f>[1]stataincomeshare2_rpretax!AJ41/[1]stataincomeshare2_rpretax!$AT41</f>
        <v>0.16883468344054522</v>
      </c>
      <c r="G41" s="11">
        <f>[1]stataincomeshare2_rpretax!AK41/[1]stataincomeshare2_rpretax!$AT41</f>
        <v>9.6318884425978329E-2</v>
      </c>
      <c r="H41" s="12">
        <f>[1]stataincomeshare2_rpretax!AL41/[1]stataincomeshare2_rpretax!$AT41</f>
        <v>0.18852304780327256</v>
      </c>
      <c r="I41" s="11">
        <f>[1]stataincomeshare2_rpretax!AM41/[1]stataincomeshare2_rpretax!$AT41</f>
        <v>0.31705257492923877</v>
      </c>
      <c r="J41" s="11">
        <f>[1]stataincomeshare2_rpretax!AN41/[1]stataincomeshare2_rpretax!$AT41</f>
        <v>0.2790894137777809</v>
      </c>
      <c r="K41" s="11">
        <f>[1]stataincomeshare2_rpretax!AO41/[1]stataincomeshare2_rpretax!$AT41</f>
        <v>0.10587137757314209</v>
      </c>
      <c r="L41" s="11">
        <f>[1]stataincomeshare2_rpretax!AP41/[1]stataincomeshare2_rpretax!$AT41</f>
        <v>0.17321804268425378</v>
      </c>
      <c r="M41" s="11">
        <f>[1]stataincomeshare2_rpretax!AQ41/[1]stataincomeshare2_rpretax!$AT41</f>
        <v>0.1190157159329694</v>
      </c>
      <c r="N41" s="11">
        <f>[1]stataincomeshare2_rpretax!AR41/[1]stataincomeshare2_rpretax!$AT41</f>
        <v>4.6499917014642247E-2</v>
      </c>
      <c r="O41" s="10">
        <f>[1]stataincomeshare2_rpretax!AS41/[1]stataincomeshare2_rpretax!$AT41</f>
        <v>7.2515797363892368E-2</v>
      </c>
      <c r="U41" s="23"/>
    </row>
    <row r="42" spans="1:21" s="22" customFormat="1" x14ac:dyDescent="0.25">
      <c r="A42" s="20">
        <v>1983</v>
      </c>
      <c r="B42" s="12">
        <f>[1]stataincomeshare2_rpretax!AF42/[1]stataincomeshare2_rpretax!$AT42</f>
        <v>0.51094010316494587</v>
      </c>
      <c r="C42" s="11">
        <f>[1]stataincomeshare2_rpretax!AG42/[1]stataincomeshare2_rpretax!$AT42</f>
        <v>0.48905973430618815</v>
      </c>
      <c r="D42" s="11">
        <f>[1]stataincomeshare2_rpretax!AH42/[1]stataincomeshare2_rpretax!$AT42</f>
        <v>0.38000788846008932</v>
      </c>
      <c r="E42" s="11">
        <f>[1]stataincomeshare2_rpretax!AI42/[1]stataincomeshare2_rpretax!$AT42</f>
        <v>0.20713880863965481</v>
      </c>
      <c r="F42" s="11">
        <f>[1]stataincomeshare2_rpretax!AJ42/[1]stataincomeshare2_rpretax!$AT42</f>
        <v>0.1607088693399199</v>
      </c>
      <c r="G42" s="11">
        <f>[1]stataincomeshare2_rpretax!AK42/[1]stataincomeshare2_rpretax!$AT42</f>
        <v>8.8735817100717776E-2</v>
      </c>
      <c r="H42" s="12">
        <f>[1]stataincomeshare2_rpretax!AL42/[1]stataincomeshare2_rpretax!$AT42</f>
        <v>0.18656910319395809</v>
      </c>
      <c r="I42" s="11">
        <f>[1]stataincomeshare2_rpretax!AM42/[1]stataincomeshare2_rpretax!$AT42</f>
        <v>0.32437099638568345</v>
      </c>
      <c r="J42" s="11">
        <f>[1]stataincomeshare2_rpretax!AN42/[1]stataincomeshare2_rpretax!$AT42</f>
        <v>0.28192091518828194</v>
      </c>
      <c r="K42" s="11">
        <f>[1]stataincomeshare2_rpretax!AO42/[1]stataincomeshare2_rpretax!$AT42</f>
        <v>0.10905184324653405</v>
      </c>
      <c r="L42" s="11">
        <f>[1]stataincomeshare2_rpretax!AP42/[1]stataincomeshare2_rpretax!$AT42</f>
        <v>0.17286907946779984</v>
      </c>
      <c r="M42" s="11">
        <f>[1]stataincomeshare2_rpretax!AQ42/[1]stataincomeshare2_rpretax!$AT42</f>
        <v>0.11840299425050564</v>
      </c>
      <c r="N42" s="11">
        <f>[1]stataincomeshare2_rpretax!AR42/[1]stataincomeshare2_rpretax!$AT42</f>
        <v>4.6429941272045881E-2</v>
      </c>
      <c r="O42" s="10">
        <f>[1]stataincomeshare2_rpretax!AS42/[1]stataincomeshare2_rpretax!$AT42</f>
        <v>7.1973051652022099E-2</v>
      </c>
      <c r="U42" s="23"/>
    </row>
    <row r="43" spans="1:21" s="22" customFormat="1" x14ac:dyDescent="0.25">
      <c r="A43" s="20">
        <v>1984</v>
      </c>
      <c r="B43" s="12">
        <f>[1]stataincomeshare2_rpretax!AF43/[1]stataincomeshare2_rpretax!$AT43</f>
        <v>0.50662216446443309</v>
      </c>
      <c r="C43" s="11">
        <f>[1]stataincomeshare2_rpretax!AG43/[1]stataincomeshare2_rpretax!$AT43</f>
        <v>0.49337787523864585</v>
      </c>
      <c r="D43" s="11">
        <f>[1]stataincomeshare2_rpretax!AH43/[1]stataincomeshare2_rpretax!$AT43</f>
        <v>0.38035579655282986</v>
      </c>
      <c r="E43" s="11">
        <f>[1]stataincomeshare2_rpretax!AI43/[1]stataincomeshare2_rpretax!$AT43</f>
        <v>0.20564032991292061</v>
      </c>
      <c r="F43" s="11">
        <f>[1]stataincomeshare2_rpretax!AJ43/[1]stataincomeshare2_rpretax!$AT43</f>
        <v>0.15878703083690457</v>
      </c>
      <c r="G43" s="11">
        <f>[1]stataincomeshare2_rpretax!AK43/[1]stataincomeshare2_rpretax!$AT43</f>
        <v>8.5595003894921834E-2</v>
      </c>
      <c r="H43" s="12">
        <f>[1]stataincomeshare2_rpretax!AL43/[1]stataincomeshare2_rpretax!$AT43</f>
        <v>0.17893097619230483</v>
      </c>
      <c r="I43" s="11">
        <f>[1]stataincomeshare2_rpretax!AM43/[1]stataincomeshare2_rpretax!$AT43</f>
        <v>0.32769118278703613</v>
      </c>
      <c r="J43" s="11">
        <f>[1]stataincomeshare2_rpretax!AN43/[1]stataincomeshare2_rpretax!$AT43</f>
        <v>0.28773753444728684</v>
      </c>
      <c r="K43" s="11">
        <f>[1]stataincomeshare2_rpretax!AO43/[1]stataincomeshare2_rpretax!$AT43</f>
        <v>0.11302207608689159</v>
      </c>
      <c r="L43" s="11">
        <f>[1]stataincomeshare2_rpretax!AP43/[1]stataincomeshare2_rpretax!$AT43</f>
        <v>0.17471546705315821</v>
      </c>
      <c r="M43" s="11">
        <f>[1]stataincomeshare2_rpretax!AQ43/[1]stataincomeshare2_rpretax!$AT43</f>
        <v>0.12004533043437401</v>
      </c>
      <c r="N43" s="11">
        <f>[1]stataincomeshare2_rpretax!AR43/[1]stataincomeshare2_rpretax!$AT43</f>
        <v>4.6853301797265816E-2</v>
      </c>
      <c r="O43" s="10">
        <f>[1]stataincomeshare2_rpretax!AS43/[1]stataincomeshare2_rpretax!$AT43</f>
        <v>7.3192027465405887E-2</v>
      </c>
      <c r="U43" s="23"/>
    </row>
    <row r="44" spans="1:21" s="22" customFormat="1" x14ac:dyDescent="0.25">
      <c r="A44" s="20">
        <v>1985</v>
      </c>
      <c r="B44" s="12">
        <f>[1]stataincomeshare2_rpretax!AF44/[1]stataincomeshare2_rpretax!$AT44</f>
        <v>0.48558461654847046</v>
      </c>
      <c r="C44" s="11">
        <f>[1]stataincomeshare2_rpretax!AG44/[1]stataincomeshare2_rpretax!$AT44</f>
        <v>0.51441537336625376</v>
      </c>
      <c r="D44" s="11">
        <f>[1]stataincomeshare2_rpretax!AH44/[1]stataincomeshare2_rpretax!$AT44</f>
        <v>0.39747747580199144</v>
      </c>
      <c r="E44" s="11">
        <f>[1]stataincomeshare2_rpretax!AI44/[1]stataincomeshare2_rpretax!$AT44</f>
        <v>0.2130269416909826</v>
      </c>
      <c r="F44" s="11">
        <f>[1]stataincomeshare2_rpretax!AJ44/[1]stataincomeshare2_rpretax!$AT44</f>
        <v>0.16470867980886686</v>
      </c>
      <c r="G44" s="11">
        <f>[1]stataincomeshare2_rpretax!AK44/[1]stataincomeshare2_rpretax!$AT44</f>
        <v>8.9665997920248541E-2</v>
      </c>
      <c r="H44" s="12">
        <f>[1]stataincomeshare2_rpretax!AL44/[1]stataincomeshare2_rpretax!$AT44</f>
        <v>0.16435334096039314</v>
      </c>
      <c r="I44" s="11">
        <f>[1]stataincomeshare2_rpretax!AM44/[1]stataincomeshare2_rpretax!$AT44</f>
        <v>0.3212312707083651</v>
      </c>
      <c r="J44" s="11">
        <f>[1]stataincomeshare2_rpretax!AN44/[1]stataincomeshare2_rpretax!$AT44</f>
        <v>0.30138842625376044</v>
      </c>
      <c r="K44" s="11">
        <f>[1]stataincomeshare2_rpretax!AO44/[1]stataincomeshare2_rpretax!$AT44</f>
        <v>0.11693789542722756</v>
      </c>
      <c r="L44" s="11">
        <f>[1]stataincomeshare2_rpretax!AP44/[1]stataincomeshare2_rpretax!$AT44</f>
        <v>0.18445053478920614</v>
      </c>
      <c r="M44" s="11">
        <f>[1]stataincomeshare2_rpretax!AQ44/[1]stataincomeshare2_rpretax!$AT44</f>
        <v>0.1233609467515091</v>
      </c>
      <c r="N44" s="11">
        <f>[1]stataincomeshare2_rpretax!AR44/[1]stataincomeshare2_rpretax!$AT44</f>
        <v>4.8318264345149464E-2</v>
      </c>
      <c r="O44" s="10">
        <f>[1]stataincomeshare2_rpretax!AS44/[1]stataincomeshare2_rpretax!$AT44</f>
        <v>7.5042681853202925E-2</v>
      </c>
      <c r="U44" s="23"/>
    </row>
    <row r="45" spans="1:21" s="22" customFormat="1" x14ac:dyDescent="0.25">
      <c r="A45" s="20">
        <v>1986</v>
      </c>
      <c r="B45" s="12">
        <f>[1]stataincomeshare2_rpretax!AF45/[1]stataincomeshare2_rpretax!$AT45</f>
        <v>0.45263376155333851</v>
      </c>
      <c r="C45" s="11">
        <f>[1]stataincomeshare2_rpretax!AG45/[1]stataincomeshare2_rpretax!$AT45</f>
        <v>0.54736617841904489</v>
      </c>
      <c r="D45" s="11">
        <f>[1]stataincomeshare2_rpretax!AH45/[1]stataincomeshare2_rpretax!$AT45</f>
        <v>0.42587135275226973</v>
      </c>
      <c r="E45" s="11">
        <f>[1]stataincomeshare2_rpretax!AI45/[1]stataincomeshare2_rpretax!$AT45</f>
        <v>0.22885425743924193</v>
      </c>
      <c r="F45" s="11">
        <f>[1]stataincomeshare2_rpretax!AJ45/[1]stataincomeshare2_rpretax!$AT45</f>
        <v>0.17812421037549495</v>
      </c>
      <c r="G45" s="11">
        <f>[1]stataincomeshare2_rpretax!AK45/[1]stataincomeshare2_rpretax!$AT45</f>
        <v>9.9076774432920164E-2</v>
      </c>
      <c r="H45" s="12">
        <f>[1]stataincomeshare2_rpretax!AL45/[1]stataincomeshare2_rpretax!$AT45</f>
        <v>0.1433984324596782</v>
      </c>
      <c r="I45" s="11">
        <f>[1]stataincomeshare2_rpretax!AM45/[1]stataincomeshare2_rpretax!$AT45</f>
        <v>0.30923532478046578</v>
      </c>
      <c r="J45" s="11">
        <f>[1]stataincomeshare2_rpretax!AN45/[1]stataincomeshare2_rpretax!$AT45</f>
        <v>0.31851192099831194</v>
      </c>
      <c r="K45" s="11">
        <f>[1]stataincomeshare2_rpretax!AO45/[1]stataincomeshare2_rpretax!$AT45</f>
        <v>0.12149482405570727</v>
      </c>
      <c r="L45" s="11">
        <f>[1]stataincomeshare2_rpretax!AP45/[1]stataincomeshare2_rpretax!$AT45</f>
        <v>0.19701709621133132</v>
      </c>
      <c r="M45" s="11">
        <f>[1]stataincomeshare2_rpretax!AQ45/[1]stataincomeshare2_rpretax!$AT45</f>
        <v>0.12977748453116192</v>
      </c>
      <c r="N45" s="11">
        <f>[1]stataincomeshare2_rpretax!AR45/[1]stataincomeshare2_rpretax!$AT45</f>
        <v>5.0730049377831342E-2</v>
      </c>
      <c r="O45" s="10">
        <f>[1]stataincomeshare2_rpretax!AS45/[1]stataincomeshare2_rpretax!$AT45</f>
        <v>7.904743534190796E-2</v>
      </c>
      <c r="U45" s="23"/>
    </row>
    <row r="46" spans="1:21" s="22" customFormat="1" x14ac:dyDescent="0.25">
      <c r="A46" s="20">
        <v>1987</v>
      </c>
      <c r="B46" s="12">
        <f>[1]stataincomeshare2_rpretax!AF46/[1]stataincomeshare2_rpretax!$AT46</f>
        <v>0.43537368074333166</v>
      </c>
      <c r="C46" s="11">
        <f>[1]stataincomeshare2_rpretax!AG46/[1]stataincomeshare2_rpretax!$AT46</f>
        <v>0.56462621120654821</v>
      </c>
      <c r="D46" s="11">
        <f>[1]stataincomeshare2_rpretax!AH46/[1]stataincomeshare2_rpretax!$AT46</f>
        <v>0.44180695362851585</v>
      </c>
      <c r="E46" s="11">
        <f>[1]stataincomeshare2_rpretax!AI46/[1]stataincomeshare2_rpretax!$AT46</f>
        <v>0.23972876789086947</v>
      </c>
      <c r="F46" s="11">
        <f>[1]stataincomeshare2_rpretax!AJ46/[1]stataincomeshare2_rpretax!$AT46</f>
        <v>0.18810144794604802</v>
      </c>
      <c r="G46" s="11">
        <f>[1]stataincomeshare2_rpretax!AK46/[1]stataincomeshare2_rpretax!$AT46</f>
        <v>0.10749644505906643</v>
      </c>
      <c r="H46" s="12">
        <f>[1]stataincomeshare2_rpretax!AL46/[1]stataincomeshare2_rpretax!$AT46</f>
        <v>0.13273837798744045</v>
      </c>
      <c r="I46" s="11">
        <f>[1]stataincomeshare2_rpretax!AM46/[1]stataincomeshare2_rpretax!$AT46</f>
        <v>0.30263529839530345</v>
      </c>
      <c r="J46" s="11">
        <f>[1]stataincomeshare2_rpretax!AN46/[1]stataincomeshare2_rpretax!$AT46</f>
        <v>0.3248974476177301</v>
      </c>
      <c r="K46" s="11">
        <f>[1]stataincomeshare2_rpretax!AO46/[1]stataincomeshare2_rpretax!$AT46</f>
        <v>0.12281925648539342</v>
      </c>
      <c r="L46" s="11">
        <f>[1]stataincomeshare2_rpretax!AP46/[1]stataincomeshare2_rpretax!$AT46</f>
        <v>0.2020781857892178</v>
      </c>
      <c r="M46" s="11">
        <f>[1]stataincomeshare2_rpretax!AQ46/[1]stataincomeshare2_rpretax!$AT46</f>
        <v>0.13223232275346614</v>
      </c>
      <c r="N46" s="11">
        <f>[1]stataincomeshare2_rpretax!AR46/[1]stataincomeshare2_rpretax!$AT46</f>
        <v>5.1627322044147744E-2</v>
      </c>
      <c r="O46" s="10">
        <f>[1]stataincomeshare2_rpretax!AS46/[1]stataincomeshare2_rpretax!$AT46</f>
        <v>8.0605001752451055E-2</v>
      </c>
      <c r="U46" s="23"/>
    </row>
    <row r="47" spans="1:21" s="22" customFormat="1" x14ac:dyDescent="0.25">
      <c r="A47" s="20">
        <v>1988</v>
      </c>
      <c r="B47" s="12">
        <f>[1]stataincomeshare2_rpretax!AF47/[1]stataincomeshare2_rpretax!$AT47</f>
        <v>0.41655842607194898</v>
      </c>
      <c r="C47" s="11">
        <f>[1]stataincomeshare2_rpretax!AG47/[1]stataincomeshare2_rpretax!$AT47</f>
        <v>0.58344141678867778</v>
      </c>
      <c r="D47" s="11">
        <f>[1]stataincomeshare2_rpretax!AH47/[1]stataincomeshare2_rpretax!$AT47</f>
        <v>0.45638724823059496</v>
      </c>
      <c r="E47" s="11">
        <f>[1]stataincomeshare2_rpretax!AI47/[1]stataincomeshare2_rpretax!$AT47</f>
        <v>0.24332603748773038</v>
      </c>
      <c r="F47" s="11">
        <f>[1]stataincomeshare2_rpretax!AJ47/[1]stataincomeshare2_rpretax!$AT47</f>
        <v>0.19018155044064347</v>
      </c>
      <c r="G47" s="11">
        <f>[1]stataincomeshare2_rpretax!AK47/[1]stataincomeshare2_rpretax!$AT47</f>
        <v>0.10858098991097906</v>
      </c>
      <c r="H47" s="12">
        <f>[1]stataincomeshare2_rpretax!AL47/[1]stataincomeshare2_rpretax!$AT47</f>
        <v>0.11958848569424377</v>
      </c>
      <c r="I47" s="11">
        <f>[1]stataincomeshare2_rpretax!AM47/[1]stataincomeshare2_rpretax!$AT47</f>
        <v>0.29696993608303007</v>
      </c>
      <c r="J47" s="11">
        <f>[1]stataincomeshare2_rpretax!AN47/[1]stataincomeshare2_rpretax!$AT47</f>
        <v>0.34011538890360482</v>
      </c>
      <c r="K47" s="11">
        <f>[1]stataincomeshare2_rpretax!AO47/[1]stataincomeshare2_rpretax!$AT47</f>
        <v>0.12705416755759966</v>
      </c>
      <c r="L47" s="11">
        <f>[1]stataincomeshare2_rpretax!AP47/[1]stataincomeshare2_rpretax!$AT47</f>
        <v>0.21306121129184824</v>
      </c>
      <c r="M47" s="11">
        <f>[1]stataincomeshare2_rpretax!AQ47/[1]stataincomeshare2_rpretax!$AT47</f>
        <v>0.13474504569587367</v>
      </c>
      <c r="N47" s="11">
        <f>[1]stataincomeshare2_rpretax!AR47/[1]stataincomeshare2_rpretax!$AT47</f>
        <v>5.3144488959906588E-2</v>
      </c>
      <c r="O47" s="10">
        <f>[1]stataincomeshare2_rpretax!AS47/[1]stataincomeshare2_rpretax!$AT47</f>
        <v>8.1600558652940344E-2</v>
      </c>
      <c r="U47" s="23"/>
    </row>
    <row r="48" spans="1:21" s="22" customFormat="1" x14ac:dyDescent="0.25">
      <c r="A48" s="20">
        <v>1989</v>
      </c>
      <c r="B48" s="12">
        <f>[1]stataincomeshare2_rpretax!AF48/[1]stataincomeshare2_rpretax!$AT48</f>
        <v>0.42156018890735036</v>
      </c>
      <c r="C48" s="11">
        <f>[1]stataincomeshare2_rpretax!AG48/[1]stataincomeshare2_rpretax!$AT48</f>
        <v>0.57843951455326692</v>
      </c>
      <c r="D48" s="11">
        <f>[1]stataincomeshare2_rpretax!AH48/[1]stataincomeshare2_rpretax!$AT48</f>
        <v>0.4542164732145671</v>
      </c>
      <c r="E48" s="11">
        <f>[1]stataincomeshare2_rpretax!AI48/[1]stataincomeshare2_rpretax!$AT48</f>
        <v>0.2524537331797222</v>
      </c>
      <c r="F48" s="11">
        <f>[1]stataincomeshare2_rpretax!AJ48/[1]stataincomeshare2_rpretax!$AT48</f>
        <v>0.19979020941959599</v>
      </c>
      <c r="G48" s="11">
        <f>[1]stataincomeshare2_rpretax!AK48/[1]stataincomeshare2_rpretax!$AT48</f>
        <v>0.11783681522471834</v>
      </c>
      <c r="H48" s="12">
        <f>[1]stataincomeshare2_rpretax!AL48/[1]stataincomeshare2_rpretax!$AT48</f>
        <v>0.1177733275015906</v>
      </c>
      <c r="I48" s="11">
        <f>[1]stataincomeshare2_rpretax!AM48/[1]stataincomeshare2_rpretax!$AT48</f>
        <v>0.30378686051413462</v>
      </c>
      <c r="J48" s="11">
        <f>[1]stataincomeshare2_rpretax!AN48/[1]stataincomeshare2_rpretax!$AT48</f>
        <v>0.32598579556281571</v>
      </c>
      <c r="K48" s="11">
        <f>[1]stataincomeshare2_rpretax!AO48/[1]stataincomeshare2_rpretax!$AT48</f>
        <v>0.12422304554812165</v>
      </c>
      <c r="L48" s="11">
        <f>[1]stataincomeshare2_rpretax!AP48/[1]stataincomeshare2_rpretax!$AT48</f>
        <v>0.20176274431059033</v>
      </c>
      <c r="M48" s="11">
        <f>[1]stataincomeshare2_rpretax!AQ48/[1]stataincomeshare2_rpretax!$AT48</f>
        <v>0.13461691979384549</v>
      </c>
      <c r="N48" s="11">
        <f>[1]stataincomeshare2_rpretax!AR48/[1]stataincomeshare2_rpretax!$AT48</f>
        <v>5.2663525143136401E-2</v>
      </c>
      <c r="O48" s="10">
        <f>[1]stataincomeshare2_rpretax!AS48/[1]stataincomeshare2_rpretax!$AT48</f>
        <v>8.1953394472495722E-2</v>
      </c>
      <c r="U48" s="23"/>
    </row>
    <row r="49" spans="1:24" s="22" customFormat="1" x14ac:dyDescent="0.25">
      <c r="A49" s="20">
        <v>1990</v>
      </c>
      <c r="B49" s="12">
        <f>[1]stataincomeshare2_rpretax!AF49/[1]stataincomeshare2_rpretax!$AT49</f>
        <v>0.43559021989443936</v>
      </c>
      <c r="C49" s="11">
        <f>[1]stataincomeshare2_rpretax!AG49/[1]stataincomeshare2_rpretax!$AT49</f>
        <v>0.56440934570908341</v>
      </c>
      <c r="D49" s="11">
        <f>[1]stataincomeshare2_rpretax!AH49/[1]stataincomeshare2_rpretax!$AT49</f>
        <v>0.44183217445669781</v>
      </c>
      <c r="E49" s="11">
        <f>[1]stataincomeshare2_rpretax!AI49/[1]stataincomeshare2_rpretax!$AT49</f>
        <v>0.25077742642534301</v>
      </c>
      <c r="F49" s="11">
        <f>[1]stataincomeshare2_rpretax!AJ49/[1]stataincomeshare2_rpretax!$AT49</f>
        <v>0.19893703779833957</v>
      </c>
      <c r="G49" s="11">
        <f>[1]stataincomeshare2_rpretax!AK49/[1]stataincomeshare2_rpretax!$AT49</f>
        <v>0.1186363477272271</v>
      </c>
      <c r="H49" s="12">
        <f>[1]stataincomeshare2_rpretax!AL49/[1]stataincomeshare2_rpretax!$AT49</f>
        <v>0.11928440638098832</v>
      </c>
      <c r="I49" s="11">
        <f>[1]stataincomeshare2_rpretax!AM49/[1]stataincomeshare2_rpretax!$AT49</f>
        <v>0.31630581567435695</v>
      </c>
      <c r="J49" s="11">
        <f>[1]stataincomeshare2_rpretax!AN49/[1]stataincomeshare2_rpretax!$AT49</f>
        <v>0.31363193696126174</v>
      </c>
      <c r="K49" s="11">
        <f>[1]stataincomeshare2_rpretax!AO49/[1]stataincomeshare2_rpretax!$AT49</f>
        <v>0.12257717993746169</v>
      </c>
      <c r="L49" s="11">
        <f>[1]stataincomeshare2_rpretax!AP49/[1]stataincomeshare2_rpretax!$AT49</f>
        <v>0.19105475580282194</v>
      </c>
      <c r="M49" s="11">
        <f>[1]stataincomeshare2_rpretax!AQ49/[1]stataincomeshare2_rpretax!$AT49</f>
        <v>0.13214108401685049</v>
      </c>
      <c r="N49" s="11">
        <f>[1]stataincomeshare2_rpretax!AR49/[1]stataincomeshare2_rpretax!$AT49</f>
        <v>5.1840389350353913E-2</v>
      </c>
      <c r="O49" s="10">
        <f>[1]stataincomeshare2_rpretax!AS49/[1]stataincomeshare2_rpretax!$AT49</f>
        <v>8.0300692467781404E-2</v>
      </c>
      <c r="U49" s="23"/>
    </row>
    <row r="50" spans="1:24" s="22" customFormat="1" x14ac:dyDescent="0.25">
      <c r="A50" s="20">
        <v>1991</v>
      </c>
      <c r="B50" s="12">
        <f>[1]stataincomeshare2_rpretax!AF50/[1]stataincomeshare2_rpretax!$AT50</f>
        <v>0.42708394131588867</v>
      </c>
      <c r="C50" s="11">
        <f>[1]stataincomeshare2_rpretax!AG50/[1]stataincomeshare2_rpretax!$AT50</f>
        <v>0.57291603035094207</v>
      </c>
      <c r="D50" s="11">
        <f>[1]stataincomeshare2_rpretax!AH50/[1]stataincomeshare2_rpretax!$AT50</f>
        <v>0.44311521591970593</v>
      </c>
      <c r="E50" s="11">
        <f>[1]stataincomeshare2_rpretax!AI50/[1]stataincomeshare2_rpretax!$AT50</f>
        <v>0.26012548079968889</v>
      </c>
      <c r="F50" s="11">
        <f>[1]stataincomeshare2_rpretax!AJ50/[1]stataincomeshare2_rpretax!$AT50</f>
        <v>0.21083476481940847</v>
      </c>
      <c r="G50" s="11">
        <f>[1]stataincomeshare2_rpretax!AK50/[1]stataincomeshare2_rpretax!$AT50</f>
        <v>0.13246290221084703</v>
      </c>
      <c r="H50" s="12">
        <f>[1]stataincomeshare2_rpretax!AL50/[1]stataincomeshare2_rpretax!$AT50</f>
        <v>0.12586366134871457</v>
      </c>
      <c r="I50" s="11">
        <f>[1]stataincomeshare2_rpretax!AM50/[1]stataincomeshare2_rpretax!$AT50</f>
        <v>0.30122028292111319</v>
      </c>
      <c r="J50" s="11">
        <f>[1]stataincomeshare2_rpretax!AN50/[1]stataincomeshare2_rpretax!$AT50</f>
        <v>0.31279057788442133</v>
      </c>
      <c r="K50" s="11">
        <f>[1]stataincomeshare2_rpretax!AO50/[1]stataincomeshare2_rpretax!$AT50</f>
        <v>0.12980084061109087</v>
      </c>
      <c r="L50" s="11">
        <f>[1]stataincomeshare2_rpretax!AP50/[1]stataincomeshare2_rpretax!$AT50</f>
        <v>0.18298974135452464</v>
      </c>
      <c r="M50" s="11">
        <f>[1]stataincomeshare2_rpretax!AQ50/[1]stataincomeshare2_rpretax!$AT50</f>
        <v>0.12766259526602636</v>
      </c>
      <c r="N50" s="11">
        <f>[1]stataincomeshare2_rpretax!AR50/[1]stataincomeshare2_rpretax!$AT50</f>
        <v>4.9290723309643847E-2</v>
      </c>
      <c r="O50" s="10">
        <f>[1]stataincomeshare2_rpretax!AS50/[1]stataincomeshare2_rpretax!$AT50</f>
        <v>7.8371865298285645E-2</v>
      </c>
      <c r="U50" s="23"/>
    </row>
    <row r="51" spans="1:24" s="22" customFormat="1" x14ac:dyDescent="0.25">
      <c r="A51" s="20">
        <v>1992</v>
      </c>
      <c r="B51" s="12">
        <f>[1]stataincomeshare2_rpretax!AF51/[1]stataincomeshare2_rpretax!$AT51</f>
        <v>0.43929013116791626</v>
      </c>
      <c r="C51" s="11">
        <f>[1]stataincomeshare2_rpretax!AG51/[1]stataincomeshare2_rpretax!$AT51</f>
        <v>0.5607098409854</v>
      </c>
      <c r="D51" s="11">
        <f>[1]stataincomeshare2_rpretax!AH51/[1]stataincomeshare2_rpretax!$AT51</f>
        <v>0.43621390777110908</v>
      </c>
      <c r="E51" s="11">
        <f>[1]stataincomeshare2_rpretax!AI51/[1]stataincomeshare2_rpretax!$AT51</f>
        <v>0.25373387857887048</v>
      </c>
      <c r="F51" s="11">
        <f>[1]stataincomeshare2_rpretax!AJ51/[1]stataincomeshare2_rpretax!$AT51</f>
        <v>0.20154083510429022</v>
      </c>
      <c r="G51" s="11">
        <f>[1]stataincomeshare2_rpretax!AK51/[1]stataincomeshare2_rpretax!$AT51</f>
        <v>0.11777322986921032</v>
      </c>
      <c r="H51" s="12">
        <f>[1]stataincomeshare2_rpretax!AL51/[1]stataincomeshare2_rpretax!$AT51</f>
        <v>0.12434003903496355</v>
      </c>
      <c r="I51" s="11">
        <f>[1]stataincomeshare2_rpretax!AM51/[1]stataincomeshare2_rpretax!$AT51</f>
        <v>0.31495009272626434</v>
      </c>
      <c r="J51" s="11">
        <f>[1]stataincomeshare2_rpretax!AN51/[1]stataincomeshare2_rpretax!$AT51</f>
        <v>0.30697593455984284</v>
      </c>
      <c r="K51" s="11">
        <f>[1]stataincomeshare2_rpretax!AO51/[1]stataincomeshare2_rpretax!$AT51</f>
        <v>0.12449590820660829</v>
      </c>
      <c r="L51" s="11">
        <f>[1]stataincomeshare2_rpretax!AP51/[1]stataincomeshare2_rpretax!$AT51</f>
        <v>0.18248003766388773</v>
      </c>
      <c r="M51" s="11">
        <f>[1]stataincomeshare2_rpretax!AQ51/[1]stataincomeshare2_rpretax!$AT51</f>
        <v>0.13596065051640596</v>
      </c>
      <c r="N51" s="11">
        <f>[1]stataincomeshare2_rpretax!AR51/[1]stataincomeshare2_rpretax!$AT51</f>
        <v>5.2193053666647449E-2</v>
      </c>
      <c r="O51" s="10">
        <f>[1]stataincomeshare2_rpretax!AS51/[1]stataincomeshare2_rpretax!$AT51</f>
        <v>8.3767601865583657E-2</v>
      </c>
      <c r="U51" s="23"/>
    </row>
    <row r="52" spans="1:24" s="22" customFormat="1" x14ac:dyDescent="0.25">
      <c r="A52" s="20">
        <v>1993</v>
      </c>
      <c r="B52" s="12">
        <f>[1]stataincomeshare2_rpretax!AF52/[1]stataincomeshare2_rpretax!$AT52</f>
        <v>0.45011878135597971</v>
      </c>
      <c r="C52" s="11">
        <f>[1]stataincomeshare2_rpretax!AG52/[1]stataincomeshare2_rpretax!$AT52</f>
        <v>0.54988116258863839</v>
      </c>
      <c r="D52" s="11">
        <f>[1]stataincomeshare2_rpretax!AH52/[1]stataincomeshare2_rpretax!$AT52</f>
        <v>0.43680260096975915</v>
      </c>
      <c r="E52" s="11">
        <f>[1]stataincomeshare2_rpretax!AI52/[1]stataincomeshare2_rpretax!$AT52</f>
        <v>0.26613789624148687</v>
      </c>
      <c r="F52" s="11">
        <f>[1]stataincomeshare2_rpretax!AJ52/[1]stataincomeshare2_rpretax!$AT52</f>
        <v>0.21850008408307439</v>
      </c>
      <c r="G52" s="11">
        <f>[1]stataincomeshare2_rpretax!AK52/[1]stataincomeshare2_rpretax!$AT52</f>
        <v>0.12835289841811481</v>
      </c>
      <c r="H52" s="12">
        <f>[1]stataincomeshare2_rpretax!AL52/[1]stataincomeshare2_rpretax!$AT52</f>
        <v>0.12239080676637402</v>
      </c>
      <c r="I52" s="11">
        <f>[1]stataincomeshare2_rpretax!AM52/[1]stataincomeshare2_rpretax!$AT52</f>
        <v>0.32772797858143099</v>
      </c>
      <c r="J52" s="11">
        <f>[1]stataincomeshare2_rpretax!AN52/[1]stataincomeshare2_rpretax!$AT52</f>
        <v>0.28374326634715119</v>
      </c>
      <c r="K52" s="11">
        <f>[1]stataincomeshare2_rpretax!AO52/[1]stataincomeshare2_rpretax!$AT52</f>
        <v>0.11307855226228675</v>
      </c>
      <c r="L52" s="11">
        <f>[1]stataincomeshare2_rpretax!AP52/[1]stataincomeshare2_rpretax!$AT52</f>
        <v>0.17066471146909595</v>
      </c>
      <c r="M52" s="11">
        <f>[1]stataincomeshare2_rpretax!AQ52/[1]stataincomeshare2_rpretax!$AT52</f>
        <v>0.13778499957958462</v>
      </c>
      <c r="N52" s="11">
        <f>[1]stataincomeshare2_rpretax!AR52/[1]stataincomeshare2_rpretax!$AT52</f>
        <v>4.7637819710533186E-2</v>
      </c>
      <c r="O52" s="10">
        <f>[1]stataincomeshare2_rpretax!AS52/[1]stataincomeshare2_rpretax!$AT52</f>
        <v>9.0147185246613595E-2</v>
      </c>
      <c r="U52" s="23"/>
    </row>
    <row r="53" spans="1:24" s="22" customFormat="1" x14ac:dyDescent="0.25">
      <c r="A53" s="20">
        <v>1994</v>
      </c>
      <c r="B53" s="12">
        <f>[1]stataincomeshare2_rpretax!AF53/[1]stataincomeshare2_rpretax!$AT53</f>
        <v>0.44009101578275006</v>
      </c>
      <c r="C53" s="11">
        <f>[1]stataincomeshare2_rpretax!AG53/[1]stataincomeshare2_rpretax!$AT53</f>
        <v>0.55990895649591743</v>
      </c>
      <c r="D53" s="11">
        <f>[1]stataincomeshare2_rpretax!AH53/[1]stataincomeshare2_rpretax!$AT53</f>
        <v>0.44771848456132601</v>
      </c>
      <c r="E53" s="11">
        <f>[1]stataincomeshare2_rpretax!AI53/[1]stataincomeshare2_rpretax!$AT53</f>
        <v>0.2757257000911254</v>
      </c>
      <c r="F53" s="11">
        <f>[1]stataincomeshare2_rpretax!AJ53/[1]stataincomeshare2_rpretax!$AT53</f>
        <v>0.22615668916825554</v>
      </c>
      <c r="G53" s="11">
        <f>[1]stataincomeshare2_rpretax!AK53/[1]stataincomeshare2_rpretax!$AT53</f>
        <v>0.13440461504798573</v>
      </c>
      <c r="H53" s="12">
        <f>[1]stataincomeshare2_rpretax!AL53/[1]stataincomeshare2_rpretax!$AT53</f>
        <v>0.1205946470326045</v>
      </c>
      <c r="I53" s="11">
        <f>[1]stataincomeshare2_rpretax!AM53/[1]stataincomeshare2_rpretax!$AT53</f>
        <v>0.31949636787669661</v>
      </c>
      <c r="J53" s="11">
        <f>[1]stataincomeshare2_rpretax!AN53/[1]stataincomeshare2_rpretax!$AT53</f>
        <v>0.28418328412612232</v>
      </c>
      <c r="K53" s="11">
        <f>[1]stataincomeshare2_rpretax!AO53/[1]stataincomeshare2_rpretax!$AT53</f>
        <v>0.11219049759747635</v>
      </c>
      <c r="L53" s="11">
        <f>[1]stataincomeshare2_rpretax!AP53/[1]stataincomeshare2_rpretax!$AT53</f>
        <v>0.17199277330966103</v>
      </c>
      <c r="M53" s="11">
        <f>[1]stataincomeshare2_rpretax!AQ53/[1]stataincomeshare2_rpretax!$AT53</f>
        <v>0.14132108608626454</v>
      </c>
      <c r="N53" s="11">
        <f>[1]stataincomeshare2_rpretax!AR53/[1]stataincomeshare2_rpretax!$AT53</f>
        <v>4.9569003710872965E-2</v>
      </c>
      <c r="O53" s="10">
        <f>[1]stataincomeshare2_rpretax!AS53/[1]stataincomeshare2_rpretax!$AT53</f>
        <v>9.1752080821449283E-2</v>
      </c>
      <c r="U53" s="23"/>
    </row>
    <row r="54" spans="1:24" s="14" customFormat="1" x14ac:dyDescent="0.25">
      <c r="A54" s="20">
        <v>1995</v>
      </c>
      <c r="B54" s="12">
        <f>[1]stataincomeshare2_rpretax!AF54/[1]stataincomeshare2_rpretax!$AT54</f>
        <v>0.44308740576891015</v>
      </c>
      <c r="C54" s="11">
        <f>[1]stataincomeshare2_rpretax!AG54/[1]stataincomeshare2_rpretax!$AT54</f>
        <v>0.55691259423108996</v>
      </c>
      <c r="D54" s="11">
        <f>[1]stataincomeshare2_rpretax!AH54/[1]stataincomeshare2_rpretax!$AT54</f>
        <v>0.44825468944973984</v>
      </c>
      <c r="E54" s="11">
        <f>[1]stataincomeshare2_rpretax!AI54/[1]stataincomeshare2_rpretax!$AT54</f>
        <v>0.27796229638006659</v>
      </c>
      <c r="F54" s="11">
        <f>[1]stataincomeshare2_rpretax!AJ54/[1]stataincomeshare2_rpretax!$AT54</f>
        <v>0.22689475926814018</v>
      </c>
      <c r="G54" s="11">
        <f>[1]stataincomeshare2_rpretax!AK54/[1]stataincomeshare2_rpretax!$AT54</f>
        <v>0.13235699022587216</v>
      </c>
      <c r="H54" s="12">
        <f>[1]stataincomeshare2_rpretax!AL54/[1]stataincomeshare2_rpretax!$AT54</f>
        <v>0.1227296179758148</v>
      </c>
      <c r="I54" s="11">
        <f>[1]stataincomeshare2_rpretax!AM54/[1]stataincomeshare2_rpretax!$AT54</f>
        <v>0.32035779686878479</v>
      </c>
      <c r="J54" s="11">
        <f>[1]stataincomeshare2_rpretax!AN54/[1]stataincomeshare2_rpretax!$AT54</f>
        <v>0.27895029785102332</v>
      </c>
      <c r="K54" s="11">
        <f>[1]stataincomeshare2_rpretax!AO54/[1]stataincomeshare2_rpretax!$AT54</f>
        <v>0.10865789721507739</v>
      </c>
      <c r="L54" s="11">
        <f>[1]stataincomeshare2_rpretax!AP54/[1]stataincomeshare2_rpretax!$AT54</f>
        <v>0.17029239605090149</v>
      </c>
      <c r="M54" s="11">
        <f>[1]stataincomeshare2_rpretax!AQ54/[1]stataincomeshare2_rpretax!$AT54</f>
        <v>0.14560528419395866</v>
      </c>
      <c r="N54" s="11">
        <f>[1]stataincomeshare2_rpretax!AR54/[1]stataincomeshare2_rpretax!$AT54</f>
        <v>5.1067523297820279E-2</v>
      </c>
      <c r="O54" s="10">
        <f>[1]stataincomeshare2_rpretax!AS54/[1]stataincomeshare2_rpretax!$AT54</f>
        <v>9.4537766301356227E-2</v>
      </c>
      <c r="P54" s="19"/>
      <c r="Q54" s="16"/>
      <c r="R54" s="16"/>
      <c r="S54" s="16"/>
      <c r="T54" s="16"/>
      <c r="U54" s="18"/>
      <c r="V54" s="17"/>
      <c r="W54" s="16"/>
      <c r="X54" s="15"/>
    </row>
    <row r="55" spans="1:24" s="14" customFormat="1" x14ac:dyDescent="0.25">
      <c r="A55" s="20">
        <v>1996</v>
      </c>
      <c r="B55" s="12">
        <f>[1]stataincomeshare2_rpretax!AF55/[1]stataincomeshare2_rpretax!$AT55</f>
        <v>0.41468338322126719</v>
      </c>
      <c r="C55" s="11">
        <f>[1]stataincomeshare2_rpretax!AG55/[1]stataincomeshare2_rpretax!$AT55</f>
        <v>0.58531667213596117</v>
      </c>
      <c r="D55" s="11">
        <f>[1]stataincomeshare2_rpretax!AH55/[1]stataincomeshare2_rpretax!$AT55</f>
        <v>0.48717206931079304</v>
      </c>
      <c r="E55" s="11">
        <f>[1]stataincomeshare2_rpretax!AI55/[1]stataincomeshare2_rpretax!$AT55</f>
        <v>0.32170305629475887</v>
      </c>
      <c r="F55" s="11">
        <f>[1]stataincomeshare2_rpretax!AJ55/[1]stataincomeshare2_rpretax!$AT55</f>
        <v>0.26438875544106166</v>
      </c>
      <c r="G55" s="11">
        <f>[1]stataincomeshare2_rpretax!AK55/[1]stataincomeshare2_rpretax!$AT55</f>
        <v>0.15417346114596453</v>
      </c>
      <c r="H55" s="12">
        <f>[1]stataincomeshare2_rpretax!AL55/[1]stataincomeshare2_rpretax!$AT55</f>
        <v>0.11942066474137586</v>
      </c>
      <c r="I55" s="11">
        <f>[1]stataincomeshare2_rpretax!AM55/[1]stataincomeshare2_rpretax!$AT55</f>
        <v>0.29526271545938865</v>
      </c>
      <c r="J55" s="11">
        <f>[1]stataincomeshare2_rpretax!AN55/[1]stataincomeshare2_rpretax!$AT55</f>
        <v>0.26361358816258712</v>
      </c>
      <c r="K55" s="11">
        <f>[1]stataincomeshare2_rpretax!AO55/[1]stataincomeshare2_rpretax!$AT55</f>
        <v>9.8144582713226958E-2</v>
      </c>
      <c r="L55" s="11">
        <f>[1]stataincomeshare2_rpretax!AP55/[1]stataincomeshare2_rpretax!$AT55</f>
        <v>0.1654690050161437</v>
      </c>
      <c r="M55" s="11">
        <f>[1]stataincomeshare2_rpretax!AQ55/[1]stataincomeshare2_rpretax!$AT55</f>
        <v>0.16752961667111704</v>
      </c>
      <c r="N55" s="11">
        <f>[1]stataincomeshare2_rpretax!AR55/[1]stataincomeshare2_rpretax!$AT55</f>
        <v>5.7314307147629001E-2</v>
      </c>
      <c r="O55" s="10">
        <f>[1]stataincomeshare2_rpretax!AS55/[1]stataincomeshare2_rpretax!$AT55</f>
        <v>0.11021530802760598</v>
      </c>
      <c r="P55" s="19"/>
      <c r="Q55" s="16"/>
      <c r="R55" s="16"/>
      <c r="S55" s="16"/>
      <c r="T55" s="16"/>
      <c r="U55" s="18"/>
      <c r="V55" s="17"/>
      <c r="W55" s="16"/>
      <c r="X55" s="15"/>
    </row>
    <row r="56" spans="1:24" s="14" customFormat="1" x14ac:dyDescent="0.25">
      <c r="A56" s="20">
        <v>1997</v>
      </c>
      <c r="B56" s="12">
        <f>[1]stataincomeshare2_rpretax!AF56/[1]stataincomeshare2_rpretax!$AT56</f>
        <v>0.39541773880529257</v>
      </c>
      <c r="C56" s="11">
        <f>[1]stataincomeshare2_rpretax!AG56/[1]stataincomeshare2_rpretax!$AT56</f>
        <v>0.60458226119470737</v>
      </c>
      <c r="D56" s="11">
        <f>[1]stataincomeshare2_rpretax!AH56/[1]stataincomeshare2_rpretax!$AT56</f>
        <v>0.50924603989101858</v>
      </c>
      <c r="E56" s="11">
        <f>[1]stataincomeshare2_rpretax!AI56/[1]stataincomeshare2_rpretax!$AT56</f>
        <v>0.34803882711692979</v>
      </c>
      <c r="F56" s="11">
        <f>[1]stataincomeshare2_rpretax!AJ56/[1]stataincomeshare2_rpretax!$AT56</f>
        <v>0.28865016944782856</v>
      </c>
      <c r="G56" s="11">
        <f>[1]stataincomeshare2_rpretax!AK56/[1]stataincomeshare2_rpretax!$AT56</f>
        <v>0.1675447535088484</v>
      </c>
      <c r="H56" s="12">
        <f>[1]stataincomeshare2_rpretax!AL56/[1]stataincomeshare2_rpretax!$AT56</f>
        <v>0.11638395755474849</v>
      </c>
      <c r="I56" s="11">
        <f>[1]stataincomeshare2_rpretax!AM56/[1]stataincomeshare2_rpretax!$AT56</f>
        <v>0.27903377179264127</v>
      </c>
      <c r="J56" s="11">
        <f>[1]stataincomeshare2_rpretax!AN56/[1]stataincomeshare2_rpretax!$AT56</f>
        <v>0.25654343407777619</v>
      </c>
      <c r="K56" s="11">
        <f>[1]stataincomeshare2_rpretax!AO56/[1]stataincomeshare2_rpretax!$AT56</f>
        <v>9.5336241828306079E-2</v>
      </c>
      <c r="L56" s="11">
        <f>[1]stataincomeshare2_rpretax!AP56/[1]stataincomeshare2_rpretax!$AT56</f>
        <v>0.16120719098692002</v>
      </c>
      <c r="M56" s="11">
        <f>[1]stataincomeshare2_rpretax!AQ56/[1]stataincomeshare2_rpretax!$AT56</f>
        <v>0.18049406927192474</v>
      </c>
      <c r="N56" s="11">
        <f>[1]stataincomeshare2_rpretax!AR56/[1]stataincomeshare2_rpretax!$AT56</f>
        <v>5.9388654476407517E-2</v>
      </c>
      <c r="O56" s="10">
        <f>[1]stataincomeshare2_rpretax!AS56/[1]stataincomeshare2_rpretax!$AT56</f>
        <v>0.12110542019878577</v>
      </c>
      <c r="P56" s="19"/>
      <c r="Q56" s="16"/>
      <c r="R56" s="16"/>
      <c r="S56" s="16"/>
      <c r="T56" s="16"/>
      <c r="U56" s="18"/>
      <c r="V56" s="17"/>
      <c r="W56" s="16"/>
      <c r="X56" s="15"/>
    </row>
    <row r="57" spans="1:24" s="14" customFormat="1" x14ac:dyDescent="0.25">
      <c r="A57" s="20">
        <v>1998</v>
      </c>
      <c r="B57" s="12">
        <f>[1]stataincomeshare2_rpretax!AF57/[1]stataincomeshare2_rpretax!$AT57</f>
        <v>0.37897600671333281</v>
      </c>
      <c r="C57" s="11">
        <f>[1]stataincomeshare2_rpretax!AG57/[1]stataincomeshare2_rpretax!$AT57</f>
        <v>0.62102399328666735</v>
      </c>
      <c r="D57" s="11">
        <f>[1]stataincomeshare2_rpretax!AH57/[1]stataincomeshare2_rpretax!$AT57</f>
        <v>0.52772604214745988</v>
      </c>
      <c r="E57" s="11">
        <f>[1]stataincomeshare2_rpretax!AI57/[1]stataincomeshare2_rpretax!$AT57</f>
        <v>0.36402385955664357</v>
      </c>
      <c r="F57" s="11">
        <f>[1]stataincomeshare2_rpretax!AJ57/[1]stataincomeshare2_rpretax!$AT57</f>
        <v>0.30064791979487782</v>
      </c>
      <c r="G57" s="11">
        <f>[1]stataincomeshare2_rpretax!AK57/[1]stataincomeshare2_rpretax!$AT57</f>
        <v>0.17372583416517601</v>
      </c>
      <c r="H57" s="12">
        <f>[1]stataincomeshare2_rpretax!AL57/[1]stataincomeshare2_rpretax!$AT57</f>
        <v>0.11174433505960511</v>
      </c>
      <c r="I57" s="11">
        <f>[1]stataincomeshare2_rpretax!AM57/[1]stataincomeshare2_rpretax!$AT57</f>
        <v>0.26723167809734694</v>
      </c>
      <c r="J57" s="11">
        <f>[1]stataincomeshare2_rpretax!AN57/[1]stataincomeshare2_rpretax!$AT57</f>
        <v>0.25700013373002228</v>
      </c>
      <c r="K57" s="11">
        <f>[1]stataincomeshare2_rpretax!AO57/[1]stataincomeshare2_rpretax!$AT57</f>
        <v>9.3297945154932102E-2</v>
      </c>
      <c r="L57" s="11">
        <f>[1]stataincomeshare2_rpretax!AP57/[1]stataincomeshare2_rpretax!$AT57</f>
        <v>0.16370217608939633</v>
      </c>
      <c r="M57" s="11">
        <f>[1]stataincomeshare2_rpretax!AQ57/[1]stataincomeshare2_rpretax!$AT57</f>
        <v>0.19029803834502784</v>
      </c>
      <c r="N57" s="11">
        <f>[1]stataincomeshare2_rpretax!AR57/[1]stataincomeshare2_rpretax!$AT57</f>
        <v>6.3375952741173414E-2</v>
      </c>
      <c r="O57" s="10">
        <f>[1]stataincomeshare2_rpretax!AS57/[1]stataincomeshare2_rpretax!$AT57</f>
        <v>0.12692208477821665</v>
      </c>
      <c r="P57" s="19"/>
      <c r="Q57" s="16"/>
      <c r="R57" s="16"/>
      <c r="S57" s="16"/>
      <c r="T57" s="16"/>
      <c r="U57" s="18"/>
      <c r="V57" s="17"/>
      <c r="W57" s="16"/>
      <c r="X57" s="15"/>
    </row>
    <row r="58" spans="1:24" s="14" customFormat="1" x14ac:dyDescent="0.25">
      <c r="A58" s="21">
        <v>1999</v>
      </c>
      <c r="B58" s="12">
        <f>[1]stataincomeshare2_rpretax!AF58/[1]stataincomeshare2_rpretax!$AT58</f>
        <v>0.3769513918334676</v>
      </c>
      <c r="C58" s="11">
        <f>[1]stataincomeshare2_rpretax!AG58/[1]stataincomeshare2_rpretax!$AT58</f>
        <v>0.62304858084567916</v>
      </c>
      <c r="D58" s="11">
        <f>[1]stataincomeshare2_rpretax!AH58/[1]stataincomeshare2_rpretax!$AT58</f>
        <v>0.53005359258271467</v>
      </c>
      <c r="E58" s="11">
        <f>[1]stataincomeshare2_rpretax!AI58/[1]stataincomeshare2_rpretax!$AT58</f>
        <v>0.36773904652413131</v>
      </c>
      <c r="F58" s="11">
        <f>[1]stataincomeshare2_rpretax!AJ58/[1]stataincomeshare2_rpretax!$AT58</f>
        <v>0.30257632899551024</v>
      </c>
      <c r="G58" s="11">
        <f>[1]stataincomeshare2_rpretax!AK58/[1]stataincomeshare2_rpretax!$AT58</f>
        <v>0.17154644996070115</v>
      </c>
      <c r="H58" s="12">
        <f>[1]stataincomeshare2_rpretax!AL58/[1]stataincomeshare2_rpretax!$AT58</f>
        <v>0.11077907108345644</v>
      </c>
      <c r="I58" s="11">
        <f>[1]stataincomeshare2_rpretax!AM58/[1]stataincomeshare2_rpretax!$AT58</f>
        <v>0.2661723161291138</v>
      </c>
      <c r="J58" s="11">
        <f>[1]stataincomeshare2_rpretax!AN58/[1]stataincomeshare2_rpretax!$AT58</f>
        <v>0.25530953432154652</v>
      </c>
      <c r="K58" s="11">
        <f>[1]stataincomeshare2_rpretax!AO58/[1]stataincomeshare2_rpretax!$AT58</f>
        <v>9.2995003964978742E-2</v>
      </c>
      <c r="L58" s="11">
        <f>[1]stataincomeshare2_rpretax!AP58/[1]stataincomeshare2_rpretax!$AT58</f>
        <v>0.16231452637005139</v>
      </c>
      <c r="M58" s="11">
        <f>[1]stataincomeshare2_rpretax!AQ58/[1]stataincomeshare2_rpretax!$AT58</f>
        <v>0.19619259342638418</v>
      </c>
      <c r="N58" s="11">
        <f>[1]stataincomeshare2_rpretax!AR58/[1]stataincomeshare2_rpretax!$AT58</f>
        <v>6.5162710590633943E-2</v>
      </c>
      <c r="O58" s="10">
        <f>[1]stataincomeshare2_rpretax!AS58/[1]stataincomeshare2_rpretax!$AT58</f>
        <v>0.13102988510463395</v>
      </c>
      <c r="P58" s="19"/>
      <c r="Q58" s="16"/>
      <c r="R58" s="16"/>
      <c r="S58" s="16"/>
      <c r="T58" s="16"/>
      <c r="U58" s="18"/>
      <c r="V58" s="17"/>
      <c r="W58" s="16"/>
      <c r="X58" s="15"/>
    </row>
    <row r="59" spans="1:24" s="14" customFormat="1" x14ac:dyDescent="0.25">
      <c r="A59" s="20">
        <v>2000</v>
      </c>
      <c r="B59" s="12">
        <f>[1]stataincomeshare2_rpretax!AF59/[1]stataincomeshare2_rpretax!$AT59</f>
        <v>0.36801980710207899</v>
      </c>
      <c r="C59" s="11">
        <f>[1]stataincomeshare2_rpretax!AG59/[1]stataincomeshare2_rpretax!$AT59</f>
        <v>0.63198022006756227</v>
      </c>
      <c r="D59" s="11">
        <f>[1]stataincomeshare2_rpretax!AH59/[1]stataincomeshare2_rpretax!$AT59</f>
        <v>0.54092052043553529</v>
      </c>
      <c r="E59" s="11">
        <f>[1]stataincomeshare2_rpretax!AI59/[1]stataincomeshare2_rpretax!$AT59</f>
        <v>0.37844262429594022</v>
      </c>
      <c r="F59" s="11">
        <f>[1]stataincomeshare2_rpretax!AJ59/[1]stataincomeshare2_rpretax!$AT59</f>
        <v>0.31174118592434424</v>
      </c>
      <c r="G59" s="11">
        <f>[1]stataincomeshare2_rpretax!AK59/[1]stataincomeshare2_rpretax!$AT59</f>
        <v>0.17631784866959047</v>
      </c>
      <c r="H59" s="12">
        <f>[1]stataincomeshare2_rpretax!AL59/[1]stataincomeshare2_rpretax!$AT59</f>
        <v>0.10884630565760701</v>
      </c>
      <c r="I59" s="11">
        <f>[1]stataincomeshare2_rpretax!AM59/[1]stataincomeshare2_rpretax!$AT59</f>
        <v>0.25917351265345845</v>
      </c>
      <c r="J59" s="11">
        <f>[1]stataincomeshare2_rpretax!AN59/[1]stataincomeshare2_rpretax!$AT59</f>
        <v>0.25353756860198157</v>
      </c>
      <c r="K59" s="11">
        <f>[1]stataincomeshare2_rpretax!AO59/[1]stataincomeshare2_rpretax!$AT59</f>
        <v>9.1059684703299365E-2</v>
      </c>
      <c r="L59" s="11">
        <f>[1]stataincomeshare2_rpretax!AP59/[1]stataincomeshare2_rpretax!$AT59</f>
        <v>0.16247789213263097</v>
      </c>
      <c r="M59" s="11">
        <f>[1]stataincomeshare2_rpretax!AQ59/[1]stataincomeshare2_rpretax!$AT59</f>
        <v>0.2021247853734307</v>
      </c>
      <c r="N59" s="11">
        <f>[1]stataincomeshare2_rpretax!AR59/[1]stataincomeshare2_rpretax!$AT59</f>
        <v>6.6701436270782483E-2</v>
      </c>
      <c r="O59" s="10">
        <f>[1]stataincomeshare2_rpretax!AS59/[1]stataincomeshare2_rpretax!$AT59</f>
        <v>0.13542334968295633</v>
      </c>
      <c r="P59" s="19"/>
      <c r="Q59" s="16"/>
      <c r="R59" s="16"/>
      <c r="S59" s="16"/>
      <c r="T59" s="16"/>
      <c r="U59" s="18"/>
      <c r="V59" s="17"/>
      <c r="W59" s="16"/>
      <c r="X59" s="15"/>
    </row>
    <row r="60" spans="1:24" s="14" customFormat="1" x14ac:dyDescent="0.25">
      <c r="A60" s="20">
        <v>2001</v>
      </c>
      <c r="B60" s="12">
        <f>[1]stataincomeshare2_rpretax!AF60/[1]stataincomeshare2_rpretax!$AT60</f>
        <v>0.36410893560417917</v>
      </c>
      <c r="C60" s="11">
        <f>[1]stataincomeshare2_rpretax!AG60/[1]stataincomeshare2_rpretax!$AT60</f>
        <v>0.63589109209861727</v>
      </c>
      <c r="D60" s="11">
        <f>[1]stataincomeshare2_rpretax!AH60/[1]stataincomeshare2_rpretax!$AT60</f>
        <v>0.54658181262514094</v>
      </c>
      <c r="E60" s="11">
        <f>[1]stataincomeshare2_rpretax!AI60/[1]stataincomeshare2_rpretax!$AT60</f>
        <v>0.38319034626171106</v>
      </c>
      <c r="F60" s="11">
        <f>[1]stataincomeshare2_rpretax!AJ60/[1]stataincomeshare2_rpretax!$AT60</f>
        <v>0.31522532514497675</v>
      </c>
      <c r="G60" s="11">
        <f>[1]stataincomeshare2_rpretax!AK60/[1]stataincomeshare2_rpretax!$AT60</f>
        <v>0.18009142566589437</v>
      </c>
      <c r="H60" s="12">
        <f>[1]stataincomeshare2_rpretax!AL60/[1]stataincomeshare2_rpretax!$AT60</f>
        <v>0.10973720344999274</v>
      </c>
      <c r="I60" s="11">
        <f>[1]stataincomeshare2_rpretax!AM60/[1]stataincomeshare2_rpretax!$AT60</f>
        <v>0.25437173793268708</v>
      </c>
      <c r="J60" s="11">
        <f>[1]stataincomeshare2_rpretax!AN60/[1]stataincomeshare2_rpretax!$AT60</f>
        <v>0.25270077353970472</v>
      </c>
      <c r="K60" s="11">
        <f>[1]stataincomeshare2_rpretax!AO60/[1]stataincomeshare2_rpretax!$AT60</f>
        <v>8.930930531135782E-2</v>
      </c>
      <c r="L60" s="11">
        <f>[1]stataincomeshare2_rpretax!AP60/[1]stataincomeshare2_rpretax!$AT60</f>
        <v>0.16339146812792116</v>
      </c>
      <c r="M60" s="11">
        <f>[1]stataincomeshare2_rpretax!AQ60/[1]stataincomeshare2_rpretax!$AT60</f>
        <v>0.20309889876943032</v>
      </c>
      <c r="N60" s="11">
        <f>[1]stataincomeshare2_rpretax!AR60/[1]stataincomeshare2_rpretax!$AT60</f>
        <v>6.7965014494273945E-2</v>
      </c>
      <c r="O60" s="10">
        <f>[1]stataincomeshare2_rpretax!AS60/[1]stataincomeshare2_rpretax!$AT60</f>
        <v>0.13513388840729951</v>
      </c>
      <c r="P60" s="19"/>
      <c r="Q60" s="16"/>
      <c r="R60" s="16"/>
      <c r="S60" s="16"/>
      <c r="T60" s="16"/>
      <c r="U60" s="18"/>
      <c r="V60" s="17"/>
      <c r="W60" s="16"/>
      <c r="X60" s="15"/>
    </row>
    <row r="61" spans="1:24" s="14" customFormat="1" x14ac:dyDescent="0.25">
      <c r="A61" s="20">
        <v>2002</v>
      </c>
      <c r="B61" s="12">
        <f>[1]stataincomeshare2_rpretax!AF61/[1]stataincomeshare2_rpretax!$AT61</f>
        <v>0.37935260222285044</v>
      </c>
      <c r="C61" s="11">
        <f>[1]stataincomeshare2_rpretax!AG61/[1]stataincomeshare2_rpretax!$AT61</f>
        <v>0.62064742694168062</v>
      </c>
      <c r="D61" s="11">
        <f>[1]stataincomeshare2_rpretax!AH61/[1]stataincomeshare2_rpretax!$AT61</f>
        <v>0.53174640949615704</v>
      </c>
      <c r="E61" s="11">
        <f>[1]stataincomeshare2_rpretax!AI61/[1]stataincomeshare2_rpretax!$AT61</f>
        <v>0.37078563765798983</v>
      </c>
      <c r="F61" s="11">
        <f>[1]stataincomeshare2_rpretax!AJ61/[1]stataincomeshare2_rpretax!$AT61</f>
        <v>0.30307314837887189</v>
      </c>
      <c r="G61" s="11">
        <f>[1]stataincomeshare2_rpretax!AK61/[1]stataincomeshare2_rpretax!$AT61</f>
        <v>0.17262588611856983</v>
      </c>
      <c r="H61" s="12">
        <f>[1]stataincomeshare2_rpretax!AL61/[1]stataincomeshare2_rpretax!$AT61</f>
        <v>0.11619335410589493</v>
      </c>
      <c r="I61" s="11">
        <f>[1]stataincomeshare2_rpretax!AM61/[1]stataincomeshare2_rpretax!$AT61</f>
        <v>0.2631592417293267</v>
      </c>
      <c r="J61" s="11">
        <f>[1]stataincomeshare2_rpretax!AN61/[1]stataincomeshare2_rpretax!$AT61</f>
        <v>0.24986178928369121</v>
      </c>
      <c r="K61" s="11">
        <f>[1]stataincomeshare2_rpretax!AO61/[1]stataincomeshare2_rpretax!$AT61</f>
        <v>8.8901002941271637E-2</v>
      </c>
      <c r="L61" s="11">
        <f>[1]stataincomeshare2_rpretax!AP61/[1]stataincomeshare2_rpretax!$AT61</f>
        <v>0.1609607810809961</v>
      </c>
      <c r="M61" s="11">
        <f>[1]stataincomeshare2_rpretax!AQ61/[1]stataincomeshare2_rpretax!$AT61</f>
        <v>0.19815973845714488</v>
      </c>
      <c r="N61" s="11">
        <f>[1]stataincomeshare2_rpretax!AR61/[1]stataincomeshare2_rpretax!$AT61</f>
        <v>6.7712482282287226E-2</v>
      </c>
      <c r="O61" s="10">
        <f>[1]stataincomeshare2_rpretax!AS61/[1]stataincomeshare2_rpretax!$AT61</f>
        <v>0.13044726084708369</v>
      </c>
      <c r="P61" s="19"/>
      <c r="Q61" s="16"/>
      <c r="R61" s="16"/>
      <c r="S61" s="16"/>
      <c r="T61" s="16"/>
      <c r="U61" s="18"/>
      <c r="V61" s="17"/>
      <c r="W61" s="16"/>
      <c r="X61" s="15"/>
    </row>
    <row r="62" spans="1:24" s="14" customFormat="1" x14ac:dyDescent="0.25">
      <c r="A62" s="20">
        <v>2003</v>
      </c>
      <c r="B62" s="12">
        <f>[1]stataincomeshare2_rpretax!AF62/[1]stataincomeshare2_rpretax!$AT62</f>
        <v>0.37171210240109565</v>
      </c>
      <c r="C62" s="11">
        <f>[1]stataincomeshare2_rpretax!AG62/[1]stataincomeshare2_rpretax!$AT62</f>
        <v>0.62828784039619134</v>
      </c>
      <c r="D62" s="11">
        <f>[1]stataincomeshare2_rpretax!AH62/[1]stataincomeshare2_rpretax!$AT62</f>
        <v>0.54102836064800963</v>
      </c>
      <c r="E62" s="11">
        <f>[1]stataincomeshare2_rpretax!AI62/[1]stataincomeshare2_rpretax!$AT62</f>
        <v>0.38268833078361808</v>
      </c>
      <c r="F62" s="11">
        <f>[1]stataincomeshare2_rpretax!AJ62/[1]stataincomeshare2_rpretax!$AT62</f>
        <v>0.31429093117323725</v>
      </c>
      <c r="G62" s="11">
        <f>[1]stataincomeshare2_rpretax!AK62/[1]stataincomeshare2_rpretax!$AT62</f>
        <v>0.1794638664352958</v>
      </c>
      <c r="H62" s="12">
        <f>[1]stataincomeshare2_rpretax!AL62/[1]stataincomeshare2_rpretax!$AT62</f>
        <v>0.11368281614701324</v>
      </c>
      <c r="I62" s="11">
        <f>[1]stataincomeshare2_rpretax!AM62/[1]stataincomeshare2_rpretax!$AT62</f>
        <v>0.25802929375028161</v>
      </c>
      <c r="J62" s="11">
        <f>[1]stataincomeshare2_rpretax!AN62/[1]stataincomeshare2_rpretax!$AT62</f>
        <v>0.24559953821392996</v>
      </c>
      <c r="K62" s="11">
        <f>[1]stataincomeshare2_rpretax!AO62/[1]stataincomeshare2_rpretax!$AT62</f>
        <v>8.7259483602839402E-2</v>
      </c>
      <c r="L62" s="11">
        <f>[1]stataincomeshare2_rpretax!AP62/[1]stataincomeshare2_rpretax!$AT62</f>
        <v>0.15834005365934187</v>
      </c>
      <c r="M62" s="11">
        <f>[1]stataincomeshare2_rpretax!AQ62/[1]stataincomeshare2_rpretax!$AT62</f>
        <v>0.2032244540687376</v>
      </c>
      <c r="N62" s="11">
        <f>[1]stataincomeshare2_rpretax!AR62/[1]stataincomeshare2_rpretax!$AT62</f>
        <v>6.8397402716714475E-2</v>
      </c>
      <c r="O62" s="10">
        <f>[1]stataincomeshare2_rpretax!AS62/[1]stataincomeshare2_rpretax!$AT62</f>
        <v>0.1348270541148536</v>
      </c>
      <c r="P62" s="19"/>
      <c r="Q62" s="16"/>
      <c r="R62" s="16"/>
      <c r="S62" s="16"/>
      <c r="T62" s="16"/>
      <c r="U62" s="18"/>
      <c r="V62" s="17"/>
      <c r="W62" s="16"/>
      <c r="X62" s="15"/>
    </row>
    <row r="63" spans="1:24" s="14" customFormat="1" x14ac:dyDescent="0.25">
      <c r="A63" s="20">
        <v>2004</v>
      </c>
      <c r="B63" s="12">
        <f>[1]stataincomeshare2_rpretax!AF63/[1]stataincomeshare2_rpretax!$AT63</f>
        <v>0.36484863645321697</v>
      </c>
      <c r="C63" s="11">
        <f>[1]stataincomeshare2_rpretax!AG63/[1]stataincomeshare2_rpretax!$AT63</f>
        <v>0.63515133516604982</v>
      </c>
      <c r="D63" s="11">
        <f>[1]stataincomeshare2_rpretax!AH63/[1]stataincomeshare2_rpretax!$AT63</f>
        <v>0.54982834195653774</v>
      </c>
      <c r="E63" s="11">
        <f>[1]stataincomeshare2_rpretax!AI63/[1]stataincomeshare2_rpretax!$AT63</f>
        <v>0.39317854252887474</v>
      </c>
      <c r="F63" s="11">
        <f>[1]stataincomeshare2_rpretax!AJ63/[1]stataincomeshare2_rpretax!$AT63</f>
        <v>0.32388930286922468</v>
      </c>
      <c r="G63" s="11">
        <f>[1]stataincomeshare2_rpretax!AK63/[1]stataincomeshare2_rpretax!$AT63</f>
        <v>0.18458917123848118</v>
      </c>
      <c r="H63" s="12">
        <f>[1]stataincomeshare2_rpretax!AL63/[1]stataincomeshare2_rpretax!$AT63</f>
        <v>0.11268586402911726</v>
      </c>
      <c r="I63" s="11">
        <f>[1]stataincomeshare2_rpretax!AM63/[1]stataincomeshare2_rpretax!$AT63</f>
        <v>0.25216277290143868</v>
      </c>
      <c r="J63" s="11">
        <f>[1]stataincomeshare2_rpretax!AN63/[1]stataincomeshare2_rpretax!$AT63</f>
        <v>0.24197279263717467</v>
      </c>
      <c r="K63" s="11">
        <f>[1]stataincomeshare2_rpretax!AO63/[1]stataincomeshare2_rpretax!$AT63</f>
        <v>8.5322981267790227E-2</v>
      </c>
      <c r="L63" s="11">
        <f>[1]stataincomeshare2_rpretax!AP63/[1]stataincomeshare2_rpretax!$AT63</f>
        <v>0.15664982346466308</v>
      </c>
      <c r="M63" s="11">
        <f>[1]stataincomeshare2_rpretax!AQ63/[1]stataincomeshare2_rpretax!$AT63</f>
        <v>0.20858938433328908</v>
      </c>
      <c r="N63" s="11">
        <f>[1]stataincomeshare2_rpretax!AR63/[1]stataincomeshare2_rpretax!$AT63</f>
        <v>6.9289240856631476E-2</v>
      </c>
      <c r="O63" s="10">
        <f>[1]stataincomeshare2_rpretax!AS63/[1]stataincomeshare2_rpretax!$AT63</f>
        <v>0.13930013709485317</v>
      </c>
      <c r="P63" s="19"/>
      <c r="Q63" s="16"/>
      <c r="R63" s="16"/>
      <c r="S63" s="16"/>
      <c r="T63" s="16"/>
      <c r="U63" s="18"/>
      <c r="V63" s="17"/>
      <c r="W63" s="16"/>
      <c r="X63" s="15"/>
    </row>
    <row r="64" spans="1:24" s="14" customFormat="1" x14ac:dyDescent="0.25">
      <c r="A64" s="20">
        <v>2005</v>
      </c>
      <c r="B64" s="12">
        <f>[1]stataincomeshare2_rpretax!AF64/[1]stataincomeshare2_rpretax!$AT64</f>
        <v>0.36322613747989785</v>
      </c>
      <c r="C64" s="11">
        <f>[1]stataincomeshare2_rpretax!AG64/[1]stataincomeshare2_rpretax!$AT64</f>
        <v>0.63677383417550915</v>
      </c>
      <c r="D64" s="11">
        <f>[1]stataincomeshare2_rpretax!AH64/[1]stataincomeshare2_rpretax!$AT64</f>
        <v>0.54788110553894342</v>
      </c>
      <c r="E64" s="11">
        <f>[1]stataincomeshare2_rpretax!AI64/[1]stataincomeshare2_rpretax!$AT64</f>
        <v>0.3789033907390727</v>
      </c>
      <c r="F64" s="11">
        <f>[1]stataincomeshare2_rpretax!AJ64/[1]stataincomeshare2_rpretax!$AT64</f>
        <v>0.30727524097440073</v>
      </c>
      <c r="G64" s="11">
        <f>[1]stataincomeshare2_rpretax!AK64/[1]stataincomeshare2_rpretax!$AT64</f>
        <v>0.17132375462343333</v>
      </c>
      <c r="H64" s="12">
        <f>[1]stataincomeshare2_rpretax!AL64/[1]stataincomeshare2_rpretax!$AT64</f>
        <v>0.11184778752923</v>
      </c>
      <c r="I64" s="11">
        <f>[1]stataincomeshare2_rpretax!AM64/[1]stataincomeshare2_rpretax!$AT64</f>
        <v>0.25137836251609313</v>
      </c>
      <c r="J64" s="11">
        <f>[1]stataincomeshare2_rpretax!AN64/[1]stataincomeshare2_rpretax!$AT64</f>
        <v>0.25787047178102901</v>
      </c>
      <c r="K64" s="11">
        <f>[1]stataincomeshare2_rpretax!AO64/[1]stataincomeshare2_rpretax!$AT64</f>
        <v>8.8892739142262034E-2</v>
      </c>
      <c r="L64" s="11">
        <f>[1]stataincomeshare2_rpretax!AP64/[1]stataincomeshare2_rpretax!$AT64</f>
        <v>0.16897772086367155</v>
      </c>
      <c r="M64" s="11">
        <f>[1]stataincomeshare2_rpretax!AQ64/[1]stataincomeshare2_rpretax!$AT64</f>
        <v>0.20757963640461755</v>
      </c>
      <c r="N64" s="11">
        <f>[1]stataincomeshare2_rpretax!AR64/[1]stataincomeshare2_rpretax!$AT64</f>
        <v>7.162814192074031E-2</v>
      </c>
      <c r="O64" s="10">
        <f>[1]stataincomeshare2_rpretax!AS64/[1]stataincomeshare2_rpretax!$AT64</f>
        <v>0.13595149095029513</v>
      </c>
      <c r="P64" s="19"/>
      <c r="Q64" s="16"/>
      <c r="R64" s="16"/>
      <c r="S64" s="16"/>
      <c r="T64" s="16"/>
      <c r="U64" s="18"/>
      <c r="V64" s="17"/>
      <c r="W64" s="16"/>
      <c r="X64" s="15"/>
    </row>
    <row r="65" spans="1:24" s="14" customFormat="1" x14ac:dyDescent="0.25">
      <c r="A65" s="20">
        <f t="shared" ref="A65:A71" si="0">A64+1</f>
        <v>2006</v>
      </c>
      <c r="B65" s="12">
        <f>[1]stataincomeshare2_rpretax!AF65/[1]stataincomeshare2_rpretax!$AT65</f>
        <v>0.36415402637170724</v>
      </c>
      <c r="C65" s="11">
        <f>[1]stataincomeshare2_rpretax!AG65/[1]stataincomeshare2_rpretax!$AT65</f>
        <v>0.63584602985986272</v>
      </c>
      <c r="D65" s="11">
        <f>[1]stataincomeshare2_rpretax!AH65/[1]stataincomeshare2_rpretax!$AT65</f>
        <v>0.54192063655938194</v>
      </c>
      <c r="E65" s="11">
        <f>[1]stataincomeshare2_rpretax!AI65/[1]stataincomeshare2_rpretax!$AT65</f>
        <v>0.36445950438392583</v>
      </c>
      <c r="F65" s="11">
        <f>[1]stataincomeshare2_rpretax!AJ65/[1]stataincomeshare2_rpretax!$AT65</f>
        <v>0.29200281900114267</v>
      </c>
      <c r="G65" s="11">
        <f>[1]stataincomeshare2_rpretax!AK65/[1]stataincomeshare2_rpretax!$AT65</f>
        <v>0.16103245119694184</v>
      </c>
      <c r="H65" s="12">
        <f>[1]stataincomeshare2_rpretax!AL65/[1]stataincomeshare2_rpretax!$AT65</f>
        <v>0.10964752858229307</v>
      </c>
      <c r="I65" s="11">
        <f>[1]stataincomeshare2_rpretax!AM65/[1]stataincomeshare2_rpretax!$AT65</f>
        <v>0.25450649760986005</v>
      </c>
      <c r="J65" s="11">
        <f>[1]stataincomeshare2_rpretax!AN65/[1]stataincomeshare2_rpretax!$AT65</f>
        <v>0.27138652547593844</v>
      </c>
      <c r="K65" s="11">
        <f>[1]stataincomeshare2_rpretax!AO65/[1]stataincomeshare2_rpretax!$AT65</f>
        <v>9.3925377811773111E-2</v>
      </c>
      <c r="L65" s="11">
        <f>[1]stataincomeshare2_rpretax!AP65/[1]stataincomeshare2_rpretax!$AT65</f>
        <v>0.17746115900354001</v>
      </c>
      <c r="M65" s="11">
        <f>[1]stataincomeshare2_rpretax!AQ65/[1]stataincomeshare2_rpretax!$AT65</f>
        <v>0.20342704437188328</v>
      </c>
      <c r="N65" s="11">
        <f>[1]stataincomeshare2_rpretax!AR65/[1]stataincomeshare2_rpretax!$AT65</f>
        <v>7.2456677869407529E-2</v>
      </c>
      <c r="O65" s="10">
        <f>[1]stataincomeshare2_rpretax!AS65/[1]stataincomeshare2_rpretax!$AT65</f>
        <v>0.13097037004558681</v>
      </c>
      <c r="P65" s="19"/>
      <c r="Q65" s="16"/>
      <c r="R65" s="16"/>
      <c r="S65" s="16"/>
      <c r="T65" s="16"/>
      <c r="U65" s="18"/>
      <c r="V65" s="17"/>
      <c r="W65" s="16"/>
      <c r="X65" s="15"/>
    </row>
    <row r="66" spans="1:24" s="14" customFormat="1" x14ac:dyDescent="0.25">
      <c r="A66" s="20">
        <f t="shared" si="0"/>
        <v>2007</v>
      </c>
      <c r="B66" s="12">
        <f>[1]stataincomeshare2_rpretax!AF66/[1]stataincomeshare2_rpretax!$AT66</f>
        <v>0.35145282641314024</v>
      </c>
      <c r="C66" s="11">
        <f>[1]stataincomeshare2_rpretax!AG66/[1]stataincomeshare2_rpretax!$AT66</f>
        <v>0.64854722850001401</v>
      </c>
      <c r="D66" s="11">
        <f>[1]stataincomeshare2_rpretax!AH66/[1]stataincomeshare2_rpretax!$AT66</f>
        <v>0.55416545949243212</v>
      </c>
      <c r="E66" s="11">
        <f>[1]stataincomeshare2_rpretax!AI66/[1]stataincomeshare2_rpretax!$AT66</f>
        <v>0.37024578360306454</v>
      </c>
      <c r="F66" s="11">
        <f>[1]stataincomeshare2_rpretax!AJ66/[1]stataincomeshare2_rpretax!$AT66</f>
        <v>0.29611282940480915</v>
      </c>
      <c r="G66" s="11">
        <f>[1]stataincomeshare2_rpretax!AK66/[1]stataincomeshare2_rpretax!$AT66</f>
        <v>0.16038021666907729</v>
      </c>
      <c r="H66" s="12">
        <f>[1]stataincomeshare2_rpretax!AL66/[1]stataincomeshare2_rpretax!$AT66</f>
        <v>0.10558282610974884</v>
      </c>
      <c r="I66" s="11">
        <f>[1]stataincomeshare2_rpretax!AM66/[1]stataincomeshare2_rpretax!$AT66</f>
        <v>0.24587001232307404</v>
      </c>
      <c r="J66" s="11">
        <f>[1]stataincomeshare2_rpretax!AN66/[1]stataincomeshare2_rpretax!$AT66</f>
        <v>0.27830147235353137</v>
      </c>
      <c r="K66" s="11">
        <f>[1]stataincomeshare2_rpretax!AO66/[1]stataincomeshare2_rpretax!$AT66</f>
        <v>9.4381795442330926E-2</v>
      </c>
      <c r="L66" s="11">
        <f>[1]stataincomeshare2_rpretax!AP66/[1]stataincomeshare2_rpretax!$AT66</f>
        <v>0.18391968521191038</v>
      </c>
      <c r="M66" s="11">
        <f>[1]stataincomeshare2_rpretax!AQ66/[1]stataincomeshare2_rpretax!$AT66</f>
        <v>0.20986556600199013</v>
      </c>
      <c r="N66" s="11">
        <f>[1]stataincomeshare2_rpretax!AR66/[1]stataincomeshare2_rpretax!$AT66</f>
        <v>7.413295561938775E-2</v>
      </c>
      <c r="O66" s="10">
        <f>[1]stataincomeshare2_rpretax!AS66/[1]stataincomeshare2_rpretax!$AT66</f>
        <v>0.1357326129410911</v>
      </c>
      <c r="P66" s="19"/>
      <c r="Q66" s="16"/>
      <c r="R66" s="16"/>
      <c r="S66" s="16"/>
      <c r="T66" s="16"/>
      <c r="U66" s="18"/>
      <c r="V66" s="17"/>
      <c r="W66" s="16"/>
      <c r="X66" s="15"/>
    </row>
    <row r="67" spans="1:24" s="14" customFormat="1" x14ac:dyDescent="0.25">
      <c r="A67" s="20">
        <f t="shared" si="0"/>
        <v>2008</v>
      </c>
      <c r="B67" s="12">
        <f>[1]stataincomeshare2_rpretax!AF67/[1]stataincomeshare2_rpretax!$AT67</f>
        <v>0.36661324958772784</v>
      </c>
      <c r="C67" s="11">
        <f>[1]stataincomeshare2_rpretax!AG67/[1]stataincomeshare2_rpretax!$AT67</f>
        <v>0.63338677843507984</v>
      </c>
      <c r="D67" s="11">
        <f>[1]stataincomeshare2_rpretax!AH67/[1]stataincomeshare2_rpretax!$AT67</f>
        <v>0.53745304498086954</v>
      </c>
      <c r="E67" s="11">
        <f>[1]stataincomeshare2_rpretax!AI67/[1]stataincomeshare2_rpretax!$AT67</f>
        <v>0.35563441734526646</v>
      </c>
      <c r="F67" s="11">
        <f>[1]stataincomeshare2_rpretax!AJ67/[1]stataincomeshare2_rpretax!$AT67</f>
        <v>0.2861509371275765</v>
      </c>
      <c r="G67" s="11">
        <f>[1]stataincomeshare2_rpretax!AK67/[1]stataincomeshare2_rpretax!$AT67</f>
        <v>0.16130586257766721</v>
      </c>
      <c r="H67" s="12">
        <f>[1]stataincomeshare2_rpretax!AL67/[1]stataincomeshare2_rpretax!$AT67</f>
        <v>0.10803367525037738</v>
      </c>
      <c r="I67" s="11">
        <f>[1]stataincomeshare2_rpretax!AM67/[1]stataincomeshare2_rpretax!$AT67</f>
        <v>0.25857957123263359</v>
      </c>
      <c r="J67" s="11">
        <f>[1]stataincomeshare2_rpretax!AN67/[1]stataincomeshare2_rpretax!$AT67</f>
        <v>0.27775236108981366</v>
      </c>
      <c r="K67" s="11">
        <f>[1]stataincomeshare2_rpretax!AO67/[1]stataincomeshare2_rpretax!$AT67</f>
        <v>9.5933728457843467E-2</v>
      </c>
      <c r="L67" s="11">
        <f>[1]stataincomeshare2_rpretax!AP67/[1]stataincomeshare2_rpretax!$AT67</f>
        <v>0.18181863092581649</v>
      </c>
      <c r="M67" s="11">
        <f>[1]stataincomeshare2_rpretax!AQ67/[1]stataincomeshare2_rpretax!$AT67</f>
        <v>0.19432855611690825</v>
      </c>
      <c r="N67" s="11">
        <f>[1]stataincomeshare2_rpretax!AR67/[1]stataincomeshare2_rpretax!$AT67</f>
        <v>6.948347157881038E-2</v>
      </c>
      <c r="O67" s="10">
        <f>[1]stataincomeshare2_rpretax!AS67/[1]stataincomeshare2_rpretax!$AT67</f>
        <v>0.12484508070191024</v>
      </c>
      <c r="P67" s="19"/>
      <c r="Q67" s="16"/>
      <c r="R67" s="16"/>
      <c r="S67" s="16"/>
      <c r="T67" s="16"/>
      <c r="U67" s="18"/>
      <c r="V67" s="17"/>
      <c r="W67" s="16"/>
      <c r="X67" s="15"/>
    </row>
    <row r="68" spans="1:24" s="14" customFormat="1" x14ac:dyDescent="0.25">
      <c r="A68" s="20">
        <f t="shared" si="0"/>
        <v>2009</v>
      </c>
      <c r="B68" s="12">
        <f>[1]stataincomeshare2_rpretax!AF68/[1]stataincomeshare2_rpretax!$AT68</f>
        <v>0.404308187918409</v>
      </c>
      <c r="C68" s="11">
        <f>[1]stataincomeshare2_rpretax!AG68/[1]stataincomeshare2_rpretax!$AT68</f>
        <v>0.59569181208159061</v>
      </c>
      <c r="D68" s="11">
        <f>[1]stataincomeshare2_rpretax!AH68/[1]stataincomeshare2_rpretax!$AT68</f>
        <v>0.49751461554077042</v>
      </c>
      <c r="E68" s="11">
        <f>[1]stataincomeshare2_rpretax!AI68/[1]stataincomeshare2_rpretax!$AT68</f>
        <v>0.32132177705142262</v>
      </c>
      <c r="F68" s="11">
        <f>[1]stataincomeshare2_rpretax!AJ68/[1]stataincomeshare2_rpretax!$AT68</f>
        <v>0.25455674784243271</v>
      </c>
      <c r="G68" s="11">
        <f>[1]stataincomeshare2_rpretax!AK68/[1]stataincomeshare2_rpretax!$AT68</f>
        <v>0.13840766580886643</v>
      </c>
      <c r="H68" s="12">
        <f>[1]stataincomeshare2_rpretax!AL68/[1]stataincomeshare2_rpretax!$AT68</f>
        <v>0.12002144115403697</v>
      </c>
      <c r="I68" s="11">
        <f>[1]stataincomeshare2_rpretax!AM68/[1]stataincomeshare2_rpretax!$AT68</f>
        <v>0.28428675934899617</v>
      </c>
      <c r="J68" s="11">
        <f>[1]stataincomeshare2_rpretax!AN68/[1]stataincomeshare2_rpretax!$AT68</f>
        <v>0.27437003503016882</v>
      </c>
      <c r="K68" s="11">
        <f>[1]stataincomeshare2_rpretax!AO68/[1]stataincomeshare2_rpretax!$AT68</f>
        <v>9.8177212598211813E-2</v>
      </c>
      <c r="L68" s="11">
        <f>[1]stataincomeshare2_rpretax!AP68/[1]stataincomeshare2_rpretax!$AT68</f>
        <v>0.17619283184922366</v>
      </c>
      <c r="M68" s="11">
        <f>[1]stataincomeshare2_rpretax!AQ68/[1]stataincomeshare2_rpretax!$AT68</f>
        <v>0.18291411864797463</v>
      </c>
      <c r="N68" s="11">
        <f>[1]stataincomeshare2_rpretax!AR68/[1]stataincomeshare2_rpretax!$AT68</f>
        <v>6.6765026608692907E-2</v>
      </c>
      <c r="O68" s="10">
        <f>[1]stataincomeshare2_rpretax!AS68/[1]stataincomeshare2_rpretax!$AT68</f>
        <v>0.11614908816177602</v>
      </c>
      <c r="P68" s="19"/>
      <c r="Q68" s="16"/>
      <c r="R68" s="16"/>
      <c r="S68" s="16"/>
      <c r="T68" s="16"/>
      <c r="U68" s="18"/>
      <c r="V68" s="17"/>
      <c r="W68" s="16"/>
      <c r="X68" s="15"/>
    </row>
    <row r="69" spans="1:24" s="14" customFormat="1" x14ac:dyDescent="0.25">
      <c r="A69" s="20">
        <f t="shared" si="0"/>
        <v>2010</v>
      </c>
      <c r="B69" s="12">
        <f>[1]stataincomeshare2_rpretax!AF69/[1]stataincomeshare2_rpretax!$AT69</f>
        <v>0.3896018889909158</v>
      </c>
      <c r="C69" s="11">
        <f>[1]stataincomeshare2_rpretax!AG69/[1]stataincomeshare2_rpretax!$AT69</f>
        <v>0.61039808104032245</v>
      </c>
      <c r="D69" s="11">
        <f>[1]stataincomeshare2_rpretax!AH69/[1]stataincomeshare2_rpretax!$AT69</f>
        <v>0.51480708509449946</v>
      </c>
      <c r="E69" s="11">
        <f>[1]stataincomeshare2_rpretax!AI69/[1]stataincomeshare2_rpretax!$AT69</f>
        <v>0.34408245844531654</v>
      </c>
      <c r="F69" s="11">
        <f>[1]stataincomeshare2_rpretax!AJ69/[1]stataincomeshare2_rpretax!$AT69</f>
        <v>0.27784493444033931</v>
      </c>
      <c r="G69" s="11">
        <f>[1]stataincomeshare2_rpretax!AK69/[1]stataincomeshare2_rpretax!$AT69</f>
        <v>0.16088800354958016</v>
      </c>
      <c r="H69" s="12">
        <f>[1]stataincomeshare2_rpretax!AL69/[1]stataincomeshare2_rpretax!$AT69</f>
        <v>0.11430068613686603</v>
      </c>
      <c r="I69" s="11">
        <f>[1]stataincomeshare2_rpretax!AM69/[1]stataincomeshare2_rpretax!$AT69</f>
        <v>0.27530121554255815</v>
      </c>
      <c r="J69" s="11">
        <f>[1]stataincomeshare2_rpretax!AN69/[1]stataincomeshare2_rpretax!$AT69</f>
        <v>0.26631565256376771</v>
      </c>
      <c r="K69" s="11">
        <f>[1]stataincomeshare2_rpretax!AO69/[1]stataincomeshare2_rpretax!$AT69</f>
        <v>9.5591013474176992E-2</v>
      </c>
      <c r="L69" s="11">
        <f>[1]stataincomeshare2_rpretax!AP69/[1]stataincomeshare2_rpretax!$AT69</f>
        <v>0.17072463629082432</v>
      </c>
      <c r="M69" s="11">
        <f>[1]stataincomeshare2_rpretax!AQ69/[1]stataincomeshare2_rpretax!$AT69</f>
        <v>0.18319443312291259</v>
      </c>
      <c r="N69" s="11">
        <f>[1]stataincomeshare2_rpretax!AR69/[1]stataincomeshare2_rpretax!$AT69</f>
        <v>6.6237509807603415E-2</v>
      </c>
      <c r="O69" s="10">
        <f>[1]stataincomeshare2_rpretax!AS69/[1]stataincomeshare2_rpretax!$AT69</f>
        <v>0.11695692403049875</v>
      </c>
      <c r="P69" s="19"/>
      <c r="Q69" s="16"/>
      <c r="R69" s="16"/>
      <c r="S69" s="16"/>
      <c r="T69" s="16"/>
      <c r="U69" s="18"/>
      <c r="V69" s="17"/>
      <c r="W69" s="16"/>
      <c r="X69" s="15"/>
    </row>
    <row r="70" spans="1:24" s="14" customFormat="1" x14ac:dyDescent="0.25">
      <c r="A70" s="20">
        <f t="shared" si="0"/>
        <v>2011</v>
      </c>
      <c r="B70" s="12">
        <f>[1]stataincomeshare2_rpretax!AF70/[1]stataincomeshare2_rpretax!$AT70</f>
        <v>0.39123216361676055</v>
      </c>
      <c r="C70" s="11">
        <f>[1]stataincomeshare2_rpretax!AG70/[1]stataincomeshare2_rpretax!$AT70</f>
        <v>0.60876780607090519</v>
      </c>
      <c r="D70" s="11">
        <f>[1]stataincomeshare2_rpretax!AH70/[1]stataincomeshare2_rpretax!$AT70</f>
        <v>0.51475580141687027</v>
      </c>
      <c r="E70" s="11">
        <f>[1]stataincomeshare2_rpretax!AI70/[1]stataincomeshare2_rpretax!$AT70</f>
        <v>0.34544380772377614</v>
      </c>
      <c r="F70" s="11">
        <f>[1]stataincomeshare2_rpretax!AJ70/[1]stataincomeshare2_rpretax!$AT70</f>
        <v>0.27734524098790037</v>
      </c>
      <c r="G70" s="11">
        <f>[1]stataincomeshare2_rpretax!AK70/[1]stataincomeshare2_rpretax!$AT70</f>
        <v>0.15774104939443545</v>
      </c>
      <c r="H70" s="12">
        <f>[1]stataincomeshare2_rpretax!AL70/[1]stataincomeshare2_rpretax!$AT70</f>
        <v>0.11560449565570226</v>
      </c>
      <c r="I70" s="11">
        <f>[1]stataincomeshare2_rpretax!AM70/[1]stataincomeshare2_rpretax!$AT70</f>
        <v>0.27562765490744101</v>
      </c>
      <c r="J70" s="11">
        <f>[1]stataincomeshare2_rpretax!AN70/[1]stataincomeshare2_rpretax!$AT70</f>
        <v>0.26332399834712872</v>
      </c>
      <c r="K70" s="11">
        <f>[1]stataincomeshare2_rpretax!AO70/[1]stataincomeshare2_rpretax!$AT70</f>
        <v>9.4011977902525135E-2</v>
      </c>
      <c r="L70" s="11">
        <f>[1]stataincomeshare2_rpretax!AP70/[1]stataincomeshare2_rpretax!$AT70</f>
        <v>0.16931202199840698</v>
      </c>
      <c r="M70" s="11">
        <f>[1]stataincomeshare2_rpretax!AQ70/[1]stataincomeshare2_rpretax!$AT70</f>
        <v>0.18770274404217147</v>
      </c>
      <c r="N70" s="11">
        <f>[1]stataincomeshare2_rpretax!AR70/[1]stataincomeshare2_rpretax!$AT70</f>
        <v>6.8098556922079889E-2</v>
      </c>
      <c r="O70" s="10">
        <f>[1]stataincomeshare2_rpretax!AS70/[1]stataincomeshare2_rpretax!$AT70</f>
        <v>0.11960419065199981</v>
      </c>
      <c r="P70" s="19"/>
      <c r="Q70" s="16"/>
      <c r="R70" s="16"/>
      <c r="S70" s="16"/>
      <c r="T70" s="16"/>
      <c r="U70" s="18"/>
      <c r="V70" s="17"/>
      <c r="W70" s="16"/>
      <c r="X70" s="15"/>
    </row>
    <row r="71" spans="1:24" x14ac:dyDescent="0.25">
      <c r="A71" s="20">
        <f t="shared" si="0"/>
        <v>2012</v>
      </c>
      <c r="B71" s="12">
        <f>[1]stataincomeshare2_rpretax!AF71/[1]stataincomeshare2_rpretax!$AT71</f>
        <v>0.40914765923571139</v>
      </c>
      <c r="C71" s="11">
        <f>[1]stataincomeshare2_rpretax!AG71/[1]stataincomeshare2_rpretax!$AT71</f>
        <v>0.59085234076429149</v>
      </c>
      <c r="D71" s="11">
        <f>[1]stataincomeshare2_rpretax!AH71/[1]stataincomeshare2_rpretax!$AT71</f>
        <v>0.49445570403998879</v>
      </c>
      <c r="E71" s="11">
        <f>[1]stataincomeshare2_rpretax!AI71/[1]stataincomeshare2_rpretax!$AT71</f>
        <v>0.32433812292971892</v>
      </c>
      <c r="F71" s="11">
        <f>[1]stataincomeshare2_rpretax!AJ71/[1]stataincomeshare2_rpretax!$AT71</f>
        <v>0.25751148380246652</v>
      </c>
      <c r="G71" s="11">
        <f>[1]stataincomeshare2_rpretax!AK71/[1]stataincomeshare2_rpretax!$AT71</f>
        <v>0.13972349916950272</v>
      </c>
      <c r="H71" s="12">
        <f>[1]stataincomeshare2_rpretax!AL71/[1]stataincomeshare2_rpretax!$AT71</f>
        <v>0.12165488863468214</v>
      </c>
      <c r="I71" s="11">
        <f>[1]stataincomeshare2_rpretax!AM71/[1]stataincomeshare2_rpretax!$AT71</f>
        <v>0.28749278401607953</v>
      </c>
      <c r="J71" s="11">
        <f>[1]stataincomeshare2_rpretax!AN71/[1]stataincomeshare2_rpretax!$AT71</f>
        <v>0.26651421783457091</v>
      </c>
      <c r="K71" s="11">
        <f>[1]stataincomeshare2_rpretax!AO71/[1]stataincomeshare2_rpretax!$AT71</f>
        <v>9.6396636221276713E-2</v>
      </c>
      <c r="L71" s="11">
        <f>[1]stataincomeshare2_rpretax!AP71/[1]stataincomeshare2_rpretax!$AT71</f>
        <v>0.17011757465064795</v>
      </c>
      <c r="M71" s="11">
        <f>[1]stataincomeshare2_rpretax!AQ71/[1]stataincomeshare2_rpretax!$AT71</f>
        <v>0.18461459678653497</v>
      </c>
      <c r="N71" s="11">
        <f>[1]stataincomeshare2_rpretax!AR71/[1]stataincomeshare2_rpretax!$AT71</f>
        <v>6.6826625278340795E-2</v>
      </c>
      <c r="O71" s="10">
        <f>[1]stataincomeshare2_rpretax!AS71/[1]stataincomeshare2_rpretax!$AT71</f>
        <v>0.11778797886199076</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9"/>
  </sheetPr>
  <dimension ref="A1:AD71"/>
  <sheetViews>
    <sheetView workbookViewId="0">
      <pane xSplit="1" ySplit="7" topLeftCell="B62"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6" x14ac:dyDescent="0.25">
      <c r="A3" s="553" t="s">
        <v>29</v>
      </c>
      <c r="B3" s="554"/>
      <c r="C3" s="554"/>
      <c r="D3" s="554"/>
      <c r="E3" s="554"/>
      <c r="F3" s="554"/>
      <c r="G3" s="554"/>
      <c r="H3" s="554"/>
      <c r="I3" s="554"/>
      <c r="J3" s="554"/>
      <c r="K3" s="554"/>
      <c r="L3" s="554"/>
      <c r="M3" s="554"/>
      <c r="N3" s="554"/>
      <c r="O3" s="555"/>
    </row>
    <row r="4" spans="1:22" ht="15.6" x14ac:dyDescent="0.25">
      <c r="A4" s="33"/>
      <c r="B4" s="422"/>
      <c r="C4" s="422"/>
      <c r="D4" s="422"/>
      <c r="E4" s="422"/>
      <c r="F4" s="422"/>
      <c r="G4" s="422"/>
      <c r="H4" s="422"/>
      <c r="I4" s="422"/>
      <c r="J4" s="422"/>
      <c r="K4" s="422"/>
      <c r="L4" s="422"/>
      <c r="M4" s="422"/>
      <c r="N4" s="422"/>
      <c r="O4" s="421"/>
    </row>
    <row r="5" spans="1:22" ht="15.6" x14ac:dyDescent="0.25">
      <c r="A5" s="33"/>
      <c r="B5" s="69" t="s">
        <v>81</v>
      </c>
      <c r="C5" s="69" t="s">
        <v>80</v>
      </c>
      <c r="D5" s="69" t="s">
        <v>79</v>
      </c>
      <c r="E5" s="69" t="s">
        <v>78</v>
      </c>
      <c r="F5" s="69" t="s">
        <v>77</v>
      </c>
      <c r="G5" s="69" t="s">
        <v>76</v>
      </c>
      <c r="H5" s="69"/>
      <c r="I5" s="69"/>
      <c r="J5" s="71" t="s">
        <v>75</v>
      </c>
      <c r="K5" s="70" t="s">
        <v>74</v>
      </c>
      <c r="L5" s="69" t="s">
        <v>73</v>
      </c>
      <c r="M5" s="69" t="s">
        <v>72</v>
      </c>
      <c r="N5" s="69" t="s">
        <v>71</v>
      </c>
      <c r="O5" s="68" t="s">
        <v>70</v>
      </c>
      <c r="V5" s="34"/>
    </row>
    <row r="6" spans="1:22" ht="15.6" x14ac:dyDescent="0.25">
      <c r="A6" s="33"/>
      <c r="B6" s="462" t="s">
        <v>69</v>
      </c>
      <c r="C6" s="463"/>
      <c r="D6" s="463"/>
      <c r="E6" s="463"/>
      <c r="F6" s="463"/>
      <c r="G6" s="463"/>
      <c r="H6" s="463"/>
      <c r="I6" s="463"/>
      <c r="J6" s="463"/>
      <c r="K6" s="463"/>
      <c r="L6" s="463"/>
      <c r="M6" s="463"/>
      <c r="N6" s="463"/>
      <c r="O6" s="464"/>
    </row>
    <row r="7" spans="1:22" s="370" customFormat="1" ht="27" thickBot="1" x14ac:dyDescent="0.35">
      <c r="A7" s="420"/>
      <c r="B7" s="419" t="s">
        <v>66</v>
      </c>
      <c r="C7" s="418" t="s">
        <v>65</v>
      </c>
      <c r="D7" s="418" t="s">
        <v>64</v>
      </c>
      <c r="E7" s="418" t="s">
        <v>63</v>
      </c>
      <c r="F7" s="418" t="s">
        <v>62</v>
      </c>
      <c r="G7" s="418" t="s">
        <v>61</v>
      </c>
      <c r="H7" s="31" t="s">
        <v>60</v>
      </c>
      <c r="I7" s="31" t="s">
        <v>95</v>
      </c>
      <c r="J7" s="417" t="s">
        <v>58</v>
      </c>
      <c r="K7" s="29" t="s">
        <v>57</v>
      </c>
      <c r="L7" s="29" t="s">
        <v>56</v>
      </c>
      <c r="M7" s="29" t="s">
        <v>55</v>
      </c>
      <c r="N7" s="29" t="s">
        <v>54</v>
      </c>
      <c r="O7" s="28" t="s">
        <v>53</v>
      </c>
      <c r="U7" s="414"/>
    </row>
    <row r="8" spans="1:22" s="370" customFormat="1" ht="15.6" hidden="1" x14ac:dyDescent="0.3">
      <c r="A8" s="409">
        <v>1949</v>
      </c>
      <c r="B8" s="416"/>
      <c r="C8" s="242"/>
      <c r="D8" s="242"/>
      <c r="E8" s="242"/>
      <c r="F8" s="242"/>
      <c r="G8" s="242"/>
      <c r="H8" s="26"/>
      <c r="I8" s="26"/>
      <c r="J8" s="415"/>
      <c r="K8" s="25"/>
      <c r="L8" s="25"/>
      <c r="M8" s="25"/>
      <c r="N8" s="25"/>
      <c r="O8" s="24"/>
      <c r="U8" s="414"/>
    </row>
    <row r="9" spans="1:22" s="370" customFormat="1" ht="15.6" hidden="1" x14ac:dyDescent="0.3">
      <c r="A9" s="409">
        <v>1950</v>
      </c>
      <c r="B9" s="416"/>
      <c r="C9" s="242"/>
      <c r="D9" s="242"/>
      <c r="E9" s="242"/>
      <c r="F9" s="242"/>
      <c r="G9" s="242"/>
      <c r="H9" s="26"/>
      <c r="I9" s="26"/>
      <c r="J9" s="415"/>
      <c r="K9" s="25"/>
      <c r="L9" s="25"/>
      <c r="M9" s="25"/>
      <c r="N9" s="25"/>
      <c r="O9" s="24"/>
      <c r="U9" s="414"/>
    </row>
    <row r="10" spans="1:22" s="370" customFormat="1" ht="15.6" hidden="1" x14ac:dyDescent="0.3">
      <c r="A10" s="409">
        <v>1951</v>
      </c>
      <c r="B10" s="416"/>
      <c r="C10" s="242"/>
      <c r="D10" s="242"/>
      <c r="E10" s="242"/>
      <c r="F10" s="242"/>
      <c r="G10" s="242"/>
      <c r="H10" s="26"/>
      <c r="I10" s="26"/>
      <c r="J10" s="415"/>
      <c r="K10" s="25"/>
      <c r="L10" s="25"/>
      <c r="M10" s="25"/>
      <c r="N10" s="25"/>
      <c r="O10" s="24"/>
      <c r="U10" s="414"/>
    </row>
    <row r="11" spans="1:22" s="370" customFormat="1" ht="15.6" hidden="1" x14ac:dyDescent="0.3">
      <c r="A11" s="409">
        <v>1952</v>
      </c>
      <c r="B11" s="416"/>
      <c r="C11" s="242"/>
      <c r="D11" s="242"/>
      <c r="E11" s="242"/>
      <c r="F11" s="242"/>
      <c r="G11" s="242"/>
      <c r="H11" s="26"/>
      <c r="I11" s="26"/>
      <c r="J11" s="415"/>
      <c r="K11" s="25"/>
      <c r="L11" s="25"/>
      <c r="M11" s="25"/>
      <c r="N11" s="25"/>
      <c r="O11" s="24"/>
      <c r="U11" s="414"/>
    </row>
    <row r="12" spans="1:22" s="370" customFormat="1" ht="15.6" hidden="1" x14ac:dyDescent="0.3">
      <c r="A12" s="409">
        <v>1953</v>
      </c>
      <c r="B12" s="416"/>
      <c r="C12" s="242"/>
      <c r="D12" s="242"/>
      <c r="E12" s="242"/>
      <c r="F12" s="242"/>
      <c r="G12" s="242"/>
      <c r="H12" s="26"/>
      <c r="I12" s="26"/>
      <c r="J12" s="415"/>
      <c r="K12" s="25"/>
      <c r="L12" s="25"/>
      <c r="M12" s="25"/>
      <c r="N12" s="25"/>
      <c r="O12" s="24"/>
      <c r="U12" s="414"/>
    </row>
    <row r="13" spans="1:22" s="370" customFormat="1" ht="15.6" hidden="1" x14ac:dyDescent="0.3">
      <c r="A13" s="409">
        <v>1954</v>
      </c>
      <c r="B13" s="416"/>
      <c r="C13" s="242"/>
      <c r="D13" s="242"/>
      <c r="E13" s="242"/>
      <c r="F13" s="242"/>
      <c r="G13" s="242"/>
      <c r="H13" s="26"/>
      <c r="I13" s="26"/>
      <c r="J13" s="415"/>
      <c r="K13" s="25"/>
      <c r="L13" s="25"/>
      <c r="M13" s="25"/>
      <c r="N13" s="25"/>
      <c r="O13" s="24"/>
      <c r="U13" s="414"/>
    </row>
    <row r="14" spans="1:22" s="370" customFormat="1" ht="15.6" hidden="1" x14ac:dyDescent="0.3">
      <c r="A14" s="409">
        <v>1955</v>
      </c>
      <c r="B14" s="416"/>
      <c r="C14" s="242"/>
      <c r="D14" s="242"/>
      <c r="E14" s="242"/>
      <c r="F14" s="242"/>
      <c r="G14" s="242"/>
      <c r="H14" s="26"/>
      <c r="I14" s="26"/>
      <c r="J14" s="415"/>
      <c r="K14" s="25"/>
      <c r="L14" s="25"/>
      <c r="M14" s="25"/>
      <c r="N14" s="25"/>
      <c r="O14" s="24"/>
      <c r="U14" s="414"/>
    </row>
    <row r="15" spans="1:22" s="370" customFormat="1" ht="15.6" hidden="1" x14ac:dyDescent="0.3">
      <c r="A15" s="409">
        <v>1956</v>
      </c>
      <c r="B15" s="416"/>
      <c r="C15" s="242"/>
      <c r="D15" s="242"/>
      <c r="E15" s="242"/>
      <c r="F15" s="242"/>
      <c r="G15" s="242"/>
      <c r="H15" s="26"/>
      <c r="I15" s="26"/>
      <c r="J15" s="415"/>
      <c r="K15" s="25"/>
      <c r="L15" s="25"/>
      <c r="M15" s="25"/>
      <c r="N15" s="25"/>
      <c r="O15" s="24"/>
      <c r="U15" s="414"/>
    </row>
    <row r="16" spans="1:22" s="370" customFormat="1" ht="15.6" hidden="1" x14ac:dyDescent="0.3">
      <c r="A16" s="409">
        <v>1957</v>
      </c>
      <c r="B16" s="416"/>
      <c r="C16" s="242"/>
      <c r="D16" s="242"/>
      <c r="E16" s="242"/>
      <c r="F16" s="242"/>
      <c r="G16" s="242"/>
      <c r="H16" s="26"/>
      <c r="I16" s="26"/>
      <c r="J16" s="415"/>
      <c r="K16" s="25"/>
      <c r="L16" s="25"/>
      <c r="M16" s="25"/>
      <c r="N16" s="25"/>
      <c r="O16" s="24"/>
      <c r="U16" s="414"/>
    </row>
    <row r="17" spans="1:21" s="370" customFormat="1" ht="15.6" hidden="1" x14ac:dyDescent="0.3">
      <c r="A17" s="409">
        <v>1958</v>
      </c>
      <c r="B17" s="416"/>
      <c r="C17" s="242"/>
      <c r="D17" s="242"/>
      <c r="E17" s="242"/>
      <c r="F17" s="242"/>
      <c r="G17" s="242"/>
      <c r="H17" s="26"/>
      <c r="I17" s="26"/>
      <c r="J17" s="415"/>
      <c r="K17" s="25"/>
      <c r="L17" s="25"/>
      <c r="M17" s="25"/>
      <c r="N17" s="25"/>
      <c r="O17" s="24"/>
      <c r="U17" s="414"/>
    </row>
    <row r="18" spans="1:21" s="370" customFormat="1" ht="15.6" hidden="1" x14ac:dyDescent="0.3">
      <c r="A18" s="409">
        <v>1959</v>
      </c>
      <c r="B18" s="416"/>
      <c r="C18" s="242"/>
      <c r="D18" s="242"/>
      <c r="E18" s="242"/>
      <c r="F18" s="242"/>
      <c r="G18" s="242"/>
      <c r="H18" s="26"/>
      <c r="I18" s="26"/>
      <c r="J18" s="415"/>
      <c r="K18" s="25"/>
      <c r="L18" s="25"/>
      <c r="M18" s="25"/>
      <c r="N18" s="25"/>
      <c r="O18" s="24"/>
      <c r="U18" s="414"/>
    </row>
    <row r="19" spans="1:21" s="370" customFormat="1" ht="15.6" hidden="1" x14ac:dyDescent="0.3">
      <c r="A19" s="409">
        <v>1960</v>
      </c>
      <c r="B19" s="416"/>
      <c r="C19" s="242"/>
      <c r="D19" s="242"/>
      <c r="E19" s="242"/>
      <c r="F19" s="242"/>
      <c r="G19" s="242"/>
      <c r="H19" s="26"/>
      <c r="I19" s="26"/>
      <c r="J19" s="415"/>
      <c r="K19" s="25"/>
      <c r="L19" s="25"/>
      <c r="M19" s="25"/>
      <c r="N19" s="25"/>
      <c r="O19" s="24"/>
      <c r="U19" s="414"/>
    </row>
    <row r="20" spans="1:21" s="370" customFormat="1" ht="15.6" hidden="1" x14ac:dyDescent="0.3">
      <c r="A20" s="409">
        <v>1961</v>
      </c>
      <c r="B20" s="416"/>
      <c r="C20" s="242"/>
      <c r="D20" s="242"/>
      <c r="E20" s="242"/>
      <c r="F20" s="242"/>
      <c r="G20" s="242"/>
      <c r="H20" s="26"/>
      <c r="I20" s="26"/>
      <c r="J20" s="415"/>
      <c r="K20" s="25"/>
      <c r="L20" s="25"/>
      <c r="M20" s="25"/>
      <c r="N20" s="25"/>
      <c r="O20" s="24"/>
      <c r="U20" s="414"/>
    </row>
    <row r="21" spans="1:21" s="370" customFormat="1" ht="15.6" hidden="1" x14ac:dyDescent="0.3">
      <c r="A21" s="409">
        <v>1962</v>
      </c>
      <c r="B21" s="416"/>
      <c r="C21" s="242"/>
      <c r="D21" s="242"/>
      <c r="E21" s="242"/>
      <c r="F21" s="242"/>
      <c r="G21" s="242"/>
      <c r="H21" s="26"/>
      <c r="I21" s="26"/>
      <c r="J21" s="415"/>
      <c r="K21" s="25"/>
      <c r="L21" s="25"/>
      <c r="M21" s="25"/>
      <c r="N21" s="25"/>
      <c r="O21" s="24"/>
      <c r="U21" s="414"/>
    </row>
    <row r="22" spans="1:21" s="370" customFormat="1" ht="15.6" hidden="1" x14ac:dyDescent="0.3">
      <c r="A22" s="409">
        <v>1963</v>
      </c>
      <c r="B22" s="416"/>
      <c r="C22" s="242"/>
      <c r="D22" s="242"/>
      <c r="E22" s="242"/>
      <c r="F22" s="242"/>
      <c r="G22" s="242"/>
      <c r="H22" s="26"/>
      <c r="I22" s="26"/>
      <c r="J22" s="415"/>
      <c r="K22" s="25"/>
      <c r="L22" s="25"/>
      <c r="M22" s="25"/>
      <c r="N22" s="25"/>
      <c r="O22" s="24"/>
      <c r="U22" s="414"/>
    </row>
    <row r="23" spans="1:21" s="370" customFormat="1" ht="15.6" hidden="1" x14ac:dyDescent="0.3">
      <c r="A23" s="409">
        <v>1964</v>
      </c>
      <c r="B23" s="416"/>
      <c r="C23" s="242"/>
      <c r="D23" s="242"/>
      <c r="E23" s="242"/>
      <c r="F23" s="242"/>
      <c r="G23" s="242"/>
      <c r="H23" s="26"/>
      <c r="I23" s="26"/>
      <c r="J23" s="415"/>
      <c r="K23" s="25"/>
      <c r="L23" s="25"/>
      <c r="M23" s="25"/>
      <c r="N23" s="25"/>
      <c r="O23" s="24"/>
      <c r="U23" s="414"/>
    </row>
    <row r="24" spans="1:21" s="370" customFormat="1" ht="15.6" hidden="1" x14ac:dyDescent="0.3">
      <c r="A24" s="409">
        <v>1965</v>
      </c>
      <c r="B24" s="416"/>
      <c r="C24" s="242"/>
      <c r="D24" s="242"/>
      <c r="E24" s="242"/>
      <c r="F24" s="242"/>
      <c r="G24" s="242"/>
      <c r="H24" s="26"/>
      <c r="I24" s="26"/>
      <c r="J24" s="415"/>
      <c r="K24" s="25"/>
      <c r="L24" s="25"/>
      <c r="M24" s="25"/>
      <c r="N24" s="25"/>
      <c r="O24" s="24"/>
      <c r="U24" s="414"/>
    </row>
    <row r="25" spans="1:21" s="370" customFormat="1" ht="15.6" hidden="1" x14ac:dyDescent="0.3">
      <c r="A25" s="409">
        <v>1966</v>
      </c>
      <c r="B25" s="416"/>
      <c r="C25" s="242"/>
      <c r="D25" s="242"/>
      <c r="E25" s="242"/>
      <c r="F25" s="242"/>
      <c r="G25" s="242"/>
      <c r="H25" s="26"/>
      <c r="I25" s="26"/>
      <c r="J25" s="415"/>
      <c r="K25" s="25"/>
      <c r="L25" s="25"/>
      <c r="M25" s="25"/>
      <c r="N25" s="25"/>
      <c r="O25" s="24"/>
      <c r="U25" s="414"/>
    </row>
    <row r="26" spans="1:21" s="370" customFormat="1" ht="15.6" hidden="1" x14ac:dyDescent="0.3">
      <c r="A26" s="409">
        <v>1967</v>
      </c>
      <c r="B26" s="416"/>
      <c r="C26" s="242"/>
      <c r="D26" s="242"/>
      <c r="E26" s="242"/>
      <c r="F26" s="242"/>
      <c r="G26" s="242"/>
      <c r="H26" s="26"/>
      <c r="I26" s="26"/>
      <c r="J26" s="415"/>
      <c r="K26" s="25"/>
      <c r="L26" s="25"/>
      <c r="M26" s="25"/>
      <c r="N26" s="25"/>
      <c r="O26" s="24"/>
      <c r="U26" s="414"/>
    </row>
    <row r="27" spans="1:21" s="370" customFormat="1" ht="15.6" hidden="1" x14ac:dyDescent="0.3">
      <c r="A27" s="409">
        <v>1968</v>
      </c>
      <c r="B27" s="416"/>
      <c r="C27" s="242"/>
      <c r="D27" s="242"/>
      <c r="E27" s="242"/>
      <c r="F27" s="242"/>
      <c r="G27" s="242"/>
      <c r="H27" s="26"/>
      <c r="I27" s="26"/>
      <c r="J27" s="415"/>
      <c r="K27" s="25"/>
      <c r="L27" s="25"/>
      <c r="M27" s="25"/>
      <c r="N27" s="25"/>
      <c r="O27" s="24"/>
      <c r="U27" s="414"/>
    </row>
    <row r="28" spans="1:21" s="370" customFormat="1" ht="15.6" hidden="1" x14ac:dyDescent="0.3">
      <c r="A28" s="409">
        <v>1969</v>
      </c>
      <c r="B28" s="416"/>
      <c r="C28" s="242"/>
      <c r="D28" s="242"/>
      <c r="E28" s="242"/>
      <c r="F28" s="242"/>
      <c r="G28" s="242"/>
      <c r="H28" s="26"/>
      <c r="I28" s="26"/>
      <c r="J28" s="415"/>
      <c r="K28" s="25"/>
      <c r="L28" s="25"/>
      <c r="M28" s="25"/>
      <c r="N28" s="25"/>
      <c r="O28" s="24"/>
      <c r="U28" s="414"/>
    </row>
    <row r="29" spans="1:21" s="370" customFormat="1" ht="15.6" x14ac:dyDescent="0.3">
      <c r="A29" s="409">
        <v>1970</v>
      </c>
      <c r="B29" s="12">
        <f>[1]statawealthshare_rpretax!B29</f>
        <v>0.56041853688657295</v>
      </c>
      <c r="C29" s="11">
        <f>[1]statawealthshare_rpretax!C29</f>
        <v>0.43958147056400798</v>
      </c>
      <c r="D29" s="11">
        <f>[1]statawealthshare_rpretax!D29</f>
        <v>0.33816204406320999</v>
      </c>
      <c r="E29" s="11">
        <f>[1]statawealthshare_rpretax!E29</f>
        <v>0.17430137656629099</v>
      </c>
      <c r="F29" s="11">
        <f>[1]statawealthshare_rpretax!F29</f>
        <v>0.13131658313795899</v>
      </c>
      <c r="G29" s="11">
        <f>[1]statawealthshare_rpretax!G29</f>
        <v>6.5971387431310202E-2</v>
      </c>
      <c r="H29" s="11">
        <f>[1]statawealthshare_rpretax!H29</f>
        <v>0.23196035724140801</v>
      </c>
      <c r="I29" s="10">
        <f>[1]statawealthshare_rpretax!I29</f>
        <v>0.32845818626378598</v>
      </c>
      <c r="J29" s="12">
        <f>[1]statawealthshare_rpretax!J29</f>
        <v>0.26528008654713697</v>
      </c>
      <c r="K29" s="11">
        <f>[1]statawealthshare_rpretax!K29</f>
        <v>0.101419425171177</v>
      </c>
      <c r="L29" s="11">
        <f>[1]statawealthshare_rpretax!L29</f>
        <v>0.16386066512163699</v>
      </c>
      <c r="M29" s="11">
        <f>[1]statawealthshare_rpretax!M29</f>
        <v>0.108329987386242</v>
      </c>
      <c r="N29" s="11">
        <f>[1]statawealthshare_rpretax!N29</f>
        <v>4.29847921038621E-2</v>
      </c>
      <c r="O29" s="10">
        <f>[1]statawealthshare_rpretax!O29</f>
        <v>6.5345194973415899E-2</v>
      </c>
      <c r="U29" s="414"/>
    </row>
    <row r="30" spans="1:21" s="370" customFormat="1" ht="15.6" x14ac:dyDescent="0.3">
      <c r="A30" s="409">
        <v>1971</v>
      </c>
      <c r="B30" s="12">
        <f>[1]statawealthshare_rpretax!B30</f>
        <v>0.56894763363705403</v>
      </c>
      <c r="C30" s="11">
        <f>[1]statawealthshare_rpretax!C30</f>
        <v>0.43105238331342099</v>
      </c>
      <c r="D30" s="11">
        <f>[1]statawealthshare_rpretax!D30</f>
        <v>0.33064742323046697</v>
      </c>
      <c r="E30" s="11">
        <f>[1]statawealthshare_rpretax!E30</f>
        <v>0.16860568383041399</v>
      </c>
      <c r="F30" s="11">
        <f>[1]statawealthshare_rpretax!F30</f>
        <v>0.12532356035514799</v>
      </c>
      <c r="G30" s="11">
        <f>[1]statawealthshare_rpretax!G30</f>
        <v>6.2423678589996603E-2</v>
      </c>
      <c r="H30" s="11">
        <f>[1]statawealthshare_rpretax!H30</f>
        <v>0.23919612004463001</v>
      </c>
      <c r="I30" s="10">
        <f>[1]statawealthshare_rpretax!I30</f>
        <v>0.32975151752790099</v>
      </c>
      <c r="J30" s="12">
        <f>[1]statawealthshare_rpretax!J30</f>
        <v>0.262446691917191</v>
      </c>
      <c r="K30" s="11">
        <f>[1]statawealthshare_rpretax!K30</f>
        <v>0.10040495737867799</v>
      </c>
      <c r="L30" s="11">
        <f>[1]statawealthshare_rpretax!L30</f>
        <v>0.162041737556784</v>
      </c>
      <c r="M30" s="11">
        <f>[1]statawealthshare_rpretax!M30</f>
        <v>0.10618200337150201</v>
      </c>
      <c r="N30" s="11">
        <f>[1]statawealthshare_rpretax!N30</f>
        <v>4.3282121898274503E-2</v>
      </c>
      <c r="O30" s="10">
        <f>[1]statawealthshare_rpretax!O30</f>
        <v>6.2899880913223793E-2</v>
      </c>
      <c r="U30" s="414"/>
    </row>
    <row r="31" spans="1:21" s="370" customFormat="1" ht="15.6" x14ac:dyDescent="0.3">
      <c r="A31" s="409">
        <v>1972</v>
      </c>
      <c r="B31" s="12">
        <f>[1]statawealthshare_rpretax!B31</f>
        <v>0.57244580339568096</v>
      </c>
      <c r="C31" s="11">
        <f>[1]statawealthshare_rpretax!C31</f>
        <v>0.42755422259263498</v>
      </c>
      <c r="D31" s="11">
        <f>[1]statawealthshare_rpretax!D31</f>
        <v>0.32817976075982502</v>
      </c>
      <c r="E31" s="11">
        <f>[1]statawealthshare_rpretax!E31</f>
        <v>0.16706309822719001</v>
      </c>
      <c r="F31" s="11">
        <f>[1]statawealthshare_rpretax!F31</f>
        <v>0.12312936025445401</v>
      </c>
      <c r="G31" s="11">
        <f>[1]statawealthshare_rpretax!G31</f>
        <v>6.1470203827958599E-2</v>
      </c>
      <c r="H31" s="11">
        <f>[1]statawealthshare_rpretax!H31</f>
        <v>0.24358543150710699</v>
      </c>
      <c r="I31" s="10">
        <f>[1]statawealthshare_rpretax!I31</f>
        <v>0.32886037302777599</v>
      </c>
      <c r="J31" s="12">
        <f>[1]statawealthshare_rpretax!J31</f>
        <v>0.26049111685002602</v>
      </c>
      <c r="K31" s="11">
        <f>[1]statawealthshare_rpretax!K31</f>
        <v>9.9374457684647005E-2</v>
      </c>
      <c r="L31" s="11">
        <f>[1]statawealthshare_rpretax!L31</f>
        <v>0.16111666157265001</v>
      </c>
      <c r="M31" s="11">
        <f>[1]statawealthshare_rpretax!M31</f>
        <v>0.10559289250885499</v>
      </c>
      <c r="N31" s="11">
        <f>[1]statawealthshare_rpretax!N31</f>
        <v>4.3933736353644497E-2</v>
      </c>
      <c r="O31" s="10">
        <f>[1]statawealthshare_rpretax!O31</f>
        <v>6.16591554648852E-2</v>
      </c>
      <c r="U31" s="414"/>
    </row>
    <row r="32" spans="1:21" s="370" customFormat="1" ht="15.6" x14ac:dyDescent="0.3">
      <c r="A32" s="409">
        <v>1973</v>
      </c>
      <c r="B32" s="12">
        <f>[1]statawealthshare_rpretax!B32</f>
        <v>0.57531165371723803</v>
      </c>
      <c r="C32" s="11">
        <f>[1]statawealthshare_rpretax!C32</f>
        <v>0.424688380908394</v>
      </c>
      <c r="D32" s="11">
        <f>[1]statawealthshare_rpretax!D32</f>
        <v>0.32634421501569499</v>
      </c>
      <c r="E32" s="11">
        <f>[1]statawealthshare_rpretax!E32</f>
        <v>0.166122991046142</v>
      </c>
      <c r="F32" s="11">
        <f>[1]statawealthshare_rpretax!F32</f>
        <v>0.121506974532216</v>
      </c>
      <c r="G32" s="11">
        <f>[1]statawealthshare_rpretax!G32</f>
        <v>6.0997787794098299E-2</v>
      </c>
      <c r="H32" s="11">
        <f>[1]statawealthshare_rpretax!H32</f>
        <v>0.24765650445047199</v>
      </c>
      <c r="I32" s="10">
        <f>[1]statawealthshare_rpretax!I32</f>
        <v>0.327655147687688</v>
      </c>
      <c r="J32" s="12">
        <f>[1]statawealthshare_rpretax!J32</f>
        <v>0.25856538263199402</v>
      </c>
      <c r="K32" s="11">
        <f>[1]statawealthshare_rpretax!K32</f>
        <v>9.8344160409080006E-2</v>
      </c>
      <c r="L32" s="11">
        <f>[1]statawealthshare_rpretax!L32</f>
        <v>0.160221223990762</v>
      </c>
      <c r="M32" s="11">
        <f>[1]statawealthshare_rpretax!M32</f>
        <v>0.105125201375092</v>
      </c>
      <c r="N32" s="11">
        <f>[1]statawealthshare_rpretax!N32</f>
        <v>4.46160148978402E-2</v>
      </c>
      <c r="O32" s="10">
        <f>[1]statawealthshare_rpretax!O32</f>
        <v>6.0509185728885202E-2</v>
      </c>
      <c r="U32" s="414"/>
    </row>
    <row r="33" spans="1:30" s="370" customFormat="1" ht="15.6" x14ac:dyDescent="0.3">
      <c r="A33" s="409">
        <v>1974</v>
      </c>
      <c r="B33" s="12">
        <f>[1]statawealthshare_rpretax!B33</f>
        <v>0.58666141790224102</v>
      </c>
      <c r="C33" s="11">
        <f>[1]statawealthshare_rpretax!C33</f>
        <v>0.41333862558131401</v>
      </c>
      <c r="D33" s="11">
        <f>[1]statawealthshare_rpretax!D33</f>
        <v>0.31596723426033901</v>
      </c>
      <c r="E33" s="11">
        <f>[1]statawealthshare_rpretax!E33</f>
        <v>0.158602438365017</v>
      </c>
      <c r="F33" s="11">
        <f>[1]statawealthshare_rpretax!F33</f>
        <v>0.11411619371454</v>
      </c>
      <c r="G33" s="11">
        <f>[1]statawealthshare_rpretax!G33</f>
        <v>5.6545124699515698E-2</v>
      </c>
      <c r="H33" s="11">
        <f>[1]statawealthshare_rpretax!H33</f>
        <v>0.25667681248095098</v>
      </c>
      <c r="I33" s="10">
        <f>[1]statawealthshare_rpretax!I33</f>
        <v>0.32998460138021701</v>
      </c>
      <c r="J33" s="12">
        <f>[1]statawealthshare_rpretax!J33</f>
        <v>0.25473618002805998</v>
      </c>
      <c r="K33" s="11">
        <f>[1]statawealthshare_rpretax!K33</f>
        <v>9.7371384494293098E-2</v>
      </c>
      <c r="L33" s="11">
        <f>[1]statawealthshare_rpretax!L33</f>
        <v>0.15736479659431599</v>
      </c>
      <c r="M33" s="11">
        <f>[1]statawealthshare_rpretax!M33</f>
        <v>0.10205731183597</v>
      </c>
      <c r="N33" s="11">
        <f>[1]statawealthshare_rpretax!N33</f>
        <v>4.4486243001422301E-2</v>
      </c>
      <c r="O33" s="10">
        <f>[1]statawealthshare_rpretax!O33</f>
        <v>5.7571067857196997E-2</v>
      </c>
      <c r="U33" s="414"/>
    </row>
    <row r="34" spans="1:30" s="370" customFormat="1" ht="15.6" x14ac:dyDescent="0.3">
      <c r="A34" s="409">
        <v>1975</v>
      </c>
      <c r="B34" s="12">
        <f>[1]statawealthshare_rpretax!B34</f>
        <v>0.59567376319318999</v>
      </c>
      <c r="C34" s="11">
        <f>[1]statawealthshare_rpretax!C34</f>
        <v>0.40432628896087403</v>
      </c>
      <c r="D34" s="11">
        <f>[1]statawealthshare_rpretax!D34</f>
        <v>0.30787722952663898</v>
      </c>
      <c r="E34" s="11">
        <f>[1]statawealthshare_rpretax!E34</f>
        <v>0.15285746660083499</v>
      </c>
      <c r="F34" s="11">
        <f>[1]statawealthshare_rpretax!F34</f>
        <v>0.10832462972030001</v>
      </c>
      <c r="G34" s="11">
        <f>[1]statawealthshare_rpretax!G34</f>
        <v>5.3101612383337299E-2</v>
      </c>
      <c r="H34" s="11">
        <f>[1]statawealthshare_rpretax!H34</f>
        <v>0.264310580402221</v>
      </c>
      <c r="I34" s="10">
        <f>[1]statawealthshare_rpretax!I34</f>
        <v>0.33136317614334398</v>
      </c>
      <c r="J34" s="12">
        <f>[1]statawealthshare_rpretax!J34</f>
        <v>0.25146881537512</v>
      </c>
      <c r="K34" s="11">
        <f>[1]statawealthshare_rpretax!K34</f>
        <v>9.6449051267990402E-2</v>
      </c>
      <c r="L34" s="11">
        <f>[1]statawealthshare_rpretax!L34</f>
        <v>0.155019764495166</v>
      </c>
      <c r="M34" s="11">
        <f>[1]statawealthshare_rpretax!M34</f>
        <v>9.9755852483213003E-2</v>
      </c>
      <c r="N34" s="11">
        <f>[1]statawealthshare_rpretax!N34</f>
        <v>4.4532835287264899E-2</v>
      </c>
      <c r="O34" s="10">
        <f>[1]statawealthshare_rpretax!O34</f>
        <v>5.5223016011768197E-2</v>
      </c>
      <c r="U34" s="414"/>
    </row>
    <row r="35" spans="1:30" s="370" customFormat="1" ht="15.6" x14ac:dyDescent="0.3">
      <c r="A35" s="409">
        <v>1976</v>
      </c>
      <c r="B35" s="12">
        <f>[1]statawealthshare_rpretax!B35</f>
        <v>0.60114432843905796</v>
      </c>
      <c r="C35" s="11">
        <f>[1]statawealthshare_rpretax!C35</f>
        <v>0.39885571323262198</v>
      </c>
      <c r="D35" s="11">
        <f>[1]statawealthshare_rpretax!D35</f>
        <v>0.302896489240563</v>
      </c>
      <c r="E35" s="11">
        <f>[1]statawealthshare_rpretax!E35</f>
        <v>0.15018326030290699</v>
      </c>
      <c r="F35" s="11">
        <f>[1]statawealthshare_rpretax!F35</f>
        <v>0.107545372560367</v>
      </c>
      <c r="G35" s="11">
        <f>[1]statawealthshare_rpretax!G35</f>
        <v>5.3658791642938602E-2</v>
      </c>
      <c r="H35" s="11">
        <f>[1]statawealthshare_rpretax!H35</f>
        <v>0.26617229494421102</v>
      </c>
      <c r="I35" s="10">
        <f>[1]statawealthshare_rpretax!I35</f>
        <v>0.334972032005038</v>
      </c>
      <c r="J35" s="12">
        <f>[1]statawealthshare_rpretax!J35</f>
        <v>0.24867244809035</v>
      </c>
      <c r="K35" s="11">
        <f>[1]statawealthshare_rpretax!K35</f>
        <v>9.5959217770687194E-2</v>
      </c>
      <c r="L35" s="11">
        <f>[1]statawealthshare_rpretax!L35</f>
        <v>0.152713230799121</v>
      </c>
      <c r="M35" s="11">
        <f>[1]statawealthshare_rpretax!M35</f>
        <v>9.6524467389649204E-2</v>
      </c>
      <c r="N35" s="11">
        <f>[1]statawealthshare_rpretax!N35</f>
        <v>4.2637886101514103E-2</v>
      </c>
      <c r="O35" s="10">
        <f>[1]statawealthshare_rpretax!O35</f>
        <v>5.38865799272455E-2</v>
      </c>
      <c r="U35" s="414"/>
    </row>
    <row r="36" spans="1:30" s="370" customFormat="1" ht="15.6" x14ac:dyDescent="0.3">
      <c r="A36" s="409">
        <v>1977</v>
      </c>
      <c r="B36" s="12">
        <f>[1]statawealthshare_rpretax!B36</f>
        <v>0.60682670297543595</v>
      </c>
      <c r="C36" s="11">
        <f>[1]statawealthshare_rpretax!C36</f>
        <v>0.39317332252925902</v>
      </c>
      <c r="D36" s="11">
        <f>[1]statawealthshare_rpretax!D36</f>
        <v>0.29766022198548697</v>
      </c>
      <c r="E36" s="11">
        <f>[1]statawealthshare_rpretax!E36</f>
        <v>0.147184160909694</v>
      </c>
      <c r="F36" s="11">
        <f>[1]statawealthshare_rpretax!F36</f>
        <v>0.10639997372082299</v>
      </c>
      <c r="G36" s="11">
        <f>[1]statawealthshare_rpretax!G36</f>
        <v>5.3888662130088999E-2</v>
      </c>
      <c r="H36" s="11">
        <f>[1]statawealthshare_rpretax!H36</f>
        <v>0.26807143272098299</v>
      </c>
      <c r="I36" s="10">
        <f>[1]statawealthshare_rpretax!I36</f>
        <v>0.33875527396069999</v>
      </c>
      <c r="J36" s="12">
        <f>[1]statawealthshare_rpretax!J36</f>
        <v>0.24598915879241101</v>
      </c>
      <c r="K36" s="11">
        <f>[1]statawealthshare_rpretax!K36</f>
        <v>9.5513096320671106E-2</v>
      </c>
      <c r="L36" s="11">
        <f>[1]statawealthshare_rpretax!L36</f>
        <v>0.15047606310719699</v>
      </c>
      <c r="M36" s="11">
        <f>[1]statawealthshare_rpretax!M36</f>
        <v>9.3295497920536902E-2</v>
      </c>
      <c r="N36" s="11">
        <f>[1]statawealthshare_rpretax!N36</f>
        <v>4.0784185472914E-2</v>
      </c>
      <c r="O36" s="10">
        <f>[1]statawealthshare_rpretax!O36</f>
        <v>5.2511310895266602E-2</v>
      </c>
      <c r="U36" s="414"/>
    </row>
    <row r="37" spans="1:30" s="370" customFormat="1" ht="15.6" x14ac:dyDescent="0.3">
      <c r="A37" s="409">
        <v>1978</v>
      </c>
      <c r="B37" s="12">
        <f>[1]statawealthshare_rpretax!B37</f>
        <v>0.60429994931826103</v>
      </c>
      <c r="C37" s="11">
        <f>[1]statawealthshare_rpretax!C37</f>
        <v>0.395700060249008</v>
      </c>
      <c r="D37" s="11">
        <f>[1]statawealthshare_rpretax!D37</f>
        <v>0.30056864194493899</v>
      </c>
      <c r="E37" s="11">
        <f>[1]statawealthshare_rpretax!E37</f>
        <v>0.15041436511502199</v>
      </c>
      <c r="F37" s="11">
        <f>[1]statawealthshare_rpretax!F37</f>
        <v>0.110733061642337</v>
      </c>
      <c r="G37" s="11">
        <f>[1]statawealthshare_rpretax!G37</f>
        <v>5.8101735785666603E-2</v>
      </c>
      <c r="H37" s="11">
        <f>[1]statawealthshare_rpretax!H37</f>
        <v>0.26506138593412898</v>
      </c>
      <c r="I37" s="10">
        <f>[1]statawealthshare_rpretax!I37</f>
        <v>0.33923857225051801</v>
      </c>
      <c r="J37" s="12">
        <f>[1]statawealthshare_rpretax!J37</f>
        <v>0.24528569372529199</v>
      </c>
      <c r="K37" s="11">
        <f>[1]statawealthshare_rpretax!K37</f>
        <v>9.5131415620082094E-2</v>
      </c>
      <c r="L37" s="11">
        <f>[1]statawealthshare_rpretax!L37</f>
        <v>0.15015427888761301</v>
      </c>
      <c r="M37" s="11">
        <f>[1]statawealthshare_rpretax!M37</f>
        <v>9.2312628521555695E-2</v>
      </c>
      <c r="N37" s="11">
        <f>[1]statawealthshare_rpretax!N37</f>
        <v>3.96813015692433E-2</v>
      </c>
      <c r="O37" s="10">
        <f>[1]statawealthshare_rpretax!O37</f>
        <v>5.2631325323445097E-2</v>
      </c>
      <c r="U37" s="414"/>
    </row>
    <row r="38" spans="1:30" s="370" customFormat="1" ht="15.6" x14ac:dyDescent="0.3">
      <c r="A38" s="409">
        <v>1979</v>
      </c>
      <c r="B38" s="12">
        <f>[1]statawealthshare_rpretax!B38</f>
        <v>0.60189751442521799</v>
      </c>
      <c r="C38" s="11">
        <f>[1]statawealthshare_rpretax!C38</f>
        <v>0.39810248650610502</v>
      </c>
      <c r="D38" s="11">
        <f>[1]statawealthshare_rpretax!D38</f>
        <v>0.303361323662102</v>
      </c>
      <c r="E38" s="11">
        <f>[1]statawealthshare_rpretax!E38</f>
        <v>0.15364453755319099</v>
      </c>
      <c r="F38" s="11">
        <f>[1]statawealthshare_rpretax!F38</f>
        <v>0.115244230255485</v>
      </c>
      <c r="G38" s="11">
        <f>[1]statawealthshare_rpretax!G38</f>
        <v>6.2501789726512505E-2</v>
      </c>
      <c r="H38" s="11">
        <f>[1]statawealthshare_rpretax!H38</f>
        <v>0.26210533865730801</v>
      </c>
      <c r="I38" s="10">
        <f>[1]statawealthshare_rpretax!I38</f>
        <v>0.339792189475075</v>
      </c>
      <c r="J38" s="12">
        <f>[1]statawealthshare_rpretax!J38</f>
        <v>0.24445794895291301</v>
      </c>
      <c r="K38" s="11">
        <f>[1]statawealthshare_rpretax!K38</f>
        <v>9.47411616416418E-2</v>
      </c>
      <c r="L38" s="11">
        <f>[1]statawealthshare_rpretax!L38</f>
        <v>0.14971678825550899</v>
      </c>
      <c r="M38" s="11">
        <f>[1]statawealthshare_rpretax!M38</f>
        <v>9.1142747085541403E-2</v>
      </c>
      <c r="N38" s="11">
        <f>[1]statawealthshare_rpretax!N38</f>
        <v>3.8400305222985202E-2</v>
      </c>
      <c r="O38" s="10">
        <f>[1]statawealthshare_rpretax!O38</f>
        <v>5.27424401926221E-2</v>
      </c>
      <c r="U38" s="414"/>
    </row>
    <row r="39" spans="1:30" s="370" customFormat="1" ht="15.6" x14ac:dyDescent="0.3">
      <c r="A39" s="409">
        <v>1980</v>
      </c>
      <c r="B39" s="12">
        <f>[1]statawealthshare_rpretax!B39</f>
        <v>0.60267285519509595</v>
      </c>
      <c r="C39" s="11">
        <f>[1]statawealthshare_rpretax!C39</f>
        <v>0.39732714988711898</v>
      </c>
      <c r="D39" s="11">
        <f>[1]statawealthshare_rpretax!D39</f>
        <v>0.30100252122244697</v>
      </c>
      <c r="E39" s="11">
        <f>[1]statawealthshare_rpretax!E39</f>
        <v>0.151252968072495</v>
      </c>
      <c r="F39" s="11">
        <f>[1]statawealthshare_rpretax!F39</f>
        <v>0.112710428930883</v>
      </c>
      <c r="G39" s="11">
        <f>[1]statawealthshare_rpretax!G39</f>
        <v>5.9710132838454798E-2</v>
      </c>
      <c r="H39" s="11">
        <f>[1]statawealthshare_rpretax!H39</f>
        <v>0.25770524623597402</v>
      </c>
      <c r="I39" s="10">
        <f>[1]statawealthshare_rpretax!I39</f>
        <v>0.34496761982569102</v>
      </c>
      <c r="J39" s="12">
        <f>[1]statawealthshare_rpretax!J39</f>
        <v>0.246074182177208</v>
      </c>
      <c r="K39" s="11">
        <f>[1]statawealthshare_rpretax!K39</f>
        <v>9.6324627297971005E-2</v>
      </c>
      <c r="L39" s="11">
        <f>[1]statawealthshare_rpretax!L39</f>
        <v>0.149749555273577</v>
      </c>
      <c r="M39" s="11">
        <f>[1]statawealthshare_rpretax!M39</f>
        <v>9.1542835000384903E-2</v>
      </c>
      <c r="N39" s="11">
        <f>[1]statawealthshare_rpretax!N39</f>
        <v>3.8542537575834999E-2</v>
      </c>
      <c r="O39" s="10">
        <f>[1]statawealthshare_rpretax!O39</f>
        <v>5.3000295895518502E-2</v>
      </c>
      <c r="U39" s="414"/>
    </row>
    <row r="40" spans="1:30" s="370" customFormat="1" ht="15.6" x14ac:dyDescent="0.3">
      <c r="A40" s="409">
        <v>1981</v>
      </c>
      <c r="B40" s="12">
        <f>[1]statawealthshare_rpretax!B40</f>
        <v>0.60729629770113303</v>
      </c>
      <c r="C40" s="11">
        <f>[1]statawealthshare_rpretax!C40</f>
        <v>0.39270370944245703</v>
      </c>
      <c r="D40" s="11">
        <f>[1]statawealthshare_rpretax!D40</f>
        <v>0.29486721113282699</v>
      </c>
      <c r="E40" s="11">
        <f>[1]statawealthshare_rpretax!E40</f>
        <v>0.14588347454366199</v>
      </c>
      <c r="F40" s="11">
        <f>[1]statawealthshare_rpretax!F40</f>
        <v>0.107563368424826</v>
      </c>
      <c r="G40" s="11">
        <f>[1]statawealthshare_rpretax!G40</f>
        <v>5.50660851889542E-2</v>
      </c>
      <c r="H40" s="11">
        <f>[1]statawealthshare_rpretax!H40</f>
        <v>0.255513840566304</v>
      </c>
      <c r="I40" s="10">
        <f>[1]statawealthshare_rpretax!I40</f>
        <v>0.35178246543586</v>
      </c>
      <c r="J40" s="12">
        <f>[1]statawealthshare_rpretax!J40</f>
        <v>0.24682023601342801</v>
      </c>
      <c r="K40" s="11">
        <f>[1]statawealthshare_rpretax!K40</f>
        <v>9.7836497093127195E-2</v>
      </c>
      <c r="L40" s="11">
        <f>[1]statawealthshare_rpretax!L40</f>
        <v>0.14898373873461801</v>
      </c>
      <c r="M40" s="11">
        <f>[1]statawealthshare_rpretax!M40</f>
        <v>9.0817389760515801E-2</v>
      </c>
      <c r="N40" s="11">
        <f>[1]statawealthshare_rpretax!N40</f>
        <v>3.83201050813523E-2</v>
      </c>
      <c r="O40" s="10">
        <f>[1]statawealthshare_rpretax!O40</f>
        <v>5.2497283238145703E-2</v>
      </c>
      <c r="U40" s="414"/>
    </row>
    <row r="41" spans="1:30" s="370" customFormat="1" ht="15.6" x14ac:dyDescent="0.3">
      <c r="A41" s="409">
        <v>1982</v>
      </c>
      <c r="B41" s="12">
        <f>[1]statawealthshare_rpretax!B41</f>
        <v>0.61093152285150698</v>
      </c>
      <c r="C41" s="11">
        <f>[1]statawealthshare_rpretax!C41</f>
        <v>0.38906848733121502</v>
      </c>
      <c r="D41" s="11">
        <f>[1]statawealthshare_rpretax!D41</f>
        <v>0.2897285835949</v>
      </c>
      <c r="E41" s="11">
        <f>[1]statawealthshare_rpretax!E41</f>
        <v>0.14125733092884499</v>
      </c>
      <c r="F41" s="11">
        <f>[1]statawealthshare_rpretax!F41</f>
        <v>0.103128983339733</v>
      </c>
      <c r="G41" s="11">
        <f>[1]statawealthshare_rpretax!G41</f>
        <v>5.0931675951901102E-2</v>
      </c>
      <c r="H41" s="11">
        <f>[1]statawealthshare_rpretax!H41</f>
        <v>0.252757919360863</v>
      </c>
      <c r="I41" s="10">
        <f>[1]statawealthshare_rpretax!I41</f>
        <v>0.35817360921554098</v>
      </c>
      <c r="J41" s="12">
        <f>[1]statawealthshare_rpretax!J41</f>
        <v>0.24781115839793399</v>
      </c>
      <c r="K41" s="11">
        <f>[1]statawealthshare_rpretax!K41</f>
        <v>9.9339902747866193E-2</v>
      </c>
      <c r="L41" s="11">
        <f>[1]statawealthshare_rpretax!L41</f>
        <v>0.14847125484898499</v>
      </c>
      <c r="M41" s="11">
        <f>[1]statawealthshare_rpretax!M41</f>
        <v>9.0325656052989103E-2</v>
      </c>
      <c r="N41" s="11">
        <f>[1]statawealthshare_rpretax!N41</f>
        <v>3.8128347098883297E-2</v>
      </c>
      <c r="O41" s="10">
        <f>[1]statawealthshare_rpretax!O41</f>
        <v>5.2197307600420399E-2</v>
      </c>
      <c r="U41" s="414"/>
    </row>
    <row r="42" spans="1:30" s="370" customFormat="1" ht="15.6" x14ac:dyDescent="0.3">
      <c r="A42" s="409">
        <v>1983</v>
      </c>
      <c r="B42" s="12">
        <f>[1]statawealthshare_rpretax!B42</f>
        <v>0.61101598453471895</v>
      </c>
      <c r="C42" s="11">
        <f>[1]statawealthshare_rpretax!C42</f>
        <v>0.38898403091144002</v>
      </c>
      <c r="D42" s="11">
        <f>[1]statawealthshare_rpretax!D42</f>
        <v>0.28794594291487702</v>
      </c>
      <c r="E42" s="11">
        <f>[1]statawealthshare_rpretax!E42</f>
        <v>0.13914012780371701</v>
      </c>
      <c r="F42" s="11">
        <f>[1]statawealthshare_rpretax!F42</f>
        <v>0.100922968410774</v>
      </c>
      <c r="G42" s="11">
        <f>[1]statawealthshare_rpretax!G42</f>
        <v>4.83067329762248E-2</v>
      </c>
      <c r="H42" s="11">
        <f>[1]statawealthshare_rpretax!H42</f>
        <v>0.2478975099016</v>
      </c>
      <c r="I42" s="10">
        <f>[1]statawealthshare_rpretax!I42</f>
        <v>0.36311847777198297</v>
      </c>
      <c r="J42" s="12">
        <f>[1]statawealthshare_rpretax!J42</f>
        <v>0.24984390598523501</v>
      </c>
      <c r="K42" s="11">
        <f>[1]statawealthshare_rpretax!K42</f>
        <v>0.101038087129666</v>
      </c>
      <c r="L42" s="11">
        <f>[1]statawealthshare_rpretax!L42</f>
        <v>0.14880581728334599</v>
      </c>
      <c r="M42" s="11">
        <f>[1]statawealthshare_rpretax!M42</f>
        <v>9.0833396549276302E-2</v>
      </c>
      <c r="N42" s="11">
        <f>[1]statawealthshare_rpretax!N42</f>
        <v>3.8217159443249299E-2</v>
      </c>
      <c r="O42" s="10">
        <f>[1]statawealthshare_rpretax!O42</f>
        <v>5.2616235831321703E-2</v>
      </c>
      <c r="U42" s="414"/>
    </row>
    <row r="43" spans="1:30" s="370" customFormat="1" ht="15.6" x14ac:dyDescent="0.3">
      <c r="A43" s="409">
        <v>1984</v>
      </c>
      <c r="B43" s="12">
        <f>[1]statawealthshare_rpretax!B43</f>
        <v>0.60862139798700798</v>
      </c>
      <c r="C43" s="11">
        <f>[1]statawealthshare_rpretax!C43</f>
        <v>0.39137862622737901</v>
      </c>
      <c r="D43" s="11">
        <f>[1]statawealthshare_rpretax!D43</f>
        <v>0.28835639823228099</v>
      </c>
      <c r="E43" s="11">
        <f>[1]statawealthshare_rpretax!E43</f>
        <v>0.13856232538819299</v>
      </c>
      <c r="F43" s="11">
        <f>[1]statawealthshare_rpretax!F43</f>
        <v>0.100088256411254</v>
      </c>
      <c r="G43" s="11">
        <f>[1]statawealthshare_rpretax!G43</f>
        <v>4.6570957655392903E-2</v>
      </c>
      <c r="H43" s="11">
        <f>[1]statawealthshare_rpretax!H43</f>
        <v>0.24154166266508401</v>
      </c>
      <c r="I43" s="10">
        <f>[1]statawealthshare_rpretax!I43</f>
        <v>0.36707973598294402</v>
      </c>
      <c r="J43" s="12">
        <f>[1]statawealthshare_rpretax!J43</f>
        <v>0.25281630456447601</v>
      </c>
      <c r="K43" s="11">
        <f>[1]statawealthshare_rpretax!K43</f>
        <v>0.103022227265264</v>
      </c>
      <c r="L43" s="11">
        <f>[1]statawealthshare_rpretax!L43</f>
        <v>0.14979407480621401</v>
      </c>
      <c r="M43" s="11">
        <f>[1]statawealthshare_rpretax!M43</f>
        <v>9.1991370078176302E-2</v>
      </c>
      <c r="N43" s="11">
        <f>[1]statawealthshare_rpretax!N43</f>
        <v>3.8474069570198402E-2</v>
      </c>
      <c r="O43" s="10">
        <f>[1]statawealthshare_rpretax!O43</f>
        <v>5.3517299274284398E-2</v>
      </c>
      <c r="U43" s="414"/>
    </row>
    <row r="44" spans="1:30" s="370" customFormat="1" ht="15.6" x14ac:dyDescent="0.3">
      <c r="A44" s="409">
        <v>1985</v>
      </c>
      <c r="B44" s="12">
        <f>[1]statawealthshare_rpretax!B44</f>
        <v>0.58842081339681596</v>
      </c>
      <c r="C44" s="11">
        <f>[1]statawealthshare_rpretax!C44</f>
        <v>0.41157919178156099</v>
      </c>
      <c r="D44" s="11">
        <f>[1]statawealthshare_rpretax!D44</f>
        <v>0.30359017023682</v>
      </c>
      <c r="E44" s="11">
        <f>[1]statawealthshare_rpretax!E44</f>
        <v>0.144784362812614</v>
      </c>
      <c r="F44" s="11">
        <f>[1]statawealthshare_rpretax!F44</f>
        <v>0.105174869717036</v>
      </c>
      <c r="G44" s="11">
        <f>[1]statawealthshare_rpretax!G44</f>
        <v>4.9640278536271697E-2</v>
      </c>
      <c r="H44" s="11">
        <f>[1]statawealthshare_rpretax!H44</f>
        <v>0.22523220520002099</v>
      </c>
      <c r="I44" s="10">
        <f>[1]statawealthshare_rpretax!I44</f>
        <v>0.36318860844727102</v>
      </c>
      <c r="J44" s="12">
        <f>[1]statawealthshare_rpretax!J44</f>
        <v>0.26679483223696898</v>
      </c>
      <c r="K44" s="11">
        <f>[1]statawealthshare_rpretax!K44</f>
        <v>0.10798902162089</v>
      </c>
      <c r="L44" s="11">
        <f>[1]statawealthshare_rpretax!L44</f>
        <v>0.15880580896598401</v>
      </c>
      <c r="M44" s="11">
        <f>[1]statawealthshare_rpretax!M44</f>
        <v>9.5144086134412595E-2</v>
      </c>
      <c r="N44" s="11">
        <f>[1]statawealthshare_rpretax!N44</f>
        <v>3.9609493383883802E-2</v>
      </c>
      <c r="O44" s="10">
        <f>[1]statawealthshare_rpretax!O44</f>
        <v>5.5534591644028797E-2</v>
      </c>
      <c r="U44" s="414"/>
    </row>
    <row r="45" spans="1:30" s="370" customFormat="1" ht="15.6" x14ac:dyDescent="0.3">
      <c r="A45" s="409">
        <v>1986</v>
      </c>
      <c r="B45" s="12">
        <f>[1]statawealthshare_rpretax!B45</f>
        <v>0.56551602659617795</v>
      </c>
      <c r="C45" s="11">
        <f>[1]statawealthshare_rpretax!C45</f>
        <v>0.43448395972189902</v>
      </c>
      <c r="D45" s="11">
        <f>[1]statawealthshare_rpretax!D45</f>
        <v>0.32197208059285798</v>
      </c>
      <c r="E45" s="11">
        <f>[1]statawealthshare_rpretax!E45</f>
        <v>0.154534391478726</v>
      </c>
      <c r="F45" s="11">
        <f>[1]statawealthshare_rpretax!F45</f>
        <v>0.113646685788547</v>
      </c>
      <c r="G45" s="11">
        <f>[1]statawealthshare_rpretax!G45</f>
        <v>5.5542354750304002E-2</v>
      </c>
      <c r="H45" s="11">
        <f>[1]statawealthshare_rpretax!H45</f>
        <v>0.208002640453224</v>
      </c>
      <c r="I45" s="10">
        <f>[1]statawealthshare_rpretax!I45</f>
        <v>0.35751338614149702</v>
      </c>
      <c r="J45" s="12">
        <f>[1]statawealthshare_rpretax!J45</f>
        <v>0.27994957050559399</v>
      </c>
      <c r="K45" s="11">
        <f>[1]statawealthshare_rpretax!K45</f>
        <v>0.112511879856008</v>
      </c>
      <c r="L45" s="11">
        <f>[1]statawealthshare_rpretax!L45</f>
        <v>0.16743769005100301</v>
      </c>
      <c r="M45" s="11">
        <f>[1]statawealthshare_rpretax!M45</f>
        <v>9.8992038079619094E-2</v>
      </c>
      <c r="N45" s="11">
        <f>[1]statawealthshare_rpretax!N45</f>
        <v>4.0887705653262399E-2</v>
      </c>
      <c r="O45" s="10">
        <f>[1]statawealthshare_rpretax!O45</f>
        <v>5.81043314839031E-2</v>
      </c>
      <c r="U45" s="414"/>
    </row>
    <row r="46" spans="1:30" s="370" customFormat="1" ht="15.6" x14ac:dyDescent="0.3">
      <c r="A46" s="409">
        <v>1987</v>
      </c>
      <c r="B46" s="12">
        <f>[1]statawealthshare_rpretax!B46</f>
        <v>0.54807030931964595</v>
      </c>
      <c r="C46" s="11">
        <f>[1]statawealthshare_rpretax!C46</f>
        <v>0.45192965775709398</v>
      </c>
      <c r="D46" s="11">
        <f>[1]statawealthshare_rpretax!D46</f>
        <v>0.33545602467955499</v>
      </c>
      <c r="E46" s="11">
        <f>[1]statawealthshare_rpretax!E46</f>
        <v>0.160666255683236</v>
      </c>
      <c r="F46" s="11">
        <f>[1]statawealthshare_rpretax!F46</f>
        <v>0.118793114748449</v>
      </c>
      <c r="G46" s="11">
        <f>[1]statawealthshare_rpretax!G46</f>
        <v>5.9054284484239598E-2</v>
      </c>
      <c r="H46" s="11">
        <f>[1]statawealthshare_rpretax!H46</f>
        <v>0.194034493403623</v>
      </c>
      <c r="I46" s="10">
        <f>[1]statawealthshare_rpretax!I46</f>
        <v>0.35403581556070501</v>
      </c>
      <c r="J46" s="12">
        <f>[1]statawealthshare_rpretax!J46</f>
        <v>0.29126340332024803</v>
      </c>
      <c r="K46" s="11">
        <f>[1]statawealthshare_rpretax!K46</f>
        <v>0.116473634594926</v>
      </c>
      <c r="L46" s="11">
        <f>[1]statawealthshare_rpretax!L46</f>
        <v>0.17478976959394901</v>
      </c>
      <c r="M46" s="11">
        <f>[1]statawealthshare_rpretax!M46</f>
        <v>0.101611972233563</v>
      </c>
      <c r="N46" s="11">
        <f>[1]statawealthshare_rpretax!N46</f>
        <v>4.1873140663243297E-2</v>
      </c>
      <c r="O46" s="10">
        <f>[1]statawealthshare_rpretax!O46</f>
        <v>5.9738830840485799E-2</v>
      </c>
      <c r="U46" s="414"/>
    </row>
    <row r="47" spans="1:30" s="370" customFormat="1" ht="15.6" x14ac:dyDescent="0.25">
      <c r="A47" s="409">
        <v>1988</v>
      </c>
      <c r="B47" s="12">
        <f>[1]statawealthshare_rpretax!B47</f>
        <v>0.53028978966176499</v>
      </c>
      <c r="C47" s="11">
        <f>[1]statawealthshare_rpretax!C47</f>
        <v>0.469710158184171</v>
      </c>
      <c r="D47" s="11">
        <f>[1]statawealthshare_rpretax!D47</f>
        <v>0.34952220320701599</v>
      </c>
      <c r="E47" s="11">
        <f>[1]statawealthshare_rpretax!E47</f>
        <v>0.16755384951829899</v>
      </c>
      <c r="F47" s="11">
        <f>[1]statawealthshare_rpretax!F47</f>
        <v>0.124622948467732</v>
      </c>
      <c r="G47" s="11">
        <f>[1]statawealthshare_rpretax!G47</f>
        <v>6.31242681690036E-2</v>
      </c>
      <c r="H47" s="11">
        <f>[1]statawealthshare_rpretax!H47</f>
        <v>0.18012627296710401</v>
      </c>
      <c r="I47" s="10">
        <f>[1]statawealthshare_rpretax!I47</f>
        <v>0.35016351590367201</v>
      </c>
      <c r="J47" s="12">
        <f>[1]statawealthshare_rpretax!J47</f>
        <v>0.30215630866587201</v>
      </c>
      <c r="K47" s="11">
        <f>[1]statawealthshare_rpretax!K47</f>
        <v>0.12018795730221001</v>
      </c>
      <c r="L47" s="11">
        <f>[1]statawealthshare_rpretax!L47</f>
        <v>0.18196835389666</v>
      </c>
      <c r="M47" s="11">
        <f>[1]statawealthshare_rpretax!M47</f>
        <v>0.104429582133889</v>
      </c>
      <c r="N47" s="11">
        <f>[1]statawealthshare_rpretax!N47</f>
        <v>4.2930900592248501E-2</v>
      </c>
      <c r="O47" s="10">
        <f>[1]statawealthshare_rpretax!O47</f>
        <v>6.1498681069342302E-2</v>
      </c>
      <c r="Q47" s="411"/>
      <c r="R47" s="411"/>
      <c r="S47" s="411"/>
      <c r="T47" s="411"/>
      <c r="U47" s="413"/>
      <c r="V47" s="411"/>
      <c r="W47" s="411"/>
      <c r="X47" s="411"/>
      <c r="Y47" s="411"/>
      <c r="Z47" s="411"/>
      <c r="AA47" s="411"/>
      <c r="AB47" s="411"/>
      <c r="AC47" s="411"/>
      <c r="AD47" s="411"/>
    </row>
    <row r="48" spans="1:30" s="370" customFormat="1" ht="15.6" x14ac:dyDescent="0.3">
      <c r="A48" s="409">
        <v>1989</v>
      </c>
      <c r="B48" s="12">
        <f>[1]statawealthshare_rpretax!B48</f>
        <v>0.53063733208844999</v>
      </c>
      <c r="C48" s="11">
        <f>[1]statawealthshare_rpretax!C48</f>
        <v>0.46936264284726398</v>
      </c>
      <c r="D48" s="11">
        <f>[1]statawealthshare_rpretax!D48</f>
        <v>0.35094552816345997</v>
      </c>
      <c r="E48" s="11">
        <f>[1]statawealthshare_rpretax!E48</f>
        <v>0.17398845383544101</v>
      </c>
      <c r="F48" s="11">
        <f>[1]statawealthshare_rpretax!F48</f>
        <v>0.13115375996644399</v>
      </c>
      <c r="G48" s="11">
        <f>[1]statawealthshare_rpretax!G48</f>
        <v>6.9845411547700104E-2</v>
      </c>
      <c r="H48" s="11">
        <f>[1]statawealthshare_rpretax!H48</f>
        <v>0.17618170089849799</v>
      </c>
      <c r="I48" s="10">
        <f>[1]statawealthshare_rpretax!I48</f>
        <v>0.35445563553550202</v>
      </c>
      <c r="J48" s="12">
        <f>[1]statawealthshare_rpretax!J48</f>
        <v>0.295374188479816</v>
      </c>
      <c r="K48" s="11">
        <f>[1]statawealthshare_rpretax!K48</f>
        <v>0.118417113918816</v>
      </c>
      <c r="L48" s="11">
        <f>[1]statawealthshare_rpretax!L48</f>
        <v>0.176957074836737</v>
      </c>
      <c r="M48" s="11">
        <f>[1]statawealthshare_rpretax!M48</f>
        <v>0.104143043467192</v>
      </c>
      <c r="N48" s="11">
        <f>[1]statawealthshare_rpretax!N48</f>
        <v>4.2834694165612301E-2</v>
      </c>
      <c r="O48" s="10">
        <f>[1]statawealthshare_rpretax!O48</f>
        <v>6.1308348633655002E-2</v>
      </c>
      <c r="U48" s="414"/>
    </row>
    <row r="49" spans="1:30" s="370" customFormat="1" ht="15.6" x14ac:dyDescent="0.25">
      <c r="A49" s="409">
        <v>1990</v>
      </c>
      <c r="B49" s="12">
        <f>[1]statawealthshare_rpretax!B49</f>
        <v>0.53992918692529202</v>
      </c>
      <c r="C49" s="11">
        <f>[1]statawealthshare_rpretax!C49</f>
        <v>0.46007081493735302</v>
      </c>
      <c r="D49" s="11">
        <f>[1]statawealthshare_rpretax!D49</f>
        <v>0.34307198785245402</v>
      </c>
      <c r="E49" s="11">
        <f>[1]statawealthshare_rpretax!E49</f>
        <v>0.17168040387332401</v>
      </c>
      <c r="F49" s="11">
        <f>[1]statawealthshare_rpretax!F49</f>
        <v>0.12934615090489399</v>
      </c>
      <c r="G49" s="11">
        <f>[1]statawealthshare_rpretax!G49</f>
        <v>6.9921438412958406E-2</v>
      </c>
      <c r="H49" s="11">
        <f>[1]statawealthshare_rpretax!H49</f>
        <v>0.17626936266704299</v>
      </c>
      <c r="I49" s="10">
        <f>[1]statawealthshare_rpretax!I49</f>
        <v>0.36365983340000801</v>
      </c>
      <c r="J49" s="12">
        <f>[1]statawealthshare_rpretax!J49</f>
        <v>0.28839041106402902</v>
      </c>
      <c r="K49" s="11">
        <f>[1]statawealthshare_rpretax!K49</f>
        <v>0.116998823436679</v>
      </c>
      <c r="L49" s="11">
        <f>[1]statawealthshare_rpretax!L49</f>
        <v>0.171391585344392</v>
      </c>
      <c r="M49" s="11">
        <f>[1]statawealthshare_rpretax!M49</f>
        <v>0.10175896715372799</v>
      </c>
      <c r="N49" s="11">
        <f>[1]statawealthshare_rpretax!N49</f>
        <v>4.2334254042969803E-2</v>
      </c>
      <c r="O49" s="10">
        <f>[1]statawealthshare_rpretax!O49</f>
        <v>5.9424712091953102E-2</v>
      </c>
      <c r="Q49" s="411"/>
      <c r="R49" s="411"/>
      <c r="S49" s="411"/>
      <c r="T49" s="411"/>
      <c r="U49" s="413"/>
      <c r="V49" s="411"/>
      <c r="W49" s="411"/>
      <c r="X49" s="411"/>
      <c r="Y49" s="411"/>
      <c r="Z49" s="411"/>
      <c r="AA49" s="411"/>
      <c r="AB49" s="411"/>
      <c r="AC49" s="411"/>
      <c r="AD49" s="411"/>
    </row>
    <row r="50" spans="1:30" s="370" customFormat="1" ht="15.6" x14ac:dyDescent="0.25">
      <c r="A50" s="409">
        <v>1991</v>
      </c>
      <c r="B50" s="12">
        <f>[1]statawealthshare_rpretax!B50</f>
        <v>0.52948898077011097</v>
      </c>
      <c r="C50" s="11">
        <f>[1]statawealthshare_rpretax!C50</f>
        <v>0.47051104903221103</v>
      </c>
      <c r="D50" s="11">
        <f>[1]statawealthshare_rpretax!D50</f>
        <v>0.34778717160224898</v>
      </c>
      <c r="E50" s="11">
        <f>[1]statawealthshare_rpretax!E50</f>
        <v>0.18085867166519201</v>
      </c>
      <c r="F50" s="11">
        <f>[1]statawealthshare_rpretax!F50</f>
        <v>0.138748899102211</v>
      </c>
      <c r="G50" s="11">
        <f>[1]statawealthshare_rpretax!G50</f>
        <v>7.8986185764236702E-2</v>
      </c>
      <c r="H50" s="11">
        <f>[1]statawealthshare_rpretax!H50</f>
        <v>0.17680907568482901</v>
      </c>
      <c r="I50" s="10">
        <f>[1]statawealthshare_rpretax!I50</f>
        <v>0.35267988284158702</v>
      </c>
      <c r="J50" s="12">
        <f>[1]statawealthshare_rpretax!J50</f>
        <v>0.28965234756469699</v>
      </c>
      <c r="K50" s="11">
        <f>[1]statawealthshare_rpretax!K50</f>
        <v>0.122723870779466</v>
      </c>
      <c r="L50" s="11">
        <f>[1]statawealthshare_rpretax!L50</f>
        <v>0.16692848836617399</v>
      </c>
      <c r="M50" s="11">
        <f>[1]statawealthshare_rpretax!M50</f>
        <v>0.101872481405735</v>
      </c>
      <c r="N50" s="11">
        <f>[1]statawealthshare_rpretax!N50</f>
        <v>4.2109772267865303E-2</v>
      </c>
      <c r="O50" s="10">
        <f>[1]statawealthshare_rpretax!O50</f>
        <v>5.9762711333178398E-2</v>
      </c>
      <c r="Q50" s="411"/>
      <c r="R50" s="411"/>
      <c r="S50" s="411"/>
      <c r="T50" s="411"/>
      <c r="U50" s="413"/>
      <c r="V50" s="411"/>
      <c r="W50" s="411"/>
      <c r="X50" s="411"/>
      <c r="Y50" s="411"/>
      <c r="Z50" s="411"/>
      <c r="AA50" s="411"/>
      <c r="AB50" s="411"/>
      <c r="AC50" s="411"/>
      <c r="AD50" s="411"/>
    </row>
    <row r="51" spans="1:30" s="370" customFormat="1" ht="15.6" x14ac:dyDescent="0.25">
      <c r="A51" s="409">
        <v>1992</v>
      </c>
      <c r="B51" s="12">
        <f>[1]statawealthshare_rpretax!B51</f>
        <v>0.53053110837936401</v>
      </c>
      <c r="C51" s="11">
        <f>[1]statawealthshare_rpretax!C51</f>
        <v>0.46946886181831399</v>
      </c>
      <c r="D51" s="11">
        <f>[1]statawealthshare_rpretax!D51</f>
        <v>0.34765115380287198</v>
      </c>
      <c r="E51" s="11">
        <f>[1]statawealthshare_rpretax!E51</f>
        <v>0.18102516233921101</v>
      </c>
      <c r="F51" s="11">
        <f>[1]statawealthshare_rpretax!F51</f>
        <v>0.136890783905983</v>
      </c>
      <c r="G51" s="11">
        <f>[1]statawealthshare_rpretax!G51</f>
        <v>7.4241291290348801E-2</v>
      </c>
      <c r="H51" s="11">
        <f>[1]statawealthshare_rpretax!H51</f>
        <v>0.17096055092933801</v>
      </c>
      <c r="I51" s="10">
        <f>[1]statawealthshare_rpretax!I51</f>
        <v>0.35957058669535702</v>
      </c>
      <c r="J51" s="12">
        <f>[1]statawealthshare_rpretax!J51</f>
        <v>0.288443714380264</v>
      </c>
      <c r="K51" s="11">
        <f>[1]statawealthshare_rpretax!K51</f>
        <v>0.121817718913692</v>
      </c>
      <c r="L51" s="11">
        <f>[1]statawealthshare_rpretax!L51</f>
        <v>0.16662600453458801</v>
      </c>
      <c r="M51" s="11">
        <f>[1]statawealthshare_rpretax!M51</f>
        <v>0.106783859431744</v>
      </c>
      <c r="N51" s="11">
        <f>[1]statawealthshare_rpretax!N51</f>
        <v>4.4134374958797899E-2</v>
      </c>
      <c r="O51" s="10">
        <f>[1]statawealthshare_rpretax!O51</f>
        <v>6.2649485953736594E-2</v>
      </c>
      <c r="Q51" s="411"/>
      <c r="R51" s="411"/>
      <c r="S51" s="411"/>
      <c r="T51" s="411"/>
      <c r="U51" s="413"/>
      <c r="V51" s="411"/>
      <c r="W51" s="411"/>
      <c r="X51" s="411"/>
      <c r="Y51" s="411"/>
      <c r="Z51" s="411"/>
      <c r="AA51" s="411"/>
      <c r="AB51" s="411"/>
      <c r="AC51" s="411"/>
      <c r="AD51" s="411"/>
    </row>
    <row r="52" spans="1:30" s="370" customFormat="1" ht="15.6" x14ac:dyDescent="0.25">
      <c r="A52" s="409">
        <v>1993</v>
      </c>
      <c r="B52" s="12">
        <f>[1]statawealthshare_rpretax!B52</f>
        <v>0.53088265657424905</v>
      </c>
      <c r="C52" s="11">
        <f>[1]statawealthshare_rpretax!C52</f>
        <v>0.46911731362342801</v>
      </c>
      <c r="D52" s="11">
        <f>[1]statawealthshare_rpretax!D52</f>
        <v>0.35614767670631398</v>
      </c>
      <c r="E52" s="11">
        <f>[1]statawealthshare_rpretax!E52</f>
        <v>0.19530089199542999</v>
      </c>
      <c r="F52" s="11">
        <f>[1]statawealthshare_rpretax!F52</f>
        <v>0.154394567012787</v>
      </c>
      <c r="G52" s="11">
        <f>[1]statawealthshare_rpretax!G52</f>
        <v>8.5766090825091096E-2</v>
      </c>
      <c r="H52" s="11">
        <f>[1]statawealthshare_rpretax!H52</f>
        <v>0.16688105646533999</v>
      </c>
      <c r="I52" s="10">
        <f>[1]statawealthshare_rpretax!I52</f>
        <v>0.364001619806049</v>
      </c>
      <c r="J52" s="12">
        <f>[1]statawealthshare_rpretax!J52</f>
        <v>0.27381640672683699</v>
      </c>
      <c r="K52" s="11">
        <f>[1]statawealthshare_rpretax!K52</f>
        <v>0.11296963199094</v>
      </c>
      <c r="L52" s="11">
        <f>[1]statawealthshare_rpretax!L52</f>
        <v>0.16084678506114</v>
      </c>
      <c r="M52" s="11">
        <f>[1]statawealthshare_rpretax!M52</f>
        <v>0.109534800052643</v>
      </c>
      <c r="N52" s="11">
        <f>[1]statawealthshare_rpretax!N52</f>
        <v>4.0906327420250702E-2</v>
      </c>
      <c r="O52" s="10">
        <f>[1]statawealthshare_rpretax!O52</f>
        <v>6.8628469227718494E-2</v>
      </c>
      <c r="Q52" s="411"/>
      <c r="R52" s="411"/>
      <c r="S52" s="411"/>
      <c r="T52" s="411"/>
      <c r="U52" s="413"/>
      <c r="V52" s="411"/>
      <c r="W52" s="411"/>
      <c r="X52" s="411"/>
      <c r="Y52" s="411"/>
      <c r="Z52" s="411"/>
      <c r="AA52" s="411"/>
      <c r="AB52" s="411"/>
      <c r="AC52" s="411"/>
      <c r="AD52" s="411"/>
    </row>
    <row r="53" spans="1:30" s="370" customFormat="1" ht="15.6" x14ac:dyDescent="0.25">
      <c r="A53" s="409">
        <v>1994</v>
      </c>
      <c r="B53" s="12">
        <f>[1]statawealthshare_rpretax!B53</f>
        <v>0.51958853006362904</v>
      </c>
      <c r="C53" s="11">
        <f>[1]statawealthshare_rpretax!C53</f>
        <v>0.48041144013404802</v>
      </c>
      <c r="D53" s="11">
        <f>[1]statawealthshare_rpretax!D53</f>
        <v>0.36772617697715798</v>
      </c>
      <c r="E53" s="11">
        <f>[1]statawealthshare_rpretax!E53</f>
        <v>0.20407220721244801</v>
      </c>
      <c r="F53" s="11">
        <f>[1]statawealthshare_rpretax!F53</f>
        <v>0.160846337676048</v>
      </c>
      <c r="G53" s="11">
        <f>[1]statawealthshare_rpretax!G53</f>
        <v>8.95344458839758E-2</v>
      </c>
      <c r="H53" s="11">
        <f>[1]statawealthshare_rpretax!H53</f>
        <v>0.15937349238717599</v>
      </c>
      <c r="I53" s="10">
        <f>[1]statawealthshare_rpretax!I53</f>
        <v>0.36021506408889498</v>
      </c>
      <c r="J53" s="12">
        <f>[1]statawealthshare_rpretax!J53</f>
        <v>0.27633923292160001</v>
      </c>
      <c r="K53" s="11">
        <f>[1]statawealthshare_rpretax!K53</f>
        <v>0.112685264791823</v>
      </c>
      <c r="L53" s="11">
        <f>[1]statawealthshare_rpretax!L53</f>
        <v>0.163653956704296</v>
      </c>
      <c r="M53" s="11">
        <f>[1]statawealthshare_rpretax!M53</f>
        <v>0.114537760615349</v>
      </c>
      <c r="N53" s="11">
        <f>[1]statawealthshare_rpretax!N53</f>
        <v>4.32258735156726E-2</v>
      </c>
      <c r="O53" s="10">
        <f>[1]statawealthshare_rpretax!O53</f>
        <v>7.1311888044529606E-2</v>
      </c>
      <c r="Q53" s="411"/>
      <c r="R53" s="411"/>
      <c r="S53" s="411"/>
      <c r="T53" s="411"/>
      <c r="U53" s="413"/>
      <c r="V53" s="411"/>
      <c r="W53" s="411"/>
      <c r="X53" s="411"/>
      <c r="Y53" s="411"/>
      <c r="Z53" s="411"/>
      <c r="AA53" s="411"/>
      <c r="AB53" s="411"/>
      <c r="AC53" s="411"/>
      <c r="AD53" s="411"/>
    </row>
    <row r="54" spans="1:30" x14ac:dyDescent="0.25">
      <c r="A54" s="409">
        <v>1995</v>
      </c>
      <c r="B54" s="12">
        <f>[1]statawealthshare_rpretax!B54</f>
        <v>0.52248919010162398</v>
      </c>
      <c r="C54" s="11">
        <f>[1]statawealthshare_rpretax!C54</f>
        <v>0.47751078009605402</v>
      </c>
      <c r="D54" s="11">
        <f>[1]statawealthshare_rpretax!D54</f>
        <v>0.366939276456833</v>
      </c>
      <c r="E54" s="11">
        <f>[1]statawealthshare_rpretax!E54</f>
        <v>0.20419402420520799</v>
      </c>
      <c r="F54" s="11">
        <f>[1]statawealthshare_rpretax!F54</f>
        <v>0.159842118620873</v>
      </c>
      <c r="G54" s="11">
        <f>[1]statawealthshare_rpretax!G54</f>
        <v>8.7223673507794003E-2</v>
      </c>
      <c r="H54" s="11">
        <f>[1]statawealthshare_rpretax!H54</f>
        <v>0.16186204917570099</v>
      </c>
      <c r="I54" s="10">
        <f>[1]statawealthshare_rpretax!I54</f>
        <v>0.360627141966741</v>
      </c>
      <c r="J54" s="12">
        <f>[1]statawealthshare_rpretax!J54</f>
        <v>0.273316770792007</v>
      </c>
      <c r="K54" s="11">
        <f>[1]statawealthshare_rpretax!K54</f>
        <v>0.110571503527522</v>
      </c>
      <c r="L54" s="11">
        <f>[1]statawealthshare_rpretax!L54</f>
        <v>0.16274525911959101</v>
      </c>
      <c r="M54" s="11">
        <f>[1]statawealthshare_rpretax!M54</f>
        <v>0.116970352828503</v>
      </c>
      <c r="N54" s="11">
        <f>[1]statawealthshare_rpretax!N54</f>
        <v>4.4351902014370302E-2</v>
      </c>
      <c r="O54" s="10">
        <f>[1]statawealthshare_rpretax!O54</f>
        <v>7.2618450688057307E-2</v>
      </c>
      <c r="P54" s="406"/>
      <c r="Q54" s="411"/>
      <c r="R54" s="411"/>
      <c r="S54" s="411"/>
      <c r="T54" s="411"/>
      <c r="U54" s="411"/>
      <c r="V54" s="410"/>
      <c r="W54" s="411"/>
      <c r="X54" s="411"/>
      <c r="Y54" s="410"/>
      <c r="Z54" s="410"/>
      <c r="AA54" s="410"/>
      <c r="AB54" s="410"/>
      <c r="AC54" s="410"/>
      <c r="AD54" s="410"/>
    </row>
    <row r="55" spans="1:30" x14ac:dyDescent="0.25">
      <c r="A55" s="409">
        <v>1996</v>
      </c>
      <c r="B55" s="12">
        <f>[1]statawealthshare_rpretax!B55</f>
        <v>0.49883994460105902</v>
      </c>
      <c r="C55" s="11">
        <f>[1]statawealthshare_rpretax!C55</f>
        <v>0.50116008520126298</v>
      </c>
      <c r="D55" s="11">
        <f>[1]statawealthshare_rpretax!D55</f>
        <v>0.397999048233032</v>
      </c>
      <c r="E55" s="11">
        <f>[1]statawealthshare_rpretax!E55</f>
        <v>0.23821777105331399</v>
      </c>
      <c r="F55" s="11">
        <f>[1]statawealthshare_rpretax!F55</f>
        <v>0.18952588737011</v>
      </c>
      <c r="G55" s="11">
        <f>[1]statawealthshare_rpretax!G55</f>
        <v>0.10506291324094399</v>
      </c>
      <c r="H55" s="11">
        <f>[1]statawealthshare_rpretax!H55</f>
        <v>0.157614437576549</v>
      </c>
      <c r="I55" s="10">
        <f>[1]statawealthshare_rpretax!I55</f>
        <v>0.34122549673192798</v>
      </c>
      <c r="J55" s="12">
        <f>[1]statawealthshare_rpretax!J55</f>
        <v>0.262942314147949</v>
      </c>
      <c r="K55" s="11">
        <f>[1]statawealthshare_rpretax!K55</f>
        <v>0.103161028116646</v>
      </c>
      <c r="L55" s="11">
        <f>[1]statawealthshare_rpretax!L55</f>
        <v>0.15978128042190001</v>
      </c>
      <c r="M55" s="11">
        <f>[1]statawealthshare_rpretax!M55</f>
        <v>0.13315485417842901</v>
      </c>
      <c r="N55" s="11">
        <f>[1]statawealthshare_rpretax!N55</f>
        <v>4.86918802631012E-2</v>
      </c>
      <c r="O55" s="10">
        <f>[1]statawealthshare_rpretax!O55</f>
        <v>8.4462975836988405E-2</v>
      </c>
      <c r="P55" s="406"/>
      <c r="Q55" s="411"/>
      <c r="R55" s="411"/>
      <c r="S55" s="411"/>
      <c r="T55" s="411"/>
      <c r="U55" s="411"/>
      <c r="V55" s="410"/>
      <c r="W55" s="411"/>
      <c r="X55" s="411"/>
      <c r="Y55" s="410"/>
      <c r="Z55" s="410"/>
      <c r="AA55" s="410"/>
      <c r="AB55" s="410"/>
      <c r="AC55" s="410"/>
      <c r="AD55" s="410"/>
    </row>
    <row r="56" spans="1:30" x14ac:dyDescent="0.25">
      <c r="A56" s="409">
        <v>1997</v>
      </c>
      <c r="B56" s="12">
        <f>[1]statawealthshare_rpretax!B56</f>
        <v>0.481968283653259</v>
      </c>
      <c r="C56" s="11">
        <f>[1]statawealthshare_rpretax!C56</f>
        <v>0.51803171634674094</v>
      </c>
      <c r="D56" s="11">
        <f>[1]statawealthshare_rpretax!D56</f>
        <v>0.41711160540580799</v>
      </c>
      <c r="E56" s="11">
        <f>[1]statawealthshare_rpretax!E56</f>
        <v>0.26024141907692</v>
      </c>
      <c r="F56" s="11">
        <f>[1]statawealthshare_rpretax!F56</f>
        <v>0.20995801687240601</v>
      </c>
      <c r="G56" s="11">
        <f>[1]statawealthshare_rpretax!G56</f>
        <v>0.117110946669089</v>
      </c>
      <c r="H56" s="11">
        <f>[1]statawealthshare_rpretax!H56</f>
        <v>0.15421254269232701</v>
      </c>
      <c r="I56" s="10">
        <f>[1]statawealthshare_rpretax!I56</f>
        <v>0.32775573343005898</v>
      </c>
      <c r="J56" s="12">
        <f>[1]statawealthshare_rpretax!J56</f>
        <v>0.257790267467499</v>
      </c>
      <c r="K56" s="11">
        <f>[1]statawealthshare_rpretax!K56</f>
        <v>0.100920097731435</v>
      </c>
      <c r="L56" s="11">
        <f>[1]statawealthshare_rpretax!L56</f>
        <v>0.156870176290133</v>
      </c>
      <c r="M56" s="11">
        <f>[1]statawealthshare_rpretax!M56</f>
        <v>0.14313049614429499</v>
      </c>
      <c r="N56" s="11">
        <f>[1]statawealthshare_rpretax!N56</f>
        <v>5.0283415132323497E-2</v>
      </c>
      <c r="O56" s="10">
        <f>[1]statawealthshare_rpretax!O56</f>
        <v>9.2847075909234897E-2</v>
      </c>
      <c r="P56" s="406"/>
      <c r="Q56" s="411"/>
      <c r="R56" s="411"/>
      <c r="S56" s="411"/>
      <c r="T56" s="411"/>
      <c r="U56" s="411"/>
      <c r="V56" s="410"/>
      <c r="W56" s="411"/>
      <c r="X56" s="411"/>
      <c r="Y56" s="410"/>
      <c r="Z56" s="410"/>
      <c r="AA56" s="410"/>
      <c r="AB56" s="410"/>
      <c r="AC56" s="410"/>
      <c r="AD56" s="410"/>
    </row>
    <row r="57" spans="1:30" x14ac:dyDescent="0.25">
      <c r="A57" s="409">
        <v>1998</v>
      </c>
      <c r="B57" s="12">
        <f>[1]statawealthshare_rpretax!B57</f>
        <v>0.46833637356758101</v>
      </c>
      <c r="C57" s="11">
        <f>[1]statawealthshare_rpretax!C57</f>
        <v>0.53166359663009599</v>
      </c>
      <c r="D57" s="11">
        <f>[1]statawealthshare_rpretax!D57</f>
        <v>0.432270497083664</v>
      </c>
      <c r="E57" s="11">
        <f>[1]statawealthshare_rpretax!E57</f>
        <v>0.27357020974159202</v>
      </c>
      <c r="F57" s="11">
        <f>[1]statawealthshare_rpretax!F57</f>
        <v>0.220047116279602</v>
      </c>
      <c r="G57" s="11">
        <f>[1]statawealthshare_rpretax!G57</f>
        <v>0.122690635364355</v>
      </c>
      <c r="H57" s="11">
        <f>[1]statawealthshare_rpretax!H57</f>
        <v>0.15164862137764401</v>
      </c>
      <c r="I57" s="10">
        <f>[1]statawealthshare_rpretax!I57</f>
        <v>0.31668776599910597</v>
      </c>
      <c r="J57" s="12">
        <f>[1]statawealthshare_rpretax!J57</f>
        <v>0.25809338688850397</v>
      </c>
      <c r="K57" s="11">
        <f>[1]statawealthshare_rpretax!K57</f>
        <v>9.9393091470296194E-2</v>
      </c>
      <c r="L57" s="11">
        <f>[1]statawealthshare_rpretax!L57</f>
        <v>0.158700296501947</v>
      </c>
      <c r="M57" s="11">
        <f>[1]statawealthshare_rpretax!M57</f>
        <v>0.150879561901093</v>
      </c>
      <c r="N57" s="11">
        <f>[1]statawealthshare_rpretax!N57</f>
        <v>5.3523085157934497E-2</v>
      </c>
      <c r="O57" s="10">
        <f>[1]statawealthshare_rpretax!O57</f>
        <v>9.7356479785327202E-2</v>
      </c>
      <c r="P57" s="406"/>
      <c r="Q57" s="411"/>
      <c r="R57" s="411"/>
      <c r="S57" s="411"/>
      <c r="T57" s="411"/>
      <c r="U57" s="411"/>
      <c r="V57" s="410"/>
      <c r="W57" s="411"/>
      <c r="X57" s="411"/>
      <c r="Y57" s="410"/>
      <c r="Z57" s="410"/>
      <c r="AA57" s="410"/>
      <c r="AB57" s="410"/>
      <c r="AC57" s="410"/>
      <c r="AD57" s="410"/>
    </row>
    <row r="58" spans="1:30" x14ac:dyDescent="0.25">
      <c r="A58" s="412">
        <v>1999</v>
      </c>
      <c r="B58" s="12">
        <f>[1]statawealthshare_rpretax!B58</f>
        <v>0.45995700359344499</v>
      </c>
      <c r="C58" s="11">
        <f>[1]statawealthshare_rpretax!C58</f>
        <v>0.54004299640655495</v>
      </c>
      <c r="D58" s="11">
        <f>[1]statawealthshare_rpretax!D58</f>
        <v>0.442255198955536</v>
      </c>
      <c r="E58" s="11">
        <f>[1]statawealthshare_rpretax!E58</f>
        <v>0.28566029667854298</v>
      </c>
      <c r="F58" s="11">
        <f>[1]statawealthshare_rpretax!F58</f>
        <v>0.230846032500267</v>
      </c>
      <c r="G58" s="11">
        <f>[1]statawealthshare_rpretax!G58</f>
        <v>0.12788744077766101</v>
      </c>
      <c r="H58" s="11">
        <f>[1]statawealthshare_rpretax!H58</f>
        <v>0.14769165659265299</v>
      </c>
      <c r="I58" s="10">
        <f>[1]statawealthshare_rpretax!I58</f>
        <v>0.31226533725155098</v>
      </c>
      <c r="J58" s="12">
        <f>[1]statawealthshare_rpretax!J58</f>
        <v>0.25438269972801197</v>
      </c>
      <c r="K58" s="11">
        <f>[1]statawealthshare_rpretax!K58</f>
        <v>9.7787795033413796E-2</v>
      </c>
      <c r="L58" s="11">
        <f>[1]statawealthshare_rpretax!L58</f>
        <v>0.15659490931724099</v>
      </c>
      <c r="M58" s="11">
        <f>[1]statawealthshare_rpretax!M58</f>
        <v>0.15777283906936601</v>
      </c>
      <c r="N58" s="11">
        <f>[1]statawealthshare_rpretax!N58</f>
        <v>5.4814257109265102E-2</v>
      </c>
      <c r="O58" s="10">
        <f>[1]statawealthshare_rpretax!O58</f>
        <v>0.102958586385439</v>
      </c>
      <c r="P58" s="406"/>
      <c r="Q58" s="411"/>
      <c r="R58" s="411"/>
      <c r="S58" s="411"/>
      <c r="T58" s="411"/>
      <c r="U58" s="411"/>
      <c r="V58" s="410"/>
      <c r="W58" s="411"/>
      <c r="X58" s="411"/>
      <c r="Y58" s="410"/>
      <c r="Z58" s="410"/>
      <c r="AA58" s="410"/>
      <c r="AB58" s="410"/>
      <c r="AC58" s="410"/>
      <c r="AD58" s="410"/>
    </row>
    <row r="59" spans="1:30" x14ac:dyDescent="0.25">
      <c r="A59" s="409">
        <v>2000</v>
      </c>
      <c r="B59" s="12">
        <f>[1]statawealthshare_rpretax!B59</f>
        <v>0.456197619438171</v>
      </c>
      <c r="C59" s="11">
        <f>[1]statawealthshare_rpretax!C59</f>
        <v>0.54380232095718395</v>
      </c>
      <c r="D59" s="11">
        <f>[1]statawealthshare_rpretax!D59</f>
        <v>0.44666621088981601</v>
      </c>
      <c r="E59" s="11">
        <f>[1]statawealthshare_rpretax!E59</f>
        <v>0.289277493953705</v>
      </c>
      <c r="F59" s="11">
        <f>[1]statawealthshare_rpretax!F59</f>
        <v>0.23324389755725899</v>
      </c>
      <c r="G59" s="11">
        <f>[1]statawealthshare_rpretax!G59</f>
        <v>0.12824717469382699</v>
      </c>
      <c r="H59" s="11">
        <f>[1]statawealthshare_rpretax!H59</f>
        <v>0.14664004257685201</v>
      </c>
      <c r="I59" s="10">
        <f>[1]statawealthshare_rpretax!I59</f>
        <v>0.30955756784870803</v>
      </c>
      <c r="J59" s="12">
        <f>[1]statawealthshare_rpretax!J59</f>
        <v>0.254524856805801</v>
      </c>
      <c r="K59" s="11">
        <f>[1]statawealthshare_rpretax!K59</f>
        <v>9.713612156227E-2</v>
      </c>
      <c r="L59" s="11">
        <f>[1]statawealthshare_rpretax!L59</f>
        <v>0.15738873118386201</v>
      </c>
      <c r="M59" s="11">
        <f>[1]statawealthshare_rpretax!M59</f>
        <v>0.16103030741214799</v>
      </c>
      <c r="N59" s="11">
        <f>[1]statawealthshare_rpretax!N59</f>
        <v>5.6033589783501703E-2</v>
      </c>
      <c r="O59" s="10">
        <f>[1]statawealthshare_rpretax!O59</f>
        <v>0.104996720724313</v>
      </c>
      <c r="P59" s="406"/>
      <c r="Q59" s="411"/>
      <c r="R59" s="411"/>
      <c r="S59" s="411"/>
      <c r="T59" s="411"/>
      <c r="U59" s="411"/>
      <c r="V59" s="410"/>
      <c r="W59" s="411"/>
      <c r="X59" s="411"/>
      <c r="Y59" s="410"/>
      <c r="Z59" s="410"/>
      <c r="AA59" s="410"/>
      <c r="AB59" s="410"/>
      <c r="AC59" s="410"/>
      <c r="AD59" s="410"/>
    </row>
    <row r="60" spans="1:30" x14ac:dyDescent="0.25">
      <c r="A60" s="409">
        <v>2001</v>
      </c>
      <c r="B60" s="12">
        <f>[1]statawealthshare_rpretax!B60</f>
        <v>0.46662655472755399</v>
      </c>
      <c r="C60" s="11">
        <f>[1]statawealthshare_rpretax!C60</f>
        <v>0.53337341547012296</v>
      </c>
      <c r="D60" s="11">
        <f>[1]statawealthshare_rpretax!D60</f>
        <v>0.43591940402984602</v>
      </c>
      <c r="E60" s="11">
        <f>[1]statawealthshare_rpretax!E60</f>
        <v>0.27765887975692699</v>
      </c>
      <c r="F60" s="11">
        <f>[1]statawealthshare_rpretax!F60</f>
        <v>0.22201158106327101</v>
      </c>
      <c r="G60" s="11">
        <f>[1]statawealthshare_rpretax!G60</f>
        <v>0.12147663004369801</v>
      </c>
      <c r="H60" s="11">
        <f>[1]statawealthshare_rpretax!H60</f>
        <v>0.15283936905106599</v>
      </c>
      <c r="I60" s="10">
        <f>[1]statawealthshare_rpretax!I60</f>
        <v>0.31378719370881603</v>
      </c>
      <c r="J60" s="12">
        <f>[1]statawealthshare_rpretax!J60</f>
        <v>0.25571453571319602</v>
      </c>
      <c r="K60" s="11">
        <f>[1]statawealthshare_rpretax!K60</f>
        <v>9.7453993136899994E-2</v>
      </c>
      <c r="L60" s="11">
        <f>[1]statawealthshare_rpretax!L60</f>
        <v>0.158260530908721</v>
      </c>
      <c r="M60" s="11">
        <f>[1]statawealthshare_rpretax!M60</f>
        <v>0.15618224442005199</v>
      </c>
      <c r="N60" s="11">
        <f>[1]statawealthshare_rpretax!N60</f>
        <v>5.5647298735332501E-2</v>
      </c>
      <c r="O60" s="10">
        <f>[1]statawealthshare_rpretax!O60</f>
        <v>0.100534952383977</v>
      </c>
      <c r="P60" s="406"/>
      <c r="Q60" s="411"/>
      <c r="R60" s="411"/>
      <c r="S60" s="411"/>
      <c r="T60" s="411"/>
      <c r="U60" s="411"/>
      <c r="V60" s="410"/>
      <c r="W60" s="411"/>
      <c r="X60" s="411"/>
      <c r="Y60" s="410"/>
      <c r="Z60" s="410"/>
      <c r="AA60" s="410"/>
      <c r="AB60" s="410"/>
      <c r="AC60" s="410"/>
      <c r="AD60" s="410"/>
    </row>
    <row r="61" spans="1:30" x14ac:dyDescent="0.25">
      <c r="A61" s="409">
        <v>2002</v>
      </c>
      <c r="B61" s="12">
        <f>[1]statawealthshare_rpretax!B61</f>
        <v>0.48673543334007302</v>
      </c>
      <c r="C61" s="11">
        <f>[1]statawealthshare_rpretax!C61</f>
        <v>0.51326453685760498</v>
      </c>
      <c r="D61" s="11">
        <f>[1]statawealthshare_rpretax!D61</f>
        <v>0.41617435216903698</v>
      </c>
      <c r="E61" s="11">
        <f>[1]statawealthshare_rpretax!E61</f>
        <v>0.26090884208679199</v>
      </c>
      <c r="F61" s="11">
        <f>[1]statawealthshare_rpretax!F61</f>
        <v>0.20608676970004999</v>
      </c>
      <c r="G61" s="11">
        <f>[1]statawealthshare_rpretax!G61</f>
        <v>0.111503701925972</v>
      </c>
      <c r="H61" s="11">
        <f>[1]statawealthshare_rpretax!H61</f>
        <v>0.162018655134854</v>
      </c>
      <c r="I61" s="10">
        <f>[1]statawealthshare_rpretax!I61</f>
        <v>0.32471676626541002</v>
      </c>
      <c r="J61" s="12">
        <f>[1]statawealthshare_rpretax!J61</f>
        <v>0.25235569477081299</v>
      </c>
      <c r="K61" s="11">
        <f>[1]statawealthshare_rpretax!K61</f>
        <v>9.7090205025706297E-2</v>
      </c>
      <c r="L61" s="11">
        <f>[1]statawealthshare_rpretax!L61</f>
        <v>0.15526550366994701</v>
      </c>
      <c r="M61" s="11">
        <f>[1]statawealthshare_rpretax!M61</f>
        <v>0.149405151605606</v>
      </c>
      <c r="N61" s="11">
        <f>[1]statawealthshare_rpretax!N61</f>
        <v>5.48220870194581E-2</v>
      </c>
      <c r="O61" s="10">
        <f>[1]statawealthshare_rpretax!O61</f>
        <v>9.4583071854769898E-2</v>
      </c>
      <c r="P61" s="406"/>
      <c r="Q61" s="411"/>
      <c r="R61" s="411"/>
      <c r="S61" s="411"/>
      <c r="T61" s="411"/>
      <c r="U61" s="411"/>
      <c r="V61" s="410"/>
      <c r="W61" s="411"/>
      <c r="X61" s="411"/>
      <c r="Y61" s="410"/>
      <c r="Z61" s="410"/>
      <c r="AA61" s="410"/>
      <c r="AB61" s="410"/>
      <c r="AC61" s="410"/>
      <c r="AD61" s="410"/>
    </row>
    <row r="62" spans="1:30" x14ac:dyDescent="0.25">
      <c r="A62" s="409">
        <v>2003</v>
      </c>
      <c r="B62" s="12">
        <f>[1]statawealthshare_rpretax!B62</f>
        <v>0.494110018014908</v>
      </c>
      <c r="C62" s="11">
        <f>[1]statawealthshare_rpretax!C62</f>
        <v>0.50588995218277</v>
      </c>
      <c r="D62" s="11">
        <f>[1]statawealthshare_rpretax!D62</f>
        <v>0.40897086262702897</v>
      </c>
      <c r="E62" s="11">
        <f>[1]statawealthshare_rpretax!E62</f>
        <v>0.25466820597648598</v>
      </c>
      <c r="F62" s="11">
        <f>[1]statawealthshare_rpretax!F62</f>
        <v>0.20060557126998901</v>
      </c>
      <c r="G62" s="11">
        <f>[1]statawealthshare_rpretax!G62</f>
        <v>0.107648787850167</v>
      </c>
      <c r="H62" s="11">
        <f>[1]statawealthshare_rpretax!H62</f>
        <v>0.164665028421207</v>
      </c>
      <c r="I62" s="10">
        <f>[1]statawealthshare_rpretax!I62</f>
        <v>0.32944498524287202</v>
      </c>
      <c r="J62" s="12">
        <f>[1]statawealthshare_rpretax!J62</f>
        <v>0.25122174620628401</v>
      </c>
      <c r="K62" s="11">
        <f>[1]statawealthshare_rpretax!K62</f>
        <v>9.6919080846483402E-2</v>
      </c>
      <c r="L62" s="11">
        <f>[1]statawealthshare_rpretax!L62</f>
        <v>0.154302663163816</v>
      </c>
      <c r="M62" s="11">
        <f>[1]statawealthshare_rpretax!M62</f>
        <v>0.14701941609382599</v>
      </c>
      <c r="N62" s="11">
        <f>[1]statawealthshare_rpretax!N62</f>
        <v>5.40626353571605E-2</v>
      </c>
      <c r="O62" s="10">
        <f>[1]statawealthshare_rpretax!O62</f>
        <v>9.2956781636457902E-2</v>
      </c>
      <c r="P62" s="406"/>
      <c r="Q62" s="411"/>
      <c r="R62" s="411"/>
      <c r="S62" s="411"/>
      <c r="T62" s="411"/>
      <c r="U62" s="411"/>
      <c r="V62" s="410"/>
      <c r="W62" s="411"/>
      <c r="X62" s="411"/>
      <c r="Y62" s="410"/>
      <c r="Z62" s="410"/>
      <c r="AA62" s="410"/>
      <c r="AB62" s="410"/>
      <c r="AC62" s="410"/>
      <c r="AD62" s="410"/>
    </row>
    <row r="63" spans="1:30" x14ac:dyDescent="0.25">
      <c r="A63" s="409">
        <v>2004</v>
      </c>
      <c r="B63" s="12">
        <f>[1]statawealthshare_rpretax!B63</f>
        <v>0.50193530321121205</v>
      </c>
      <c r="C63" s="11">
        <f>[1]statawealthshare_rpretax!C63</f>
        <v>0.49806466698646501</v>
      </c>
      <c r="D63" s="11">
        <f>[1]statawealthshare_rpretax!D63</f>
        <v>0.40107360482215898</v>
      </c>
      <c r="E63" s="11">
        <f>[1]statawealthshare_rpretax!E63</f>
        <v>0.24765413999557501</v>
      </c>
      <c r="F63" s="11">
        <f>[1]statawealthshare_rpretax!F63</f>
        <v>0.19437924027442899</v>
      </c>
      <c r="G63" s="11">
        <f>[1]statawealthshare_rpretax!G63</f>
        <v>0.103191050253767</v>
      </c>
      <c r="H63" s="11">
        <f>[1]statawealthshare_rpretax!H63</f>
        <v>0.168525858272289</v>
      </c>
      <c r="I63" s="10">
        <f>[1]statawealthshare_rpretax!I63</f>
        <v>0.33340944537289302</v>
      </c>
      <c r="J63" s="12">
        <f>[1]statawealthshare_rpretax!J63</f>
        <v>0.250410526990891</v>
      </c>
      <c r="K63" s="11">
        <f>[1]statawealthshare_rpretax!K63</f>
        <v>9.6991063398272903E-2</v>
      </c>
      <c r="L63" s="11">
        <f>[1]statawealthshare_rpretax!L63</f>
        <v>0.15341945260113901</v>
      </c>
      <c r="M63" s="11">
        <f>[1]statawealthshare_rpretax!M63</f>
        <v>0.14446309208869901</v>
      </c>
      <c r="N63" s="11">
        <f>[1]statawealthshare_rpretax!N63</f>
        <v>5.3274903053409199E-2</v>
      </c>
      <c r="O63" s="10">
        <f>[1]statawealthshare_rpretax!O63</f>
        <v>9.1188188769377301E-2</v>
      </c>
      <c r="P63" s="406"/>
      <c r="Q63" s="411"/>
      <c r="R63" s="411"/>
      <c r="S63" s="411"/>
      <c r="T63" s="411"/>
      <c r="U63" s="411"/>
      <c r="V63" s="410"/>
      <c r="W63" s="411"/>
      <c r="X63" s="411"/>
      <c r="Y63" s="410"/>
      <c r="Z63" s="410"/>
      <c r="AA63" s="410"/>
      <c r="AB63" s="410"/>
      <c r="AC63" s="410"/>
      <c r="AD63" s="410"/>
    </row>
    <row r="64" spans="1:30" x14ac:dyDescent="0.25">
      <c r="A64" s="409">
        <v>2005</v>
      </c>
      <c r="B64" s="12">
        <f>[1]statawealthshare_rpretax!B64</f>
        <v>0.50828945636749301</v>
      </c>
      <c r="C64" s="11">
        <f>[1]statawealthshare_rpretax!C64</f>
        <v>0.49171054363250699</v>
      </c>
      <c r="D64" s="11">
        <f>[1]statawealthshare_rpretax!D64</f>
        <v>0.39304572343826299</v>
      </c>
      <c r="E64" s="11">
        <f>[1]statawealthshare_rpretax!E64</f>
        <v>0.233541235327721</v>
      </c>
      <c r="F64" s="11">
        <f>[1]statawealthshare_rpretax!F64</f>
        <v>0.17969198524951899</v>
      </c>
      <c r="G64" s="11">
        <f>[1]statawealthshare_rpretax!G64</f>
        <v>9.2400165259458295E-2</v>
      </c>
      <c r="H64" s="11">
        <f>[1]statawealthshare_rpretax!H64</f>
        <v>0.17147620799756499</v>
      </c>
      <c r="I64" s="10">
        <f>[1]statawealthshare_rpretax!I64</f>
        <v>0.33681323463894303</v>
      </c>
      <c r="J64" s="12">
        <f>[1]statawealthshare_rpretax!J64</f>
        <v>0.25816932320594799</v>
      </c>
      <c r="K64" s="11">
        <f>[1]statawealthshare_rpretax!K64</f>
        <v>9.8664833013425698E-2</v>
      </c>
      <c r="L64" s="11">
        <f>[1]statawealthshare_rpretax!L64</f>
        <v>0.159504480469702</v>
      </c>
      <c r="M64" s="11">
        <f>[1]statawealthshare_rpretax!M64</f>
        <v>0.141141071915627</v>
      </c>
      <c r="N64" s="11">
        <f>[1]statawealthshare_rpretax!N64</f>
        <v>5.3849252807624599E-2</v>
      </c>
      <c r="O64" s="10">
        <f>[1]statawealthshare_rpretax!O64</f>
        <v>8.7291817787877105E-2</v>
      </c>
      <c r="P64" s="406"/>
      <c r="Q64" s="411"/>
      <c r="R64" s="411"/>
      <c r="S64" s="411"/>
      <c r="T64" s="411"/>
      <c r="U64" s="411"/>
      <c r="V64" s="410"/>
      <c r="W64" s="411"/>
      <c r="X64" s="411"/>
      <c r="Y64" s="410"/>
      <c r="Z64" s="410"/>
      <c r="AA64" s="410"/>
      <c r="AB64" s="410"/>
      <c r="AC64" s="410"/>
      <c r="AD64" s="410"/>
    </row>
    <row r="65" spans="1:30" x14ac:dyDescent="0.25">
      <c r="A65" s="409">
        <f t="shared" ref="A65:A71" si="0">A64+1</f>
        <v>2006</v>
      </c>
      <c r="B65" s="12">
        <f>[1]statawealthshare_rpretax!B65</f>
        <v>0.50933545827865601</v>
      </c>
      <c r="C65" s="11">
        <f>[1]statawealthshare_rpretax!C65</f>
        <v>0.49066454172134399</v>
      </c>
      <c r="D65" s="11">
        <f>[1]statawealthshare_rpretax!D65</f>
        <v>0.38807794451713601</v>
      </c>
      <c r="E65" s="11">
        <f>[1]statawealthshare_rpretax!E65</f>
        <v>0.22459100186824801</v>
      </c>
      <c r="F65" s="11">
        <f>[1]statawealthshare_rpretax!F65</f>
        <v>0.171071738004684</v>
      </c>
      <c r="G65" s="11">
        <f>[1]statawealthshare_rpretax!G65</f>
        <v>8.6901038887737397E-2</v>
      </c>
      <c r="H65" s="11">
        <f>[1]statawealthshare_rpretax!H65</f>
        <v>0.168427154487058</v>
      </c>
      <c r="I65" s="10">
        <f>[1]statawealthshare_rpretax!I65</f>
        <v>0.34090829649583299</v>
      </c>
      <c r="J65" s="12">
        <f>[1]statawealthshare_rpretax!J65</f>
        <v>0.26607352495193498</v>
      </c>
      <c r="K65" s="11">
        <f>[1]statawealthshare_rpretax!K65</f>
        <v>0.10258659837612499</v>
      </c>
      <c r="L65" s="11">
        <f>[1]statawealthshare_rpretax!L65</f>
        <v>0.16348693082174201</v>
      </c>
      <c r="M65" s="11">
        <f>[1]statawealthshare_rpretax!M65</f>
        <v>0.13768994808196999</v>
      </c>
      <c r="N65" s="11">
        <f>[1]statawealthshare_rpretax!N65</f>
        <v>5.35192599476631E-2</v>
      </c>
      <c r="O65" s="10">
        <f>[1]statawealthshare_rpretax!O65</f>
        <v>8.4170695524208403E-2</v>
      </c>
      <c r="P65" s="406"/>
      <c r="Q65" s="411"/>
      <c r="R65" s="411"/>
      <c r="S65" s="411"/>
      <c r="T65" s="411"/>
      <c r="U65" s="411"/>
      <c r="V65" s="410"/>
      <c r="W65" s="411"/>
      <c r="X65" s="411"/>
      <c r="Y65" s="410"/>
      <c r="Z65" s="410"/>
      <c r="AA65" s="410"/>
      <c r="AB65" s="410"/>
      <c r="AC65" s="410"/>
      <c r="AD65" s="410"/>
    </row>
    <row r="66" spans="1:30" x14ac:dyDescent="0.25">
      <c r="A66" s="409">
        <f t="shared" si="0"/>
        <v>2007</v>
      </c>
      <c r="B66" s="12">
        <f>[1]statawealthshare_rpretax!B66</f>
        <v>0.50875240564346302</v>
      </c>
      <c r="C66" s="11">
        <f>[1]statawealthshare_rpretax!C66</f>
        <v>0.49124762415885898</v>
      </c>
      <c r="D66" s="11">
        <f>[1]statawealthshare_rpretax!D66</f>
        <v>0.38783749938011203</v>
      </c>
      <c r="E66" s="11">
        <f>[1]statawealthshare_rpretax!E66</f>
        <v>0.22121936082839999</v>
      </c>
      <c r="F66" s="11">
        <f>[1]statawealthshare_rpretax!F66</f>
        <v>0.16762658953666701</v>
      </c>
      <c r="G66" s="11">
        <f>[1]statawealthshare_rpretax!G66</f>
        <v>8.35394327983357E-2</v>
      </c>
      <c r="H66" s="11">
        <f>[1]statawealthshare_rpretax!H66</f>
        <v>0.16878187175293</v>
      </c>
      <c r="I66" s="10">
        <f>[1]statawealthshare_rpretax!I66</f>
        <v>0.33997050886739399</v>
      </c>
      <c r="J66" s="12">
        <f>[1]statawealthshare_rpretax!J66</f>
        <v>0.27002826333045998</v>
      </c>
      <c r="K66" s="11">
        <f>[1]statawealthshare_rpretax!K66</f>
        <v>0.103410128408086</v>
      </c>
      <c r="L66" s="11">
        <f>[1]statawealthshare_rpretax!L66</f>
        <v>0.16661813652752799</v>
      </c>
      <c r="M66" s="11">
        <f>[1]statawealthshare_rpretax!M66</f>
        <v>0.137679934501648</v>
      </c>
      <c r="N66" s="11">
        <f>[1]statawealthshare_rpretax!N66</f>
        <v>5.3592767080588702E-2</v>
      </c>
      <c r="O66" s="10">
        <f>[1]statawealthshare_rpretax!O66</f>
        <v>8.4087161323860002E-2</v>
      </c>
      <c r="P66" s="406"/>
      <c r="Q66" s="411"/>
      <c r="R66" s="411"/>
      <c r="S66" s="411"/>
      <c r="T66" s="411"/>
      <c r="U66" s="411"/>
      <c r="V66" s="410"/>
      <c r="W66" s="411"/>
      <c r="X66" s="411"/>
      <c r="Y66" s="410"/>
      <c r="Z66" s="410"/>
      <c r="AA66" s="410"/>
      <c r="AB66" s="410"/>
      <c r="AC66" s="410"/>
      <c r="AD66" s="410"/>
    </row>
    <row r="67" spans="1:30" x14ac:dyDescent="0.25">
      <c r="A67" s="409">
        <f t="shared" si="0"/>
        <v>2008</v>
      </c>
      <c r="B67" s="12">
        <f>[1]statawealthshare_rpretax!B67</f>
        <v>0.52445369958877597</v>
      </c>
      <c r="C67" s="11">
        <f>[1]statawealthshare_rpretax!C67</f>
        <v>0.47554633021354697</v>
      </c>
      <c r="D67" s="11">
        <f>[1]statawealthshare_rpretax!D67</f>
        <v>0.37059110403060902</v>
      </c>
      <c r="E67" s="11">
        <f>[1]statawealthshare_rpretax!E67</f>
        <v>0.20658041536808</v>
      </c>
      <c r="F67" s="11">
        <f>[1]statawealthshare_rpretax!F67</f>
        <v>0.1558698117733</v>
      </c>
      <c r="G67" s="11">
        <f>[1]statawealthshare_rpretax!G67</f>
        <v>7.8694794721123396E-2</v>
      </c>
      <c r="H67" s="11">
        <f>[1]statawealthshare_rpretax!H67</f>
        <v>0.16996166300973301</v>
      </c>
      <c r="I67" s="10">
        <f>[1]statawealthshare_rpretax!I67</f>
        <v>0.35449201100130101</v>
      </c>
      <c r="J67" s="12">
        <f>[1]statawealthshare_rpretax!J67</f>
        <v>0.26896592974662797</v>
      </c>
      <c r="K67" s="11">
        <f>[1]statawealthshare_rpretax!K67</f>
        <v>0.10495523157292</v>
      </c>
      <c r="L67" s="11">
        <f>[1]statawealthshare_rpretax!L67</f>
        <v>0.164010685862226</v>
      </c>
      <c r="M67" s="11">
        <f>[1]statawealthshare_rpretax!M67</f>
        <v>0.12788560986518899</v>
      </c>
      <c r="N67" s="11">
        <f>[1]statawealthshare_rpretax!N67</f>
        <v>5.0710598892135E-2</v>
      </c>
      <c r="O67" s="10">
        <f>[1]statawealthshare_rpretax!O67</f>
        <v>7.7175010446749806E-2</v>
      </c>
      <c r="P67" s="406"/>
      <c r="Q67" s="411"/>
      <c r="R67" s="411"/>
      <c r="S67" s="411"/>
      <c r="T67" s="411"/>
      <c r="U67" s="411"/>
      <c r="V67" s="410"/>
      <c r="W67" s="411"/>
      <c r="X67" s="411"/>
      <c r="Y67" s="410"/>
      <c r="Z67" s="410"/>
      <c r="AA67" s="410"/>
      <c r="AB67" s="410"/>
      <c r="AC67" s="410"/>
      <c r="AD67" s="410"/>
    </row>
    <row r="68" spans="1:30" x14ac:dyDescent="0.25">
      <c r="A68" s="409">
        <f t="shared" si="0"/>
        <v>2009</v>
      </c>
      <c r="B68" s="12">
        <f>[1]statawealthshare_rpretax!B68</f>
        <v>0.53204447031021096</v>
      </c>
      <c r="C68" s="11">
        <f>[1]statawealthshare_rpretax!C68</f>
        <v>0.46795555949211098</v>
      </c>
      <c r="D68" s="11">
        <f>[1]statawealthshare_rpretax!D68</f>
        <v>0.36359801888465898</v>
      </c>
      <c r="E68" s="11">
        <f>[1]statawealthshare_rpretax!E68</f>
        <v>0.202599316835403</v>
      </c>
      <c r="F68" s="11">
        <f>[1]statawealthshare_rpretax!F68</f>
        <v>0.15216013789176899</v>
      </c>
      <c r="G68" s="11">
        <f>[1]statawealthshare_rpretax!G68</f>
        <v>7.5398208552463306E-2</v>
      </c>
      <c r="H68" s="11">
        <f>[1]statawealthshare_rpretax!H68</f>
        <v>0.172600238428916</v>
      </c>
      <c r="I68" s="10">
        <f>[1]statawealthshare_rpretax!I68</f>
        <v>0.35944422276445098</v>
      </c>
      <c r="J68" s="12">
        <f>[1]statawealthshare_rpretax!J68</f>
        <v>0.26535624265670799</v>
      </c>
      <c r="K68" s="11">
        <f>[1]statawealthshare_rpretax!K68</f>
        <v>0.104357544444325</v>
      </c>
      <c r="L68" s="11">
        <f>[1]statawealthshare_rpretax!L68</f>
        <v>0.16099869063396499</v>
      </c>
      <c r="M68" s="11">
        <f>[1]statawealthshare_rpretax!M68</f>
        <v>0.12720111012458801</v>
      </c>
      <c r="N68" s="11">
        <f>[1]statawealthshare_rpretax!N68</f>
        <v>5.0439185021431701E-2</v>
      </c>
      <c r="O68" s="10">
        <f>[1]statawealthshare_rpretax!O68</f>
        <v>7.6761929998827097E-2</v>
      </c>
      <c r="P68" s="406"/>
      <c r="Q68" s="411"/>
      <c r="R68" s="411"/>
      <c r="S68" s="411"/>
      <c r="T68" s="411"/>
      <c r="U68" s="411"/>
      <c r="V68" s="410"/>
      <c r="W68" s="411"/>
      <c r="X68" s="411"/>
      <c r="Y68" s="410"/>
      <c r="Z68" s="410"/>
      <c r="AA68" s="410"/>
      <c r="AB68" s="410"/>
      <c r="AC68" s="410"/>
      <c r="AD68" s="410"/>
    </row>
    <row r="69" spans="1:30" x14ac:dyDescent="0.25">
      <c r="A69" s="409">
        <f t="shared" si="0"/>
        <v>2010</v>
      </c>
      <c r="B69" s="12">
        <f>[1]statawealthshare_rpretax!B69</f>
        <v>0.52442437410354603</v>
      </c>
      <c r="C69" s="11">
        <f>[1]statawealthshare_rpretax!C69</f>
        <v>0.47557565569877602</v>
      </c>
      <c r="D69" s="11">
        <f>[1]statawealthshare_rpretax!D69</f>
        <v>0.372985780239105</v>
      </c>
      <c r="E69" s="11">
        <f>[1]statawealthshare_rpretax!E69</f>
        <v>0.21577124297618899</v>
      </c>
      <c r="F69" s="11">
        <f>[1]statawealthshare_rpretax!F69</f>
        <v>0.16549165546894101</v>
      </c>
      <c r="G69" s="11">
        <f>[1]statawealthshare_rpretax!G69</f>
        <v>8.7446544632044307E-2</v>
      </c>
      <c r="H69" s="11">
        <f>[1]statawealthshare_rpretax!H69</f>
        <v>0.16908027715569399</v>
      </c>
      <c r="I69" s="10">
        <f>[1]statawealthshare_rpretax!I69</f>
        <v>0.35534409818424401</v>
      </c>
      <c r="J69" s="12">
        <f>[1]statawealthshare_rpretax!J69</f>
        <v>0.259804427623749</v>
      </c>
      <c r="K69" s="11">
        <f>[1]statawealthshare_rpretax!K69</f>
        <v>0.102589874637008</v>
      </c>
      <c r="L69" s="11">
        <f>[1]statawealthshare_rpretax!L69</f>
        <v>0.15721454359340201</v>
      </c>
      <c r="M69" s="11">
        <f>[1]statawealthshare_rpretax!M69</f>
        <v>0.12832468748092701</v>
      </c>
      <c r="N69" s="11">
        <f>[1]statawealthshare_rpretax!N69</f>
        <v>5.0279582053794999E-2</v>
      </c>
      <c r="O69" s="10">
        <f>[1]statawealthshare_rpretax!O69</f>
        <v>7.8045112486107904E-2</v>
      </c>
      <c r="P69" s="406"/>
      <c r="Q69" s="411"/>
      <c r="R69" s="411"/>
      <c r="S69" s="411"/>
      <c r="T69" s="411"/>
      <c r="U69" s="411"/>
      <c r="V69" s="410"/>
      <c r="W69" s="411"/>
      <c r="X69" s="411"/>
      <c r="Y69" s="410"/>
      <c r="Z69" s="410"/>
      <c r="AA69" s="410"/>
      <c r="AB69" s="410"/>
      <c r="AC69" s="410"/>
      <c r="AD69" s="410"/>
    </row>
    <row r="70" spans="1:30" x14ac:dyDescent="0.25">
      <c r="A70" s="409">
        <f t="shared" si="0"/>
        <v>2011</v>
      </c>
      <c r="B70" s="12">
        <f>[1]statawealthshare_rpretax!B70</f>
        <v>0.53293514251708995</v>
      </c>
      <c r="C70" s="11">
        <f>[1]statawealthshare_rpretax!C70</f>
        <v>0.46706482768058799</v>
      </c>
      <c r="D70" s="11">
        <f>[1]statawealthshare_rpretax!D70</f>
        <v>0.36513265967369102</v>
      </c>
      <c r="E70" s="11">
        <f>[1]statawealthshare_rpretax!E70</f>
        <v>0.20939858257770499</v>
      </c>
      <c r="F70" s="11">
        <f>[1]statawealthshare_rpretax!F70</f>
        <v>0.15904141962528201</v>
      </c>
      <c r="G70" s="11">
        <f>[1]statawealthshare_rpretax!G70</f>
        <v>8.2419120287900202E-2</v>
      </c>
      <c r="H70" s="11">
        <f>[1]statawealthshare_rpretax!H70</f>
        <v>0.173476294145501</v>
      </c>
      <c r="I70" s="10">
        <f>[1]statawealthshare_rpretax!I70</f>
        <v>0.35945885043216003</v>
      </c>
      <c r="J70" s="12">
        <f>[1]statawealthshare_rpretax!J70</f>
        <v>0.25766623020172102</v>
      </c>
      <c r="K70" s="11">
        <f>[1]statawealthshare_rpretax!K70</f>
        <v>0.101932160029825</v>
      </c>
      <c r="L70" s="11">
        <f>[1]statawealthshare_rpretax!L70</f>
        <v>0.15573407249560201</v>
      </c>
      <c r="M70" s="11">
        <f>[1]statawealthshare_rpretax!M70</f>
        <v>0.12697945535183</v>
      </c>
      <c r="N70" s="11">
        <f>[1]statawealthshare_rpretax!N70</f>
        <v>5.03571575385253E-2</v>
      </c>
      <c r="O70" s="10">
        <f>[1]statawealthshare_rpretax!O70</f>
        <v>7.6622304269702096E-2</v>
      </c>
      <c r="P70" s="406"/>
      <c r="Q70" s="411"/>
      <c r="R70" s="411"/>
      <c r="S70" s="411"/>
      <c r="T70" s="411"/>
      <c r="U70" s="411"/>
      <c r="V70" s="410"/>
      <c r="W70" s="411"/>
      <c r="X70" s="411"/>
      <c r="Y70" s="410"/>
      <c r="Z70" s="410"/>
      <c r="AA70" s="410"/>
      <c r="AB70" s="410"/>
      <c r="AC70" s="410"/>
      <c r="AD70" s="410"/>
    </row>
    <row r="71" spans="1:30" x14ac:dyDescent="0.25">
      <c r="A71" s="409">
        <f t="shared" si="0"/>
        <v>2012</v>
      </c>
      <c r="B71" s="12">
        <f>[1]statawealthshare_rpretax!B71</f>
        <v>0.537417352199554</v>
      </c>
      <c r="C71" s="11">
        <f>[1]statawealthshare_rpretax!C71</f>
        <v>0.462582737207413</v>
      </c>
      <c r="D71" s="11">
        <f>[1]statawealthshare_rpretax!D71</f>
        <v>0.359671741724014</v>
      </c>
      <c r="E71" s="11">
        <f>[1]statawealthshare_rpretax!E71</f>
        <v>0.203482776880264</v>
      </c>
      <c r="F71" s="11">
        <f>[1]statawealthshare_rpretax!F71</f>
        <v>0.15352804958820301</v>
      </c>
      <c r="G71" s="11">
        <f>[1]statawealthshare_rpretax!G71</f>
        <v>7.6404937133478304E-2</v>
      </c>
      <c r="H71" s="11">
        <f>[1]statawealthshare_rpretax!H71</f>
        <v>0.17423697313020201</v>
      </c>
      <c r="I71" s="10">
        <f>[1]statawealthshare_rpretax!I71</f>
        <v>0.363180361259479</v>
      </c>
      <c r="J71" s="12">
        <f>[1]statawealthshare_rpretax!J71</f>
        <v>0.25909993052482599</v>
      </c>
      <c r="K71" s="11">
        <f>[1]statawealthshare_rpretax!K71</f>
        <v>0.102910985781139</v>
      </c>
      <c r="L71" s="11">
        <f>[1]statawealthshare_rpretax!L71</f>
        <v>0.156188950507715</v>
      </c>
      <c r="M71" s="11">
        <f>[1]statawealthshare_rpretax!M71</f>
        <v>0.12707783281803101</v>
      </c>
      <c r="N71" s="11">
        <f>[1]statawealthshare_rpretax!N71</f>
        <v>4.9954726598844298E-2</v>
      </c>
      <c r="O71" s="10">
        <f>[1]statawealthshare_rpretax!O71</f>
        <v>7.7123109650801797E-2</v>
      </c>
    </row>
  </sheetData>
  <mergeCells count="2">
    <mergeCell ref="A3:O3"/>
    <mergeCell ref="B6:O6"/>
  </mergeCells>
  <hyperlinks>
    <hyperlink ref="A1" location="Index!A1" display="Back to index"/>
  </hyperlinks>
  <pageMargins left="0.7" right="0.7" top="0.75" bottom="0.75" header="0.3" footer="0.3"/>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FF00"/>
  </sheetPr>
  <dimension ref="A1:X71"/>
  <sheetViews>
    <sheetView workbookViewId="0">
      <pane xSplit="1" ySplit="7" topLeftCell="B50"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187</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164</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[1]stataincomeshare2_rtravpretax!B29</f>
        <v>0.62465476151555699</v>
      </c>
      <c r="C29" s="402">
        <f>[1]stataincomeshare2_rtravpretax!C29</f>
        <v>0.37534523941576498</v>
      </c>
      <c r="D29" s="402">
        <f>[1]stataincomeshare2_rtravpretax!D29</f>
        <v>0.25792752986308198</v>
      </c>
      <c r="E29" s="402">
        <f>[1]stataincomeshare2_rtravpretax!E29</f>
        <v>0.100485189992469</v>
      </c>
      <c r="F29" s="402">
        <f>[1]stataincomeshare2_rtravpretax!F29</f>
        <v>6.6200234548887293E-2</v>
      </c>
      <c r="G29" s="408">
        <f>[1]stataincomeshare2_rtravpretax!G29</f>
        <v>2.3591643758379299E-2</v>
      </c>
      <c r="H29" s="402">
        <f>[1]stataincomeshare2_rtravpretax!H29</f>
        <v>0.159272070584842</v>
      </c>
      <c r="I29" s="402">
        <f>[1]stataincomeshare2_rtravpretax!I29</f>
        <v>0.46538267767118702</v>
      </c>
      <c r="J29" s="402">
        <f>[1]stataincomeshare2_rtravpretax!J29</f>
        <v>0.27486003446392698</v>
      </c>
      <c r="K29" s="402">
        <f>[1]stataincomeshare2_rtravpretax!K29</f>
        <v>0.117417696278486</v>
      </c>
      <c r="L29" s="402">
        <f>[1]stataincomeshare2_rtravpretax!L29</f>
        <v>0.157442338521741</v>
      </c>
      <c r="M29" s="402">
        <f>[1]stataincomeshare2_rtravpretax!M29</f>
        <v>7.6893548102816595E-2</v>
      </c>
      <c r="N29" s="402">
        <f>[1]stataincomeshare2_rtravpretax!N29</f>
        <v>3.4284957466506498E-2</v>
      </c>
      <c r="O29" s="408">
        <f>[1]stataincomeshare2_rtravpretax!O29</f>
        <v>4.2608590135876798E-2</v>
      </c>
      <c r="U29" s="23"/>
    </row>
    <row r="30" spans="1:21" s="22" customFormat="1" x14ac:dyDescent="0.25">
      <c r="A30" s="20">
        <v>1971</v>
      </c>
      <c r="B30" s="402">
        <f>[1]stataincomeshare2_rtravpretax!B30</f>
        <v>0.63000701890468602</v>
      </c>
      <c r="C30" s="402">
        <f>[1]stataincomeshare2_rtravpretax!C30</f>
        <v>0.36998916903833701</v>
      </c>
      <c r="D30" s="402">
        <f>[1]stataincomeshare2_rtravpretax!D30</f>
        <v>0.25380697902678501</v>
      </c>
      <c r="E30" s="402">
        <f>[1]stataincomeshare2_rtravpretax!E30</f>
        <v>9.9239940639989199E-2</v>
      </c>
      <c r="F30" s="402">
        <f>[1]stataincomeshare2_rtravpretax!F30</f>
        <v>6.5361090069788796E-2</v>
      </c>
      <c r="G30" s="408">
        <f>[1]stataincomeshare2_rtravpretax!G30</f>
        <v>2.2953081100569199E-2</v>
      </c>
      <c r="H30" s="402">
        <f>[1]stataincomeshare2_rtravpretax!H30</f>
        <v>0.16430014689237599</v>
      </c>
      <c r="I30" s="402">
        <f>[1]stataincomeshare2_rtravpretax!I30</f>
        <v>0.46570685880253498</v>
      </c>
      <c r="J30" s="402">
        <f>[1]stataincomeshare2_rtravpretax!J30</f>
        <v>0.27074921939997498</v>
      </c>
      <c r="K30" s="402">
        <f>[1]stataincomeshare2_rtravpretax!K30</f>
        <v>0.116182182406998</v>
      </c>
      <c r="L30" s="402">
        <f>[1]stataincomeshare2_rtravpretax!L30</f>
        <v>0.15456703736195501</v>
      </c>
      <c r="M30" s="402">
        <f>[1]stataincomeshare2_rtravpretax!M30</f>
        <v>7.6286860774405899E-2</v>
      </c>
      <c r="N30" s="402">
        <f>[1]stataincomeshare2_rtravpretax!N30</f>
        <v>3.3878851794919701E-2</v>
      </c>
      <c r="O30" s="408">
        <f>[1]stataincomeshare2_rtravpretax!O30</f>
        <v>4.2408008390554398E-2</v>
      </c>
      <c r="U30" s="23"/>
    </row>
    <row r="31" spans="1:21" s="22" customFormat="1" x14ac:dyDescent="0.25">
      <c r="A31" s="20">
        <v>1972</v>
      </c>
      <c r="B31" s="402">
        <f>[1]stataincomeshare2_rtravpretax!B31</f>
        <v>0.63488634754377904</v>
      </c>
      <c r="C31" s="402">
        <f>[1]stataincomeshare2_rtravpretax!C31</f>
        <v>0.36511547857530002</v>
      </c>
      <c r="D31" s="402">
        <f>[1]stataincomeshare2_rtravpretax!D31</f>
        <v>0.24991460364812601</v>
      </c>
      <c r="E31" s="402">
        <f>[1]stataincomeshare2_rtravpretax!E31</f>
        <v>9.8002357659622494E-2</v>
      </c>
      <c r="F31" s="402">
        <f>[1]stataincomeshare2_rtravpretax!F31</f>
        <v>6.44827805122173E-2</v>
      </c>
      <c r="G31" s="408">
        <f>[1]stataincomeshare2_rtravpretax!G31</f>
        <v>2.23092799005725E-2</v>
      </c>
      <c r="H31" s="402">
        <f>[1]stataincomeshare2_rtravpretax!H31</f>
        <v>0.16800777871471101</v>
      </c>
      <c r="I31" s="402">
        <f>[1]stataincomeshare2_rtravpretax!I31</f>
        <v>0.46687855553312402</v>
      </c>
      <c r="J31" s="402">
        <f>[1]stataincomeshare2_rtravpretax!J31</f>
        <v>0.26711311775826901</v>
      </c>
      <c r="K31" s="402">
        <f>[1]stataincomeshare2_rtravpretax!K31</f>
        <v>0.11520087292480399</v>
      </c>
      <c r="L31" s="402">
        <f>[1]stataincomeshare2_rtravpretax!L31</f>
        <v>0.151912245238495</v>
      </c>
      <c r="M31" s="402">
        <f>[1]stataincomeshare2_rtravpretax!M31</f>
        <v>7.5693078380555501E-2</v>
      </c>
      <c r="N31" s="402">
        <f>[1]stataincomeshare2_rtravpretax!N31</f>
        <v>3.3519577595946898E-2</v>
      </c>
      <c r="O31" s="408">
        <f>[1]stataincomeshare2_rtravpretax!O31</f>
        <v>4.2173500113875897E-2</v>
      </c>
      <c r="U31" s="23"/>
    </row>
    <row r="32" spans="1:21" s="22" customFormat="1" x14ac:dyDescent="0.25">
      <c r="A32" s="20">
        <v>1973</v>
      </c>
      <c r="B32" s="402">
        <f>[1]stataincomeshare2_rtravpretax!B32</f>
        <v>0.64044638990192104</v>
      </c>
      <c r="C32" s="402">
        <f>[1]stataincomeshare2_rtravpretax!C32</f>
        <v>0.35955373037516097</v>
      </c>
      <c r="D32" s="402">
        <f>[1]stataincomeshare2_rtravpretax!D32</f>
        <v>0.245950594109342</v>
      </c>
      <c r="E32" s="402">
        <f>[1]stataincomeshare2_rtravpretax!E32</f>
        <v>9.7114363617157903E-2</v>
      </c>
      <c r="F32" s="402">
        <f>[1]stataincomeshare2_rtravpretax!F32</f>
        <v>6.3956236271375796E-2</v>
      </c>
      <c r="G32" s="408">
        <f>[1]stataincomeshare2_rtravpretax!G32</f>
        <v>2.17800004877312E-2</v>
      </c>
      <c r="H32" s="402">
        <f>[1]stataincomeshare2_rtravpretax!H32</f>
        <v>0.175056886380933</v>
      </c>
      <c r="I32" s="402">
        <f>[1]stataincomeshare2_rtravpretax!I32</f>
        <v>0.46538949033854599</v>
      </c>
      <c r="J32" s="402">
        <f>[1]stataincomeshare2_rtravpretax!J32</f>
        <v>0.26243936975383497</v>
      </c>
      <c r="K32" s="402">
        <f>[1]stataincomeshare2_rtravpretax!K32</f>
        <v>0.113603140054159</v>
      </c>
      <c r="L32" s="402">
        <f>[1]stataincomeshare2_rtravpretax!L32</f>
        <v>0.14883623004621799</v>
      </c>
      <c r="M32" s="402">
        <f>[1]stataincomeshare2_rtravpretax!M32</f>
        <v>7.5334363152640194E-2</v>
      </c>
      <c r="N32" s="402">
        <f>[1]stataincomeshare2_rtravpretax!N32</f>
        <v>3.3158126995756501E-2</v>
      </c>
      <c r="O32" s="408">
        <f>[1]stataincomeshare2_rtravpretax!O32</f>
        <v>4.2176235386194E-2</v>
      </c>
      <c r="U32" s="23"/>
    </row>
    <row r="33" spans="1:21" s="22" customFormat="1" x14ac:dyDescent="0.25">
      <c r="A33" s="20">
        <v>1974</v>
      </c>
      <c r="B33" s="402">
        <f>[1]stataincomeshare2_rtravpretax!B33</f>
        <v>0.64614489122558805</v>
      </c>
      <c r="C33" s="402">
        <f>[1]stataincomeshare2_rtravpretax!C33</f>
        <v>0.353855150163291</v>
      </c>
      <c r="D33" s="402">
        <f>[1]stataincomeshare2_rtravpretax!D33</f>
        <v>0.24163723552741301</v>
      </c>
      <c r="E33" s="402">
        <f>[1]stataincomeshare2_rtravpretax!E33</f>
        <v>9.5944385644559899E-2</v>
      </c>
      <c r="F33" s="402">
        <f>[1]stataincomeshare2_rtravpretax!F33</f>
        <v>6.3152857217325095E-2</v>
      </c>
      <c r="G33" s="408">
        <f>[1]stataincomeshare2_rtravpretax!G33</f>
        <v>2.11345725042489E-2</v>
      </c>
      <c r="H33" s="402">
        <f>[1]stataincomeshare2_rtravpretax!H33</f>
        <v>0.180987278749213</v>
      </c>
      <c r="I33" s="402">
        <f>[1]stataincomeshare2_rtravpretax!I33</f>
        <v>0.46515759917695998</v>
      </c>
      <c r="J33" s="402">
        <f>[1]stataincomeshare2_rtravpretax!J33</f>
        <v>0.25791077355484898</v>
      </c>
      <c r="K33" s="402">
        <f>[1]stataincomeshare2_rtravpretax!K33</f>
        <v>0.112217924154212</v>
      </c>
      <c r="L33" s="402">
        <f>[1]stataincomeshare2_rtravpretax!L33</f>
        <v>0.14569284964853099</v>
      </c>
      <c r="M33" s="402">
        <f>[1]stataincomeshare2_rtravpretax!M33</f>
        <v>7.4809812638095705E-2</v>
      </c>
      <c r="N33" s="402">
        <f>[1]stataincomeshare2_rtravpretax!N33</f>
        <v>3.2791527304465801E-2</v>
      </c>
      <c r="O33" s="408">
        <f>[1]stataincomeshare2_rtravpretax!O33</f>
        <v>4.2018284438805301E-2</v>
      </c>
      <c r="U33" s="23"/>
    </row>
    <row r="34" spans="1:21" s="22" customFormat="1" x14ac:dyDescent="0.25">
      <c r="A34" s="20">
        <v>1975</v>
      </c>
      <c r="B34" s="402">
        <f>[1]stataincomeshare2_rtravpretax!B34</f>
        <v>0.65017179399728797</v>
      </c>
      <c r="C34" s="402">
        <f>[1]stataincomeshare2_rtravpretax!C34</f>
        <v>0.34982818760909201</v>
      </c>
      <c r="D34" s="402">
        <f>[1]stataincomeshare2_rtravpretax!D34</f>
        <v>0.237022037385032</v>
      </c>
      <c r="E34" s="402">
        <f>[1]stataincomeshare2_rtravpretax!E34</f>
        <v>9.3168738705571699E-2</v>
      </c>
      <c r="F34" s="402">
        <f>[1]stataincomeshare2_rtravpretax!F34</f>
        <v>6.1049971496686402E-2</v>
      </c>
      <c r="G34" s="408">
        <f>[1]stataincomeshare2_rtravpretax!G34</f>
        <v>2.0248435963202301E-2</v>
      </c>
      <c r="H34" s="402">
        <f>[1]stataincomeshare2_rtravpretax!H34</f>
        <v>0.17534290780812201</v>
      </c>
      <c r="I34" s="402">
        <f>[1]stataincomeshare2_rtravpretax!I34</f>
        <v>0.47482887290709203</v>
      </c>
      <c r="J34" s="402">
        <f>[1]stataincomeshare2_rtravpretax!J34</f>
        <v>0.25665946421213498</v>
      </c>
      <c r="K34" s="402">
        <f>[1]stataincomeshare2_rtravpretax!K34</f>
        <v>0.112806165698087</v>
      </c>
      <c r="L34" s="402">
        <f>[1]stataincomeshare2_rtravpretax!L34</f>
        <v>0.14385329892519</v>
      </c>
      <c r="M34" s="402">
        <f>[1]stataincomeshare2_rtravpretax!M34</f>
        <v>7.2920301492558806E-2</v>
      </c>
      <c r="N34" s="402">
        <f>[1]stataincomeshare2_rtravpretax!N34</f>
        <v>3.2118765246043499E-2</v>
      </c>
      <c r="O34" s="408">
        <f>[1]stataincomeshare2_rtravpretax!O34</f>
        <v>4.0801535301381302E-2</v>
      </c>
      <c r="U34" s="23"/>
    </row>
    <row r="35" spans="1:21" s="22" customFormat="1" x14ac:dyDescent="0.25">
      <c r="A35" s="20">
        <v>1976</v>
      </c>
      <c r="B35" s="402">
        <f>[1]stataincomeshare2_rtravpretax!B35</f>
        <v>0.65285340290142702</v>
      </c>
      <c r="C35" s="402">
        <f>[1]stataincomeshare2_rtravpretax!C35</f>
        <v>0.34714658996942899</v>
      </c>
      <c r="D35" s="402">
        <f>[1]stataincomeshare2_rtravpretax!D35</f>
        <v>0.234558631398431</v>
      </c>
      <c r="E35" s="402">
        <f>[1]stataincomeshare2_rtravpretax!E35</f>
        <v>9.2658061237277795E-2</v>
      </c>
      <c r="F35" s="402">
        <f>[1]stataincomeshare2_rtravpretax!F35</f>
        <v>6.0745287221443199E-2</v>
      </c>
      <c r="G35" s="408">
        <f>[1]stataincomeshare2_rtravpretax!G35</f>
        <v>2.1008762042174299E-2</v>
      </c>
      <c r="H35" s="402">
        <f>[1]stataincomeshare2_rtravpretax!H35</f>
        <v>0.17659468345513399</v>
      </c>
      <c r="I35" s="402">
        <f>[1]stataincomeshare2_rtravpretax!I35</f>
        <v>0.47625870583012497</v>
      </c>
      <c r="J35" s="402">
        <f>[1]stataincomeshare2_rtravpretax!J35</f>
        <v>0.25448853841145402</v>
      </c>
      <c r="K35" s="402">
        <f>[1]stataincomeshare2_rtravpretax!K35</f>
        <v>0.112587969438831</v>
      </c>
      <c r="L35" s="402">
        <f>[1]stataincomeshare2_rtravpretax!L35</f>
        <v>0.141900569083622</v>
      </c>
      <c r="M35" s="402">
        <f>[1]stataincomeshare2_rtravpretax!M35</f>
        <v>7.1649298507733203E-2</v>
      </c>
      <c r="N35" s="402">
        <f>[1]stataincomeshare2_rtravpretax!N35</f>
        <v>3.1912772749684598E-2</v>
      </c>
      <c r="O35" s="408">
        <f>[1]stataincomeshare2_rtravpretax!O35</f>
        <v>3.9736525104691403E-2</v>
      </c>
      <c r="U35" s="23"/>
    </row>
    <row r="36" spans="1:21" s="22" customFormat="1" x14ac:dyDescent="0.25">
      <c r="A36" s="20">
        <v>1977</v>
      </c>
      <c r="B36" s="402">
        <f>[1]stataincomeshare2_rtravpretax!B36</f>
        <v>0.65555758435997202</v>
      </c>
      <c r="C36" s="402">
        <f>[1]stataincomeshare2_rtravpretax!C36</f>
        <v>0.34444167241628798</v>
      </c>
      <c r="D36" s="402">
        <f>[1]stataincomeshare2_rtravpretax!D36</f>
        <v>0.23228302511655699</v>
      </c>
      <c r="E36" s="402">
        <f>[1]stataincomeshare2_rtravpretax!E36</f>
        <v>9.2475689280682602E-2</v>
      </c>
      <c r="F36" s="402">
        <f>[1]stataincomeshare2_rtravpretax!F36</f>
        <v>6.0704942485298202E-2</v>
      </c>
      <c r="G36" s="408">
        <f>[1]stataincomeshare2_rtravpretax!G36</f>
        <v>2.1903370598979101E-2</v>
      </c>
      <c r="H36" s="402">
        <f>[1]stataincomeshare2_rtravpretax!H36</f>
        <v>0.17928074469240901</v>
      </c>
      <c r="I36" s="402">
        <f>[1]stataincomeshare2_rtravpretax!I36</f>
        <v>0.47627682575784802</v>
      </c>
      <c r="J36" s="402">
        <f>[1]stataincomeshare2_rtravpretax!J36</f>
        <v>0.25196598713198798</v>
      </c>
      <c r="K36" s="402">
        <f>[1]stataincomeshare2_rtravpretax!K36</f>
        <v>0.112158653518246</v>
      </c>
      <c r="L36" s="402">
        <f>[1]stataincomeshare2_rtravpretax!L36</f>
        <v>0.13980733345376301</v>
      </c>
      <c r="M36" s="402">
        <f>[1]stataincomeshare2_rtravpretax!M36</f>
        <v>7.0572318561060096E-2</v>
      </c>
      <c r="N36" s="402">
        <f>[1]stataincomeshare2_rtravpretax!N36</f>
        <v>3.1770746231795301E-2</v>
      </c>
      <c r="O36" s="408">
        <f>[1]stataincomeshare2_rtravpretax!O36</f>
        <v>3.8801571974089698E-2</v>
      </c>
      <c r="U36" s="23"/>
    </row>
    <row r="37" spans="1:21" s="22" customFormat="1" x14ac:dyDescent="0.25">
      <c r="A37" s="20">
        <v>1978</v>
      </c>
      <c r="B37" s="402">
        <f>[1]stataincomeshare2_rtravpretax!B37</f>
        <v>0.658378285990462</v>
      </c>
      <c r="C37" s="402">
        <f>[1]stataincomeshare2_rtravpretax!C37</f>
        <v>0.34162179896692402</v>
      </c>
      <c r="D37" s="402">
        <f>[1]stataincomeshare2_rtravpretax!D37</f>
        <v>0.22942791425564099</v>
      </c>
      <c r="E37" s="402">
        <f>[1]stataincomeshare2_rtravpretax!E37</f>
        <v>9.1366779928640202E-2</v>
      </c>
      <c r="F37" s="402">
        <f>[1]stataincomeshare2_rtravpretax!F37</f>
        <v>5.9912439115094897E-2</v>
      </c>
      <c r="G37" s="408">
        <f>[1]stataincomeshare2_rtravpretax!G37</f>
        <v>2.2456274038919598E-2</v>
      </c>
      <c r="H37" s="402">
        <f>[1]stataincomeshare2_rtravpretax!H37</f>
        <v>0.17921255457898999</v>
      </c>
      <c r="I37" s="402">
        <f>[1]stataincomeshare2_rtravpretax!I37</f>
        <v>0.47916571728489099</v>
      </c>
      <c r="J37" s="402">
        <f>[1]stataincomeshare2_rtravpretax!J37</f>
        <v>0.25025501742074502</v>
      </c>
      <c r="K37" s="402">
        <f>[1]stataincomeshare2_rtravpretax!K37</f>
        <v>0.112193886313669</v>
      </c>
      <c r="L37" s="402">
        <f>[1]stataincomeshare2_rtravpretax!L37</f>
        <v>0.13806113067974801</v>
      </c>
      <c r="M37" s="402">
        <f>[1]stataincomeshare2_rtravpretax!M37</f>
        <v>6.8910506272458205E-2</v>
      </c>
      <c r="N37" s="402">
        <f>[1]stataincomeshare2_rtravpretax!N37</f>
        <v>3.14543409415163E-2</v>
      </c>
      <c r="O37" s="408">
        <f>[1]stataincomeshare2_rtravpretax!O37</f>
        <v>3.7456165291819797E-2</v>
      </c>
      <c r="U37" s="23"/>
    </row>
    <row r="38" spans="1:21" s="22" customFormat="1" x14ac:dyDescent="0.25">
      <c r="A38" s="423">
        <v>1979</v>
      </c>
      <c r="B38" s="402">
        <f>[1]stataincomeshare2_rtravpretax!B38</f>
        <v>0.66067835409194198</v>
      </c>
      <c r="C38" s="402">
        <f>[1]stataincomeshare2_rtravpretax!C38</f>
        <v>0.33932169713079902</v>
      </c>
      <c r="D38" s="402">
        <f>[1]stataincomeshare2_rtravpretax!D38</f>
        <v>0.22755636717192901</v>
      </c>
      <c r="E38" s="402">
        <f>[1]stataincomeshare2_rtravpretax!E38</f>
        <v>9.1640162456314997E-2</v>
      </c>
      <c r="F38" s="402">
        <f>[1]stataincomeshare2_rtravpretax!F38</f>
        <v>6.0277228272752899E-2</v>
      </c>
      <c r="G38" s="408">
        <f>[1]stataincomeshare2_rtravpretax!G38</f>
        <v>2.3620679235774E-2</v>
      </c>
      <c r="H38" s="402">
        <f>[1]stataincomeshare2_rtravpretax!H38</f>
        <v>0.18227732846403899</v>
      </c>
      <c r="I38" s="402">
        <f>[1]stataincomeshare2_rtravpretax!I38</f>
        <v>0.47840101130659701</v>
      </c>
      <c r="J38" s="402">
        <f>[1]stataincomeshare2_rtravpretax!J38</f>
        <v>0.24768152751494199</v>
      </c>
      <c r="K38" s="402">
        <f>[1]stataincomeshare2_rtravpretax!K38</f>
        <v>0.111765327008038</v>
      </c>
      <c r="L38" s="402">
        <f>[1]stataincomeshare2_rtravpretax!L38</f>
        <v>0.135916199842885</v>
      </c>
      <c r="M38" s="402">
        <f>[1]stataincomeshare2_rtravpretax!M38</f>
        <v>6.8019484198884997E-2</v>
      </c>
      <c r="N38" s="402">
        <f>[1]stataincomeshare2_rtravpretax!N38</f>
        <v>3.1362935043865101E-2</v>
      </c>
      <c r="O38" s="408">
        <f>[1]stataincomeshare2_rtravpretax!O38</f>
        <v>3.6656549430965302E-2</v>
      </c>
      <c r="U38" s="23"/>
    </row>
    <row r="39" spans="1:21" s="22" customFormat="1" x14ac:dyDescent="0.25">
      <c r="A39" s="20">
        <v>1980</v>
      </c>
      <c r="B39" s="402">
        <f>[1]stataincomeshare2_rtravpretax!B39</f>
        <v>0.66278247823449499</v>
      </c>
      <c r="C39" s="402">
        <f>[1]stataincomeshare2_rtravpretax!C39</f>
        <v>0.337218590418841</v>
      </c>
      <c r="D39" s="402">
        <f>[1]stataincomeshare2_rtravpretax!D39</f>
        <v>0.22533253743336801</v>
      </c>
      <c r="E39" s="402">
        <f>[1]stataincomeshare2_rtravpretax!E39</f>
        <v>8.9400107505315199E-2</v>
      </c>
      <c r="F39" s="402">
        <f>[1]stataincomeshare2_rtravpretax!F39</f>
        <v>5.8666520102451401E-2</v>
      </c>
      <c r="G39" s="408">
        <f>[1]stataincomeshare2_rtravpretax!G39</f>
        <v>2.3001191897345199E-2</v>
      </c>
      <c r="H39" s="402">
        <f>[1]stataincomeshare2_rtravpretax!H39</f>
        <v>0.18241003091515401</v>
      </c>
      <c r="I39" s="402">
        <f>[1]stataincomeshare2_rtravpretax!I39</f>
        <v>0.480372436263245</v>
      </c>
      <c r="J39" s="402">
        <f>[1]stataincomeshare2_rtravpretax!J39</f>
        <v>0.24781847965314099</v>
      </c>
      <c r="K39" s="402">
        <f>[1]stataincomeshare2_rtravpretax!K39</f>
        <v>0.111886051262682</v>
      </c>
      <c r="L39" s="402">
        <f>[1]stataincomeshare2_rtravpretax!L39</f>
        <v>0.13593242668444</v>
      </c>
      <c r="M39" s="402">
        <f>[1]stataincomeshare2_rtravpretax!M39</f>
        <v>6.6398916239469905E-2</v>
      </c>
      <c r="N39" s="402">
        <f>[1]stataincomeshare2_rtravpretax!N39</f>
        <v>3.0733587773400701E-2</v>
      </c>
      <c r="O39" s="408">
        <f>[1]stataincomeshare2_rtravpretax!O39</f>
        <v>3.5665328845825198E-2</v>
      </c>
      <c r="U39" s="23"/>
    </row>
    <row r="40" spans="1:21" s="22" customFormat="1" x14ac:dyDescent="0.25">
      <c r="A40" s="20">
        <v>1981</v>
      </c>
      <c r="B40" s="402">
        <f>[1]stataincomeshare2_rtravpretax!B40</f>
        <v>0.66626689592615995</v>
      </c>
      <c r="C40" s="402">
        <f>[1]stataincomeshare2_rtravpretax!C40</f>
        <v>0.33373292367299501</v>
      </c>
      <c r="D40" s="402">
        <f>[1]stataincomeshare2_rtravpretax!D40</f>
        <v>0.221973243951957</v>
      </c>
      <c r="E40" s="402">
        <f>[1]stataincomeshare2_rtravpretax!E40</f>
        <v>8.6478982562182602E-2</v>
      </c>
      <c r="F40" s="402">
        <f>[1]stataincomeshare2_rtravpretax!F40</f>
        <v>5.6549463326378002E-2</v>
      </c>
      <c r="G40" s="408">
        <f>[1]stataincomeshare2_rtravpretax!G40</f>
        <v>2.2126085813615699E-2</v>
      </c>
      <c r="H40" s="402">
        <f>[1]stataincomeshare2_rtravpretax!H40</f>
        <v>0.184544021861133</v>
      </c>
      <c r="I40" s="402">
        <f>[1]stataincomeshare2_rtravpretax!I40</f>
        <v>0.48172286655510899</v>
      </c>
      <c r="J40" s="402">
        <f>[1]stataincomeshare2_rtravpretax!J40</f>
        <v>0.247253941872944</v>
      </c>
      <c r="K40" s="402">
        <f>[1]stataincomeshare2_rtravpretax!K40</f>
        <v>0.111759679268709</v>
      </c>
      <c r="L40" s="402">
        <f>[1]stataincomeshare2_rtravpretax!L40</f>
        <v>0.13549425980763399</v>
      </c>
      <c r="M40" s="402">
        <f>[1]stataincomeshare2_rtravpretax!M40</f>
        <v>6.4352897017904101E-2</v>
      </c>
      <c r="N40" s="402">
        <f>[1]stataincomeshare2_rtravpretax!N40</f>
        <v>2.9929519110046598E-2</v>
      </c>
      <c r="O40" s="408">
        <f>[1]stataincomeshare2_rtravpretax!O40</f>
        <v>3.44233783958817E-2</v>
      </c>
      <c r="U40" s="23"/>
    </row>
    <row r="41" spans="1:21" s="22" customFormat="1" x14ac:dyDescent="0.25">
      <c r="A41" s="20">
        <v>1982</v>
      </c>
      <c r="B41" s="402">
        <f>[1]stataincomeshare2_rtravpretax!B41</f>
        <v>0.66887522596487903</v>
      </c>
      <c r="C41" s="402">
        <f>[1]stataincomeshare2_rtravpretax!C41</f>
        <v>0.331124688318371</v>
      </c>
      <c r="D41" s="402">
        <f>[1]stataincomeshare2_rtravpretax!D41</f>
        <v>0.219170071248628</v>
      </c>
      <c r="E41" s="402">
        <f>[1]stataincomeshare2_rtravpretax!E41</f>
        <v>8.3694524332851794E-2</v>
      </c>
      <c r="F41" s="402">
        <f>[1]stataincomeshare2_rtravpretax!F41</f>
        <v>5.4445219329441998E-2</v>
      </c>
      <c r="G41" s="408">
        <f>[1]stataincomeshare2_rtravpretax!G41</f>
        <v>2.11303933611941E-2</v>
      </c>
      <c r="H41" s="402">
        <f>[1]stataincomeshare2_rtravpretax!H41</f>
        <v>0.18447427663140301</v>
      </c>
      <c r="I41" s="402">
        <f>[1]stataincomeshare2_rtravpretax!I41</f>
        <v>0.48440094522357902</v>
      </c>
      <c r="J41" s="402">
        <f>[1]stataincomeshare2_rtravpretax!J41</f>
        <v>0.247430168677261</v>
      </c>
      <c r="K41" s="402">
        <f>[1]stataincomeshare2_rtravpretax!K41</f>
        <v>0.111954617869563</v>
      </c>
      <c r="L41" s="402">
        <f>[1]stataincomeshare2_rtravpretax!L41</f>
        <v>0.13547554692907701</v>
      </c>
      <c r="M41" s="402">
        <f>[1]stataincomeshare2_rtravpretax!M41</f>
        <v>6.2564130859986106E-2</v>
      </c>
      <c r="N41" s="402">
        <f>[1]stataincomeshare2_rtravpretax!N41</f>
        <v>2.9249304374987999E-2</v>
      </c>
      <c r="O41" s="408">
        <f>[1]stataincomeshare2_rtravpretax!O41</f>
        <v>3.3314827091440999E-2</v>
      </c>
      <c r="U41" s="23"/>
    </row>
    <row r="42" spans="1:21" s="22" customFormat="1" x14ac:dyDescent="0.25">
      <c r="A42" s="20">
        <v>1983</v>
      </c>
      <c r="B42" s="402">
        <f>[1]stataincomeshare2_rtravpretax!B42</f>
        <v>0.67229168603997902</v>
      </c>
      <c r="C42" s="402">
        <f>[1]stataincomeshare2_rtravpretax!C42</f>
        <v>0.32770809274954499</v>
      </c>
      <c r="D42" s="402">
        <f>[1]stataincomeshare2_rtravpretax!D42</f>
        <v>0.21628595571508399</v>
      </c>
      <c r="E42" s="402">
        <f>[1]stataincomeshare2_rtravpretax!E42</f>
        <v>8.1536684505114004E-2</v>
      </c>
      <c r="F42" s="402">
        <f>[1]stataincomeshare2_rtravpretax!F42</f>
        <v>5.2984639317599801E-2</v>
      </c>
      <c r="G42" s="408">
        <f>[1]stataincomeshare2_rtravpretax!G42</f>
        <v>2.06626336202234E-2</v>
      </c>
      <c r="H42" s="402">
        <f>[1]stataincomeshare2_rtravpretax!H42</f>
        <v>0.18946725318513899</v>
      </c>
      <c r="I42" s="402">
        <f>[1]stataincomeshare2_rtravpretax!I42</f>
        <v>0.48282443243408402</v>
      </c>
      <c r="J42" s="402">
        <f>[1]stataincomeshare2_rtravpretax!J42</f>
        <v>0.246171416776403</v>
      </c>
      <c r="K42" s="402">
        <f>[1]stataincomeshare2_rtravpretax!K42</f>
        <v>0.1114221390319</v>
      </c>
      <c r="L42" s="402">
        <f>[1]stataincomeshare2_rtravpretax!L42</f>
        <v>0.13474927282541099</v>
      </c>
      <c r="M42" s="402">
        <f>[1]stataincomeshare2_rtravpretax!M42</f>
        <v>6.0874050375351797E-2</v>
      </c>
      <c r="N42" s="402">
        <f>[1]stataincomeshare2_rtravpretax!N42</f>
        <v>2.8552044036270399E-2</v>
      </c>
      <c r="O42" s="408">
        <f>[1]stataincomeshare2_rtravpretax!O42</f>
        <v>3.2322007071958897E-2</v>
      </c>
      <c r="U42" s="23"/>
    </row>
    <row r="43" spans="1:21" s="22" customFormat="1" x14ac:dyDescent="0.25">
      <c r="A43" s="20">
        <v>1984</v>
      </c>
      <c r="B43" s="402">
        <f>[1]stataincomeshare2_rtravpretax!B43</f>
        <v>0.67604846972972099</v>
      </c>
      <c r="C43" s="402">
        <f>[1]stataincomeshare2_rtravpretax!C43</f>
        <v>0.32395152747631101</v>
      </c>
      <c r="D43" s="402">
        <f>[1]stataincomeshare2_rtravpretax!D43</f>
        <v>0.213467539288104</v>
      </c>
      <c r="E43" s="402">
        <f>[1]stataincomeshare2_rtravpretax!E43</f>
        <v>7.9704011615831405E-2</v>
      </c>
      <c r="F43" s="402">
        <f>[1]stataincomeshare2_rtravpretax!F43</f>
        <v>5.1952456356957603E-2</v>
      </c>
      <c r="G43" s="408">
        <f>[1]stataincomeshare2_rtravpretax!G43</f>
        <v>2.0666631520020299E-2</v>
      </c>
      <c r="H43" s="402">
        <f>[1]stataincomeshare2_rtravpretax!H43</f>
        <v>0.19671052919429799</v>
      </c>
      <c r="I43" s="402">
        <f>[1]stataincomeshare2_rtravpretax!I43</f>
        <v>0.47933794362929599</v>
      </c>
      <c r="J43" s="402">
        <f>[1]stataincomeshare2_rtravpretax!J43</f>
        <v>0.244247528142296</v>
      </c>
      <c r="K43" s="402">
        <f>[1]stataincomeshare2_rtravpretax!K43</f>
        <v>0.11048399133157299</v>
      </c>
      <c r="L43" s="402">
        <f>[1]stataincomeshare2_rtravpretax!L43</f>
        <v>0.133763530878897</v>
      </c>
      <c r="M43" s="402">
        <f>[1]stataincomeshare2_rtravpretax!M43</f>
        <v>5.9037379163783099E-2</v>
      </c>
      <c r="N43" s="402">
        <f>[1]stataincomeshare2_rtravpretax!N43</f>
        <v>2.7751553574999501E-2</v>
      </c>
      <c r="O43" s="408">
        <f>[1]stataincomeshare2_rtravpretax!O43</f>
        <v>3.1285826444041397E-2</v>
      </c>
      <c r="U43" s="23"/>
    </row>
    <row r="44" spans="1:21" s="22" customFormat="1" x14ac:dyDescent="0.25">
      <c r="A44" s="20">
        <v>1985</v>
      </c>
      <c r="B44" s="402">
        <f>[1]stataincomeshare2_rtravpretax!B44</f>
        <v>0.67702799445093298</v>
      </c>
      <c r="C44" s="402">
        <f>[1]stataincomeshare2_rtravpretax!C44</f>
        <v>0.32297220329340098</v>
      </c>
      <c r="D44" s="402">
        <f>[1]stataincomeshare2_rtravpretax!D44</f>
        <v>0.21435580213564501</v>
      </c>
      <c r="E44" s="402">
        <f>[1]stataincomeshare2_rtravpretax!E44</f>
        <v>8.1485629127104706E-2</v>
      </c>
      <c r="F44" s="402">
        <f>[1]stataincomeshare2_rtravpretax!F44</f>
        <v>5.3374161013049801E-2</v>
      </c>
      <c r="G44" s="408">
        <f>[1]stataincomeshare2_rtravpretax!G44</f>
        <v>2.1141348794908799E-2</v>
      </c>
      <c r="H44" s="402">
        <f>[1]stataincomeshare2_rtravpretax!H44</f>
        <v>0.203466705407962</v>
      </c>
      <c r="I44" s="402">
        <f>[1]stataincomeshare2_rtravpretax!I44</f>
        <v>0.47356128830613098</v>
      </c>
      <c r="J44" s="402">
        <f>[1]stataincomeshare2_rtravpretax!J44</f>
        <v>0.24148658670675199</v>
      </c>
      <c r="K44" s="402">
        <f>[1]stataincomeshare2_rtravpretax!K44</f>
        <v>0.108616404042298</v>
      </c>
      <c r="L44" s="402">
        <f>[1]stataincomeshare2_rtravpretax!L44</f>
        <v>0.1328701775784</v>
      </c>
      <c r="M44" s="402">
        <f>[1]stataincomeshare2_rtravpretax!M44</f>
        <v>6.0344279159928502E-2</v>
      </c>
      <c r="N44" s="402">
        <f>[1]stataincomeshare2_rtravpretax!N44</f>
        <v>2.8111466856123701E-2</v>
      </c>
      <c r="O44" s="408">
        <f>[1]stataincomeshare2_rtravpretax!O44</f>
        <v>3.2232812982585297E-2</v>
      </c>
      <c r="U44" s="23"/>
    </row>
    <row r="45" spans="1:21" s="22" customFormat="1" x14ac:dyDescent="0.25">
      <c r="A45" s="20">
        <v>1986</v>
      </c>
      <c r="B45" s="402">
        <f>[1]stataincomeshare2_rtravpretax!B45</f>
        <v>0.67799397049036803</v>
      </c>
      <c r="C45" s="402">
        <f>[1]stataincomeshare2_rtravpretax!C45</f>
        <v>0.32200642749201502</v>
      </c>
      <c r="D45" s="402">
        <f>[1]stataincomeshare2_rtravpretax!D45</f>
        <v>0.21579459365637499</v>
      </c>
      <c r="E45" s="402">
        <f>[1]stataincomeshare2_rtravpretax!E45</f>
        <v>8.4013951202662099E-2</v>
      </c>
      <c r="F45" s="402">
        <f>[1]stataincomeshare2_rtravpretax!F45</f>
        <v>5.54707436987351E-2</v>
      </c>
      <c r="G45" s="408">
        <f>[1]stataincomeshare2_rtravpretax!G45</f>
        <v>2.2041109959465E-2</v>
      </c>
      <c r="H45" s="402">
        <f>[1]stataincomeshare2_rtravpretax!H45</f>
        <v>0.21381124755782999</v>
      </c>
      <c r="I45" s="402">
        <f>[1]stataincomeshare2_rtravpretax!I45</f>
        <v>0.46418271860814297</v>
      </c>
      <c r="J45" s="402">
        <f>[1]stataincomeshare2_rtravpretax!J45</f>
        <v>0.23799248902283199</v>
      </c>
      <c r="K45" s="402">
        <f>[1]stataincomeshare2_rtravpretax!K45</f>
        <v>0.106211836425341</v>
      </c>
      <c r="L45" s="402">
        <f>[1]stataincomeshare2_rtravpretax!L45</f>
        <v>0.13178064832162401</v>
      </c>
      <c r="M45" s="402">
        <f>[1]stataincomeshare2_rtravpretax!M45</f>
        <v>6.1972839851014198E-2</v>
      </c>
      <c r="N45" s="402">
        <f>[1]stataincomeshare2_rtravpretax!N45</f>
        <v>2.8543206644434702E-2</v>
      </c>
      <c r="O45" s="408">
        <f>[1]stataincomeshare2_rtravpretax!O45</f>
        <v>3.3429633697997403E-2</v>
      </c>
      <c r="U45" s="23"/>
    </row>
    <row r="46" spans="1:21" s="22" customFormat="1" x14ac:dyDescent="0.25">
      <c r="A46" s="20">
        <v>1987</v>
      </c>
      <c r="B46" s="402">
        <f>[1]stataincomeshare2_rtravpretax!B46</f>
        <v>0.67746782888563095</v>
      </c>
      <c r="C46" s="402">
        <f>[1]stataincomeshare2_rtravpretax!C46</f>
        <v>0.32253215435781302</v>
      </c>
      <c r="D46" s="402">
        <f>[1]stataincomeshare2_rtravpretax!D46</f>
        <v>0.21786969177082799</v>
      </c>
      <c r="E46" s="402">
        <f>[1]stataincomeshare2_rtravpretax!E46</f>
        <v>8.6443071425643198E-2</v>
      </c>
      <c r="F46" s="402">
        <f>[1]stataincomeshare2_rtravpretax!F46</f>
        <v>5.7276490913928099E-2</v>
      </c>
      <c r="G46" s="408">
        <f>[1]stataincomeshare2_rtravpretax!G46</f>
        <v>2.23579252717548E-2</v>
      </c>
      <c r="H46" s="402">
        <f>[1]stataincomeshare2_rtravpretax!H46</f>
        <v>0.21860082913788001</v>
      </c>
      <c r="I46" s="402">
        <f>[1]stataincomeshare2_rtravpretax!I46</f>
        <v>0.45886699179326901</v>
      </c>
      <c r="J46" s="402">
        <f>[1]stataincomeshare2_rtravpretax!J46</f>
        <v>0.23608909600339401</v>
      </c>
      <c r="K46" s="402">
        <f>[1]stataincomeshare2_rtravpretax!K46</f>
        <v>0.104662464902518</v>
      </c>
      <c r="L46" s="402">
        <f>[1]stataincomeshare2_rtravpretax!L46</f>
        <v>0.13142662755222301</v>
      </c>
      <c r="M46" s="402">
        <f>[1]stataincomeshare2_rtravpretax!M46</f>
        <v>6.4085144611740905E-2</v>
      </c>
      <c r="N46" s="402">
        <f>[1]stataincomeshare2_rtravpretax!N46</f>
        <v>2.9166580086703101E-2</v>
      </c>
      <c r="O46" s="408">
        <f>[1]stataincomeshare2_rtravpretax!O46</f>
        <v>3.4918564817853798E-2</v>
      </c>
      <c r="U46" s="23"/>
    </row>
    <row r="47" spans="1:21" s="22" customFormat="1" x14ac:dyDescent="0.25">
      <c r="A47" s="20">
        <v>1988</v>
      </c>
      <c r="B47" s="402">
        <f>[1]stataincomeshare2_rtravpretax!B47</f>
        <v>0.67850260436534904</v>
      </c>
      <c r="C47" s="402">
        <f>[1]stataincomeshare2_rtravpretax!C47</f>
        <v>0.32149743731133701</v>
      </c>
      <c r="D47" s="402">
        <f>[1]stataincomeshare2_rtravpretax!D47</f>
        <v>0.21852155867963999</v>
      </c>
      <c r="E47" s="402">
        <f>[1]stataincomeshare2_rtravpretax!E47</f>
        <v>8.7786418851464904E-2</v>
      </c>
      <c r="F47" s="402">
        <f>[1]stataincomeshare2_rtravpretax!F47</f>
        <v>5.8173853409243803E-2</v>
      </c>
      <c r="G47" s="408">
        <f>[1]stataincomeshare2_rtravpretax!G47</f>
        <v>2.2161233545728E-2</v>
      </c>
      <c r="H47" s="402">
        <f>[1]stataincomeshare2_rtravpretax!H47</f>
        <v>0.225377508593013</v>
      </c>
      <c r="I47" s="402">
        <f>[1]stataincomeshare2_rtravpretax!I47</f>
        <v>0.45312508458108303</v>
      </c>
      <c r="J47" s="402">
        <f>[1]stataincomeshare2_rtravpretax!J47</f>
        <v>0.23371103173121899</v>
      </c>
      <c r="K47" s="402">
        <f>[1]stataincomeshare2_rtravpretax!K47</f>
        <v>0.102975880708244</v>
      </c>
      <c r="L47" s="402">
        <f>[1]stataincomeshare2_rtravpretax!L47</f>
        <v>0.130735148213839</v>
      </c>
      <c r="M47" s="402">
        <f>[1]stataincomeshare2_rtravpretax!M47</f>
        <v>6.5625183575321003E-2</v>
      </c>
      <c r="N47" s="402">
        <f>[1]stataincomeshare2_rtravpretax!N47</f>
        <v>2.9612565423879401E-2</v>
      </c>
      <c r="O47" s="408">
        <f>[1]stataincomeshare2_rtravpretax!O47</f>
        <v>3.6012618273452097E-2</v>
      </c>
      <c r="U47" s="23"/>
    </row>
    <row r="48" spans="1:21" s="22" customFormat="1" x14ac:dyDescent="0.25">
      <c r="A48" s="20">
        <v>1989</v>
      </c>
      <c r="B48" s="402">
        <f>[1]stataincomeshare2_rtravpretax!B48</f>
        <v>0.67974777460179503</v>
      </c>
      <c r="C48" s="402">
        <f>[1]stataincomeshare2_rtravpretax!C48</f>
        <v>0.32025213636674599</v>
      </c>
      <c r="D48" s="402">
        <f>[1]stataincomeshare2_rtravpretax!D48</f>
        <v>0.21661638013241799</v>
      </c>
      <c r="E48" s="402">
        <f>[1]stataincomeshare2_rtravpretax!E48</f>
        <v>8.7424690397478494E-2</v>
      </c>
      <c r="F48" s="402">
        <f>[1]stataincomeshare2_rtravpretax!F48</f>
        <v>5.8164279370249101E-2</v>
      </c>
      <c r="G48" s="408">
        <f>[1]stataincomeshare2_rtravpretax!G48</f>
        <v>2.2549620412182801E-2</v>
      </c>
      <c r="H48" s="402">
        <f>[1]stataincomeshare2_rtravpretax!H48</f>
        <v>0.22616235837814799</v>
      </c>
      <c r="I48" s="402">
        <f>[1]stataincomeshare2_rtravpretax!I48</f>
        <v>0.45358540632307598</v>
      </c>
      <c r="J48" s="402">
        <f>[1]stataincomeshare2_rtravpretax!J48</f>
        <v>0.23282744615791401</v>
      </c>
      <c r="K48" s="402">
        <f>[1]stataincomeshare2_rtravpretax!K48</f>
        <v>0.10363575464883799</v>
      </c>
      <c r="L48" s="402">
        <f>[1]stataincomeshare2_rtravpretax!L48</f>
        <v>0.12919169204902001</v>
      </c>
      <c r="M48" s="402">
        <f>[1]stataincomeshare2_rtravpretax!M48</f>
        <v>6.4875068785066894E-2</v>
      </c>
      <c r="N48" s="402">
        <f>[1]stataincomeshare2_rtravpretax!N48</f>
        <v>2.92604112284791E-2</v>
      </c>
      <c r="O48" s="408">
        <f>[1]stataincomeshare2_rtravpretax!O48</f>
        <v>3.5614657340615703E-2</v>
      </c>
      <c r="U48" s="23"/>
    </row>
    <row r="49" spans="1:24" s="22" customFormat="1" x14ac:dyDescent="0.25">
      <c r="A49" s="20">
        <v>1990</v>
      </c>
      <c r="B49" s="402">
        <f>[1]stataincomeshare2_rtravpretax!B49</f>
        <v>0.68221301492303599</v>
      </c>
      <c r="C49" s="402">
        <f>[1]stataincomeshare2_rtravpretax!C49</f>
        <v>0.31778700253926201</v>
      </c>
      <c r="D49" s="402">
        <f>[1]stataincomeshare2_rtravpretax!D49</f>
        <v>0.21288029523566299</v>
      </c>
      <c r="E49" s="402">
        <f>[1]stataincomeshare2_rtravpretax!E49</f>
        <v>8.5231190023478107E-2</v>
      </c>
      <c r="F49" s="402">
        <f>[1]stataincomeshare2_rtravpretax!F49</f>
        <v>5.6598047493025702E-2</v>
      </c>
      <c r="G49" s="408">
        <f>[1]stataincomeshare2_rtravpretax!G49</f>
        <v>2.2090332686637501E-2</v>
      </c>
      <c r="H49" s="402">
        <f>[1]stataincomeshare2_rtravpretax!H49</f>
        <v>0.22393791031655899</v>
      </c>
      <c r="I49" s="402">
        <f>[1]stataincomeshare2_rtravpretax!I49</f>
        <v>0.45827509569040997</v>
      </c>
      <c r="J49" s="402">
        <f>[1]stataincomeshare2_rtravpretax!J49</f>
        <v>0.23255579941905999</v>
      </c>
      <c r="K49" s="402">
        <f>[1]stataincomeshare2_rtravpretax!K49</f>
        <v>0.10490670195594901</v>
      </c>
      <c r="L49" s="402">
        <f>[1]stataincomeshare2_rtravpretax!L49</f>
        <v>0.12764910134174901</v>
      </c>
      <c r="M49" s="402">
        <f>[1]stataincomeshare2_rtravpretax!M49</f>
        <v>6.3140856684185606E-2</v>
      </c>
      <c r="N49" s="402">
        <f>[1]stataincomeshare2_rtravpretax!N49</f>
        <v>2.8633142992504801E-2</v>
      </c>
      <c r="O49" s="408">
        <f>[1]stataincomeshare2_rtravpretax!O49</f>
        <v>3.45077131433505E-2</v>
      </c>
      <c r="U49" s="23"/>
    </row>
    <row r="50" spans="1:24" s="22" customFormat="1" x14ac:dyDescent="0.25">
      <c r="A50" s="20">
        <v>1991</v>
      </c>
      <c r="B50" s="402">
        <f>[1]stataincomeshare2_rtravpretax!B50</f>
        <v>0.68329280614852905</v>
      </c>
      <c r="C50" s="402">
        <f>[1]stataincomeshare2_rtravpretax!C50</f>
        <v>0.316707253456116</v>
      </c>
      <c r="D50" s="402">
        <f>[1]stataincomeshare2_rtravpretax!D50</f>
        <v>0.21163401007652299</v>
      </c>
      <c r="E50" s="402">
        <f>[1]stataincomeshare2_rtravpretax!E50</f>
        <v>8.3836443722248105E-2</v>
      </c>
      <c r="F50" s="402">
        <f>[1]stataincomeshare2_rtravpretax!F50</f>
        <v>5.6448996067047098E-2</v>
      </c>
      <c r="G50" s="408">
        <f>[1]stataincomeshare2_rtravpretax!G50</f>
        <v>2.1840131779570698E-2</v>
      </c>
      <c r="H50" s="402">
        <f>[1]stataincomeshare2_rtravpretax!H50</f>
        <v>0.22547476186794499</v>
      </c>
      <c r="I50" s="402">
        <f>[1]stataincomeshare2_rtravpretax!I50</f>
        <v>0.45781801529503802</v>
      </c>
      <c r="J50" s="402">
        <f>[1]stataincomeshare2_rtravpretax!J50</f>
        <v>0.23287081718444799</v>
      </c>
      <c r="K50" s="402">
        <f>[1]stataincomeshare2_rtravpretax!K50</f>
        <v>0.105073247382949</v>
      </c>
      <c r="L50" s="402">
        <f>[1]stataincomeshare2_rtravpretax!L50</f>
        <v>0.12779756337734299</v>
      </c>
      <c r="M50" s="402">
        <f>[1]stataincomeshare2_rtravpretax!M50</f>
        <v>6.1996307224035298E-2</v>
      </c>
      <c r="N50" s="402">
        <f>[1]stataincomeshare2_rtravpretax!N50</f>
        <v>2.73874460167834E-2</v>
      </c>
      <c r="O50" s="408">
        <f>[1]stataincomeshare2_rtravpretax!O50</f>
        <v>3.4608862711902999E-2</v>
      </c>
      <c r="U50" s="23"/>
    </row>
    <row r="51" spans="1:24" s="22" customFormat="1" x14ac:dyDescent="0.25">
      <c r="A51" s="20">
        <v>1992</v>
      </c>
      <c r="B51" s="402">
        <f>[1]stataincomeshare2_rtravpretax!B51</f>
        <v>0.68966144323348999</v>
      </c>
      <c r="C51" s="402">
        <f>[1]stataincomeshare2_rtravpretax!C51</f>
        <v>0.31033852696418801</v>
      </c>
      <c r="D51" s="402">
        <f>[1]stataincomeshare2_rtravpretax!D51</f>
        <v>0.21020245552062999</v>
      </c>
      <c r="E51" s="402">
        <f>[1]stataincomeshare2_rtravpretax!E51</f>
        <v>8.2100316882133498E-2</v>
      </c>
      <c r="F51" s="402">
        <f>[1]stataincomeshare2_rtravpretax!F51</f>
        <v>5.4739002138376201E-2</v>
      </c>
      <c r="G51" s="408">
        <f>[1]stataincomeshare2_rtravpretax!G51</f>
        <v>2.0361548393764799E-2</v>
      </c>
      <c r="H51" s="402">
        <f>[1]stataincomeshare2_rtravpretax!H51</f>
        <v>0.229959954914711</v>
      </c>
      <c r="I51" s="402">
        <f>[1]stataincomeshare2_rtravpretax!I51</f>
        <v>0.45970147459905603</v>
      </c>
      <c r="J51" s="402">
        <f>[1]stataincomeshare2_rtravpretax!J51</f>
        <v>0.228238224983215</v>
      </c>
      <c r="K51" s="402">
        <f>[1]stataincomeshare2_rtravpretax!K51</f>
        <v>0.100136077556326</v>
      </c>
      <c r="L51" s="402">
        <f>[1]stataincomeshare2_rtravpretax!L51</f>
        <v>0.12810214196172801</v>
      </c>
      <c r="M51" s="402">
        <f>[1]stataincomeshare2_rtravpretax!M51</f>
        <v>6.1738770455122001E-2</v>
      </c>
      <c r="N51" s="402">
        <f>[1]stataincomeshare2_rtravpretax!N51</f>
        <v>2.7361317442835702E-2</v>
      </c>
      <c r="O51" s="408">
        <f>[1]stataincomeshare2_rtravpretax!O51</f>
        <v>3.437745359391E-2</v>
      </c>
      <c r="U51" s="23"/>
    </row>
    <row r="52" spans="1:24" s="22" customFormat="1" x14ac:dyDescent="0.25">
      <c r="A52" s="20">
        <v>1993</v>
      </c>
      <c r="B52" s="402">
        <f>[1]stataincomeshare2_rtravpretax!B52</f>
        <v>0.68933117389678999</v>
      </c>
      <c r="C52" s="402">
        <f>[1]stataincomeshare2_rtravpretax!C52</f>
        <v>0.31066879630088801</v>
      </c>
      <c r="D52" s="402">
        <f>[1]stataincomeshare2_rtravpretax!D52</f>
        <v>0.20447251200676</v>
      </c>
      <c r="E52" s="402">
        <f>[1]stataincomeshare2_rtravpretax!E52</f>
        <v>7.9507142305374104E-2</v>
      </c>
      <c r="F52" s="402">
        <f>[1]stataincomeshare2_rtravpretax!F52</f>
        <v>5.2391067147254902E-2</v>
      </c>
      <c r="G52" s="408">
        <f>[1]stataincomeshare2_rtravpretax!G52</f>
        <v>2.0064433453317099E-2</v>
      </c>
      <c r="H52" s="402">
        <f>[1]stataincomeshare2_rtravpretax!H52</f>
        <v>0.22057377882283299</v>
      </c>
      <c r="I52" s="402">
        <f>[1]stataincomeshare2_rtravpretax!I52</f>
        <v>0.46875739444329201</v>
      </c>
      <c r="J52" s="402">
        <f>[1]stataincomeshare2_rtravpretax!J52</f>
        <v>0.231161653995514</v>
      </c>
      <c r="K52" s="402">
        <f>[1]stataincomeshare2_rtravpretax!K52</f>
        <v>0.106196287752758</v>
      </c>
      <c r="L52" s="402">
        <f>[1]stataincomeshare2_rtravpretax!L52</f>
        <v>0.124965368109365</v>
      </c>
      <c r="M52" s="402">
        <f>[1]stataincomeshare2_rtravpretax!M52</f>
        <v>5.9442710131406798E-2</v>
      </c>
      <c r="N52" s="402">
        <f>[1]stataincomeshare2_rtravpretax!N52</f>
        <v>2.7116075031617899E-2</v>
      </c>
      <c r="O52" s="408">
        <f>[1]stataincomeshare2_rtravpretax!O52</f>
        <v>3.2326634386148599E-2</v>
      </c>
      <c r="U52" s="23"/>
    </row>
    <row r="53" spans="1:24" s="22" customFormat="1" x14ac:dyDescent="0.25">
      <c r="A53" s="20">
        <v>1994</v>
      </c>
      <c r="B53" s="402">
        <f>[1]stataincomeshare2_rtravpretax!B53</f>
        <v>0.685197412967682</v>
      </c>
      <c r="C53" s="402">
        <f>[1]stataincomeshare2_rtravpretax!C53</f>
        <v>0.314802587032318</v>
      </c>
      <c r="D53" s="402">
        <f>[1]stataincomeshare2_rtravpretax!D53</f>
        <v>0.20965494215488401</v>
      </c>
      <c r="E53" s="402">
        <f>[1]stataincomeshare2_rtravpretax!E53</f>
        <v>8.1485368311405196E-2</v>
      </c>
      <c r="F53" s="402">
        <f>[1]stataincomeshare2_rtravpretax!F53</f>
        <v>5.3672131150960901E-2</v>
      </c>
      <c r="G53" s="408">
        <f>[1]stataincomeshare2_rtravpretax!G53</f>
        <v>1.98495337479987E-2</v>
      </c>
      <c r="H53" s="402">
        <f>[1]stataincomeshare2_rtravpretax!H53</f>
        <v>0.21982351621766599</v>
      </c>
      <c r="I53" s="402">
        <f>[1]stataincomeshare2_rtravpretax!I53</f>
        <v>0.46537389206505803</v>
      </c>
      <c r="J53" s="402">
        <f>[1]stataincomeshare2_rtravpretax!J53</f>
        <v>0.233317211270332</v>
      </c>
      <c r="K53" s="402">
        <f>[1]stataincomeshare2_rtravpretax!K53</f>
        <v>0.10514764401320401</v>
      </c>
      <c r="L53" s="402">
        <f>[1]stataincomeshare2_rtravpretax!L53</f>
        <v>0.12816957101795701</v>
      </c>
      <c r="M53" s="402">
        <f>[1]stataincomeshare2_rtravpretax!M53</f>
        <v>6.1635833233594901E-2</v>
      </c>
      <c r="N53" s="402">
        <f>[1]stataincomeshare2_rtravpretax!N53</f>
        <v>2.7813237770321499E-2</v>
      </c>
      <c r="O53" s="408">
        <f>[1]stataincomeshare2_rtravpretax!O53</f>
        <v>3.3822595660399399E-2</v>
      </c>
      <c r="U53" s="23"/>
    </row>
    <row r="54" spans="1:24" s="14" customFormat="1" x14ac:dyDescent="0.25">
      <c r="A54" s="20">
        <v>1995</v>
      </c>
      <c r="B54" s="402">
        <f>[1]stataincomeshare2_rtravpretax!B54</f>
        <v>0.68699097633361805</v>
      </c>
      <c r="C54" s="402">
        <f>[1]stataincomeshare2_rtravpretax!C54</f>
        <v>0.313009053468704</v>
      </c>
      <c r="D54" s="402">
        <f>[1]stataincomeshare2_rtravpretax!D54</f>
        <v>0.20813630521297499</v>
      </c>
      <c r="E54" s="402">
        <f>[1]stataincomeshare2_rtravpretax!E54</f>
        <v>8.0392919480800601E-2</v>
      </c>
      <c r="F54" s="402">
        <f>[1]stataincomeshare2_rtravpretax!F54</f>
        <v>5.2909608930349399E-2</v>
      </c>
      <c r="G54" s="408">
        <f>[1]stataincomeshare2_rtravpretax!G54</f>
        <v>1.9557439704305599E-2</v>
      </c>
      <c r="H54" s="402">
        <f>[1]stataincomeshare2_rtravpretax!H54</f>
        <v>0.21995214771431301</v>
      </c>
      <c r="I54" s="402">
        <f>[1]stataincomeshare2_rtravpretax!I54</f>
        <v>0.46703880466498399</v>
      </c>
      <c r="J54" s="402">
        <f>[1]stataincomeshare2_rtravpretax!J54</f>
        <v>0.232616126537323</v>
      </c>
      <c r="K54" s="402">
        <f>[1]stataincomeshare2_rtravpretax!K54</f>
        <v>0.10487274312711101</v>
      </c>
      <c r="L54" s="402">
        <f>[1]stataincomeshare2_rtravpretax!L54</f>
        <v>0.12774337895514301</v>
      </c>
      <c r="M54" s="402">
        <f>[1]stataincomeshare2_rtravpretax!M54</f>
        <v>6.08354806900024E-2</v>
      </c>
      <c r="N54" s="402">
        <f>[1]stataincomeshare2_rtravpretax!N54</f>
        <v>2.7483312175796699E-2</v>
      </c>
      <c r="O54" s="408">
        <f>[1]stataincomeshare2_rtravpretax!O54</f>
        <v>3.33521688183777E-2</v>
      </c>
      <c r="P54" s="19"/>
      <c r="Q54" s="16"/>
      <c r="R54" s="16"/>
      <c r="S54" s="16"/>
      <c r="T54" s="16"/>
      <c r="U54" s="18"/>
      <c r="V54" s="17"/>
      <c r="W54" s="16"/>
      <c r="X54" s="15"/>
    </row>
    <row r="55" spans="1:24" s="14" customFormat="1" x14ac:dyDescent="0.25">
      <c r="A55" s="20">
        <v>1996</v>
      </c>
      <c r="B55" s="402">
        <f>[1]stataincomeshare2_rtravpretax!B55</f>
        <v>0.68674153089523304</v>
      </c>
      <c r="C55" s="402">
        <f>[1]stataincomeshare2_rtravpretax!C55</f>
        <v>0.31325846910476701</v>
      </c>
      <c r="D55" s="402">
        <f>[1]stataincomeshare2_rtravpretax!D55</f>
        <v>0.21001864969730399</v>
      </c>
      <c r="E55" s="402">
        <f>[1]stataincomeshare2_rtravpretax!E55</f>
        <v>8.2614697515964494E-2</v>
      </c>
      <c r="F55" s="402">
        <f>[1]stataincomeshare2_rtravpretax!F55</f>
        <v>5.4663028568029397E-2</v>
      </c>
      <c r="G55" s="408">
        <f>[1]stataincomeshare2_rtravpretax!G55</f>
        <v>2.0181316673062801E-2</v>
      </c>
      <c r="H55" s="402">
        <f>[1]stataincomeshare2_rtravpretax!H55</f>
        <v>0.22199014125890301</v>
      </c>
      <c r="I55" s="402">
        <f>[1]stataincomeshare2_rtravpretax!I55</f>
        <v>0.46475139909010699</v>
      </c>
      <c r="J55" s="402">
        <f>[1]stataincomeshare2_rtravpretax!J55</f>
        <v>0.23064376413822199</v>
      </c>
      <c r="K55" s="402">
        <f>[1]stataincomeshare2_rtravpretax!K55</f>
        <v>0.10323982492181701</v>
      </c>
      <c r="L55" s="402">
        <f>[1]stataincomeshare2_rtravpretax!L55</f>
        <v>0.12740394590276999</v>
      </c>
      <c r="M55" s="402">
        <f>[1]stataincomeshare2_rtravpretax!M55</f>
        <v>6.2433384358882897E-2</v>
      </c>
      <c r="N55" s="402">
        <f>[1]stataincomeshare2_rtravpretax!N55</f>
        <v>2.79516701280858E-2</v>
      </c>
      <c r="O55" s="408">
        <f>[1]stataincomeshare2_rtravpretax!O55</f>
        <v>3.4481713552832499E-2</v>
      </c>
      <c r="P55" s="19"/>
      <c r="Q55" s="16"/>
      <c r="R55" s="16"/>
      <c r="S55" s="16"/>
      <c r="T55" s="16"/>
      <c r="U55" s="18"/>
      <c r="V55" s="17"/>
      <c r="W55" s="16"/>
      <c r="X55" s="15"/>
    </row>
    <row r="56" spans="1:24" s="14" customFormat="1" x14ac:dyDescent="0.25">
      <c r="A56" s="20">
        <v>1997</v>
      </c>
      <c r="B56" s="402">
        <f>[1]stataincomeshare2_rtravpretax!B56</f>
        <v>0.68764764070510898</v>
      </c>
      <c r="C56" s="402">
        <f>[1]stataincomeshare2_rtravpretax!C56</f>
        <v>0.31235235929489102</v>
      </c>
      <c r="D56" s="402">
        <f>[1]stataincomeshare2_rtravpretax!D56</f>
        <v>0.20982754230499301</v>
      </c>
      <c r="E56" s="402">
        <f>[1]stataincomeshare2_rtravpretax!E56</f>
        <v>8.2977943122386905E-2</v>
      </c>
      <c r="F56" s="402">
        <f>[1]stataincomeshare2_rtravpretax!F56</f>
        <v>5.5324070155620603E-2</v>
      </c>
      <c r="G56" s="408">
        <f>[1]stataincomeshare2_rtravpretax!G56</f>
        <v>2.0980574425063798E-2</v>
      </c>
      <c r="H56" s="402">
        <f>[1]stataincomeshare2_rtravpretax!H56</f>
        <v>0.225285980097191</v>
      </c>
      <c r="I56" s="402">
        <f>[1]stataincomeshare2_rtravpretax!I56</f>
        <v>0.46236163202397002</v>
      </c>
      <c r="J56" s="402">
        <f>[1]stataincomeshare2_rtravpretax!J56</f>
        <v>0.22937442362308499</v>
      </c>
      <c r="K56" s="402">
        <f>[1]stataincomeshare2_rtravpretax!K56</f>
        <v>0.102524824269868</v>
      </c>
      <c r="L56" s="402">
        <f>[1]stataincomeshare2_rtravpretax!L56</f>
        <v>0.12684960107569701</v>
      </c>
      <c r="M56" s="402">
        <f>[1]stataincomeshare2_rtravpretax!M56</f>
        <v>6.1997368931770297E-2</v>
      </c>
      <c r="N56" s="402">
        <f>[1]stataincomeshare2_rtravpretax!N56</f>
        <v>2.7653875270933201E-2</v>
      </c>
      <c r="O56" s="408">
        <f>[1]stataincomeshare2_rtravpretax!O56</f>
        <v>3.4343495460327098E-2</v>
      </c>
      <c r="P56" s="19"/>
      <c r="Q56" s="16"/>
      <c r="R56" s="16"/>
      <c r="S56" s="16"/>
      <c r="T56" s="16"/>
      <c r="U56" s="18"/>
      <c r="V56" s="17"/>
      <c r="W56" s="16"/>
      <c r="X56" s="15"/>
    </row>
    <row r="57" spans="1:24" s="14" customFormat="1" x14ac:dyDescent="0.25">
      <c r="A57" s="20">
        <v>1998</v>
      </c>
      <c r="B57" s="402">
        <f>[1]stataincomeshare2_rtravpretax!B57</f>
        <v>0.68499320745468095</v>
      </c>
      <c r="C57" s="402">
        <f>[1]stataincomeshare2_rtravpretax!C57</f>
        <v>0.31500676274299599</v>
      </c>
      <c r="D57" s="402">
        <f>[1]stataincomeshare2_rtravpretax!D57</f>
        <v>0.21232025325298301</v>
      </c>
      <c r="E57" s="402">
        <f>[1]stataincomeshare2_rtravpretax!E57</f>
        <v>8.4512889385223403E-2</v>
      </c>
      <c r="F57" s="402">
        <f>[1]stataincomeshare2_rtravpretax!F57</f>
        <v>5.6401222944259602E-2</v>
      </c>
      <c r="G57" s="408">
        <f>[1]stataincomeshare2_rtravpretax!G57</f>
        <v>2.1258904450528599E-2</v>
      </c>
      <c r="H57" s="402">
        <f>[1]stataincomeshare2_rtravpretax!H57</f>
        <v>0.22539111506199699</v>
      </c>
      <c r="I57" s="402">
        <f>[1]stataincomeshare2_rtravpretax!I57</f>
        <v>0.459602106375331</v>
      </c>
      <c r="J57" s="402">
        <f>[1]stataincomeshare2_rtravpretax!J57</f>
        <v>0.23049385845661199</v>
      </c>
      <c r="K57" s="402">
        <f>[1]stataincomeshare2_rtravpretax!K57</f>
        <v>0.10268649947070201</v>
      </c>
      <c r="L57" s="402">
        <f>[1]stataincomeshare2_rtravpretax!L57</f>
        <v>0.12780735691270201</v>
      </c>
      <c r="M57" s="402">
        <f>[1]stataincomeshare2_rtravpretax!M57</f>
        <v>6.3253983855247498E-2</v>
      </c>
      <c r="N57" s="402">
        <f>[1]stataincomeshare2_rtravpretax!N57</f>
        <v>2.8111667998341701E-2</v>
      </c>
      <c r="O57" s="408">
        <f>[1]stataincomeshare2_rtravpretax!O57</f>
        <v>3.5142318222778503E-2</v>
      </c>
      <c r="P57" s="19"/>
      <c r="Q57" s="16"/>
      <c r="R57" s="16"/>
      <c r="S57" s="16"/>
      <c r="T57" s="16"/>
      <c r="U57" s="18"/>
      <c r="V57" s="17"/>
      <c r="W57" s="16"/>
      <c r="X57" s="15"/>
    </row>
    <row r="58" spans="1:24" s="14" customFormat="1" x14ac:dyDescent="0.25">
      <c r="A58" s="21">
        <v>1999</v>
      </c>
      <c r="B58" s="402">
        <f>[1]stataincomeshare2_rtravpretax!B58</f>
        <v>0.682761430740356</v>
      </c>
      <c r="C58" s="402">
        <f>[1]stataincomeshare2_rtravpretax!C58</f>
        <v>0.317238539457321</v>
      </c>
      <c r="D58" s="402">
        <f>[1]stataincomeshare2_rtravpretax!D58</f>
        <v>0.21435697376728099</v>
      </c>
      <c r="E58" s="402">
        <f>[1]stataincomeshare2_rtravpretax!E58</f>
        <v>8.5585199296474498E-2</v>
      </c>
      <c r="F58" s="402">
        <f>[1]stataincomeshare2_rtravpretax!F58</f>
        <v>5.7295039296150201E-2</v>
      </c>
      <c r="G58" s="408">
        <f>[1]stataincomeshare2_rtravpretax!G58</f>
        <v>2.1335299245465001E-2</v>
      </c>
      <c r="H58" s="402">
        <f>[1]stataincomeshare2_rtravpretax!H58</f>
        <v>0.22240034026036601</v>
      </c>
      <c r="I58" s="402">
        <f>[1]stataincomeshare2_rtravpretax!I58</f>
        <v>0.46036110266110802</v>
      </c>
      <c r="J58" s="402">
        <f>[1]stataincomeshare2_rtravpretax!J58</f>
        <v>0.231653332710266</v>
      </c>
      <c r="K58" s="402">
        <f>[1]stataincomeshare2_rtravpretax!K58</f>
        <v>0.10288155881851301</v>
      </c>
      <c r="L58" s="402">
        <f>[1]stataincomeshare2_rtravpretax!L58</f>
        <v>0.128771771491453</v>
      </c>
      <c r="M58" s="402">
        <f>[1]stataincomeshare2_rtravpretax!M58</f>
        <v>6.4249902963638306E-2</v>
      </c>
      <c r="N58" s="402">
        <f>[1]stataincomeshare2_rtravpretax!N58</f>
        <v>2.8290160011310499E-2</v>
      </c>
      <c r="O58" s="408">
        <f>[1]stataincomeshare2_rtravpretax!O58</f>
        <v>3.5959740727489801E-2</v>
      </c>
      <c r="P58" s="19"/>
      <c r="Q58" s="16"/>
      <c r="R58" s="16"/>
      <c r="S58" s="16"/>
      <c r="T58" s="16"/>
      <c r="U58" s="18"/>
      <c r="V58" s="17"/>
      <c r="W58" s="16"/>
      <c r="X58" s="15"/>
    </row>
    <row r="59" spans="1:24" s="14" customFormat="1" x14ac:dyDescent="0.25">
      <c r="A59" s="20">
        <v>2000</v>
      </c>
      <c r="B59" s="402">
        <f>[1]stataincomeshare2_rtravpretax!B59</f>
        <v>0.68104994297027599</v>
      </c>
      <c r="C59" s="402">
        <f>[1]stataincomeshare2_rtravpretax!C59</f>
        <v>0.31895005702972401</v>
      </c>
      <c r="D59" s="402">
        <f>[1]stataincomeshare2_rtravpretax!D59</f>
        <v>0.21582052111625699</v>
      </c>
      <c r="E59" s="402">
        <f>[1]stataincomeshare2_rtravpretax!E59</f>
        <v>8.6795359849929796E-2</v>
      </c>
      <c r="F59" s="402">
        <f>[1]stataincomeshare2_rtravpretax!F59</f>
        <v>5.84620758891106E-2</v>
      </c>
      <c r="G59" s="408">
        <f>[1]stataincomeshare2_rtravpretax!G59</f>
        <v>2.1688578953176E-2</v>
      </c>
      <c r="H59" s="402">
        <f>[1]stataincomeshare2_rtravpretax!H59</f>
        <v>0.22330741678553401</v>
      </c>
      <c r="I59" s="402">
        <f>[1]stataincomeshare2_rtravpretax!I59</f>
        <v>0.457742536033792</v>
      </c>
      <c r="J59" s="402">
        <f>[1]stataincomeshare2_rtravpretax!J59</f>
        <v>0.23215469717979401</v>
      </c>
      <c r="K59" s="402">
        <f>[1]stataincomeshare2_rtravpretax!K59</f>
        <v>0.10312954373351001</v>
      </c>
      <c r="L59" s="402">
        <f>[1]stataincomeshare2_rtravpretax!L59</f>
        <v>0.12902515806374801</v>
      </c>
      <c r="M59" s="402">
        <f>[1]stataincomeshare2_rtravpretax!M59</f>
        <v>6.5106779336929294E-2</v>
      </c>
      <c r="N59" s="402">
        <f>[1]stataincomeshare2_rtravpretax!N59</f>
        <v>2.8333285583205001E-2</v>
      </c>
      <c r="O59" s="408">
        <f>[1]stataincomeshare2_rtravpretax!O59</f>
        <v>3.6773495644500803E-2</v>
      </c>
      <c r="P59" s="19"/>
      <c r="Q59" s="16"/>
      <c r="R59" s="16"/>
      <c r="S59" s="16"/>
      <c r="T59" s="16"/>
      <c r="U59" s="18"/>
      <c r="V59" s="17"/>
      <c r="W59" s="16"/>
      <c r="X59" s="15"/>
    </row>
    <row r="60" spans="1:24" s="14" customFormat="1" x14ac:dyDescent="0.25">
      <c r="A60" s="20">
        <v>2001</v>
      </c>
      <c r="B60" s="402">
        <f>[1]stataincomeshare2_rtravpretax!B60</f>
        <v>0.67942243814468395</v>
      </c>
      <c r="C60" s="402">
        <f>[1]stataincomeshare2_rtravpretax!C60</f>
        <v>0.320577532052994</v>
      </c>
      <c r="D60" s="402">
        <f>[1]stataincomeshare2_rtravpretax!D60</f>
        <v>0.218279004096985</v>
      </c>
      <c r="E60" s="402">
        <f>[1]stataincomeshare2_rtravpretax!E60</f>
        <v>8.8830605149269104E-2</v>
      </c>
      <c r="F60" s="402">
        <f>[1]stataincomeshare2_rtravpretax!F60</f>
        <v>5.9767358005046803E-2</v>
      </c>
      <c r="G60" s="408">
        <f>[1]stataincomeshare2_rtravpretax!G60</f>
        <v>2.22843812050499E-2</v>
      </c>
      <c r="H60" s="402">
        <f>[1]stataincomeshare2_rtravpretax!H60</f>
        <v>0.226019764582615</v>
      </c>
      <c r="I60" s="402">
        <f>[1]stataincomeshare2_rtravpretax!I60</f>
        <v>0.45340268969713499</v>
      </c>
      <c r="J60" s="402">
        <f>[1]stataincomeshare2_rtravpretax!J60</f>
        <v>0.231746926903725</v>
      </c>
      <c r="K60" s="402">
        <f>[1]stataincomeshare2_rtravpretax!K60</f>
        <v>0.10229853608783999</v>
      </c>
      <c r="L60" s="402">
        <f>[1]stataincomeshare2_rtravpretax!L60</f>
        <v>0.12944839515082501</v>
      </c>
      <c r="M60" s="402">
        <f>[1]stataincomeshare2_rtravpretax!M60</f>
        <v>6.6546224057674394E-2</v>
      </c>
      <c r="N60" s="402">
        <f>[1]stataincomeshare2_rtravpretax!N60</f>
        <v>2.9063248122352201E-2</v>
      </c>
      <c r="O60" s="408">
        <f>[1]stataincomeshare2_rtravpretax!O60</f>
        <v>3.7482977659600403E-2</v>
      </c>
      <c r="P60" s="19"/>
      <c r="Q60" s="16"/>
      <c r="R60" s="16"/>
      <c r="S60" s="16"/>
      <c r="T60" s="16"/>
      <c r="U60" s="18"/>
      <c r="V60" s="17"/>
      <c r="W60" s="16"/>
      <c r="X60" s="15"/>
    </row>
    <row r="61" spans="1:24" s="14" customFormat="1" x14ac:dyDescent="0.25">
      <c r="A61" s="20">
        <v>2002</v>
      </c>
      <c r="B61" s="402">
        <f>[1]stataincomeshare2_rtravpretax!B61</f>
        <v>0.68372857570648204</v>
      </c>
      <c r="C61" s="402">
        <f>[1]stataincomeshare2_rtravpretax!C61</f>
        <v>0.31627139449119601</v>
      </c>
      <c r="D61" s="402">
        <f>[1]stataincomeshare2_rtravpretax!D61</f>
        <v>0.21466359496116599</v>
      </c>
      <c r="E61" s="402">
        <f>[1]stataincomeshare2_rtravpretax!E61</f>
        <v>8.6745120584964794E-2</v>
      </c>
      <c r="F61" s="402">
        <f>[1]stataincomeshare2_rtravpretax!F61</f>
        <v>5.82827776670456E-2</v>
      </c>
      <c r="G61" s="408">
        <f>[1]stataincomeshare2_rtravpretax!G61</f>
        <v>2.1932926202606898E-2</v>
      </c>
      <c r="H61" s="402">
        <f>[1]stataincomeshare2_rtravpretax!H61</f>
        <v>0.230041954760553</v>
      </c>
      <c r="I61" s="402">
        <f>[1]stataincomeshare2_rtravpretax!I61</f>
        <v>0.453686610311477</v>
      </c>
      <c r="J61" s="402">
        <f>[1]stataincomeshare2_rtravpretax!J61</f>
        <v>0.22952626645565</v>
      </c>
      <c r="K61" s="402">
        <f>[1]stataincomeshare2_rtravpretax!K61</f>
        <v>0.101607792037404</v>
      </c>
      <c r="L61" s="402">
        <f>[1]stataincomeshare2_rtravpretax!L61</f>
        <v>0.12791848154510899</v>
      </c>
      <c r="M61" s="402">
        <f>[1]stataincomeshare2_rtravpretax!M61</f>
        <v>6.4812190830707606E-2</v>
      </c>
      <c r="N61" s="402">
        <f>[1]stataincomeshare2_rtravpretax!N61</f>
        <v>2.8462343955265101E-2</v>
      </c>
      <c r="O61" s="408">
        <f>[1]stataincomeshare2_rtravpretax!O61</f>
        <v>3.6349850324140703E-2</v>
      </c>
      <c r="P61" s="19"/>
      <c r="Q61" s="16"/>
      <c r="R61" s="16"/>
      <c r="S61" s="16"/>
      <c r="T61" s="16"/>
      <c r="U61" s="18"/>
      <c r="V61" s="17"/>
      <c r="W61" s="16"/>
      <c r="X61" s="15"/>
    </row>
    <row r="62" spans="1:24" s="14" customFormat="1" x14ac:dyDescent="0.25">
      <c r="A62" s="20">
        <v>2003</v>
      </c>
      <c r="B62" s="402">
        <f>[1]stataincomeshare2_rtravpretax!B62</f>
        <v>0.68265962600707997</v>
      </c>
      <c r="C62" s="402">
        <f>[1]stataincomeshare2_rtravpretax!C62</f>
        <v>0.31734040379524198</v>
      </c>
      <c r="D62" s="402">
        <f>[1]stataincomeshare2_rtravpretax!D62</f>
        <v>0.21554009616375</v>
      </c>
      <c r="E62" s="402">
        <f>[1]stataincomeshare2_rtravpretax!E62</f>
        <v>8.7672084569931003E-2</v>
      </c>
      <c r="F62" s="402">
        <f>[1]stataincomeshare2_rtravpretax!F62</f>
        <v>5.8908652514219298E-2</v>
      </c>
      <c r="G62" s="408">
        <f>[1]stataincomeshare2_rtravpretax!G62</f>
        <v>2.2128337049964301E-2</v>
      </c>
      <c r="H62" s="402">
        <f>[1]stataincomeshare2_rtravpretax!H62</f>
        <v>0.227899369518688</v>
      </c>
      <c r="I62" s="402">
        <f>[1]stataincomeshare2_rtravpretax!I62</f>
        <v>0.45476023754280098</v>
      </c>
      <c r="J62" s="402">
        <f>[1]stataincomeshare2_rtravpretax!J62</f>
        <v>0.229668319225311</v>
      </c>
      <c r="K62" s="402">
        <f>[1]stataincomeshare2_rtravpretax!K62</f>
        <v>0.10180030585755701</v>
      </c>
      <c r="L62" s="402">
        <f>[1]stataincomeshare2_rtravpretax!L62</f>
        <v>0.127868011949299</v>
      </c>
      <c r="M62" s="402">
        <f>[1]stataincomeshare2_rtravpretax!M62</f>
        <v>6.5543748438358307E-2</v>
      </c>
      <c r="N62" s="402">
        <f>[1]stataincomeshare2_rtravpretax!N62</f>
        <v>2.8763435576978101E-2</v>
      </c>
      <c r="O62" s="408">
        <f>[1]stataincomeshare2_rtravpretax!O62</f>
        <v>3.6780316092106503E-2</v>
      </c>
      <c r="P62" s="19"/>
      <c r="Q62" s="16"/>
      <c r="R62" s="16"/>
      <c r="S62" s="16"/>
      <c r="T62" s="16"/>
      <c r="U62" s="18"/>
      <c r="V62" s="17"/>
      <c r="W62" s="16"/>
      <c r="X62" s="15"/>
    </row>
    <row r="63" spans="1:24" s="14" customFormat="1" x14ac:dyDescent="0.25">
      <c r="A63" s="20">
        <v>2004</v>
      </c>
      <c r="B63" s="402">
        <f>[1]stataincomeshare2_rtravpretax!B63</f>
        <v>0.682140052318573</v>
      </c>
      <c r="C63" s="402">
        <f>[1]stataincomeshare2_rtravpretax!C63</f>
        <v>0.317859917879105</v>
      </c>
      <c r="D63" s="402">
        <f>[1]stataincomeshare2_rtravpretax!D63</f>
        <v>0.216579183936119</v>
      </c>
      <c r="E63" s="402">
        <f>[1]stataincomeshare2_rtravpretax!E63</f>
        <v>8.8333018124103505E-2</v>
      </c>
      <c r="F63" s="402">
        <f>[1]stataincomeshare2_rtravpretax!F63</f>
        <v>5.9666872024536098E-2</v>
      </c>
      <c r="G63" s="408">
        <f>[1]stataincomeshare2_rtravpretax!G63</f>
        <v>2.2558395239271899E-2</v>
      </c>
      <c r="H63" s="402">
        <f>[1]stataincomeshare2_rtravpretax!H63</f>
        <v>0.22986249098658401</v>
      </c>
      <c r="I63" s="402">
        <f>[1]stataincomeshare2_rtravpretax!I63</f>
        <v>0.45227756806702901</v>
      </c>
      <c r="J63" s="402">
        <f>[1]stataincomeshare2_rtravpretax!J63</f>
        <v>0.22952689230442</v>
      </c>
      <c r="K63" s="402">
        <f>[1]stataincomeshare2_rtravpretax!K63</f>
        <v>0.101280735215464</v>
      </c>
      <c r="L63" s="402">
        <f>[1]stataincomeshare2_rtravpretax!L63</f>
        <v>0.128246164252943</v>
      </c>
      <c r="M63" s="402">
        <f>[1]stataincomeshare2_rtravpretax!M63</f>
        <v>6.5774627029895796E-2</v>
      </c>
      <c r="N63" s="402">
        <f>[1]stataincomeshare2_rtravpretax!N63</f>
        <v>2.8666145687728999E-2</v>
      </c>
      <c r="O63" s="408">
        <f>[1]stataincomeshare2_rtravpretax!O63</f>
        <v>3.7108478602260998E-2</v>
      </c>
      <c r="P63" s="19"/>
      <c r="Q63" s="16"/>
      <c r="R63" s="16"/>
      <c r="S63" s="16"/>
      <c r="T63" s="16"/>
      <c r="U63" s="18"/>
      <c r="V63" s="17"/>
      <c r="W63" s="16"/>
      <c r="X63" s="15"/>
    </row>
    <row r="64" spans="1:24" s="14" customFormat="1" x14ac:dyDescent="0.25">
      <c r="A64" s="20">
        <v>2005</v>
      </c>
      <c r="B64" s="402">
        <f>[1]stataincomeshare2_rtravpretax!B64</f>
        <v>0.68327695131301902</v>
      </c>
      <c r="C64" s="402">
        <f>[1]stataincomeshare2_rtravpretax!C64</f>
        <v>0.31672307848930398</v>
      </c>
      <c r="D64" s="402">
        <f>[1]stataincomeshare2_rtravpretax!D64</f>
        <v>0.216203093528748</v>
      </c>
      <c r="E64" s="402">
        <f>[1]stataincomeshare2_rtravpretax!E64</f>
        <v>8.8695771992206601E-2</v>
      </c>
      <c r="F64" s="402">
        <f>[1]stataincomeshare2_rtravpretax!F64</f>
        <v>5.9849325567483902E-2</v>
      </c>
      <c r="G64" s="408">
        <f>[1]stataincomeshare2_rtravpretax!G64</f>
        <v>2.24609084184027E-2</v>
      </c>
      <c r="H64" s="402">
        <f>[1]stataincomeshare2_rtravpretax!H64</f>
        <v>0.23171308693022</v>
      </c>
      <c r="I64" s="402">
        <f>[1]stataincomeshare2_rtravpretax!I64</f>
        <v>0.45156387443361001</v>
      </c>
      <c r="J64" s="402">
        <f>[1]stataincomeshare2_rtravpretax!J64</f>
        <v>0.228027299046516</v>
      </c>
      <c r="K64" s="402">
        <f>[1]stataincomeshare2_rtravpretax!K64</f>
        <v>0.10051997368036</v>
      </c>
      <c r="L64" s="402">
        <f>[1]stataincomeshare2_rtravpretax!L64</f>
        <v>0.12750732791104699</v>
      </c>
      <c r="M64" s="402">
        <f>[1]stataincomeshare2_rtravpretax!M64</f>
        <v>6.6234864294529003E-2</v>
      </c>
      <c r="N64" s="402">
        <f>[1]stataincomeshare2_rtravpretax!N64</f>
        <v>2.88464489376891E-2</v>
      </c>
      <c r="O64" s="408">
        <f>[1]stataincomeshare2_rtravpretax!O64</f>
        <v>3.7388417845210603E-2</v>
      </c>
      <c r="P64" s="19"/>
      <c r="Q64" s="16"/>
      <c r="R64" s="16"/>
      <c r="S64" s="16"/>
      <c r="T64" s="16"/>
      <c r="U64" s="18"/>
      <c r="V64" s="17"/>
      <c r="W64" s="16"/>
      <c r="X64" s="15"/>
    </row>
    <row r="65" spans="1:24" s="14" customFormat="1" x14ac:dyDescent="0.25">
      <c r="A65" s="20">
        <f t="shared" ref="A65:A71" si="0">A64+1</f>
        <v>2006</v>
      </c>
      <c r="B65" s="402">
        <f>[1]stataincomeshare2_rtravpretax!B65</f>
        <v>0.68349909782409701</v>
      </c>
      <c r="C65" s="402">
        <f>[1]stataincomeshare2_rtravpretax!C65</f>
        <v>0.31650084257125899</v>
      </c>
      <c r="D65" s="402">
        <f>[1]stataincomeshare2_rtravpretax!D65</f>
        <v>0.215616419911385</v>
      </c>
      <c r="E65" s="402">
        <f>[1]stataincomeshare2_rtravpretax!E65</f>
        <v>8.8175572454929393E-2</v>
      </c>
      <c r="F65" s="402">
        <f>[1]stataincomeshare2_rtravpretax!F65</f>
        <v>5.9783261269330999E-2</v>
      </c>
      <c r="G65" s="408">
        <f>[1]stataincomeshare2_rtravpretax!G65</f>
        <v>2.31680185540959E-2</v>
      </c>
      <c r="H65" s="402">
        <f>[1]stataincomeshare2_rtravpretax!H65</f>
        <v>0.23100836616931</v>
      </c>
      <c r="I65" s="402">
        <f>[1]stataincomeshare2_rtravpretax!I65</f>
        <v>0.45249075853939102</v>
      </c>
      <c r="J65" s="402">
        <f>[1]stataincomeshare2_rtravpretax!J65</f>
        <v>0.22832527756691001</v>
      </c>
      <c r="K65" s="402">
        <f>[1]stataincomeshare2_rtravpretax!K65</f>
        <v>0.100884422887849</v>
      </c>
      <c r="L65" s="402">
        <f>[1]stataincomeshare2_rtravpretax!L65</f>
        <v>0.12744084797132699</v>
      </c>
      <c r="M65" s="402">
        <f>[1]stataincomeshare2_rtravpretax!M65</f>
        <v>6.5007552504539504E-2</v>
      </c>
      <c r="N65" s="402">
        <f>[1]stataincomeshare2_rtravpretax!N65</f>
        <v>2.8392307900034799E-2</v>
      </c>
      <c r="O65" s="408">
        <f>[1]stataincomeshare2_rtravpretax!O65</f>
        <v>3.6615243209120699E-2</v>
      </c>
      <c r="P65" s="19"/>
      <c r="Q65" s="16"/>
      <c r="R65" s="16"/>
      <c r="S65" s="16"/>
      <c r="T65" s="16"/>
      <c r="U65" s="18"/>
      <c r="V65" s="17"/>
      <c r="W65" s="16"/>
      <c r="X65" s="15"/>
    </row>
    <row r="66" spans="1:24" s="14" customFormat="1" x14ac:dyDescent="0.25">
      <c r="A66" s="20">
        <f t="shared" si="0"/>
        <v>2007</v>
      </c>
      <c r="B66" s="402">
        <f>[1]stataincomeshare2_rtravpretax!B66</f>
        <v>0.68213862180709794</v>
      </c>
      <c r="C66" s="402">
        <f>[1]stataincomeshare2_rtravpretax!C66</f>
        <v>0.317861378192902</v>
      </c>
      <c r="D66" s="402">
        <f>[1]stataincomeshare2_rtravpretax!D66</f>
        <v>0.217208802700043</v>
      </c>
      <c r="E66" s="402">
        <f>[1]stataincomeshare2_rtravpretax!E66</f>
        <v>8.9381083846092196E-2</v>
      </c>
      <c r="F66" s="402">
        <f>[1]stataincomeshare2_rtravpretax!F66</f>
        <v>6.0687143355608E-2</v>
      </c>
      <c r="G66" s="408">
        <f>[1]stataincomeshare2_rtravpretax!G66</f>
        <v>2.3894634790747101E-2</v>
      </c>
      <c r="H66" s="402">
        <f>[1]stataincomeshare2_rtravpretax!H66</f>
        <v>0.233397896963147</v>
      </c>
      <c r="I66" s="402">
        <f>[1]stataincomeshare2_rtravpretax!I66</f>
        <v>0.44874071134738303</v>
      </c>
      <c r="J66" s="402">
        <f>[1]stataincomeshare2_rtravpretax!J66</f>
        <v>0.228480309247971</v>
      </c>
      <c r="K66" s="402">
        <f>[1]stataincomeshare2_rtravpretax!K66</f>
        <v>0.100652588914563</v>
      </c>
      <c r="L66" s="402">
        <f>[1]stataincomeshare2_rtravpretax!L66</f>
        <v>0.12782771740885199</v>
      </c>
      <c r="M66" s="402">
        <f>[1]stataincomeshare2_rtravpretax!M66</f>
        <v>6.5486446022987393E-2</v>
      </c>
      <c r="N66" s="402">
        <f>[1]stataincomeshare2_rtravpretax!N66</f>
        <v>2.8693937664867001E-2</v>
      </c>
      <c r="O66" s="408">
        <f>[1]stataincomeshare2_rtravpretax!O66</f>
        <v>3.6792506952301102E-2</v>
      </c>
      <c r="P66" s="19"/>
      <c r="Q66" s="16"/>
      <c r="R66" s="16"/>
      <c r="S66" s="16"/>
      <c r="T66" s="16"/>
      <c r="U66" s="18"/>
      <c r="V66" s="17"/>
      <c r="W66" s="16"/>
      <c r="X66" s="15"/>
    </row>
    <row r="67" spans="1:24" s="14" customFormat="1" x14ac:dyDescent="0.25">
      <c r="A67" s="20">
        <f t="shared" si="0"/>
        <v>2008</v>
      </c>
      <c r="B67" s="402">
        <f>[1]stataincomeshare2_rtravpretax!B67</f>
        <v>0.68490141630172696</v>
      </c>
      <c r="C67" s="402">
        <f>[1]stataincomeshare2_rtravpretax!C67</f>
        <v>0.31509855389594998</v>
      </c>
      <c r="D67" s="402">
        <f>[1]stataincomeshare2_rtravpretax!D67</f>
        <v>0.21457545459270499</v>
      </c>
      <c r="E67" s="402">
        <f>[1]stataincomeshare2_rtravpretax!E67</f>
        <v>8.8236898183822604E-2</v>
      </c>
      <c r="F67" s="402">
        <f>[1]stataincomeshare2_rtravpretax!F67</f>
        <v>5.9424169361591297E-2</v>
      </c>
      <c r="G67" s="408">
        <f>[1]stataincomeshare2_rtravpretax!G67</f>
        <v>2.3193439512621601E-2</v>
      </c>
      <c r="H67" s="402">
        <f>[1]stataincomeshare2_rtravpretax!H67</f>
        <v>0.233637721199284</v>
      </c>
      <c r="I67" s="402">
        <f>[1]stataincomeshare2_rtravpretax!I67</f>
        <v>0.45126372390449698</v>
      </c>
      <c r="J67" s="402">
        <f>[1]stataincomeshare2_rtravpretax!J67</f>
        <v>0.22686164081096599</v>
      </c>
      <c r="K67" s="402">
        <f>[1]stataincomeshare2_rtravpretax!K67</f>
        <v>0.10052308519902201</v>
      </c>
      <c r="L67" s="402">
        <f>[1]stataincomeshare2_rtravpretax!L67</f>
        <v>0.12633855910741201</v>
      </c>
      <c r="M67" s="402">
        <f>[1]stataincomeshare2_rtravpretax!M67</f>
        <v>6.5043456852436093E-2</v>
      </c>
      <c r="N67" s="402">
        <f>[1]stataincomeshare2_rtravpretax!N67</f>
        <v>2.8812729061945399E-2</v>
      </c>
      <c r="O67" s="408">
        <f>[1]stataincomeshare2_rtravpretax!O67</f>
        <v>3.6230728892546298E-2</v>
      </c>
      <c r="P67" s="19"/>
      <c r="Q67" s="16"/>
      <c r="R67" s="16"/>
      <c r="S67" s="16"/>
      <c r="T67" s="16"/>
      <c r="U67" s="18"/>
      <c r="V67" s="17"/>
      <c r="W67" s="16"/>
      <c r="X67" s="15"/>
    </row>
    <row r="68" spans="1:24" s="14" customFormat="1" x14ac:dyDescent="0.25">
      <c r="A68" s="20">
        <f t="shared" si="0"/>
        <v>2009</v>
      </c>
      <c r="B68" s="402">
        <f>[1]stataincomeshare2_rtravpretax!B68</f>
        <v>0.692835032939911</v>
      </c>
      <c r="C68" s="402">
        <f>[1]stataincomeshare2_rtravpretax!C68</f>
        <v>0.307164937257767</v>
      </c>
      <c r="D68" s="402">
        <f>[1]stataincomeshare2_rtravpretax!D68</f>
        <v>0.20588839054107699</v>
      </c>
      <c r="E68" s="402">
        <f>[1]stataincomeshare2_rtravpretax!E68</f>
        <v>8.15469846129417E-2</v>
      </c>
      <c r="F68" s="402">
        <f>[1]stataincomeshare2_rtravpretax!F68</f>
        <v>5.4576516151428202E-2</v>
      </c>
      <c r="G68" s="408">
        <f>[1]stataincomeshare2_rtravpretax!G68</f>
        <v>2.0837852477502899E-2</v>
      </c>
      <c r="H68" s="402">
        <f>[1]stataincomeshare2_rtravpretax!H68</f>
        <v>0.23075822737008</v>
      </c>
      <c r="I68" s="402">
        <f>[1]stataincomeshare2_rtravpretax!I68</f>
        <v>0.46207682440479297</v>
      </c>
      <c r="J68" s="402">
        <f>[1]stataincomeshare2_rtravpretax!J68</f>
        <v>0.225617945194244</v>
      </c>
      <c r="K68" s="402">
        <f>[1]stataincomeshare2_rtravpretax!K68</f>
        <v>0.10127654363982801</v>
      </c>
      <c r="L68" s="402">
        <f>[1]stataincomeshare2_rtravpretax!L68</f>
        <v>0.124341399238648</v>
      </c>
      <c r="M68" s="402">
        <f>[1]stataincomeshare2_rtravpretax!M68</f>
        <v>6.07091337442398E-2</v>
      </c>
      <c r="N68" s="402">
        <f>[1]stataincomeshare2_rtravpretax!N68</f>
        <v>2.6970471820969399E-2</v>
      </c>
      <c r="O68" s="408">
        <f>[1]stataincomeshare2_rtravpretax!O68</f>
        <v>3.3738662690729102E-2</v>
      </c>
      <c r="P68" s="19"/>
      <c r="Q68" s="16"/>
      <c r="R68" s="16"/>
      <c r="S68" s="16"/>
      <c r="T68" s="16"/>
      <c r="U68" s="18"/>
      <c r="V68" s="17"/>
      <c r="W68" s="16"/>
      <c r="X68" s="15"/>
    </row>
    <row r="69" spans="1:24" s="14" customFormat="1" x14ac:dyDescent="0.25">
      <c r="A69" s="20">
        <f t="shared" si="0"/>
        <v>2010</v>
      </c>
      <c r="B69" s="402">
        <f>[1]stataincomeshare2_rtravpretax!B69</f>
        <v>0.690055072307587</v>
      </c>
      <c r="C69" s="402">
        <f>[1]stataincomeshare2_rtravpretax!C69</f>
        <v>0.309944897890091</v>
      </c>
      <c r="D69" s="402">
        <f>[1]stataincomeshare2_rtravpretax!D69</f>
        <v>0.20978172123432201</v>
      </c>
      <c r="E69" s="402">
        <f>[1]stataincomeshare2_rtravpretax!E69</f>
        <v>8.4281645715236705E-2</v>
      </c>
      <c r="F69" s="402">
        <f>[1]stataincomeshare2_rtravpretax!F69</f>
        <v>5.7044386863708503E-2</v>
      </c>
      <c r="G69" s="408">
        <f>[1]stataincomeshare2_rtravpretax!G69</f>
        <v>2.2318185077791701E-2</v>
      </c>
      <c r="H69" s="402">
        <f>[1]stataincomeshare2_rtravpretax!H69</f>
        <v>0.2312340206689</v>
      </c>
      <c r="I69" s="402">
        <f>[1]stataincomeshare2_rtravpretax!I69</f>
        <v>0.458821070387331</v>
      </c>
      <c r="J69" s="402">
        <f>[1]stataincomeshare2_rtravpretax!J69</f>
        <v>0.22566324472427399</v>
      </c>
      <c r="K69" s="402">
        <f>[1]stataincomeshare2_rtravpretax!K69</f>
        <v>0.10016316675536199</v>
      </c>
      <c r="L69" s="402">
        <f>[1]stataincomeshare2_rtravpretax!L69</f>
        <v>0.125500072949076</v>
      </c>
      <c r="M69" s="402">
        <f>[1]stataincomeshare2_rtravpretax!M69</f>
        <v>6.1963465064764002E-2</v>
      </c>
      <c r="N69" s="402">
        <f>[1]stataincomeshare2_rtravpretax!N69</f>
        <v>2.7237262567672199E-2</v>
      </c>
      <c r="O69" s="408">
        <f>[1]stataincomeshare2_rtravpretax!O69</f>
        <v>3.4726203453894502E-2</v>
      </c>
      <c r="P69" s="19"/>
      <c r="Q69" s="16"/>
      <c r="R69" s="16"/>
      <c r="S69" s="16"/>
      <c r="T69" s="16"/>
      <c r="U69" s="18"/>
      <c r="V69" s="17"/>
      <c r="W69" s="16"/>
      <c r="X69" s="15"/>
    </row>
    <row r="70" spans="1:24" s="14" customFormat="1" x14ac:dyDescent="0.25">
      <c r="A70" s="20">
        <f t="shared" si="0"/>
        <v>2011</v>
      </c>
      <c r="B70" s="402">
        <f>[1]stataincomeshare2_rtravpretax!B70</f>
        <v>0.69148224592208896</v>
      </c>
      <c r="C70" s="402">
        <f>[1]stataincomeshare2_rtravpretax!C70</f>
        <v>0.30851778388023399</v>
      </c>
      <c r="D70" s="402">
        <f>[1]stataincomeshare2_rtravpretax!D70</f>
        <v>0.208736121654511</v>
      </c>
      <c r="E70" s="402">
        <f>[1]stataincomeshare2_rtravpretax!E70</f>
        <v>8.4898501634597806E-2</v>
      </c>
      <c r="F70" s="402">
        <f>[1]stataincomeshare2_rtravpretax!F70</f>
        <v>5.7165212929248803E-2</v>
      </c>
      <c r="G70" s="408">
        <f>[1]stataincomeshare2_rtravpretax!G70</f>
        <v>2.3693861349004999E-2</v>
      </c>
      <c r="H70" s="402">
        <f>[1]stataincomeshare2_rtravpretax!H70</f>
        <v>0.23427071948011599</v>
      </c>
      <c r="I70" s="402">
        <f>[1]stataincomeshare2_rtravpretax!I70</f>
        <v>0.45721150841865699</v>
      </c>
      <c r="J70" s="402">
        <f>[1]stataincomeshare2_rtravpretax!J70</f>
        <v>0.22361926734447499</v>
      </c>
      <c r="K70" s="402">
        <f>[1]stataincomeshare2_rtravpretax!K70</f>
        <v>9.9781659583698307E-2</v>
      </c>
      <c r="L70" s="402">
        <f>[1]stataincomeshare2_rtravpretax!L70</f>
        <v>0.123837612843418</v>
      </c>
      <c r="M70" s="402">
        <f>[1]stataincomeshare2_rtravpretax!M70</f>
        <v>6.1204638332128497E-2</v>
      </c>
      <c r="N70" s="402">
        <f>[1]stataincomeshare2_rtravpretax!N70</f>
        <v>2.7733286768047798E-2</v>
      </c>
      <c r="O70" s="408">
        <f>[1]stataincomeshare2_rtravpretax!O70</f>
        <v>3.3471351099661102E-2</v>
      </c>
      <c r="P70" s="19"/>
      <c r="Q70" s="16"/>
      <c r="R70" s="16"/>
      <c r="S70" s="16"/>
      <c r="T70" s="16"/>
      <c r="U70" s="18"/>
      <c r="V70" s="17"/>
      <c r="W70" s="16"/>
      <c r="X70" s="15"/>
    </row>
    <row r="71" spans="1:24" x14ac:dyDescent="0.25">
      <c r="A71" s="20">
        <f t="shared" si="0"/>
        <v>2012</v>
      </c>
      <c r="B71" s="402">
        <f>[1]stataincomeshare2_rtravpretax!B71</f>
        <v>0.695476114749908</v>
      </c>
      <c r="C71" s="402">
        <f>[1]stataincomeshare2_rtravpretax!C71</f>
        <v>0.304523885250092</v>
      </c>
      <c r="D71" s="402">
        <f>[1]stataincomeshare2_rtravpretax!D71</f>
        <v>0.204447656869888</v>
      </c>
      <c r="E71" s="402">
        <f>[1]stataincomeshare2_rtravpretax!E71</f>
        <v>8.1841088831424699E-2</v>
      </c>
      <c r="F71" s="402">
        <f>[1]stataincomeshare2_rtravpretax!F71</f>
        <v>5.5105052888393402E-2</v>
      </c>
      <c r="G71" s="408">
        <f>[1]stataincomeshare2_rtravpretax!G71</f>
        <v>2.1074289550015501E-2</v>
      </c>
      <c r="H71" s="402">
        <f>[1]stataincomeshare2_rtravpretax!H71</f>
        <v>0.23365607926148299</v>
      </c>
      <c r="I71" s="402">
        <f>[1]stataincomeshare2_rtravpretax!I71</f>
        <v>0.46182001768205599</v>
      </c>
      <c r="J71" s="402">
        <f>[1]stataincomeshare2_rtravpretax!J71</f>
        <v>0.22268280386924699</v>
      </c>
      <c r="K71" s="402">
        <f>[1]stataincomeshare2_rtravpretax!K71</f>
        <v>0.100076235910528</v>
      </c>
      <c r="L71" s="402">
        <f>[1]stataincomeshare2_rtravpretax!L71</f>
        <v>0.12260656905239201</v>
      </c>
      <c r="M71" s="402">
        <f>[1]stataincomeshare2_rtravpretax!M71</f>
        <v>6.0766801238059998E-2</v>
      </c>
      <c r="N71" s="402">
        <f>[1]stataincomeshare2_rtravpretax!N71</f>
        <v>2.6736036693282599E-2</v>
      </c>
      <c r="O71" s="408">
        <f>[1]stataincomeshare2_rtravpretax!O71</f>
        <v>3.4030762939836597E-2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FF00"/>
  </sheetPr>
  <dimension ref="A1:X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30</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178</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2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424"/>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[1]stataincomeshare2_rtravpretax!Q29/[1]stataincomeshare2_rtravpretax!$AE29</f>
        <v>0.60411425025589904</v>
      </c>
      <c r="C29" s="402">
        <f>[1]stataincomeshare2_rtravpretax!R29/[1]stataincomeshare2_rtravpretax!$AE29</f>
        <v>0.39588786597038095</v>
      </c>
      <c r="D29" s="402">
        <f>[1]stataincomeshare2_rtravpretax!S29/[1]stataincomeshare2_rtravpretax!$AE29</f>
        <v>0.26418860773636521</v>
      </c>
      <c r="E29" s="402">
        <f>[1]stataincomeshare2_rtravpretax!T29/[1]stataincomeshare2_rtravpretax!$AE29</f>
        <v>9.6677533466114365E-2</v>
      </c>
      <c r="F29" s="402">
        <f>[1]stataincomeshare2_rtravpretax!U29/[1]stataincomeshare2_rtravpretax!$AE29</f>
        <v>6.1445874437934526E-2</v>
      </c>
      <c r="G29" s="402">
        <f>[1]stataincomeshare2_rtravpretax!V29/[1]stataincomeshare2_rtravpretax!$AE29</f>
        <v>2.0892030293594457E-2</v>
      </c>
      <c r="H29" s="405">
        <f>[1]stataincomeshare2_rtravpretax!W29/[1]stataincomeshare2_rtravpretax!$AE29</f>
        <v>7.3178718604426193E-2</v>
      </c>
      <c r="I29" s="402">
        <f>[1]stataincomeshare2_rtravpretax!X29/[1]stataincomeshare2_rtravpretax!$AE29</f>
        <v>0.53093551607446465</v>
      </c>
      <c r="J29" s="402">
        <f>[1]stataincomeshare2_rtravpretax!Y29/[1]stataincomeshare2_rtravpretax!$AE29</f>
        <v>0.29921031331378517</v>
      </c>
      <c r="K29" s="402">
        <f>[1]stataincomeshare2_rtravpretax!Z29/[1]stataincomeshare2_rtravpretax!$AE29</f>
        <v>0.13169924099492528</v>
      </c>
      <c r="L29" s="402">
        <f>[1]stataincomeshare2_rtravpretax!AA29/[1]stataincomeshare2_rtravpretax!$AE29</f>
        <v>0.16751107333426496</v>
      </c>
      <c r="M29" s="402">
        <f>[1]stataincomeshare2_rtravpretax!AB29/[1]stataincomeshare2_rtravpretax!$AE29</f>
        <v>7.5785505139027043E-2</v>
      </c>
      <c r="N29" s="402">
        <f>[1]stataincomeshare2_rtravpretax!AC29/[1]stataincomeshare2_rtravpretax!$AE29</f>
        <v>3.5231661181680807E-2</v>
      </c>
      <c r="O29" s="408">
        <f>[1]stataincomeshare2_rtravpretax!AD29/[1]stataincomeshare2_rtravpretax!$AE29</f>
        <v>4.055384309148876E-2</v>
      </c>
      <c r="U29" s="23"/>
    </row>
    <row r="30" spans="1:21" s="22" customFormat="1" x14ac:dyDescent="0.25">
      <c r="A30" s="20">
        <v>1971</v>
      </c>
      <c r="B30" s="402">
        <f>[1]stataincomeshare2_rtravpretax!Q30/[1]stataincomeshare2_rtravpretax!$AE30</f>
        <v>0.61005005497392173</v>
      </c>
      <c r="C30" s="402">
        <f>[1]stataincomeshare2_rtravpretax!R30/[1]stataincomeshare2_rtravpretax!$AE30</f>
        <v>0.38995198273494214</v>
      </c>
      <c r="D30" s="402">
        <f>[1]stataincomeshare2_rtravpretax!S30/[1]stataincomeshare2_rtravpretax!$AE30</f>
        <v>0.2597648960798899</v>
      </c>
      <c r="E30" s="402">
        <f>[1]stataincomeshare2_rtravpretax!T30/[1]stataincomeshare2_rtravpretax!$AE30</f>
        <v>9.5336268527421247E-2</v>
      </c>
      <c r="F30" s="402">
        <f>[1]stataincomeshare2_rtravpretax!U30/[1]stataincomeshare2_rtravpretax!$AE30</f>
        <v>6.0731369419259149E-2</v>
      </c>
      <c r="G30" s="402">
        <f>[1]stataincomeshare2_rtravpretax!V30/[1]stataincomeshare2_rtravpretax!$AE30</f>
        <v>2.0663450873858416E-2</v>
      </c>
      <c r="H30" s="405">
        <f>[1]stataincomeshare2_rtravpretax!W30/[1]stataincomeshare2_rtravpretax!$AE30</f>
        <v>7.9687167385338431E-2</v>
      </c>
      <c r="I30" s="402">
        <f>[1]stataincomeshare2_rtravpretax!X30/[1]stataincomeshare2_rtravpretax!$AE30</f>
        <v>0.53036287251615499</v>
      </c>
      <c r="J30" s="402">
        <f>[1]stataincomeshare2_rtravpretax!Y30/[1]stataincomeshare2_rtravpretax!$AE30</f>
        <v>0.29461570254459091</v>
      </c>
      <c r="K30" s="402">
        <f>[1]stataincomeshare2_rtravpretax!Z30/[1]stataincomeshare2_rtravpretax!$AE30</f>
        <v>0.13018707654156847</v>
      </c>
      <c r="L30" s="402">
        <f>[1]stataincomeshare2_rtravpretax!AA30/[1]stataincomeshare2_rtravpretax!$AE30</f>
        <v>0.16442862694546803</v>
      </c>
      <c r="M30" s="402">
        <f>[1]stataincomeshare2_rtravpretax!AB30/[1]stataincomeshare2_rtravpretax!$AE30</f>
        <v>7.4672818949654371E-2</v>
      </c>
      <c r="N30" s="402">
        <f>[1]stataincomeshare2_rtravpretax!AC30/[1]stataincomeshare2_rtravpretax!$AE30</f>
        <v>3.4604900390314587E-2</v>
      </c>
      <c r="O30" s="408">
        <f>[1]stataincomeshare2_rtravpretax!AD30/[1]stataincomeshare2_rtravpretax!$AE30</f>
        <v>4.0067917647135215E-2</v>
      </c>
      <c r="U30" s="23"/>
    </row>
    <row r="31" spans="1:21" s="22" customFormat="1" x14ac:dyDescent="0.25">
      <c r="A31" s="20">
        <v>1972</v>
      </c>
      <c r="B31" s="402">
        <f>[1]stataincomeshare2_rtravpretax!Q31/[1]stataincomeshare2_rtravpretax!$AE31</f>
        <v>0.61598585969194475</v>
      </c>
      <c r="C31" s="402">
        <f>[1]stataincomeshare2_rtravpretax!R31/[1]stataincomeshare2_rtravpretax!$AE31</f>
        <v>0.38401609949950338</v>
      </c>
      <c r="D31" s="402">
        <f>[1]stataincomeshare2_rtravpretax!S31/[1]stataincomeshare2_rtravpretax!$AE31</f>
        <v>0.25534118442341469</v>
      </c>
      <c r="E31" s="402">
        <f>[1]stataincomeshare2_rtravpretax!T31/[1]stataincomeshare2_rtravpretax!$AE31</f>
        <v>9.3995003588728226E-2</v>
      </c>
      <c r="F31" s="402">
        <f>[1]stataincomeshare2_rtravpretax!U31/[1]stataincomeshare2_rtravpretax!$AE31</f>
        <v>6.0016864400583902E-2</v>
      </c>
      <c r="G31" s="402">
        <f>[1]stataincomeshare2_rtravpretax!V31/[1]stataincomeshare2_rtravpretax!$AE31</f>
        <v>2.0434871454122466E-2</v>
      </c>
      <c r="H31" s="405">
        <f>[1]stataincomeshare2_rtravpretax!W31/[1]stataincomeshare2_rtravpretax!$AE31</f>
        <v>8.619561616625071E-2</v>
      </c>
      <c r="I31" s="402">
        <f>[1]stataincomeshare2_rtravpretax!X31/[1]stataincomeshare2_rtravpretax!$AE31</f>
        <v>0.52979022895784567</v>
      </c>
      <c r="J31" s="402">
        <f>[1]stataincomeshare2_rtravpretax!Y31/[1]stataincomeshare2_rtravpretax!$AE31</f>
        <v>0.29002109177539581</v>
      </c>
      <c r="K31" s="402">
        <f>[1]stataincomeshare2_rtravpretax!Z31/[1]stataincomeshare2_rtravpretax!$AE31</f>
        <v>0.12867491208821205</v>
      </c>
      <c r="L31" s="402">
        <f>[1]stataincomeshare2_rtravpretax!AA31/[1]stataincomeshare2_rtravpretax!$AE31</f>
        <v>0.16134618055667022</v>
      </c>
      <c r="M31" s="402">
        <f>[1]stataincomeshare2_rtravpretax!AB31/[1]stataincomeshare2_rtravpretax!$AE31</f>
        <v>7.3560132760281879E-2</v>
      </c>
      <c r="N31" s="402">
        <f>[1]stataincomeshare2_rtravpretax!AC31/[1]stataincomeshare2_rtravpretax!$AE31</f>
        <v>3.3978139598948243E-2</v>
      </c>
      <c r="O31" s="408">
        <f>[1]stataincomeshare2_rtravpretax!AD31/[1]stataincomeshare2_rtravpretax!$AE31</f>
        <v>3.9581992202781635E-2</v>
      </c>
      <c r="U31" s="23"/>
    </row>
    <row r="32" spans="1:21" s="22" customFormat="1" x14ac:dyDescent="0.25">
      <c r="A32" s="20">
        <v>1973</v>
      </c>
      <c r="B32" s="402">
        <f>[1]stataincomeshare2_rtravpretax!Q32/[1]stataincomeshare2_rtravpretax!$AE32</f>
        <v>0.62192166440996799</v>
      </c>
      <c r="C32" s="402">
        <f>[1]stataincomeshare2_rtravpretax!R32/[1]stataincomeshare2_rtravpretax!$AE32</f>
        <v>0.37808021626406485</v>
      </c>
      <c r="D32" s="402">
        <f>[1]stataincomeshare2_rtravpretax!S32/[1]stataincomeshare2_rtravpretax!$AE32</f>
        <v>0.25091747276693965</v>
      </c>
      <c r="E32" s="402">
        <f>[1]stataincomeshare2_rtravpretax!T32/[1]stataincomeshare2_rtravpretax!$AE32</f>
        <v>9.2653738650035025E-2</v>
      </c>
      <c r="F32" s="402">
        <f>[1]stataincomeshare2_rtravpretax!U32/[1]stataincomeshare2_rtravpretax!$AE32</f>
        <v>5.930235938190849E-2</v>
      </c>
      <c r="G32" s="402">
        <f>[1]stataincomeshare2_rtravpretax!V32/[1]stataincomeshare2_rtravpretax!$AE32</f>
        <v>2.0206292034386415E-2</v>
      </c>
      <c r="H32" s="405">
        <f>[1]stataincomeshare2_rtravpretax!W32/[1]stataincomeshare2_rtravpretax!$AE32</f>
        <v>9.2704064947162754E-2</v>
      </c>
      <c r="I32" s="402">
        <f>[1]stataincomeshare2_rtravpretax!X32/[1]stataincomeshare2_rtravpretax!$AE32</f>
        <v>0.52921758539953667</v>
      </c>
      <c r="J32" s="402">
        <f>[1]stataincomeshare2_rtravpretax!Y32/[1]stataincomeshare2_rtravpretax!$AE32</f>
        <v>0.28542648100620205</v>
      </c>
      <c r="K32" s="402">
        <f>[1]stataincomeshare2_rtravpretax!Z32/[1]stataincomeshare2_rtravpretax!$AE32</f>
        <v>0.12716274763485558</v>
      </c>
      <c r="L32" s="402">
        <f>[1]stataincomeshare2_rtravpretax!AA32/[1]stataincomeshare2_rtravpretax!$AE32</f>
        <v>0.15826373416787329</v>
      </c>
      <c r="M32" s="402">
        <f>[1]stataincomeshare2_rtravpretax!AB32/[1]stataincomeshare2_rtravpretax!$AE32</f>
        <v>7.2447446570909263E-2</v>
      </c>
      <c r="N32" s="402">
        <f>[1]stataincomeshare2_rtravpretax!AC32/[1]stataincomeshare2_rtravpretax!$AE32</f>
        <v>3.3351378807582044E-2</v>
      </c>
      <c r="O32" s="408">
        <f>[1]stataincomeshare2_rtravpretax!AD32/[1]stataincomeshare2_rtravpretax!$AE32</f>
        <v>3.9096066758428083E-2</v>
      </c>
      <c r="U32" s="23"/>
    </row>
    <row r="33" spans="1:21" s="22" customFormat="1" x14ac:dyDescent="0.25">
      <c r="A33" s="20">
        <v>1974</v>
      </c>
      <c r="B33" s="402">
        <f>[1]stataincomeshare2_rtravpretax!Q33/[1]stataincomeshare2_rtravpretax!$AE33</f>
        <v>0.62785746912799101</v>
      </c>
      <c r="C33" s="402">
        <f>[1]stataincomeshare2_rtravpretax!R33/[1]stataincomeshare2_rtravpretax!$AE33</f>
        <v>0.37214433302862643</v>
      </c>
      <c r="D33" s="402">
        <f>[1]stataincomeshare2_rtravpretax!S33/[1]stataincomeshare2_rtravpretax!$AE33</f>
        <v>0.24649376111046473</v>
      </c>
      <c r="E33" s="402">
        <f>[1]stataincomeshare2_rtravpretax!T33/[1]stataincomeshare2_rtravpretax!$AE33</f>
        <v>9.131247371134199E-2</v>
      </c>
      <c r="F33" s="402">
        <f>[1]stataincomeshare2_rtravpretax!U33/[1]stataincomeshare2_rtravpretax!$AE33</f>
        <v>5.858785436323323E-2</v>
      </c>
      <c r="G33" s="402">
        <f>[1]stataincomeshare2_rtravpretax!V33/[1]stataincomeshare2_rtravpretax!$AE33</f>
        <v>1.9977712614650398E-2</v>
      </c>
      <c r="H33" s="405">
        <f>[1]stataincomeshare2_rtravpretax!W33/[1]stataincomeshare2_rtravpretax!$AE33</f>
        <v>9.9212513728075033E-2</v>
      </c>
      <c r="I33" s="402">
        <f>[1]stataincomeshare2_rtravpretax!X33/[1]stataincomeshare2_rtravpretax!$AE33</f>
        <v>0.52864494184122779</v>
      </c>
      <c r="J33" s="402">
        <f>[1]stataincomeshare2_rtravpretax!Y33/[1]stataincomeshare2_rtravpretax!$AE33</f>
        <v>0.28083187023700756</v>
      </c>
      <c r="K33" s="402">
        <f>[1]stataincomeshare2_rtravpretax!Z33/[1]stataincomeshare2_rtravpretax!$AE33</f>
        <v>0.12565058318149913</v>
      </c>
      <c r="L33" s="402">
        <f>[1]stataincomeshare2_rtravpretax!AA33/[1]stataincomeshare2_rtravpretax!$AE33</f>
        <v>0.15518128777907711</v>
      </c>
      <c r="M33" s="402">
        <f>[1]stataincomeshare2_rtravpretax!AB33/[1]stataincomeshare2_rtravpretax!$AE33</f>
        <v>7.1334760381536744E-2</v>
      </c>
      <c r="N33" s="402">
        <f>[1]stataincomeshare2_rtravpretax!AC33/[1]stataincomeshare2_rtravpretax!$AE33</f>
        <v>3.2724618016215797E-2</v>
      </c>
      <c r="O33" s="408">
        <f>[1]stataincomeshare2_rtravpretax!AD33/[1]stataincomeshare2_rtravpretax!$AE33</f>
        <v>3.8610141314074496E-2</v>
      </c>
      <c r="U33" s="23"/>
    </row>
    <row r="34" spans="1:21" s="22" customFormat="1" x14ac:dyDescent="0.25">
      <c r="A34" s="20">
        <v>1975</v>
      </c>
      <c r="B34" s="402">
        <f>[1]stataincomeshare2_rtravpretax!Q34/[1]stataincomeshare2_rtravpretax!$AE34</f>
        <v>0.63379327384601347</v>
      </c>
      <c r="C34" s="402">
        <f>[1]stataincomeshare2_rtravpretax!R34/[1]stataincomeshare2_rtravpretax!$AE34</f>
        <v>0.36620844979318745</v>
      </c>
      <c r="D34" s="402">
        <f>[1]stataincomeshare2_rtravpretax!S34/[1]stataincomeshare2_rtravpretax!$AE34</f>
        <v>0.2420700494539898</v>
      </c>
      <c r="E34" s="402">
        <f>[1]stataincomeshare2_rtravpretax!T34/[1]stataincomeshare2_rtravpretax!$AE34</f>
        <v>8.9971208772648942E-2</v>
      </c>
      <c r="F34" s="402">
        <f>[1]stataincomeshare2_rtravpretax!U34/[1]stataincomeshare2_rtravpretax!$AE34</f>
        <v>5.7873349344557935E-2</v>
      </c>
      <c r="G34" s="402">
        <f>[1]stataincomeshare2_rtravpretax!V34/[1]stataincomeshare2_rtravpretax!$AE34</f>
        <v>1.9749133194914358E-2</v>
      </c>
      <c r="H34" s="405">
        <f>[1]stataincomeshare2_rtravpretax!W34/[1]stataincomeshare2_rtravpretax!$AE34</f>
        <v>0.10572096250898724</v>
      </c>
      <c r="I34" s="402">
        <f>[1]stataincomeshare2_rtravpretax!X34/[1]stataincomeshare2_rtravpretax!$AE34</f>
        <v>0.52807229828291802</v>
      </c>
      <c r="J34" s="402">
        <f>[1]stataincomeshare2_rtravpretax!Y34/[1]stataincomeshare2_rtravpretax!$AE34</f>
        <v>0.27623725946781247</v>
      </c>
      <c r="K34" s="402">
        <f>[1]stataincomeshare2_rtravpretax!Z34/[1]stataincomeshare2_rtravpretax!$AE34</f>
        <v>0.12413841872814257</v>
      </c>
      <c r="L34" s="402">
        <f>[1]stataincomeshare2_rtravpretax!AA34/[1]stataincomeshare2_rtravpretax!$AE34</f>
        <v>0.15209884139027932</v>
      </c>
      <c r="M34" s="402">
        <f>[1]stataincomeshare2_rtravpretax!AB34/[1]stataincomeshare2_rtravpretax!$AE34</f>
        <v>7.02220741921641E-2</v>
      </c>
      <c r="N34" s="402">
        <f>[1]stataincomeshare2_rtravpretax!AC34/[1]stataincomeshare2_rtravpretax!$AE34</f>
        <v>3.2097857224849528E-2</v>
      </c>
      <c r="O34" s="408">
        <f>[1]stataincomeshare2_rtravpretax!AD34/[1]stataincomeshare2_rtravpretax!$AE34</f>
        <v>3.8124215869720958E-2</v>
      </c>
      <c r="U34" s="23"/>
    </row>
    <row r="35" spans="1:21" s="22" customFormat="1" x14ac:dyDescent="0.25">
      <c r="A35" s="20">
        <v>1976</v>
      </c>
      <c r="B35" s="402">
        <f>[1]stataincomeshare2_rtravpretax!Q35/[1]stataincomeshare2_rtravpretax!$AE35</f>
        <v>0.63830361381429457</v>
      </c>
      <c r="C35" s="402">
        <f>[1]stataincomeshare2_rtravpretax!R35/[1]stataincomeshare2_rtravpretax!$AE35</f>
        <v>0.36169765372973306</v>
      </c>
      <c r="D35" s="402">
        <f>[1]stataincomeshare2_rtravpretax!S35/[1]stataincomeshare2_rtravpretax!$AE35</f>
        <v>0.23846260130566083</v>
      </c>
      <c r="E35" s="402">
        <f>[1]stataincomeshare2_rtravpretax!T35/[1]stataincomeshare2_rtravpretax!$AE35</f>
        <v>8.8282729683087036E-2</v>
      </c>
      <c r="F35" s="402">
        <f>[1]stataincomeshare2_rtravpretax!U35/[1]stataincomeshare2_rtravpretax!$AE35</f>
        <v>5.668006976840833E-2</v>
      </c>
      <c r="G35" s="402">
        <f>[1]stataincomeshare2_rtravpretax!V35/[1]stataincomeshare2_rtravpretax!$AE35</f>
        <v>1.9671504000484147E-2</v>
      </c>
      <c r="H35" s="405">
        <f>[1]stataincomeshare2_rtravpretax!W35/[1]stataincomeshare2_rtravpretax!$AE35</f>
        <v>0.10893302191474385</v>
      </c>
      <c r="I35" s="402">
        <f>[1]stataincomeshare2_rtravpretax!X35/[1]stataincomeshare2_rtravpretax!$AE35</f>
        <v>0.52937057745848315</v>
      </c>
      <c r="J35" s="402">
        <f>[1]stataincomeshare2_rtravpretax!Y35/[1]stataincomeshare2_rtravpretax!$AE35</f>
        <v>0.2734149355701444</v>
      </c>
      <c r="K35" s="402">
        <f>[1]stataincomeshare2_rtravpretax!Z35/[1]stataincomeshare2_rtravpretax!$AE35</f>
        <v>0.12323506529578898</v>
      </c>
      <c r="L35" s="402">
        <f>[1]stataincomeshare2_rtravpretax!AA35/[1]stataincomeshare2_rtravpretax!$AE35</f>
        <v>0.15017987064905289</v>
      </c>
      <c r="M35" s="402">
        <f>[1]stataincomeshare2_rtravpretax!AB35/[1]stataincomeshare2_rtravpretax!$AE35</f>
        <v>6.8611224967823833E-2</v>
      </c>
      <c r="N35" s="402">
        <f>[1]stataincomeshare2_rtravpretax!AC35/[1]stataincomeshare2_rtravpretax!$AE35</f>
        <v>3.1602658531576594E-2</v>
      </c>
      <c r="O35" s="408">
        <f>[1]stataincomeshare2_rtravpretax!AD35/[1]stataincomeshare2_rtravpretax!$AE35</f>
        <v>3.7008565615698416E-2</v>
      </c>
      <c r="U35" s="23"/>
    </row>
    <row r="36" spans="1:21" s="22" customFormat="1" x14ac:dyDescent="0.25">
      <c r="A36" s="20">
        <v>1977</v>
      </c>
      <c r="B36" s="402">
        <f>[1]stataincomeshare2_rtravpretax!Q36/[1]stataincomeshare2_rtravpretax!$AE36</f>
        <v>0.642813953782576</v>
      </c>
      <c r="C36" s="402">
        <f>[1]stataincomeshare2_rtravpretax!R36/[1]stataincomeshare2_rtravpretax!$AE36</f>
        <v>0.35718685766627933</v>
      </c>
      <c r="D36" s="402">
        <f>[1]stataincomeshare2_rtravpretax!S36/[1]stataincomeshare2_rtravpretax!$AE36</f>
        <v>0.23485515315733332</v>
      </c>
      <c r="E36" s="402">
        <f>[1]stataincomeshare2_rtravpretax!T36/[1]stataincomeshare2_rtravpretax!$AE36</f>
        <v>8.6594250593525143E-2</v>
      </c>
      <c r="F36" s="402">
        <f>[1]stataincomeshare2_rtravpretax!U36/[1]stataincomeshare2_rtravpretax!$AE36</f>
        <v>5.5486790192258946E-2</v>
      </c>
      <c r="G36" s="402">
        <f>[1]stataincomeshare2_rtravpretax!V36/[1]stataincomeshare2_rtravpretax!$AE36</f>
        <v>1.9593874806053773E-2</v>
      </c>
      <c r="H36" s="405">
        <f>[1]stataincomeshare2_rtravpretax!W36/[1]stataincomeshare2_rtravpretax!$AE36</f>
        <v>0.11214508132050048</v>
      </c>
      <c r="I36" s="402">
        <f>[1]stataincomeshare2_rtravpretax!X36/[1]stataincomeshare2_rtravpretax!$AE36</f>
        <v>0.53066885663404728</v>
      </c>
      <c r="J36" s="402">
        <f>[1]stataincomeshare2_rtravpretax!Y36/[1]stataincomeshare2_rtravpretax!$AE36</f>
        <v>0.27059261167247683</v>
      </c>
      <c r="K36" s="402">
        <f>[1]stataincomeshare2_rtravpretax!Z36/[1]stataincomeshare2_rtravpretax!$AE36</f>
        <v>0.12233171186343537</v>
      </c>
      <c r="L36" s="402">
        <f>[1]stataincomeshare2_rtravpretax!AA36/[1]stataincomeshare2_rtravpretax!$AE36</f>
        <v>0.14826089990782768</v>
      </c>
      <c r="M36" s="402">
        <f>[1]stataincomeshare2_rtravpretax!AB36/[1]stataincomeshare2_rtravpretax!$AE36</f>
        <v>6.7000375743483651E-2</v>
      </c>
      <c r="N36" s="402">
        <f>[1]stataincomeshare2_rtravpretax!AC36/[1]stataincomeshare2_rtravpretax!$AE36</f>
        <v>3.1107459838303653E-2</v>
      </c>
      <c r="O36" s="408">
        <f>[1]stataincomeshare2_rtravpretax!AD36/[1]stataincomeshare2_rtravpretax!$AE36</f>
        <v>3.589291536167577E-2</v>
      </c>
      <c r="U36" s="23"/>
    </row>
    <row r="37" spans="1:21" s="22" customFormat="1" x14ac:dyDescent="0.25">
      <c r="A37" s="20">
        <v>1978</v>
      </c>
      <c r="B37" s="402">
        <f>[1]stataincomeshare2_rtravpretax!Q37/[1]stataincomeshare2_rtravpretax!$AE37</f>
        <v>0.64732429375085732</v>
      </c>
      <c r="C37" s="402">
        <f>[1]stataincomeshare2_rtravpretax!R37/[1]stataincomeshare2_rtravpretax!$AE37</f>
        <v>0.35267606160282589</v>
      </c>
      <c r="D37" s="402">
        <f>[1]stataincomeshare2_rtravpretax!S37/[1]stataincomeshare2_rtravpretax!$AE37</f>
        <v>0.23124770500900435</v>
      </c>
      <c r="E37" s="402">
        <f>[1]stataincomeshare2_rtravpretax!T37/[1]stataincomeshare2_rtravpretax!$AE37</f>
        <v>8.4905771503963307E-2</v>
      </c>
      <c r="F37" s="402">
        <f>[1]stataincomeshare2_rtravpretax!U37/[1]stataincomeshare2_rtravpretax!$AE37</f>
        <v>5.429351061610941E-2</v>
      </c>
      <c r="G37" s="402">
        <f>[1]stataincomeshare2_rtravpretax!V37/[1]stataincomeshare2_rtravpretax!$AE37</f>
        <v>1.95162456116236E-2</v>
      </c>
      <c r="H37" s="405">
        <f>[1]stataincomeshare2_rtravpretax!W37/[1]stataincomeshare2_rtravpretax!$AE37</f>
        <v>0.11535714072625707</v>
      </c>
      <c r="I37" s="402">
        <f>[1]stataincomeshare2_rtravpretax!X37/[1]stataincomeshare2_rtravpretax!$AE37</f>
        <v>0.53196713580961286</v>
      </c>
      <c r="J37" s="402">
        <f>[1]stataincomeshare2_rtravpretax!Y37/[1]stataincomeshare2_rtravpretax!$AE37</f>
        <v>0.26777028777480893</v>
      </c>
      <c r="K37" s="402">
        <f>[1]stataincomeshare2_rtravpretax!Z37/[1]stataincomeshare2_rtravpretax!$AE37</f>
        <v>0.12142835843108182</v>
      </c>
      <c r="L37" s="402">
        <f>[1]stataincomeshare2_rtravpretax!AA37/[1]stataincomeshare2_rtravpretax!$AE37</f>
        <v>0.14634192916660121</v>
      </c>
      <c r="M37" s="402">
        <f>[1]stataincomeshare2_rtravpretax!AB37/[1]stataincomeshare2_rtravpretax!$AE37</f>
        <v>6.5389526519143495E-2</v>
      </c>
      <c r="N37" s="402">
        <f>[1]stataincomeshare2_rtravpretax!AC37/[1]stataincomeshare2_rtravpretax!$AE37</f>
        <v>3.0612261145030635E-2</v>
      </c>
      <c r="O37" s="408">
        <f>[1]stataincomeshare2_rtravpretax!AD37/[1]stataincomeshare2_rtravpretax!$AE37</f>
        <v>3.4777265107653187E-2</v>
      </c>
      <c r="U37" s="23"/>
    </row>
    <row r="38" spans="1:21" s="22" customFormat="1" x14ac:dyDescent="0.25">
      <c r="A38" s="20">
        <v>1979</v>
      </c>
      <c r="B38" s="402">
        <f>[1]stataincomeshare2_rtravpretax!Q38/[1]stataincomeshare2_rtravpretax!$AE38</f>
        <v>0.65183463371913786</v>
      </c>
      <c r="C38" s="402">
        <f>[1]stataincomeshare2_rtravpretax!R38/[1]stataincomeshare2_rtravpretax!$AE38</f>
        <v>0.34816526553937188</v>
      </c>
      <c r="D38" s="402">
        <f>[1]stataincomeshare2_rtravpretax!S38/[1]stataincomeshare2_rtravpretax!$AE38</f>
        <v>0.22764025686067624</v>
      </c>
      <c r="E38" s="402">
        <f>[1]stataincomeshare2_rtravpretax!T38/[1]stataincomeshare2_rtravpretax!$AE38</f>
        <v>8.3217292414401345E-2</v>
      </c>
      <c r="F38" s="402">
        <f>[1]stataincomeshare2_rtravpretax!U38/[1]stataincomeshare2_rtravpretax!$AE38</f>
        <v>5.3100231039959846E-2</v>
      </c>
      <c r="G38" s="402">
        <f>[1]stataincomeshare2_rtravpretax!V38/[1]stataincomeshare2_rtravpretax!$AE38</f>
        <v>1.943861641719331E-2</v>
      </c>
      <c r="H38" s="405">
        <f>[1]stataincomeshare2_rtravpretax!W38/[1]stataincomeshare2_rtravpretax!$AE38</f>
        <v>0.11856920013201366</v>
      </c>
      <c r="I38" s="402">
        <f>[1]stataincomeshare2_rtravpretax!X38/[1]stataincomeshare2_rtravpretax!$AE38</f>
        <v>0.53326541498517777</v>
      </c>
      <c r="J38" s="402">
        <f>[1]stataincomeshare2_rtravpretax!Y38/[1]stataincomeshare2_rtravpretax!$AE38</f>
        <v>0.26494796387714098</v>
      </c>
      <c r="K38" s="402">
        <f>[1]stataincomeshare2_rtravpretax!Z38/[1]stataincomeshare2_rtravpretax!$AE38</f>
        <v>0.12052500499872829</v>
      </c>
      <c r="L38" s="402">
        <f>[1]stataincomeshare2_rtravpretax!AA38/[1]stataincomeshare2_rtravpretax!$AE38</f>
        <v>0.14442295842537495</v>
      </c>
      <c r="M38" s="402">
        <f>[1]stataincomeshare2_rtravpretax!AB38/[1]stataincomeshare2_rtravpretax!$AE38</f>
        <v>6.3778677294803271E-2</v>
      </c>
      <c r="N38" s="402">
        <f>[1]stataincomeshare2_rtravpretax!AC38/[1]stataincomeshare2_rtravpretax!$AE38</f>
        <v>3.011706245175768E-2</v>
      </c>
      <c r="O38" s="408">
        <f>[1]stataincomeshare2_rtravpretax!AD38/[1]stataincomeshare2_rtravpretax!$AE38</f>
        <v>3.3661614853630617E-2</v>
      </c>
      <c r="U38" s="23"/>
    </row>
    <row r="39" spans="1:21" s="22" customFormat="1" x14ac:dyDescent="0.25">
      <c r="A39" s="20">
        <v>1980</v>
      </c>
      <c r="B39" s="402">
        <f>[1]stataincomeshare2_rtravpretax!Q39/[1]stataincomeshare2_rtravpretax!$AE39</f>
        <v>0.65392153919302887</v>
      </c>
      <c r="C39" s="402">
        <f>[1]stataincomeshare2_rtravpretax!R39/[1]stataincomeshare2_rtravpretax!$AE39</f>
        <v>0.34607838507801908</v>
      </c>
      <c r="D39" s="402">
        <f>[1]stataincomeshare2_rtravpretax!S39/[1]stataincomeshare2_rtravpretax!$AE39</f>
        <v>0.22563112544061609</v>
      </c>
      <c r="E39" s="402">
        <f>[1]stataincomeshare2_rtravpretax!T39/[1]stataincomeshare2_rtravpretax!$AE39</f>
        <v>8.1706494279458405E-2</v>
      </c>
      <c r="F39" s="402">
        <f>[1]stataincomeshare2_rtravpretax!U39/[1]stataincomeshare2_rtravpretax!$AE39</f>
        <v>5.1965284779754928E-2</v>
      </c>
      <c r="G39" s="402">
        <f>[1]stataincomeshare2_rtravpretax!V39/[1]stataincomeshare2_rtravpretax!$AE39</f>
        <v>1.8782195581324507E-2</v>
      </c>
      <c r="H39" s="405">
        <f>[1]stataincomeshare2_rtravpretax!W39/[1]stataincomeshare2_rtravpretax!$AE39</f>
        <v>0.12225333742916861</v>
      </c>
      <c r="I39" s="402">
        <f>[1]stataincomeshare2_rtravpretax!X39/[1]stataincomeshare2_rtravpretax!$AE39</f>
        <v>0.53166818756475898</v>
      </c>
      <c r="J39" s="402">
        <f>[1]stataincomeshare2_rtravpretax!Y39/[1]stataincomeshare2_rtravpretax!$AE39</f>
        <v>0.26437188620593605</v>
      </c>
      <c r="K39" s="402">
        <f>[1]stataincomeshare2_rtravpretax!Z39/[1]stataincomeshare2_rtravpretax!$AE39</f>
        <v>0.1204472573555616</v>
      </c>
      <c r="L39" s="402">
        <f>[1]stataincomeshare2_rtravpretax!AA39/[1]stataincomeshare2_rtravpretax!$AE39</f>
        <v>0.14392462709648496</v>
      </c>
      <c r="M39" s="402">
        <f>[1]stataincomeshare2_rtravpretax!AB39/[1]stataincomeshare2_rtravpretax!$AE39</f>
        <v>6.2924299587129445E-2</v>
      </c>
      <c r="N39" s="402">
        <f>[1]stataincomeshare2_rtravpretax!AC39/[1]stataincomeshare2_rtravpretax!$AE39</f>
        <v>2.9741210044550357E-2</v>
      </c>
      <c r="O39" s="408">
        <f>[1]stataincomeshare2_rtravpretax!AD39/[1]stataincomeshare2_rtravpretax!$AE39</f>
        <v>3.3183089771818455E-2</v>
      </c>
      <c r="U39" s="23"/>
    </row>
    <row r="40" spans="1:21" s="22" customFormat="1" x14ac:dyDescent="0.25">
      <c r="A40" s="20">
        <v>1981</v>
      </c>
      <c r="B40" s="402">
        <f>[1]stataincomeshare2_rtravpretax!Q40/[1]stataincomeshare2_rtravpretax!$AE40</f>
        <v>0.65600844466691899</v>
      </c>
      <c r="C40" s="402">
        <f>[1]stataincomeshare2_rtravpretax!R40/[1]stataincomeshare2_rtravpretax!$AE40</f>
        <v>0.34399150461666511</v>
      </c>
      <c r="D40" s="402">
        <f>[1]stataincomeshare2_rtravpretax!S40/[1]stataincomeshare2_rtravpretax!$AE40</f>
        <v>0.22362199402055624</v>
      </c>
      <c r="E40" s="402">
        <f>[1]stataincomeshare2_rtravpretax!T40/[1]stataincomeshare2_rtravpretax!$AE40</f>
        <v>8.0195696144515397E-2</v>
      </c>
      <c r="F40" s="402">
        <f>[1]stataincomeshare2_rtravpretax!U40/[1]stataincomeshare2_rtravpretax!$AE40</f>
        <v>5.0830338519549975E-2</v>
      </c>
      <c r="G40" s="402">
        <f>[1]stataincomeshare2_rtravpretax!V40/[1]stataincomeshare2_rtravpretax!$AE40</f>
        <v>1.8125774745455805E-2</v>
      </c>
      <c r="H40" s="405">
        <f>[1]stataincomeshare2_rtravpretax!W40/[1]stataincomeshare2_rtravpretax!$AE40</f>
        <v>0.12593747472632288</v>
      </c>
      <c r="I40" s="402">
        <f>[1]stataincomeshare2_rtravpretax!X40/[1]stataincomeshare2_rtravpretax!$AE40</f>
        <v>0.53007096014433941</v>
      </c>
      <c r="J40" s="402">
        <f>[1]stataincomeshare2_rtravpretax!Y40/[1]stataincomeshare2_rtravpretax!$AE40</f>
        <v>0.26379580853473161</v>
      </c>
      <c r="K40" s="402">
        <f>[1]stataincomeshare2_rtravpretax!Z40/[1]stataincomeshare2_rtravpretax!$AE40</f>
        <v>0.12036950971239482</v>
      </c>
      <c r="L40" s="402">
        <f>[1]stataincomeshare2_rtravpretax!AA40/[1]stataincomeshare2_rtravpretax!$AE40</f>
        <v>0.14342629576759522</v>
      </c>
      <c r="M40" s="402">
        <f>[1]stataincomeshare2_rtravpretax!AB40/[1]stataincomeshare2_rtravpretax!$AE40</f>
        <v>6.2069921879455744E-2</v>
      </c>
      <c r="N40" s="402">
        <f>[1]stataincomeshare2_rtravpretax!AC40/[1]stataincomeshare2_rtravpretax!$AE40</f>
        <v>2.93653576373431E-2</v>
      </c>
      <c r="O40" s="408">
        <f>[1]stataincomeshare2_rtravpretax!AD40/[1]stataincomeshare2_rtravpretax!$AE40</f>
        <v>3.2704564690006314E-2</v>
      </c>
      <c r="U40" s="23"/>
    </row>
    <row r="41" spans="1:21" s="22" customFormat="1" x14ac:dyDescent="0.25">
      <c r="A41" s="20">
        <v>1982</v>
      </c>
      <c r="B41" s="402">
        <f>[1]stataincomeshare2_rtravpretax!Q41/[1]stataincomeshare2_rtravpretax!$AE41</f>
        <v>0.65809535014080967</v>
      </c>
      <c r="C41" s="402">
        <f>[1]stataincomeshare2_rtravpretax!R41/[1]stataincomeshare2_rtravpretax!$AE41</f>
        <v>0.34190462415531209</v>
      </c>
      <c r="D41" s="402">
        <f>[1]stataincomeshare2_rtravpretax!S41/[1]stataincomeshare2_rtravpretax!$AE41</f>
        <v>0.22161286260049617</v>
      </c>
      <c r="E41" s="402">
        <f>[1]stataincomeshare2_rtravpretax!T41/[1]stataincomeshare2_rtravpretax!$AE41</f>
        <v>7.868489800957254E-2</v>
      </c>
      <c r="F41" s="402">
        <f>[1]stataincomeshare2_rtravpretax!U41/[1]stataincomeshare2_rtravpretax!$AE41</f>
        <v>4.9695392259344981E-2</v>
      </c>
      <c r="G41" s="402">
        <f>[1]stataincomeshare2_rtravpretax!V41/[1]stataincomeshare2_rtravpretax!$AE41</f>
        <v>1.7469353909587006E-2</v>
      </c>
      <c r="H41" s="405">
        <f>[1]stataincomeshare2_rtravpretax!W41/[1]stataincomeshare2_rtravpretax!$AE41</f>
        <v>0.12962161202347788</v>
      </c>
      <c r="I41" s="402">
        <f>[1]stataincomeshare2_rtravpretax!X41/[1]stataincomeshare2_rtravpretax!$AE41</f>
        <v>0.52847373272392051</v>
      </c>
      <c r="J41" s="402">
        <f>[1]stataincomeshare2_rtravpretax!Y41/[1]stataincomeshare2_rtravpretax!$AE41</f>
        <v>0.2632197308635269</v>
      </c>
      <c r="K41" s="402">
        <f>[1]stataincomeshare2_rtravpretax!Z41/[1]stataincomeshare2_rtravpretax!$AE41</f>
        <v>0.12029176206922809</v>
      </c>
      <c r="L41" s="402">
        <f>[1]stataincomeshare2_rtravpretax!AA41/[1]stataincomeshare2_rtravpretax!$AE41</f>
        <v>0.14292796443870592</v>
      </c>
      <c r="M41" s="402">
        <f>[1]stataincomeshare2_rtravpretax!AB41/[1]stataincomeshare2_rtravpretax!$AE41</f>
        <v>6.121554417178196E-2</v>
      </c>
      <c r="N41" s="402">
        <f>[1]stataincomeshare2_rtravpretax!AC41/[1]stataincomeshare2_rtravpretax!$AE41</f>
        <v>2.898950523013585E-2</v>
      </c>
      <c r="O41" s="408">
        <f>[1]stataincomeshare2_rtravpretax!AD41/[1]stataincomeshare2_rtravpretax!$AE41</f>
        <v>3.2226039608194257E-2</v>
      </c>
      <c r="U41" s="23"/>
    </row>
    <row r="42" spans="1:21" s="22" customFormat="1" x14ac:dyDescent="0.25">
      <c r="A42" s="20">
        <v>1983</v>
      </c>
      <c r="B42" s="402">
        <f>[1]stataincomeshare2_rtravpretax!Q42/[1]stataincomeshare2_rtravpretax!$AE42</f>
        <v>0.66018225561470023</v>
      </c>
      <c r="C42" s="402">
        <f>[1]stataincomeshare2_rtravpretax!R42/[1]stataincomeshare2_rtravpretax!$AE42</f>
        <v>0.33981774369395917</v>
      </c>
      <c r="D42" s="402">
        <f>[1]stataincomeshare2_rtravpretax!S42/[1]stataincomeshare2_rtravpretax!$AE42</f>
        <v>0.21960373118043633</v>
      </c>
      <c r="E42" s="402">
        <f>[1]stataincomeshare2_rtravpretax!T42/[1]stataincomeshare2_rtravpretax!$AE42</f>
        <v>7.7174099874629559E-2</v>
      </c>
      <c r="F42" s="402">
        <f>[1]stataincomeshare2_rtravpretax!U42/[1]stataincomeshare2_rtravpretax!$AE42</f>
        <v>4.8560445999140077E-2</v>
      </c>
      <c r="G42" s="402">
        <f>[1]stataincomeshare2_rtravpretax!V42/[1]stataincomeshare2_rtravpretax!$AE42</f>
        <v>1.681293307371827E-2</v>
      </c>
      <c r="H42" s="405">
        <f>[1]stataincomeshare2_rtravpretax!W42/[1]stataincomeshare2_rtravpretax!$AE42</f>
        <v>0.13330574932063313</v>
      </c>
      <c r="I42" s="402">
        <f>[1]stataincomeshare2_rtravpretax!X42/[1]stataincomeshare2_rtravpretax!$AE42</f>
        <v>0.52687650530350161</v>
      </c>
      <c r="J42" s="402">
        <f>[1]stataincomeshare2_rtravpretax!Y42/[1]stataincomeshare2_rtravpretax!$AE42</f>
        <v>0.26264365319232191</v>
      </c>
      <c r="K42" s="402">
        <f>[1]stataincomeshare2_rtravpretax!Z42/[1]stataincomeshare2_rtravpretax!$AE42</f>
        <v>0.12021401442606142</v>
      </c>
      <c r="L42" s="402">
        <f>[1]stataincomeshare2_rtravpretax!AA42/[1]stataincomeshare2_rtravpretax!$AE42</f>
        <v>0.14242963310981649</v>
      </c>
      <c r="M42" s="402">
        <f>[1]stataincomeshare2_rtravpretax!AB42/[1]stataincomeshare2_rtravpretax!$AE42</f>
        <v>6.0361166464108121E-2</v>
      </c>
      <c r="N42" s="402">
        <f>[1]stataincomeshare2_rtravpretax!AC42/[1]stataincomeshare2_rtravpretax!$AE42</f>
        <v>2.8613652822928572E-2</v>
      </c>
      <c r="O42" s="408">
        <f>[1]stataincomeshare2_rtravpretax!AD42/[1]stataincomeshare2_rtravpretax!$AE42</f>
        <v>3.1747514526382033E-2</v>
      </c>
      <c r="U42" s="23"/>
    </row>
    <row r="43" spans="1:21" s="22" customFormat="1" x14ac:dyDescent="0.25">
      <c r="A43" s="20">
        <v>1984</v>
      </c>
      <c r="B43" s="402">
        <f>[1]stataincomeshare2_rtravpretax!Q43/[1]stataincomeshare2_rtravpretax!$AE43</f>
        <v>0.66226916108859146</v>
      </c>
      <c r="C43" s="402">
        <f>[1]stataincomeshare2_rtravpretax!R43/[1]stataincomeshare2_rtravpretax!$AE43</f>
        <v>0.33773086323260665</v>
      </c>
      <c r="D43" s="402">
        <f>[1]stataincomeshare2_rtravpretax!S43/[1]stataincomeshare2_rtravpretax!$AE43</f>
        <v>0.21759459976037587</v>
      </c>
      <c r="E43" s="402">
        <f>[1]stataincomeshare2_rtravpretax!T43/[1]stataincomeshare2_rtravpretax!$AE43</f>
        <v>7.5663301739686703E-2</v>
      </c>
      <c r="F43" s="402">
        <f>[1]stataincomeshare2_rtravpretax!U43/[1]stataincomeshare2_rtravpretax!$AE43</f>
        <v>4.7425499738935145E-2</v>
      </c>
      <c r="G43" s="402">
        <f>[1]stataincomeshare2_rtravpretax!V43/[1]stataincomeshare2_rtravpretax!$AE43</f>
        <v>1.6156512237849467E-2</v>
      </c>
      <c r="H43" s="405">
        <f>[1]stataincomeshare2_rtravpretax!W43/[1]stataincomeshare2_rtravpretax!$AE43</f>
        <v>0.13698988661778827</v>
      </c>
      <c r="I43" s="402">
        <f>[1]stataincomeshare2_rtravpretax!X43/[1]stataincomeshare2_rtravpretax!$AE43</f>
        <v>0.52527927788308237</v>
      </c>
      <c r="J43" s="402">
        <f>[1]stataincomeshare2_rtravpretax!Y43/[1]stataincomeshare2_rtravpretax!$AE43</f>
        <v>0.26206757552111687</v>
      </c>
      <c r="K43" s="402">
        <f>[1]stataincomeshare2_rtravpretax!Z43/[1]stataincomeshare2_rtravpretax!$AE43</f>
        <v>0.1201362667828948</v>
      </c>
      <c r="L43" s="402">
        <f>[1]stataincomeshare2_rtravpretax!AA43/[1]stataincomeshare2_rtravpretax!$AE43</f>
        <v>0.14193130178092681</v>
      </c>
      <c r="M43" s="402">
        <f>[1]stataincomeshare2_rtravpretax!AB43/[1]stataincomeshare2_rtravpretax!$AE43</f>
        <v>5.9506788756434427E-2</v>
      </c>
      <c r="N43" s="402">
        <f>[1]stataincomeshare2_rtravpretax!AC43/[1]stataincomeshare2_rtravpretax!$AE43</f>
        <v>2.8237800415721329E-2</v>
      </c>
      <c r="O43" s="408">
        <f>[1]stataincomeshare2_rtravpretax!AD43/[1]stataincomeshare2_rtravpretax!$AE43</f>
        <v>3.1268989444569982E-2</v>
      </c>
      <c r="U43" s="23"/>
    </row>
    <row r="44" spans="1:21" s="22" customFormat="1" x14ac:dyDescent="0.25">
      <c r="A44" s="20">
        <v>1985</v>
      </c>
      <c r="B44" s="402">
        <f>[1]stataincomeshare2_rtravpretax!Q44/[1]stataincomeshare2_rtravpretax!$AE44</f>
        <v>0.66460816359137487</v>
      </c>
      <c r="C44" s="402">
        <f>[1]stataincomeshare2_rtravpretax!R44/[1]stataincomeshare2_rtravpretax!$AE44</f>
        <v>0.33539192201250623</v>
      </c>
      <c r="D44" s="402">
        <f>[1]stataincomeshare2_rtravpretax!S44/[1]stataincomeshare2_rtravpretax!$AE44</f>
        <v>0.21705560053579531</v>
      </c>
      <c r="E44" s="402">
        <f>[1]stataincomeshare2_rtravpretax!T44/[1]stataincomeshare2_rtravpretax!$AE44</f>
        <v>7.6697792725799671E-2</v>
      </c>
      <c r="F44" s="402">
        <f>[1]stataincomeshare2_rtravpretax!U44/[1]stataincomeshare2_rtravpretax!$AE44</f>
        <v>4.8305811469688542E-2</v>
      </c>
      <c r="G44" s="402">
        <f>[1]stataincomeshare2_rtravpretax!V44/[1]stataincomeshare2_rtravpretax!$AE44</f>
        <v>1.6620090984433074E-2</v>
      </c>
      <c r="H44" s="405">
        <f>[1]stataincomeshare2_rtravpretax!W44/[1]stataincomeshare2_rtravpretax!$AE44</f>
        <v>0.14340750975443209</v>
      </c>
      <c r="I44" s="402">
        <f>[1]stataincomeshare2_rtravpretax!X44/[1]stataincomeshare2_rtravpretax!$AE44</f>
        <v>0.52120065212664846</v>
      </c>
      <c r="J44" s="402">
        <f>[1]stataincomeshare2_rtravpretax!Y44/[1]stataincomeshare2_rtravpretax!$AE44</f>
        <v>0.25869414361804172</v>
      </c>
      <c r="K44" s="402">
        <f>[1]stataincomeshare2_rtravpretax!Z44/[1]stataincomeshare2_rtravpretax!$AE44</f>
        <v>0.11833632459792733</v>
      </c>
      <c r="L44" s="402">
        <f>[1]stataincomeshare2_rtravpretax!AA44/[1]stataincomeshare2_rtravpretax!$AE44</f>
        <v>0.14035781315731316</v>
      </c>
      <c r="M44" s="402">
        <f>[1]stataincomeshare2_rtravpretax!AB44/[1]stataincomeshare2_rtravpretax!$AE44</f>
        <v>6.0077700404290009E-2</v>
      </c>
      <c r="N44" s="402">
        <f>[1]stataincomeshare2_rtravpretax!AC44/[1]stataincomeshare2_rtravpretax!$AE44</f>
        <v>2.8391980086353893E-2</v>
      </c>
      <c r="O44" s="408">
        <f>[1]stataincomeshare2_rtravpretax!AD44/[1]stataincomeshare2_rtravpretax!$AE44</f>
        <v>3.168572130993897E-2</v>
      </c>
      <c r="U44" s="23"/>
    </row>
    <row r="45" spans="1:21" s="22" customFormat="1" x14ac:dyDescent="0.25">
      <c r="A45" s="20">
        <v>1986</v>
      </c>
      <c r="B45" s="402">
        <f>[1]stataincomeshare2_rtravpretax!Q45/[1]stataincomeshare2_rtravpretax!$AE45</f>
        <v>0.66694716609415761</v>
      </c>
      <c r="C45" s="402">
        <f>[1]stataincomeshare2_rtravpretax!R45/[1]stataincomeshare2_rtravpretax!$AE45</f>
        <v>0.33305298079240608</v>
      </c>
      <c r="D45" s="402">
        <f>[1]stataincomeshare2_rtravpretax!S45/[1]stataincomeshare2_rtravpretax!$AE45</f>
        <v>0.21651660131121497</v>
      </c>
      <c r="E45" s="402">
        <f>[1]stataincomeshare2_rtravpretax!T45/[1]stataincomeshare2_rtravpretax!$AE45</f>
        <v>7.7732283711912556E-2</v>
      </c>
      <c r="F45" s="402">
        <f>[1]stataincomeshare2_rtravpretax!U45/[1]stataincomeshare2_rtravpretax!$AE45</f>
        <v>4.9186123200441897E-2</v>
      </c>
      <c r="G45" s="402">
        <f>[1]stataincomeshare2_rtravpretax!V45/[1]stataincomeshare2_rtravpretax!$AE45</f>
        <v>1.7083669731016684E-2</v>
      </c>
      <c r="H45" s="405">
        <f>[1]stataincomeshare2_rtravpretax!W45/[1]stataincomeshare2_rtravpretax!$AE45</f>
        <v>0.14982513289107549</v>
      </c>
      <c r="I45" s="402">
        <f>[1]stataincomeshare2_rtravpretax!X45/[1]stataincomeshare2_rtravpretax!$AE45</f>
        <v>0.51712202637021476</v>
      </c>
      <c r="J45" s="402">
        <f>[1]stataincomeshare2_rtravpretax!Y45/[1]stataincomeshare2_rtravpretax!$AE45</f>
        <v>0.25532071171496784</v>
      </c>
      <c r="K45" s="402">
        <f>[1]stataincomeshare2_rtravpretax!Z45/[1]stataincomeshare2_rtravpretax!$AE45</f>
        <v>0.11653638241295983</v>
      </c>
      <c r="L45" s="402">
        <f>[1]stataincomeshare2_rtravpretax!AA45/[1]stataincomeshare2_rtravpretax!$AE45</f>
        <v>0.13878432453369896</v>
      </c>
      <c r="M45" s="402">
        <f>[1]stataincomeshare2_rtravpretax!AB45/[1]stataincomeshare2_rtravpretax!$AE45</f>
        <v>6.0648612052145584E-2</v>
      </c>
      <c r="N45" s="402">
        <f>[1]stataincomeshare2_rtravpretax!AC45/[1]stataincomeshare2_rtravpretax!$AE45</f>
        <v>2.8546159756986524E-2</v>
      </c>
      <c r="O45" s="408">
        <f>[1]stataincomeshare2_rtravpretax!AD45/[1]stataincomeshare2_rtravpretax!$AE45</f>
        <v>3.2102453175307848E-2</v>
      </c>
      <c r="U45" s="23"/>
    </row>
    <row r="46" spans="1:21" s="22" customFormat="1" x14ac:dyDescent="0.25">
      <c r="A46" s="20">
        <v>1987</v>
      </c>
      <c r="B46" s="402">
        <f>[1]stataincomeshare2_rtravpretax!Q46/[1]stataincomeshare2_rtravpretax!$AE46</f>
        <v>0.66928616859694134</v>
      </c>
      <c r="C46" s="402">
        <f>[1]stataincomeshare2_rtravpretax!R46/[1]stataincomeshare2_rtravpretax!$AE46</f>
        <v>0.33071403957230494</v>
      </c>
      <c r="D46" s="402">
        <f>[1]stataincomeshare2_rtravpretax!S46/[1]stataincomeshare2_rtravpretax!$AE46</f>
        <v>0.2159776020866338</v>
      </c>
      <c r="E46" s="402">
        <f>[1]stataincomeshare2_rtravpretax!T46/[1]stataincomeshare2_rtravpretax!$AE46</f>
        <v>7.8766774698025691E-2</v>
      </c>
      <c r="F46" s="402">
        <f>[1]stataincomeshare2_rtravpretax!U46/[1]stataincomeshare2_rtravpretax!$AE46</f>
        <v>5.0066434931195329E-2</v>
      </c>
      <c r="G46" s="402">
        <f>[1]stataincomeshare2_rtravpretax!V46/[1]stataincomeshare2_rtravpretax!$AE46</f>
        <v>1.7547248477600353E-2</v>
      </c>
      <c r="H46" s="405">
        <f>[1]stataincomeshare2_rtravpretax!W46/[1]stataincomeshare2_rtravpretax!$AE46</f>
        <v>0.15624275602771867</v>
      </c>
      <c r="I46" s="402">
        <f>[1]stataincomeshare2_rtravpretax!X46/[1]stataincomeshare2_rtravpretax!$AE46</f>
        <v>0.51304340061378251</v>
      </c>
      <c r="J46" s="402">
        <f>[1]stataincomeshare2_rtravpretax!Y46/[1]stataincomeshare2_rtravpretax!$AE46</f>
        <v>0.25194727981189363</v>
      </c>
      <c r="K46" s="402">
        <f>[1]stataincomeshare2_rtravpretax!Z46/[1]stataincomeshare2_rtravpretax!$AE46</f>
        <v>0.11473644022799245</v>
      </c>
      <c r="L46" s="402">
        <f>[1]stataincomeshare2_rtravpretax!AA46/[1]stataincomeshare2_rtravpretax!$AE46</f>
        <v>0.13721083591008376</v>
      </c>
      <c r="M46" s="402">
        <f>[1]stataincomeshare2_rtravpretax!AB46/[1]stataincomeshare2_rtravpretax!$AE46</f>
        <v>6.1219523700001173E-2</v>
      </c>
      <c r="N46" s="402">
        <f>[1]stataincomeshare2_rtravpretax!AC46/[1]stataincomeshare2_rtravpretax!$AE46</f>
        <v>2.8700339427619074E-2</v>
      </c>
      <c r="O46" s="408">
        <f>[1]stataincomeshare2_rtravpretax!AD46/[1]stataincomeshare2_rtravpretax!$AE46</f>
        <v>3.2519185040676836E-2</v>
      </c>
      <c r="U46" s="23"/>
    </row>
    <row r="47" spans="1:21" s="22" customFormat="1" x14ac:dyDescent="0.25">
      <c r="A47" s="20">
        <v>1988</v>
      </c>
      <c r="B47" s="402">
        <f>[1]stataincomeshare2_rtravpretax!Q47/[1]stataincomeshare2_rtravpretax!$AE47</f>
        <v>0.67162517109972508</v>
      </c>
      <c r="C47" s="402">
        <f>[1]stataincomeshare2_rtravpretax!R47/[1]stataincomeshare2_rtravpretax!$AE47</f>
        <v>0.32837509835220513</v>
      </c>
      <c r="D47" s="402">
        <f>[1]stataincomeshare2_rtravpretax!S47/[1]stataincomeshare2_rtravpretax!$AE47</f>
        <v>0.2154386028620533</v>
      </c>
      <c r="E47" s="402">
        <f>[1]stataincomeshare2_rtravpretax!T47/[1]stataincomeshare2_rtravpretax!$AE47</f>
        <v>7.9801265684138659E-2</v>
      </c>
      <c r="F47" s="402">
        <f>[1]stataincomeshare2_rtravpretax!U47/[1]stataincomeshare2_rtravpretax!$AE47</f>
        <v>5.0946746661948851E-2</v>
      </c>
      <c r="G47" s="402">
        <f>[1]stataincomeshare2_rtravpretax!V47/[1]stataincomeshare2_rtravpretax!$AE47</f>
        <v>1.8010827224183932E-2</v>
      </c>
      <c r="H47" s="405">
        <f>[1]stataincomeshare2_rtravpretax!W47/[1]stataincomeshare2_rtravpretax!$AE47</f>
        <v>0.16266037916436216</v>
      </c>
      <c r="I47" s="402">
        <f>[1]stataincomeshare2_rtravpretax!X47/[1]stataincomeshare2_rtravpretax!$AE47</f>
        <v>0.50896477485734881</v>
      </c>
      <c r="J47" s="402">
        <f>[1]stataincomeshare2_rtravpretax!Y47/[1]stataincomeshare2_rtravpretax!$AE47</f>
        <v>0.24857384790881909</v>
      </c>
      <c r="K47" s="402">
        <f>[1]stataincomeshare2_rtravpretax!Z47/[1]stataincomeshare2_rtravpretax!$AE47</f>
        <v>0.11293649804302509</v>
      </c>
      <c r="L47" s="402">
        <f>[1]stataincomeshare2_rtravpretax!AA47/[1]stataincomeshare2_rtravpretax!$AE47</f>
        <v>0.13563734728647003</v>
      </c>
      <c r="M47" s="402">
        <f>[1]stataincomeshare2_rtravpretax!AB47/[1]stataincomeshare2_rtravpretax!$AE47</f>
        <v>6.1790435347856817E-2</v>
      </c>
      <c r="N47" s="402">
        <f>[1]stataincomeshare2_rtravpretax!AC47/[1]stataincomeshare2_rtravpretax!$AE47</f>
        <v>2.885451909825168E-2</v>
      </c>
      <c r="O47" s="408">
        <f>[1]stataincomeshare2_rtravpretax!AD47/[1]stataincomeshare2_rtravpretax!$AE47</f>
        <v>3.293591690604581E-2</v>
      </c>
      <c r="U47" s="23"/>
    </row>
    <row r="48" spans="1:21" s="22" customFormat="1" x14ac:dyDescent="0.25">
      <c r="A48" s="20">
        <v>1989</v>
      </c>
      <c r="B48" s="402">
        <f>[1]stataincomeshare2_rtravpretax!Q48/[1]stataincomeshare2_rtravpretax!$AE48</f>
        <v>0.67158832771995625</v>
      </c>
      <c r="C48" s="402">
        <f>[1]stataincomeshare2_rtravpretax!R48/[1]stataincomeshare2_rtravpretax!$AE48</f>
        <v>0.32841179996933084</v>
      </c>
      <c r="D48" s="402">
        <f>[1]stataincomeshare2_rtravpretax!S48/[1]stataincomeshare2_rtravpretax!$AE48</f>
        <v>0.21412799974453881</v>
      </c>
      <c r="E48" s="402">
        <f>[1]stataincomeshare2_rtravpretax!T48/[1]stataincomeshare2_rtravpretax!$AE48</f>
        <v>7.7874245218767429E-2</v>
      </c>
      <c r="F48" s="402">
        <f>[1]stataincomeshare2_rtravpretax!U48/[1]stataincomeshare2_rtravpretax!$AE48</f>
        <v>4.9694832616532535E-2</v>
      </c>
      <c r="G48" s="402">
        <f>[1]stataincomeshare2_rtravpretax!V48/[1]stataincomeshare2_rtravpretax!$AE48</f>
        <v>1.7787854727983311E-2</v>
      </c>
      <c r="H48" s="405">
        <f>[1]stataincomeshare2_rtravpretax!W48/[1]stataincomeshare2_rtravpretax!$AE48</f>
        <v>0.16174460749382977</v>
      </c>
      <c r="I48" s="402">
        <f>[1]stataincomeshare2_rtravpretax!X48/[1]stataincomeshare2_rtravpretax!$AE48</f>
        <v>0.50984370828662795</v>
      </c>
      <c r="J48" s="402">
        <f>[1]stataincomeshare2_rtravpretax!Y48/[1]stataincomeshare2_rtravpretax!$AE48</f>
        <v>0.25053755216458895</v>
      </c>
      <c r="K48" s="402">
        <f>[1]stataincomeshare2_rtravpretax!Z48/[1]stataincomeshare2_rtravpretax!$AE48</f>
        <v>0.11428379715804055</v>
      </c>
      <c r="L48" s="402">
        <f>[1]stataincomeshare2_rtravpretax!AA48/[1]stataincomeshare2_rtravpretax!$AE48</f>
        <v>0.13625375616198912</v>
      </c>
      <c r="M48" s="402">
        <f>[1]stataincomeshare2_rtravpretax!AB48/[1]stataincomeshare2_rtravpretax!$AE48</f>
        <v>6.0086388525458535E-2</v>
      </c>
      <c r="N48" s="402">
        <f>[1]stataincomeshare2_rtravpretax!AC48/[1]stataincomeshare2_rtravpretax!$AE48</f>
        <v>2.8179412927855137E-2</v>
      </c>
      <c r="O48" s="408">
        <f>[1]stataincomeshare2_rtravpretax!AD48/[1]stataincomeshare2_rtravpretax!$AE48</f>
        <v>3.1906975496091915E-2</v>
      </c>
      <c r="U48" s="23"/>
    </row>
    <row r="49" spans="1:24" s="22" customFormat="1" x14ac:dyDescent="0.25">
      <c r="A49" s="20">
        <v>1990</v>
      </c>
      <c r="B49" s="402">
        <f>[1]stataincomeshare2_rtravpretax!Q49/[1]stataincomeshare2_rtravpretax!$AE49</f>
        <v>0.67155148434018774</v>
      </c>
      <c r="C49" s="402">
        <f>[1]stataincomeshare2_rtravpretax!R49/[1]stataincomeshare2_rtravpretax!$AE49</f>
        <v>0.32844850158645544</v>
      </c>
      <c r="D49" s="402">
        <f>[1]stataincomeshare2_rtravpretax!S49/[1]stataincomeshare2_rtravpretax!$AE49</f>
        <v>0.2128173966270237</v>
      </c>
      <c r="E49" s="402">
        <f>[1]stataincomeshare2_rtravpretax!T49/[1]stataincomeshare2_rtravpretax!$AE49</f>
        <v>7.5947224753396297E-2</v>
      </c>
      <c r="F49" s="402">
        <f>[1]stataincomeshare2_rtravpretax!U49/[1]stataincomeshare2_rtravpretax!$AE49</f>
        <v>4.8442918571116197E-2</v>
      </c>
      <c r="G49" s="402">
        <f>[1]stataincomeshare2_rtravpretax!V49/[1]stataincomeshare2_rtravpretax!$AE49</f>
        <v>1.7564882231782604E-2</v>
      </c>
      <c r="H49" s="405">
        <f>[1]stataincomeshare2_rtravpretax!W49/[1]stataincomeshare2_rtravpretax!$AE49</f>
        <v>0.16082883582329699</v>
      </c>
      <c r="I49" s="402">
        <f>[1]stataincomeshare2_rtravpretax!X49/[1]stataincomeshare2_rtravpretax!$AE49</f>
        <v>0.51072264171590787</v>
      </c>
      <c r="J49" s="402">
        <f>[1]stataincomeshare2_rtravpretax!Y49/[1]stataincomeshare2_rtravpretax!$AE49</f>
        <v>0.25250125642035998</v>
      </c>
      <c r="K49" s="402">
        <f>[1]stataincomeshare2_rtravpretax!Z49/[1]stataincomeshare2_rtravpretax!$AE49</f>
        <v>0.11563109627305598</v>
      </c>
      <c r="L49" s="402">
        <f>[1]stataincomeshare2_rtravpretax!AA49/[1]stataincomeshare2_rtravpretax!$AE49</f>
        <v>0.13687016503750826</v>
      </c>
      <c r="M49" s="402">
        <f>[1]stataincomeshare2_rtravpretax!AB49/[1]stataincomeshare2_rtravpretax!$AE49</f>
        <v>5.8382341703060288E-2</v>
      </c>
      <c r="N49" s="402">
        <f>[1]stataincomeshare2_rtravpretax!AC49/[1]stataincomeshare2_rtravpretax!$AE49</f>
        <v>2.7504306757458713E-2</v>
      </c>
      <c r="O49" s="408">
        <f>[1]stataincomeshare2_rtravpretax!AD49/[1]stataincomeshare2_rtravpretax!$AE49</f>
        <v>3.0878034086137995E-2</v>
      </c>
      <c r="U49" s="23"/>
    </row>
    <row r="50" spans="1:24" s="22" customFormat="1" x14ac:dyDescent="0.25">
      <c r="A50" s="20">
        <v>1991</v>
      </c>
      <c r="B50" s="402">
        <f>[1]stataincomeshare2_rtravpretax!Q50/[1]stataincomeshare2_rtravpretax!$AE50</f>
        <v>0.67695488210434474</v>
      </c>
      <c r="C50" s="402">
        <f>[1]stataincomeshare2_rtravpretax!R50/[1]stataincomeshare2_rtravpretax!$AE50</f>
        <v>0.32304509767799389</v>
      </c>
      <c r="D50" s="402">
        <f>[1]stataincomeshare2_rtravpretax!S50/[1]stataincomeshare2_rtravpretax!$AE50</f>
        <v>0.20975365102666052</v>
      </c>
      <c r="E50" s="402">
        <f>[1]stataincomeshare2_rtravpretax!T50/[1]stataincomeshare2_rtravpretax!$AE50</f>
        <v>7.4214815769387973E-2</v>
      </c>
      <c r="F50" s="402">
        <f>[1]stataincomeshare2_rtravpretax!U50/[1]stataincomeshare2_rtravpretax!$AE50</f>
        <v>4.7031305270032749E-2</v>
      </c>
      <c r="G50" s="402">
        <f>[1]stataincomeshare2_rtravpretax!V50/[1]stataincomeshare2_rtravpretax!$AE50</f>
        <v>1.6124897325473474E-2</v>
      </c>
      <c r="H50" s="405">
        <f>[1]stataincomeshare2_rtravpretax!W50/[1]stataincomeshare2_rtravpretax!$AE50</f>
        <v>0.16558680010786223</v>
      </c>
      <c r="I50" s="402">
        <f>[1]stataincomeshare2_rtravpretax!X50/[1]stataincomeshare2_rtravpretax!$AE50</f>
        <v>0.51136809954317564</v>
      </c>
      <c r="J50" s="402">
        <f>[1]stataincomeshare2_rtravpretax!Y50/[1]stataincomeshare2_rtravpretax!$AE50</f>
        <v>0.24883028696302159</v>
      </c>
      <c r="K50" s="402">
        <f>[1]stataincomeshare2_rtravpretax!Z50/[1]stataincomeshare2_rtravpretax!$AE50</f>
        <v>0.11329144621492969</v>
      </c>
      <c r="L50" s="402">
        <f>[1]stataincomeshare2_rtravpretax!AA50/[1]stataincomeshare2_rtravpretax!$AE50</f>
        <v>0.13553883317971338</v>
      </c>
      <c r="M50" s="402">
        <f>[1]stataincomeshare2_rtravpretax!AB50/[1]stataincomeshare2_rtravpretax!$AE50</f>
        <v>5.8089916392690392E-2</v>
      </c>
      <c r="N50" s="402">
        <f>[1]stataincomeshare2_rtravpretax!AC50/[1]stataincomeshare2_rtravpretax!$AE50</f>
        <v>2.7183510944983294E-2</v>
      </c>
      <c r="O50" s="408">
        <f>[1]stataincomeshare2_rtravpretax!AD50/[1]stataincomeshare2_rtravpretax!$AE50</f>
        <v>3.0906405717647484E-2</v>
      </c>
      <c r="U50" s="23"/>
    </row>
    <row r="51" spans="1:24" s="22" customFormat="1" x14ac:dyDescent="0.25">
      <c r="A51" s="20">
        <v>1992</v>
      </c>
      <c r="B51" s="402">
        <f>[1]stataincomeshare2_rtravpretax!Q51/[1]stataincomeshare2_rtravpretax!$AE51</f>
        <v>0.67803206467653798</v>
      </c>
      <c r="C51" s="402">
        <f>[1]stataincomeshare2_rtravpretax!R51/[1]stataincomeshare2_rtravpretax!$AE51</f>
        <v>0.32196795566793263</v>
      </c>
      <c r="D51" s="402">
        <f>[1]stataincomeshare2_rtravpretax!S51/[1]stataincomeshare2_rtravpretax!$AE51</f>
        <v>0.20875886846005581</v>
      </c>
      <c r="E51" s="402">
        <f>[1]stataincomeshare2_rtravpretax!T51/[1]stataincomeshare2_rtravpretax!$AE51</f>
        <v>7.3476716892282787E-2</v>
      </c>
      <c r="F51" s="402">
        <f>[1]stataincomeshare2_rtravpretax!U51/[1]stataincomeshare2_rtravpretax!$AE51</f>
        <v>4.6920977232828086E-2</v>
      </c>
      <c r="G51" s="402">
        <f>[1]stataincomeshare2_rtravpretax!V51/[1]stataincomeshare2_rtravpretax!$AE51</f>
        <v>1.6871016952085136E-2</v>
      </c>
      <c r="H51" s="405">
        <f>[1]stataincomeshare2_rtravpretax!W51/[1]stataincomeshare2_rtravpretax!$AE51</f>
        <v>0.16482831966023651</v>
      </c>
      <c r="I51" s="402">
        <f>[1]stataincomeshare2_rtravpretax!X51/[1]stataincomeshare2_rtravpretax!$AE51</f>
        <v>0.51320374406883362</v>
      </c>
      <c r="J51" s="402">
        <f>[1]stataincomeshare2_rtravpretax!Y51/[1]stataincomeshare2_rtravpretax!$AE51</f>
        <v>0.24849123368953235</v>
      </c>
      <c r="K51" s="402">
        <f>[1]stataincomeshare2_rtravpretax!Z51/[1]stataincomeshare2_rtravpretax!$AE51</f>
        <v>0.11320908937089912</v>
      </c>
      <c r="L51" s="402">
        <f>[1]stataincomeshare2_rtravpretax!AA51/[1]stataincomeshare2_rtravpretax!$AE51</f>
        <v>0.13528214326308952</v>
      </c>
      <c r="M51" s="402">
        <f>[1]stataincomeshare2_rtravpretax!AB51/[1]stataincomeshare2_rtravpretax!$AE51</f>
        <v>5.6605698152665015E-2</v>
      </c>
      <c r="N51" s="402">
        <f>[1]stataincomeshare2_rtravpretax!AC51/[1]stataincomeshare2_rtravpretax!$AE51</f>
        <v>2.6555738805725228E-2</v>
      </c>
      <c r="O51" s="408">
        <f>[1]stataincomeshare2_rtravpretax!AD51/[1]stataincomeshare2_rtravpretax!$AE51</f>
        <v>3.0049960655896889E-2</v>
      </c>
      <c r="U51" s="23"/>
    </row>
    <row r="52" spans="1:24" s="22" customFormat="1" x14ac:dyDescent="0.25">
      <c r="A52" s="20">
        <v>1993</v>
      </c>
      <c r="B52" s="402">
        <f>[1]stataincomeshare2_rtravpretax!Q52/[1]stataincomeshare2_rtravpretax!$AE52</f>
        <v>0.67987291250603532</v>
      </c>
      <c r="C52" s="402">
        <f>[1]stataincomeshare2_rtravpretax!R52/[1]stataincomeshare2_rtravpretax!$AE52</f>
        <v>0.3201270671973766</v>
      </c>
      <c r="D52" s="402">
        <f>[1]stataincomeshare2_rtravpretax!S52/[1]stataincomeshare2_rtravpretax!$AE52</f>
        <v>0.20412102336048005</v>
      </c>
      <c r="E52" s="402">
        <f>[1]stataincomeshare2_rtravpretax!T52/[1]stataincomeshare2_rtravpretax!$AE52</f>
        <v>6.9129905959411181E-2</v>
      </c>
      <c r="F52" s="402">
        <f>[1]stataincomeshare2_rtravpretax!U52/[1]stataincomeshare2_rtravpretax!$AE52</f>
        <v>4.3141403246041501E-2</v>
      </c>
      <c r="G52" s="402">
        <f>[1]stataincomeshare2_rtravpretax!V52/[1]stataincomeshare2_rtravpretax!$AE52</f>
        <v>1.4372477966090204E-2</v>
      </c>
      <c r="H52" s="405">
        <f>[1]stataincomeshare2_rtravpretax!W52/[1]stataincomeshare2_rtravpretax!$AE52</f>
        <v>0.16489174309041574</v>
      </c>
      <c r="I52" s="402">
        <f>[1]stataincomeshare2_rtravpretax!X52/[1]stataincomeshare2_rtravpretax!$AE52</f>
        <v>0.51498117948939215</v>
      </c>
      <c r="J52" s="402">
        <f>[1]stataincomeshare2_rtravpretax!Y52/[1]stataincomeshare2_rtravpretax!$AE52</f>
        <v>0.25099715108967069</v>
      </c>
      <c r="K52" s="402">
        <f>[1]stataincomeshare2_rtravpretax!Z52/[1]stataincomeshare2_rtravpretax!$AE52</f>
        <v>0.11600603405135596</v>
      </c>
      <c r="L52" s="402">
        <f>[1]stataincomeshare2_rtravpretax!AA52/[1]stataincomeshare2_rtravpretax!$AE52</f>
        <v>0.13499111726678417</v>
      </c>
      <c r="M52" s="402">
        <f>[1]stataincomeshare2_rtravpretax!AB52/[1]stataincomeshare2_rtravpretax!$AE52</f>
        <v>5.4757424918251398E-2</v>
      </c>
      <c r="N52" s="402">
        <f>[1]stataincomeshare2_rtravpretax!AC52/[1]stataincomeshare2_rtravpretax!$AE52</f>
        <v>2.5988501753162113E-2</v>
      </c>
      <c r="O52" s="408">
        <f>[1]stataincomeshare2_rtravpretax!AD52/[1]stataincomeshare2_rtravpretax!$AE52</f>
        <v>2.8768923508519884E-2</v>
      </c>
      <c r="U52" s="23"/>
    </row>
    <row r="53" spans="1:24" s="22" customFormat="1" x14ac:dyDescent="0.25">
      <c r="A53" s="20">
        <v>1994</v>
      </c>
      <c r="B53" s="402">
        <f>[1]stataincomeshare2_rtravpretax!Q53/[1]stataincomeshare2_rtravpretax!$AE53</f>
        <v>0.68185477353252388</v>
      </c>
      <c r="C53" s="402">
        <f>[1]stataincomeshare2_rtravpretax!R53/[1]stataincomeshare2_rtravpretax!$AE53</f>
        <v>0.31814522646747623</v>
      </c>
      <c r="D53" s="402">
        <f>[1]stataincomeshare2_rtravpretax!S53/[1]stataincomeshare2_rtravpretax!$AE53</f>
        <v>0.2040001987275411</v>
      </c>
      <c r="E53" s="402">
        <f>[1]stataincomeshare2_rtravpretax!T53/[1]stataincomeshare2_rtravpretax!$AE53</f>
        <v>7.1059752717077457E-2</v>
      </c>
      <c r="F53" s="402">
        <f>[1]stataincomeshare2_rtravpretax!U53/[1]stataincomeshare2_rtravpretax!$AE53</f>
        <v>4.4798276058963908E-2</v>
      </c>
      <c r="G53" s="402">
        <f>[1]stataincomeshare2_rtravpretax!V53/[1]stataincomeshare2_rtravpretax!$AE53</f>
        <v>1.560359380708245E-2</v>
      </c>
      <c r="H53" s="405">
        <f>[1]stataincomeshare2_rtravpretax!W53/[1]stataincomeshare2_rtravpretax!$AE53</f>
        <v>0.16654861257282577</v>
      </c>
      <c r="I53" s="402">
        <f>[1]stataincomeshare2_rtravpretax!X53/[1]stataincomeshare2_rtravpretax!$AE53</f>
        <v>0.51530616699692888</v>
      </c>
      <c r="J53" s="402">
        <f>[1]stataincomeshare2_rtravpretax!Y53/[1]stataincomeshare2_rtravpretax!$AE53</f>
        <v>0.24708545846680052</v>
      </c>
      <c r="K53" s="402">
        <f>[1]stataincomeshare2_rtravpretax!Z53/[1]stataincomeshare2_rtravpretax!$AE53</f>
        <v>0.11414502295581969</v>
      </c>
      <c r="L53" s="402">
        <f>[1]stataincomeshare2_rtravpretax!AA53/[1]stataincomeshare2_rtravpretax!$AE53</f>
        <v>0.13294043910046505</v>
      </c>
      <c r="M53" s="402">
        <f>[1]stataincomeshare2_rtravpretax!AB53/[1]stataincomeshare2_rtravpretax!$AE53</f>
        <v>5.5456156123551197E-2</v>
      </c>
      <c r="N53" s="402">
        <f>[1]stataincomeshare2_rtravpretax!AC53/[1]stataincomeshare2_rtravpretax!$AE53</f>
        <v>2.6261476547105412E-2</v>
      </c>
      <c r="O53" s="408">
        <f>[1]stataincomeshare2_rtravpretax!AD53/[1]stataincomeshare2_rtravpretax!$AE53</f>
        <v>2.9194681144387453E-2</v>
      </c>
      <c r="U53" s="23"/>
    </row>
    <row r="54" spans="1:24" s="14" customFormat="1" x14ac:dyDescent="0.25">
      <c r="A54" s="20">
        <v>1995</v>
      </c>
      <c r="B54" s="402">
        <f>[1]stataincomeshare2_rtravpretax!Q54/[1]stataincomeshare2_rtravpretax!$AE54</f>
        <v>0.68497992992375345</v>
      </c>
      <c r="C54" s="402">
        <f>[1]stataincomeshare2_rtravpretax!R54/[1]stataincomeshare2_rtravpretax!$AE54</f>
        <v>0.31502009046479162</v>
      </c>
      <c r="D54" s="402">
        <f>[1]stataincomeshare2_rtravpretax!S54/[1]stataincomeshare2_rtravpretax!$AE54</f>
        <v>0.20125135512466427</v>
      </c>
      <c r="E54" s="402">
        <f>[1]stataincomeshare2_rtravpretax!T54/[1]stataincomeshare2_rtravpretax!$AE54</f>
        <v>6.9756716537320393E-2</v>
      </c>
      <c r="F54" s="402">
        <f>[1]stataincomeshare2_rtravpretax!U54/[1]stataincomeshare2_rtravpretax!$AE54</f>
        <v>4.384590822691669E-2</v>
      </c>
      <c r="G54" s="402">
        <f>[1]stataincomeshare2_rtravpretax!V54/[1]stataincomeshare2_rtravpretax!$AE54</f>
        <v>1.5103171754136332E-2</v>
      </c>
      <c r="H54" s="405">
        <f>[1]stataincomeshare2_rtravpretax!W54/[1]stataincomeshare2_rtravpretax!$AE54</f>
        <v>0.16782508519201458</v>
      </c>
      <c r="I54" s="402">
        <f>[1]stataincomeshare2_rtravpretax!X54/[1]stataincomeshare2_rtravpretax!$AE54</f>
        <v>0.51715487168327479</v>
      </c>
      <c r="J54" s="402">
        <f>[1]stataincomeshare2_rtravpretax!Y54/[1]stataincomeshare2_rtravpretax!$AE54</f>
        <v>0.24526337392747016</v>
      </c>
      <c r="K54" s="402">
        <f>[1]stataincomeshare2_rtravpretax!Z54/[1]stataincomeshare2_rtravpretax!$AE54</f>
        <v>0.11376872767866407</v>
      </c>
      <c r="L54" s="402">
        <f>[1]stataincomeshare2_rtravpretax!AA54/[1]stataincomeshare2_rtravpretax!$AE54</f>
        <v>0.13149463835315045</v>
      </c>
      <c r="M54" s="402">
        <f>[1]stataincomeshare2_rtravpretax!AB54/[1]stataincomeshare2_rtravpretax!$AE54</f>
        <v>5.4653544789189323E-2</v>
      </c>
      <c r="N54" s="402">
        <f>[1]stataincomeshare2_rtravpretax!AC54/[1]stataincomeshare2_rtravpretax!$AE54</f>
        <v>2.5910806974473399E-2</v>
      </c>
      <c r="O54" s="408">
        <f>[1]stataincomeshare2_rtravpretax!AD54/[1]stataincomeshare2_rtravpretax!$AE54</f>
        <v>2.8742737396654148E-2</v>
      </c>
      <c r="P54" s="19"/>
      <c r="Q54" s="16"/>
      <c r="R54" s="16"/>
      <c r="S54" s="16"/>
      <c r="T54" s="16"/>
      <c r="U54" s="18"/>
      <c r="V54" s="17"/>
      <c r="W54" s="16"/>
      <c r="X54" s="15"/>
    </row>
    <row r="55" spans="1:24" s="14" customFormat="1" x14ac:dyDescent="0.25">
      <c r="A55" s="20">
        <v>1996</v>
      </c>
      <c r="B55" s="402">
        <f>[1]stataincomeshare2_rtravpretax!Q55/[1]stataincomeshare2_rtravpretax!$AE55</f>
        <v>0.68631673486884581</v>
      </c>
      <c r="C55" s="402">
        <f>[1]stataincomeshare2_rtravpretax!R55/[1]stataincomeshare2_rtravpretax!$AE55</f>
        <v>0.31368328552085162</v>
      </c>
      <c r="D55" s="402">
        <f>[1]stataincomeshare2_rtravpretax!S55/[1]stataincomeshare2_rtravpretax!$AE55</f>
        <v>0.20050981992308309</v>
      </c>
      <c r="E55" s="402">
        <f>[1]stataincomeshare2_rtravpretax!T55/[1]stataincomeshare2_rtravpretax!$AE55</f>
        <v>6.9666428215948789E-2</v>
      </c>
      <c r="F55" s="402">
        <f>[1]stataincomeshare2_rtravpretax!U55/[1]stataincomeshare2_rtravpretax!$AE55</f>
        <v>4.3895833234783195E-2</v>
      </c>
      <c r="G55" s="402">
        <f>[1]stataincomeshare2_rtravpretax!V55/[1]stataincomeshare2_rtravpretax!$AE55</f>
        <v>1.5327099589346973E-2</v>
      </c>
      <c r="H55" s="405">
        <f>[1]stataincomeshare2_rtravpretax!W55/[1]stataincomeshare2_rtravpretax!$AE55</f>
        <v>0.17005034258050702</v>
      </c>
      <c r="I55" s="402">
        <f>[1]stataincomeshare2_rtravpretax!X55/[1]stataincomeshare2_rtravpretax!$AE55</f>
        <v>0.5162663697580131</v>
      </c>
      <c r="J55" s="402">
        <f>[1]stataincomeshare2_rtravpretax!Y55/[1]stataincomeshare2_rtravpretax!$AE55</f>
        <v>0.24401686749975196</v>
      </c>
      <c r="K55" s="402">
        <f>[1]stataincomeshare2_rtravpretax!Z55/[1]stataincomeshare2_rtravpretax!$AE55</f>
        <v>0.11317347141381645</v>
      </c>
      <c r="L55" s="402">
        <f>[1]stataincomeshare2_rtravpretax!AA55/[1]stataincomeshare2_rtravpretax!$AE55</f>
        <v>0.13084338845813387</v>
      </c>
      <c r="M55" s="402">
        <f>[1]stataincomeshare2_rtravpretax!AB55/[1]stataincomeshare2_rtravpretax!$AE55</f>
        <v>5.433932934532603E-2</v>
      </c>
      <c r="N55" s="402">
        <f>[1]stataincomeshare2_rtravpretax!AC55/[1]stataincomeshare2_rtravpretax!$AE55</f>
        <v>2.5770594162273508E-2</v>
      </c>
      <c r="O55" s="408">
        <f>[1]stataincomeshare2_rtravpretax!AD55/[1]stataincomeshare2_rtravpretax!$AE55</f>
        <v>2.8568732830799779E-2</v>
      </c>
      <c r="P55" s="19"/>
      <c r="Q55" s="16"/>
      <c r="R55" s="16"/>
      <c r="S55" s="16"/>
      <c r="T55" s="16"/>
      <c r="U55" s="18"/>
      <c r="V55" s="17"/>
      <c r="W55" s="16"/>
      <c r="X55" s="15"/>
    </row>
    <row r="56" spans="1:24" s="14" customFormat="1" x14ac:dyDescent="0.25">
      <c r="A56" s="20">
        <v>1997</v>
      </c>
      <c r="B56" s="402">
        <f>[1]stataincomeshare2_rtravpretax!Q56/[1]stataincomeshare2_rtravpretax!$AE56</f>
        <v>0.69005211512671549</v>
      </c>
      <c r="C56" s="402">
        <f>[1]stataincomeshare2_rtravpretax!R56/[1]stataincomeshare2_rtravpretax!$AE56</f>
        <v>0.30994786430336335</v>
      </c>
      <c r="D56" s="402">
        <f>[1]stataincomeshare2_rtravpretax!S56/[1]stataincomeshare2_rtravpretax!$AE56</f>
        <v>0.19760977117280379</v>
      </c>
      <c r="E56" s="402">
        <f>[1]stataincomeshare2_rtravpretax!T56/[1]stataincomeshare2_rtravpretax!$AE56</f>
        <v>6.8328584561583819E-2</v>
      </c>
      <c r="F56" s="402">
        <f>[1]stataincomeshare2_rtravpretax!U56/[1]stataincomeshare2_rtravpretax!$AE56</f>
        <v>4.3095656443334122E-2</v>
      </c>
      <c r="G56" s="402">
        <f>[1]stataincomeshare2_rtravpretax!V56/[1]stataincomeshare2_rtravpretax!$AE56</f>
        <v>1.520317609490455E-2</v>
      </c>
      <c r="H56" s="405">
        <f>[1]stataincomeshare2_rtravpretax!W56/[1]stataincomeshare2_rtravpretax!$AE56</f>
        <v>0.17328007720081282</v>
      </c>
      <c r="I56" s="402">
        <f>[1]stataincomeshare2_rtravpretax!X56/[1]stataincomeshare2_rtravpretax!$AE56</f>
        <v>0.51677202863244676</v>
      </c>
      <c r="J56" s="402">
        <f>[1]stataincomeshare2_rtravpretax!Y56/[1]stataincomeshare2_rtravpretax!$AE56</f>
        <v>0.24161927974178049</v>
      </c>
      <c r="K56" s="402">
        <f>[1]stataincomeshare2_rtravpretax!Z56/[1]stataincomeshare2_rtravpretax!$AE56</f>
        <v>0.11233809219604317</v>
      </c>
      <c r="L56" s="402">
        <f>[1]stataincomeshare2_rtravpretax!AA56/[1]stataincomeshare2_rtravpretax!$AE56</f>
        <v>0.12928119628725912</v>
      </c>
      <c r="M56" s="402">
        <f>[1]stataincomeshare2_rtravpretax!AB56/[1]stataincomeshare2_rtravpretax!$AE56</f>
        <v>5.3125408055789573E-2</v>
      </c>
      <c r="N56" s="402">
        <f>[1]stataincomeshare2_rtravpretax!AC56/[1]stataincomeshare2_rtravpretax!$AE56</f>
        <v>2.5232928617011225E-2</v>
      </c>
      <c r="O56" s="408">
        <f>[1]stataincomeshare2_rtravpretax!AD56/[1]stataincomeshare2_rtravpretax!$AE56</f>
        <v>2.7892479513987437E-2</v>
      </c>
      <c r="P56" s="19"/>
      <c r="Q56" s="16"/>
      <c r="R56" s="16"/>
      <c r="S56" s="16"/>
      <c r="T56" s="16"/>
      <c r="U56" s="18"/>
      <c r="V56" s="17"/>
      <c r="W56" s="16"/>
      <c r="X56" s="15"/>
    </row>
    <row r="57" spans="1:24" s="14" customFormat="1" x14ac:dyDescent="0.25">
      <c r="A57" s="20">
        <v>1998</v>
      </c>
      <c r="B57" s="402">
        <f>[1]stataincomeshare2_rtravpretax!Q57/[1]stataincomeshare2_rtravpretax!$AE57</f>
        <v>0.69016223722263148</v>
      </c>
      <c r="C57" s="402">
        <f>[1]stataincomeshare2_rtravpretax!R57/[1]stataincomeshare2_rtravpretax!$AE57</f>
        <v>0.30983776277736852</v>
      </c>
      <c r="D57" s="402">
        <f>[1]stataincomeshare2_rtravpretax!S57/[1]stataincomeshare2_rtravpretax!$AE57</f>
        <v>0.1980901763043906</v>
      </c>
      <c r="E57" s="402">
        <f>[1]stataincomeshare2_rtravpretax!T57/[1]stataincomeshare2_rtravpretax!$AE57</f>
        <v>6.8870462978463762E-2</v>
      </c>
      <c r="F57" s="402">
        <f>[1]stataincomeshare2_rtravpretax!U57/[1]stataincomeshare2_rtravpretax!$AE57</f>
        <v>4.3614642070785775E-2</v>
      </c>
      <c r="G57" s="402">
        <f>[1]stataincomeshare2_rtravpretax!V57/[1]stataincomeshare2_rtravpretax!$AE57</f>
        <v>1.54841068338889E-2</v>
      </c>
      <c r="H57" s="405">
        <f>[1]stataincomeshare2_rtravpretax!W57/[1]stataincomeshare2_rtravpretax!$AE57</f>
        <v>0.17604576851304626</v>
      </c>
      <c r="I57" s="402">
        <f>[1]stataincomeshare2_rtravpretax!X57/[1]stataincomeshare2_rtravpretax!$AE57</f>
        <v>0.51411642921345668</v>
      </c>
      <c r="J57" s="402">
        <f>[1]stataincomeshare2_rtravpretax!Y57/[1]stataincomeshare2_rtravpretax!$AE57</f>
        <v>0.24096729465739605</v>
      </c>
      <c r="K57" s="402">
        <f>[1]stataincomeshare2_rtravpretax!Z57/[1]stataincomeshare2_rtravpretax!$AE57</f>
        <v>0.11174758537446766</v>
      </c>
      <c r="L57" s="402">
        <f>[1]stataincomeshare2_rtravpretax!AA57/[1]stataincomeshare2_rtravpretax!$AE57</f>
        <v>0.1292197061074371</v>
      </c>
      <c r="M57" s="402">
        <f>[1]stataincomeshare2_rtravpretax!AB57/[1]stataincomeshare2_rtravpretax!$AE57</f>
        <v>5.3386357027187865E-2</v>
      </c>
      <c r="N57" s="402">
        <f>[1]stataincomeshare2_rtravpretax!AC57/[1]stataincomeshare2_rtravpretax!$AE57</f>
        <v>2.525582329548073E-2</v>
      </c>
      <c r="O57" s="408">
        <f>[1]stataincomeshare2_rtravpretax!AD57/[1]stataincomeshare2_rtravpretax!$AE57</f>
        <v>2.8130534491206411E-2</v>
      </c>
      <c r="P57" s="19"/>
      <c r="Q57" s="16"/>
      <c r="R57" s="16"/>
      <c r="S57" s="16"/>
      <c r="T57" s="16"/>
      <c r="U57" s="18"/>
      <c r="V57" s="17"/>
      <c r="W57" s="16"/>
      <c r="X57" s="15"/>
    </row>
    <row r="58" spans="1:24" s="14" customFormat="1" x14ac:dyDescent="0.25">
      <c r="A58" s="21">
        <v>1999</v>
      </c>
      <c r="B58" s="402">
        <f>[1]stataincomeshare2_rtravpretax!Q58/[1]stataincomeshare2_rtravpretax!$AE58</f>
        <v>0.68896912921174247</v>
      </c>
      <c r="C58" s="402">
        <f>[1]stataincomeshare2_rtravpretax!R58/[1]stataincomeshare2_rtravpretax!$AE58</f>
        <v>0.31103082981121993</v>
      </c>
      <c r="D58" s="402">
        <f>[1]stataincomeshare2_rtravpretax!S58/[1]stataincomeshare2_rtravpretax!$AE58</f>
        <v>0.19930978688990506</v>
      </c>
      <c r="E58" s="402">
        <f>[1]stataincomeshare2_rtravpretax!T58/[1]stataincomeshare2_rtravpretax!$AE58</f>
        <v>7.0001450996873008E-2</v>
      </c>
      <c r="F58" s="402">
        <f>[1]stataincomeshare2_rtravpretax!U58/[1]stataincomeshare2_rtravpretax!$AE58</f>
        <v>4.4617718462515402E-2</v>
      </c>
      <c r="G58" s="402">
        <f>[1]stataincomeshare2_rtravpretax!V58/[1]stataincomeshare2_rtravpretax!$AE58</f>
        <v>1.6282065453868982E-2</v>
      </c>
      <c r="H58" s="405">
        <f>[1]stataincomeshare2_rtravpretax!W58/[1]stataincomeshare2_rtravpretax!$AE58</f>
        <v>0.1757932599274809</v>
      </c>
      <c r="I58" s="402">
        <f>[1]stataincomeshare2_rtravpretax!X58/[1]stataincomeshare2_rtravpretax!$AE58</f>
        <v>0.51317587601231385</v>
      </c>
      <c r="J58" s="402">
        <f>[1]stataincomeshare2_rtravpretax!Y58/[1]stataincomeshare2_rtravpretax!$AE58</f>
        <v>0.24102938905860666</v>
      </c>
      <c r="K58" s="402">
        <f>[1]stataincomeshare2_rtravpretax!Z58/[1]stataincomeshare2_rtravpretax!$AE58</f>
        <v>0.11172105004336234</v>
      </c>
      <c r="L58" s="402">
        <f>[1]stataincomeshare2_rtravpretax!AA58/[1]stataincomeshare2_rtravpretax!$AE58</f>
        <v>0.12930833842516623</v>
      </c>
      <c r="M58" s="402">
        <f>[1]stataincomeshare2_rtravpretax!AB58/[1]stataincomeshare2_rtravpretax!$AE58</f>
        <v>5.3719384211842774E-2</v>
      </c>
      <c r="N58" s="402">
        <f>[1]stataincomeshare2_rtravpretax!AC58/[1]stataincomeshare2_rtravpretax!$AE58</f>
        <v>2.5383733558355968E-2</v>
      </c>
      <c r="O58" s="408">
        <f>[1]stataincomeshare2_rtravpretax!AD58/[1]stataincomeshare2_rtravpretax!$AE58</f>
        <v>2.8335653151319959E-2</v>
      </c>
      <c r="P58" s="19"/>
      <c r="Q58" s="16"/>
      <c r="R58" s="16"/>
      <c r="S58" s="16"/>
      <c r="T58" s="16"/>
      <c r="U58" s="18"/>
      <c r="V58" s="17"/>
      <c r="W58" s="16"/>
      <c r="X58" s="15"/>
    </row>
    <row r="59" spans="1:24" s="14" customFormat="1" x14ac:dyDescent="0.25">
      <c r="A59" s="20">
        <v>2000</v>
      </c>
      <c r="B59" s="402">
        <f>[1]stataincomeshare2_rtravpretax!Q59/[1]stataincomeshare2_rtravpretax!$AE59</f>
        <v>0.68993089306838162</v>
      </c>
      <c r="C59" s="402">
        <f>[1]stataincomeshare2_rtravpretax!R59/[1]stataincomeshare2_rtravpretax!$AE59</f>
        <v>0.31006914799434898</v>
      </c>
      <c r="D59" s="402">
        <f>[1]stataincomeshare2_rtravpretax!S59/[1]stataincomeshare2_rtravpretax!$AE59</f>
        <v>0.1992551918894204</v>
      </c>
      <c r="E59" s="402">
        <f>[1]stataincomeshare2_rtravpretax!T59/[1]stataincomeshare2_rtravpretax!$AE59</f>
        <v>7.0614621600375502E-2</v>
      </c>
      <c r="F59" s="402">
        <f>[1]stataincomeshare2_rtravpretax!U59/[1]stataincomeshare2_rtravpretax!$AE59</f>
        <v>4.5326529594894749E-2</v>
      </c>
      <c r="G59" s="402">
        <f>[1]stataincomeshare2_rtravpretax!V59/[1]stataincomeshare2_rtravpretax!$AE59</f>
        <v>1.6805901442366749E-2</v>
      </c>
      <c r="H59" s="405">
        <f>[1]stataincomeshare2_rtravpretax!W59/[1]stataincomeshare2_rtravpretax!$AE59</f>
        <v>0.17842597987361755</v>
      </c>
      <c r="I59" s="402">
        <f>[1]stataincomeshare2_rtravpretax!X59/[1]stataincomeshare2_rtravpretax!$AE59</f>
        <v>0.51150492238880996</v>
      </c>
      <c r="J59" s="402">
        <f>[1]stataincomeshare2_rtravpretax!Y59/[1]stataincomeshare2_rtravpretax!$AE59</f>
        <v>0.23945451612829061</v>
      </c>
      <c r="K59" s="402">
        <f>[1]stataincomeshare2_rtravpretax!Z59/[1]stataincomeshare2_rtravpretax!$AE59</f>
        <v>0.11081396248331284</v>
      </c>
      <c r="L59" s="402">
        <f>[1]stataincomeshare2_rtravpretax!AA59/[1]stataincomeshare2_rtravpretax!$AE59</f>
        <v>0.12864056257849024</v>
      </c>
      <c r="M59" s="402">
        <f>[1]stataincomeshare2_rtravpretax!AB59/[1]stataincomeshare2_rtravpretax!$AE59</f>
        <v>5.3808719087566417E-2</v>
      </c>
      <c r="N59" s="402">
        <f>[1]stataincomeshare2_rtravpretax!AC59/[1]stataincomeshare2_rtravpretax!$AE59</f>
        <v>2.5288093011335482E-2</v>
      </c>
      <c r="O59" s="408">
        <f>[1]stataincomeshare2_rtravpretax!AD59/[1]stataincomeshare2_rtravpretax!$AE59</f>
        <v>2.8520628094992024E-2</v>
      </c>
      <c r="P59" s="19"/>
      <c r="Q59" s="16"/>
      <c r="R59" s="16"/>
      <c r="S59" s="16"/>
      <c r="T59" s="16"/>
      <c r="U59" s="18"/>
      <c r="V59" s="17"/>
      <c r="W59" s="16"/>
      <c r="X59" s="15"/>
    </row>
    <row r="60" spans="1:24" s="14" customFormat="1" x14ac:dyDescent="0.25">
      <c r="A60" s="20">
        <v>2001</v>
      </c>
      <c r="B60" s="402">
        <f>[1]stataincomeshare2_rtravpretax!Q60/[1]stataincomeshare2_rtravpretax!$AE60</f>
        <v>0.69035329370415255</v>
      </c>
      <c r="C60" s="402">
        <f>[1]stataincomeshare2_rtravpretax!R60/[1]stataincomeshare2_rtravpretax!$AE60</f>
        <v>0.30964668591270333</v>
      </c>
      <c r="D60" s="402">
        <f>[1]stataincomeshare2_rtravpretax!S60/[1]stataincomeshare2_rtravpretax!$AE60</f>
        <v>0.19995473311289058</v>
      </c>
      <c r="E60" s="402">
        <f>[1]stataincomeshare2_rtravpretax!T60/[1]stataincomeshare2_rtravpretax!$AE60</f>
        <v>7.1861392212790851E-2</v>
      </c>
      <c r="F60" s="402">
        <f>[1]stataincomeshare2_rtravpretax!U60/[1]stataincomeshare2_rtravpretax!$AE60</f>
        <v>4.6472213779070889E-2</v>
      </c>
      <c r="G60" s="402">
        <f>[1]stataincomeshare2_rtravpretax!V60/[1]stataincomeshare2_rtravpretax!$AE60</f>
        <v>1.7526883852394023E-2</v>
      </c>
      <c r="H60" s="405">
        <f>[1]stataincomeshare2_rtravpretax!W60/[1]stataincomeshare2_rtravpretax!$AE60</f>
        <v>0.18468993331197225</v>
      </c>
      <c r="I60" s="402">
        <f>[1]stataincomeshare2_rtravpretax!X60/[1]stataincomeshare2_rtravpretax!$AE60</f>
        <v>0.50566337768975245</v>
      </c>
      <c r="J60" s="402">
        <f>[1]stataincomeshare2_rtravpretax!Y60/[1]stataincomeshare2_rtravpretax!$AE60</f>
        <v>0.23778531917884366</v>
      </c>
      <c r="K60" s="402">
        <f>[1]stataincomeshare2_rtravpretax!Z60/[1]stataincomeshare2_rtravpretax!$AE60</f>
        <v>0.10969196235077856</v>
      </c>
      <c r="L60" s="402">
        <f>[1]stataincomeshare2_rtravpretax!AA60/[1]stataincomeshare2_rtravpretax!$AE60</f>
        <v>0.12809334919247037</v>
      </c>
      <c r="M60" s="402">
        <f>[1]stataincomeshare2_rtravpretax!AB60/[1]stataincomeshare2_rtravpretax!$AE60</f>
        <v>5.4334507252975103E-2</v>
      </c>
      <c r="N60" s="402">
        <f>[1]stataincomeshare2_rtravpretax!AC60/[1]stataincomeshare2_rtravpretax!$AE60</f>
        <v>2.538917684573001E-2</v>
      </c>
      <c r="O60" s="408">
        <f>[1]stataincomeshare2_rtravpretax!AD60/[1]stataincomeshare2_rtravpretax!$AE60</f>
        <v>2.894533213430784E-2</v>
      </c>
      <c r="P60" s="19"/>
      <c r="Q60" s="16"/>
      <c r="R60" s="16"/>
      <c r="S60" s="16"/>
      <c r="T60" s="16"/>
      <c r="U60" s="18"/>
      <c r="V60" s="17"/>
      <c r="W60" s="16"/>
      <c r="X60" s="15"/>
    </row>
    <row r="61" spans="1:24" s="14" customFormat="1" x14ac:dyDescent="0.25">
      <c r="A61" s="20">
        <v>2002</v>
      </c>
      <c r="B61" s="402">
        <f>[1]stataincomeshare2_rtravpretax!Q61/[1]stataincomeshare2_rtravpretax!$AE61</f>
        <v>0.69510906408581852</v>
      </c>
      <c r="C61" s="402">
        <f>[1]stataincomeshare2_rtravpretax!R61/[1]stataincomeshare2_rtravpretax!$AE61</f>
        <v>0.3048908958859638</v>
      </c>
      <c r="D61" s="402">
        <f>[1]stataincomeshare2_rtravpretax!S61/[1]stataincomeshare2_rtravpretax!$AE61</f>
        <v>0.19676813366350798</v>
      </c>
      <c r="E61" s="402">
        <f>[1]stataincomeshare2_rtravpretax!T61/[1]stataincomeshare2_rtravpretax!$AE61</f>
        <v>7.1098281444487169E-2</v>
      </c>
      <c r="F61" s="402">
        <f>[1]stataincomeshare2_rtravpretax!U61/[1]stataincomeshare2_rtravpretax!$AE61</f>
        <v>4.6074490672944828E-2</v>
      </c>
      <c r="G61" s="402">
        <f>[1]stataincomeshare2_rtravpretax!V61/[1]stataincomeshare2_rtravpretax!$AE61</f>
        <v>1.7430984986204354E-2</v>
      </c>
      <c r="H61" s="405">
        <f>[1]stataincomeshare2_rtravpretax!W61/[1]stataincomeshare2_rtravpretax!$AE61</f>
        <v>0.19181066684664363</v>
      </c>
      <c r="I61" s="402">
        <f>[1]stataincomeshare2_rtravpretax!X61/[1]stataincomeshare2_rtravpretax!$AE61</f>
        <v>0.50329839856942782</v>
      </c>
      <c r="J61" s="402">
        <f>[1]stataincomeshare2_rtravpretax!Y61/[1]stataincomeshare2_rtravpretax!$AE61</f>
        <v>0.23379259442736769</v>
      </c>
      <c r="K61" s="402">
        <f>[1]stataincomeshare2_rtravpretax!Z61/[1]stataincomeshare2_rtravpretax!$AE61</f>
        <v>0.10812275243071864</v>
      </c>
      <c r="L61" s="402">
        <f>[1]stataincomeshare2_rtravpretax!AA61/[1]stataincomeshare2_rtravpretax!$AE61</f>
        <v>0.12566984538456349</v>
      </c>
      <c r="M61" s="402">
        <f>[1]stataincomeshare2_rtravpretax!AB61/[1]stataincomeshare2_rtravpretax!$AE61</f>
        <v>5.3667293295081367E-2</v>
      </c>
      <c r="N61" s="402">
        <f>[1]stataincomeshare2_rtravpretax!AC61/[1]stataincomeshare2_rtravpretax!$AE61</f>
        <v>2.5023789185272583E-2</v>
      </c>
      <c r="O61" s="408">
        <f>[1]stataincomeshare2_rtravpretax!AD61/[1]stataincomeshare2_rtravpretax!$AE61</f>
        <v>2.8643503626191689E-2</v>
      </c>
      <c r="P61" s="19"/>
      <c r="Q61" s="16"/>
      <c r="R61" s="16"/>
      <c r="S61" s="16"/>
      <c r="T61" s="16"/>
      <c r="U61" s="18"/>
      <c r="V61" s="17"/>
      <c r="W61" s="16"/>
      <c r="X61" s="15"/>
    </row>
    <row r="62" spans="1:24" s="14" customFormat="1" x14ac:dyDescent="0.25">
      <c r="A62" s="20">
        <v>2003</v>
      </c>
      <c r="B62" s="402">
        <f>[1]stataincomeshare2_rtravpretax!Q62/[1]stataincomeshare2_rtravpretax!$AE62</f>
        <v>0.69451592409771623</v>
      </c>
      <c r="C62" s="402">
        <f>[1]stataincomeshare2_rtravpretax!R62/[1]stataincomeshare2_rtravpretax!$AE62</f>
        <v>0.30548407590228382</v>
      </c>
      <c r="D62" s="402">
        <f>[1]stataincomeshare2_rtravpretax!S62/[1]stataincomeshare2_rtravpretax!$AE62</f>
        <v>0.19702606088244909</v>
      </c>
      <c r="E62" s="402">
        <f>[1]stataincomeshare2_rtravpretax!T62/[1]stataincomeshare2_rtravpretax!$AE62</f>
        <v>7.0896034866058069E-2</v>
      </c>
      <c r="F62" s="402">
        <f>[1]stataincomeshare2_rtravpretax!U62/[1]stataincomeshare2_rtravpretax!$AE62</f>
        <v>4.5788002323565544E-2</v>
      </c>
      <c r="G62" s="402">
        <f>[1]stataincomeshare2_rtravpretax!V62/[1]stataincomeshare2_rtravpretax!$AE62</f>
        <v>1.7131496914051934E-2</v>
      </c>
      <c r="H62" s="405">
        <f>[1]stataincomeshare2_rtravpretax!W62/[1]stataincomeshare2_rtravpretax!$AE62</f>
        <v>0.1900799734017809</v>
      </c>
      <c r="I62" s="402">
        <f>[1]stataincomeshare2_rtravpretax!X62/[1]stataincomeshare2_rtravpretax!$AE62</f>
        <v>0.50443598751457508</v>
      </c>
      <c r="J62" s="402">
        <f>[1]stataincomeshare2_rtravpretax!Y62/[1]stataincomeshare2_rtravpretax!$AE62</f>
        <v>0.23458802088597583</v>
      </c>
      <c r="K62" s="402">
        <f>[1]stataincomeshare2_rtravpretax!Z62/[1]stataincomeshare2_rtravpretax!$AE62</f>
        <v>0.10845800928634823</v>
      </c>
      <c r="L62" s="402">
        <f>[1]stataincomeshare2_rtravpretax!AA62/[1]stataincomeshare2_rtravpretax!$AE62</f>
        <v>0.12613002008004623</v>
      </c>
      <c r="M62" s="402">
        <f>[1]stataincomeshare2_rtravpretax!AB62/[1]stataincomeshare2_rtravpretax!$AE62</f>
        <v>5.3764539211338509E-2</v>
      </c>
      <c r="N62" s="402">
        <f>[1]stataincomeshare2_rtravpretax!AC62/[1]stataincomeshare2_rtravpretax!$AE62</f>
        <v>2.510803338313845E-2</v>
      </c>
      <c r="O62" s="408">
        <f>[1]stataincomeshare2_rtravpretax!AD62/[1]stataincomeshare2_rtravpretax!$AE62</f>
        <v>2.8656506861141458E-2</v>
      </c>
      <c r="P62" s="19"/>
      <c r="Q62" s="16"/>
      <c r="R62" s="16"/>
      <c r="S62" s="16"/>
      <c r="T62" s="16"/>
      <c r="U62" s="18"/>
      <c r="V62" s="17"/>
      <c r="W62" s="16"/>
      <c r="X62" s="15"/>
    </row>
    <row r="63" spans="1:24" s="14" customFormat="1" x14ac:dyDescent="0.25">
      <c r="A63" s="20">
        <v>2004</v>
      </c>
      <c r="B63" s="402">
        <f>[1]stataincomeshare2_rtravpretax!Q63/[1]stataincomeshare2_rtravpretax!$AE63</f>
        <v>0.69547467755935943</v>
      </c>
      <c r="C63" s="402">
        <f>[1]stataincomeshare2_rtravpretax!R63/[1]stataincomeshare2_rtravpretax!$AE63</f>
        <v>0.30452532244063923</v>
      </c>
      <c r="D63" s="402">
        <f>[1]stataincomeshare2_rtravpretax!S63/[1]stataincomeshare2_rtravpretax!$AE63</f>
        <v>0.1967755127772006</v>
      </c>
      <c r="E63" s="402">
        <f>[1]stataincomeshare2_rtravpretax!T63/[1]stataincomeshare2_rtravpretax!$AE63</f>
        <v>7.1360970053714501E-2</v>
      </c>
      <c r="F63" s="402">
        <f>[1]stataincomeshare2_rtravpretax!U63/[1]stataincomeshare2_rtravpretax!$AE63</f>
        <v>4.6427304971704123E-2</v>
      </c>
      <c r="G63" s="402">
        <f>[1]stataincomeshare2_rtravpretax!V63/[1]stataincomeshare2_rtravpretax!$AE63</f>
        <v>1.7638204745047563E-2</v>
      </c>
      <c r="H63" s="405">
        <f>[1]stataincomeshare2_rtravpretax!W63/[1]stataincomeshare2_rtravpretax!$AE63</f>
        <v>0.19251574392931045</v>
      </c>
      <c r="I63" s="402">
        <f>[1]stataincomeshare2_rtravpretax!X63/[1]stataincomeshare2_rtravpretax!$AE63</f>
        <v>0.50295890150106248</v>
      </c>
      <c r="J63" s="402">
        <f>[1]stataincomeshare2_rtravpretax!Y63/[1]stataincomeshare2_rtravpretax!$AE63</f>
        <v>0.23316434733553079</v>
      </c>
      <c r="K63" s="402">
        <f>[1]stataincomeshare2_rtravpretax!Z63/[1]stataincomeshare2_rtravpretax!$AE63</f>
        <v>0.10774981047755321</v>
      </c>
      <c r="L63" s="402">
        <f>[1]stataincomeshare2_rtravpretax!AA63/[1]stataincomeshare2_rtravpretax!$AE63</f>
        <v>0.12541454586808248</v>
      </c>
      <c r="M63" s="402">
        <f>[1]stataincomeshare2_rtravpretax!AB63/[1]stataincomeshare2_rtravpretax!$AE63</f>
        <v>5.3722766919748269E-2</v>
      </c>
      <c r="N63" s="402">
        <f>[1]stataincomeshare2_rtravpretax!AC63/[1]stataincomeshare2_rtravpretax!$AE63</f>
        <v>2.4933665382934657E-2</v>
      </c>
      <c r="O63" s="408">
        <f>[1]stataincomeshare2_rtravpretax!AD63/[1]stataincomeshare2_rtravpretax!$AE63</f>
        <v>2.8789102180859529E-2</v>
      </c>
      <c r="P63" s="19"/>
      <c r="Q63" s="16"/>
      <c r="R63" s="16"/>
      <c r="S63" s="16"/>
      <c r="T63" s="16"/>
      <c r="U63" s="18"/>
      <c r="V63" s="17"/>
      <c r="W63" s="16"/>
      <c r="X63" s="15"/>
    </row>
    <row r="64" spans="1:24" s="14" customFormat="1" x14ac:dyDescent="0.25">
      <c r="A64" s="20">
        <v>2005</v>
      </c>
      <c r="B64" s="402">
        <f>[1]stataincomeshare2_rtravpretax!Q64/[1]stataincomeshare2_rtravpretax!$AE64</f>
        <v>0.69689810243285322</v>
      </c>
      <c r="C64" s="402">
        <f>[1]stataincomeshare2_rtravpretax!R64/[1]stataincomeshare2_rtravpretax!$AE64</f>
        <v>0.30310189756714673</v>
      </c>
      <c r="D64" s="402">
        <f>[1]stataincomeshare2_rtravpretax!S64/[1]stataincomeshare2_rtravpretax!$AE64</f>
        <v>0.19619772181327297</v>
      </c>
      <c r="E64" s="402">
        <f>[1]stataincomeshare2_rtravpretax!T64/[1]stataincomeshare2_rtravpretax!$AE64</f>
        <v>7.1904828892609809E-2</v>
      </c>
      <c r="F64" s="402">
        <f>[1]stataincomeshare2_rtravpretax!U64/[1]stataincomeshare2_rtravpretax!$AE64</f>
        <v>4.7067803280353489E-2</v>
      </c>
      <c r="G64" s="402">
        <f>[1]stataincomeshare2_rtravpretax!V64/[1]stataincomeshare2_rtravpretax!$AE64</f>
        <v>1.8150940171165551E-2</v>
      </c>
      <c r="H64" s="405">
        <f>[1]stataincomeshare2_rtravpretax!W64/[1]stataincomeshare2_rtravpretax!$AE64</f>
        <v>0.19455622151494947</v>
      </c>
      <c r="I64" s="402">
        <f>[1]stataincomeshare2_rtravpretax!X64/[1]stataincomeshare2_rtravpretax!$AE64</f>
        <v>0.50234191911814252</v>
      </c>
      <c r="J64" s="402">
        <f>[1]stataincomeshare2_rtravpretax!Y64/[1]stataincomeshare2_rtravpretax!$AE64</f>
        <v>0.23119708383560322</v>
      </c>
      <c r="K64" s="402">
        <f>[1]stataincomeshare2_rtravpretax!Z64/[1]stataincomeshare2_rtravpretax!$AE64</f>
        <v>0.10690418327767276</v>
      </c>
      <c r="L64" s="402">
        <f>[1]stataincomeshare2_rtravpretax!AA64/[1]stataincomeshare2_rtravpretax!$AE64</f>
        <v>0.1242929002977783</v>
      </c>
      <c r="M64" s="402">
        <f>[1]stataincomeshare2_rtravpretax!AB64/[1]stataincomeshare2_rtravpretax!$AE64</f>
        <v>5.3753889116731575E-2</v>
      </c>
      <c r="N64" s="402">
        <f>[1]stataincomeshare2_rtravpretax!AC64/[1]stataincomeshare2_rtravpretax!$AE64</f>
        <v>2.4837027021065435E-2</v>
      </c>
      <c r="O64" s="408">
        <f>[1]stataincomeshare2_rtravpretax!AD64/[1]stataincomeshare2_rtravpretax!$AE64</f>
        <v>2.8916860866040887E-2</v>
      </c>
      <c r="P64" s="19"/>
      <c r="Q64" s="16"/>
      <c r="R64" s="16"/>
      <c r="S64" s="16"/>
      <c r="T64" s="16"/>
      <c r="U64" s="18"/>
      <c r="V64" s="17"/>
      <c r="W64" s="16"/>
      <c r="X64" s="15"/>
    </row>
    <row r="65" spans="1:24" s="14" customFormat="1" x14ac:dyDescent="0.25">
      <c r="A65" s="20">
        <f t="shared" ref="A65:A71" si="0">A64+1</f>
        <v>2006</v>
      </c>
      <c r="B65" s="402">
        <f>[1]stataincomeshare2_rtravpretax!Q65/[1]stataincomeshare2_rtravpretax!$AE65</f>
        <v>0.69617406547266647</v>
      </c>
      <c r="C65" s="402">
        <f>[1]stataincomeshare2_rtravpretax!R65/[1]stataincomeshare2_rtravpretax!$AE65</f>
        <v>0.30382591425374411</v>
      </c>
      <c r="D65" s="402">
        <f>[1]stataincomeshare2_rtravpretax!S65/[1]stataincomeshare2_rtravpretax!$AE65</f>
        <v>0.19729099834778402</v>
      </c>
      <c r="E65" s="402">
        <f>[1]stataincomeshare2_rtravpretax!T65/[1]stataincomeshare2_rtravpretax!$AE65</f>
        <v>7.3000599327857532E-2</v>
      </c>
      <c r="F65" s="402">
        <f>[1]stataincomeshare2_rtravpretax!U65/[1]stataincomeshare2_rtravpretax!$AE65</f>
        <v>4.8154853975821185E-2</v>
      </c>
      <c r="G65" s="402">
        <f>[1]stataincomeshare2_rtravpretax!V65/[1]stataincomeshare2_rtravpretax!$AE65</f>
        <v>1.9008373407268516E-2</v>
      </c>
      <c r="H65" s="405">
        <f>[1]stataincomeshare2_rtravpretax!W65/[1]stataincomeshare2_rtravpretax!$AE65</f>
        <v>0.19467721381610426</v>
      </c>
      <c r="I65" s="402">
        <f>[1]stataincomeshare2_rtravpretax!X65/[1]stataincomeshare2_rtravpretax!$AE65</f>
        <v>0.50149688809383997</v>
      </c>
      <c r="J65" s="402">
        <f>[1]stataincomeshare2_rtravpretax!Y65/[1]stataincomeshare2_rtravpretax!$AE65</f>
        <v>0.23082531999428457</v>
      </c>
      <c r="K65" s="402">
        <f>[1]stataincomeshare2_rtravpretax!Z65/[1]stataincomeshare2_rtravpretax!$AE65</f>
        <v>0.10653491678234293</v>
      </c>
      <c r="L65" s="402">
        <f>[1]stataincomeshare2_rtravpretax!AA65/[1]stataincomeshare2_rtravpretax!$AE65</f>
        <v>0.12429039640636454</v>
      </c>
      <c r="M65" s="402">
        <f>[1]stataincomeshare2_rtravpretax!AB65/[1]stataincomeshare2_rtravpretax!$AE65</f>
        <v>5.3992223578119912E-2</v>
      </c>
      <c r="N65" s="402">
        <f>[1]stataincomeshare2_rtravpretax!AC65/[1]stataincomeshare2_rtravpretax!$AE65</f>
        <v>2.4845744197922938E-2</v>
      </c>
      <c r="O65" s="408">
        <f>[1]stataincomeshare2_rtravpretax!AD65/[1]stataincomeshare2_rtravpretax!$AE65</f>
        <v>2.9146478700052412E-2</v>
      </c>
      <c r="P65" s="19"/>
      <c r="Q65" s="16"/>
      <c r="R65" s="16"/>
      <c r="S65" s="16"/>
      <c r="T65" s="16"/>
      <c r="U65" s="18"/>
      <c r="V65" s="17"/>
      <c r="W65" s="16"/>
      <c r="X65" s="15"/>
    </row>
    <row r="66" spans="1:24" s="14" customFormat="1" x14ac:dyDescent="0.25">
      <c r="A66" s="20">
        <f t="shared" si="0"/>
        <v>2007</v>
      </c>
      <c r="B66" s="402">
        <f>[1]stataincomeshare2_rtravpretax!Q66/[1]stataincomeshare2_rtravpretax!$AE66</f>
        <v>0.6959158161120077</v>
      </c>
      <c r="C66" s="402">
        <f>[1]stataincomeshare2_rtravpretax!R66/[1]stataincomeshare2_rtravpretax!$AE66</f>
        <v>0.30408418388799224</v>
      </c>
      <c r="D66" s="402">
        <f>[1]stataincomeshare2_rtravpretax!S66/[1]stataincomeshare2_rtravpretax!$AE66</f>
        <v>0.1981290019806011</v>
      </c>
      <c r="E66" s="402">
        <f>[1]stataincomeshare2_rtravpretax!T66/[1]stataincomeshare2_rtravpretax!$AE66</f>
        <v>7.4221110767722559E-2</v>
      </c>
      <c r="F66" s="402">
        <f>[1]stataincomeshare2_rtravpretax!U66/[1]stataincomeshare2_rtravpretax!$AE66</f>
        <v>4.9238456978289206E-2</v>
      </c>
      <c r="G66" s="402">
        <f>[1]stataincomeshare2_rtravpretax!V66/[1]stataincomeshare2_rtravpretax!$AE66</f>
        <v>1.984900063001294E-2</v>
      </c>
      <c r="H66" s="405">
        <f>[1]stataincomeshare2_rtravpretax!W66/[1]stataincomeshare2_rtravpretax!$AE66</f>
        <v>0.19687920859142852</v>
      </c>
      <c r="I66" s="402">
        <f>[1]stataincomeshare2_rtravpretax!X66/[1]stataincomeshare2_rtravpretax!$AE66</f>
        <v>0.49903663698089379</v>
      </c>
      <c r="J66" s="402">
        <f>[1]stataincomeshare2_rtravpretax!Y66/[1]stataincomeshare2_rtravpretax!$AE66</f>
        <v>0.22986307823292229</v>
      </c>
      <c r="K66" s="402">
        <f>[1]stataincomeshare2_rtravpretax!Z66/[1]stataincomeshare2_rtravpretax!$AE66</f>
        <v>0.10595517803265316</v>
      </c>
      <c r="L66" s="402">
        <f>[1]stataincomeshare2_rtravpretax!AA66/[1]stataincomeshare2_rtravpretax!$AE66</f>
        <v>0.1239079011608985</v>
      </c>
      <c r="M66" s="402">
        <f>[1]stataincomeshare2_rtravpretax!AB66/[1]stataincomeshare2_rtravpretax!$AE66</f>
        <v>5.4372108078712185E-2</v>
      </c>
      <c r="N66" s="402">
        <f>[1]stataincomeshare2_rtravpretax!AC66/[1]stataincomeshare2_rtravpretax!$AE66</f>
        <v>2.4982651256726142E-2</v>
      </c>
      <c r="O66" s="408">
        <f>[1]stataincomeshare2_rtravpretax!AD66/[1]stataincomeshare2_rtravpretax!$AE66</f>
        <v>2.9389457303972195E-2</v>
      </c>
      <c r="P66" s="19"/>
      <c r="Q66" s="16"/>
      <c r="R66" s="16"/>
      <c r="S66" s="16"/>
      <c r="T66" s="16"/>
      <c r="U66" s="18"/>
      <c r="V66" s="17"/>
      <c r="W66" s="16"/>
      <c r="X66" s="15"/>
    </row>
    <row r="67" spans="1:24" s="14" customFormat="1" x14ac:dyDescent="0.25">
      <c r="A67" s="20">
        <f t="shared" si="0"/>
        <v>2008</v>
      </c>
      <c r="B67" s="402">
        <f>[1]stataincomeshare2_rtravpretax!Q67/[1]stataincomeshare2_rtravpretax!$AE67</f>
        <v>0.69685904283045164</v>
      </c>
      <c r="C67" s="402">
        <f>[1]stataincomeshare2_rtravpretax!R67/[1]stataincomeshare2_rtravpretax!$AE67</f>
        <v>0.30314095716954825</v>
      </c>
      <c r="D67" s="402">
        <f>[1]stataincomeshare2_rtravpretax!S67/[1]stataincomeshare2_rtravpretax!$AE67</f>
        <v>0.19747258651032812</v>
      </c>
      <c r="E67" s="402">
        <f>[1]stataincomeshare2_rtravpretax!T67/[1]stataincomeshare2_rtravpretax!$AE67</f>
        <v>7.3806592893927242E-2</v>
      </c>
      <c r="F67" s="402">
        <f>[1]stataincomeshare2_rtravpretax!U67/[1]stataincomeshare2_rtravpretax!$AE67</f>
        <v>4.8846126038073631E-2</v>
      </c>
      <c r="G67" s="402">
        <f>[1]stataincomeshare2_rtravpretax!V67/[1]stataincomeshare2_rtravpretax!$AE67</f>
        <v>1.9377115158320014E-2</v>
      </c>
      <c r="H67" s="405">
        <f>[1]stataincomeshare2_rtravpretax!W67/[1]stataincomeshare2_rtravpretax!$AE67</f>
        <v>0.19824276835221552</v>
      </c>
      <c r="I67" s="402">
        <f>[1]stataincomeshare2_rtravpretax!X67/[1]stataincomeshare2_rtravpretax!$AE67</f>
        <v>0.4986162409578842</v>
      </c>
      <c r="J67" s="402">
        <f>[1]stataincomeshare2_rtravpretax!Y67/[1]stataincomeshare2_rtravpretax!$AE67</f>
        <v>0.22933437442455512</v>
      </c>
      <c r="K67" s="402">
        <f>[1]stataincomeshare2_rtravpretax!Z67/[1]stataincomeshare2_rtravpretax!$AE67</f>
        <v>0.10566838045723215</v>
      </c>
      <c r="L67" s="402">
        <f>[1]stataincomeshare2_rtravpretax!AA67/[1]stataincomeshare2_rtravpretax!$AE67</f>
        <v>0.12366599462945106</v>
      </c>
      <c r="M67" s="402">
        <f>[1]stataincomeshare2_rtravpretax!AB67/[1]stataincomeshare2_rtravpretax!$AE67</f>
        <v>5.442947602919132E-2</v>
      </c>
      <c r="N67" s="402">
        <f>[1]stataincomeshare2_rtravpretax!AC67/[1]stataincomeshare2_rtravpretax!$AE67</f>
        <v>2.4960464673741092E-2</v>
      </c>
      <c r="O67" s="408">
        <f>[1]stataincomeshare2_rtravpretax!AD67/[1]stataincomeshare2_rtravpretax!$AE67</f>
        <v>2.9469010183052233E-2</v>
      </c>
      <c r="P67" s="19"/>
      <c r="Q67" s="16"/>
      <c r="R67" s="16"/>
      <c r="S67" s="16"/>
      <c r="T67" s="16"/>
      <c r="U67" s="18"/>
      <c r="V67" s="17"/>
      <c r="W67" s="16"/>
      <c r="X67" s="15"/>
    </row>
    <row r="68" spans="1:24" s="14" customFormat="1" x14ac:dyDescent="0.25">
      <c r="A68" s="20">
        <f t="shared" si="0"/>
        <v>2009</v>
      </c>
      <c r="B68" s="402">
        <f>[1]stataincomeshare2_rtravpretax!Q68/[1]stataincomeshare2_rtravpretax!$AE68</f>
        <v>0.70103789574660935</v>
      </c>
      <c r="C68" s="402">
        <f>[1]stataincomeshare2_rtravpretax!R68/[1]stataincomeshare2_rtravpretax!$AE68</f>
        <v>0.29896208457346368</v>
      </c>
      <c r="D68" s="402">
        <f>[1]stataincomeshare2_rtravpretax!S68/[1]stataincomeshare2_rtravpretax!$AE68</f>
        <v>0.19292130335592286</v>
      </c>
      <c r="E68" s="402">
        <f>[1]stataincomeshare2_rtravpretax!T68/[1]stataincomeshare2_rtravpretax!$AE68</f>
        <v>7.0196701463139624E-2</v>
      </c>
      <c r="F68" s="402">
        <f>[1]stataincomeshare2_rtravpretax!U68/[1]stataincomeshare2_rtravpretax!$AE68</f>
        <v>4.5718906364401825E-2</v>
      </c>
      <c r="G68" s="402">
        <f>[1]stataincomeshare2_rtravpretax!V68/[1]stataincomeshare2_rtravpretax!$AE68</f>
        <v>1.7416579686781425E-2</v>
      </c>
      <c r="H68" s="405">
        <f>[1]stataincomeshare2_rtravpretax!W68/[1]stataincomeshare2_rtravpretax!$AE68</f>
        <v>0.19786068828536904</v>
      </c>
      <c r="I68" s="402">
        <f>[1]stataincomeshare2_rtravpretax!X68/[1]stataincomeshare2_rtravpretax!$AE68</f>
        <v>0.50317718497627983</v>
      </c>
      <c r="J68" s="402">
        <f>[1]stataincomeshare2_rtravpretax!Y68/[1]stataincomeshare2_rtravpretax!$AE68</f>
        <v>0.22876539787027042</v>
      </c>
      <c r="K68" s="402">
        <f>[1]stataincomeshare2_rtravpretax!Z68/[1]stataincomeshare2_rtravpretax!$AE68</f>
        <v>0.10604078481877217</v>
      </c>
      <c r="L68" s="402">
        <f>[1]stataincomeshare2_rtravpretax!AA68/[1]stataincomeshare2_rtravpretax!$AE68</f>
        <v>0.12272460712260902</v>
      </c>
      <c r="M68" s="402">
        <f>[1]stataincomeshare2_rtravpretax!AB68/[1]stataincomeshare2_rtravpretax!$AE68</f>
        <v>5.2780123297105783E-2</v>
      </c>
      <c r="N68" s="402">
        <f>[1]stataincomeshare2_rtravpretax!AC68/[1]stataincomeshare2_rtravpretax!$AE68</f>
        <v>2.4477794752696427E-2</v>
      </c>
      <c r="O68" s="408">
        <f>[1]stataincomeshare2_rtravpretax!AD68/[1]stataincomeshare2_rtravpretax!$AE68</f>
        <v>2.8302328013686911E-2</v>
      </c>
      <c r="P68" s="19"/>
      <c r="Q68" s="16"/>
      <c r="R68" s="16"/>
      <c r="S68" s="16"/>
      <c r="T68" s="16"/>
      <c r="U68" s="18"/>
      <c r="V68" s="17"/>
      <c r="W68" s="16"/>
      <c r="X68" s="15"/>
    </row>
    <row r="69" spans="1:24" s="14" customFormat="1" x14ac:dyDescent="0.25">
      <c r="A69" s="20">
        <f t="shared" si="0"/>
        <v>2010</v>
      </c>
      <c r="B69" s="402">
        <f>[1]stataincomeshare2_rtravpretax!Q69/[1]stataincomeshare2_rtravpretax!$AE69</f>
        <v>0.69962032985975375</v>
      </c>
      <c r="C69" s="402">
        <f>[1]stataincomeshare2_rtravpretax!R69/[1]stataincomeshare2_rtravpretax!$AE69</f>
        <v>0.30037968997174941</v>
      </c>
      <c r="D69" s="402">
        <f>[1]stataincomeshare2_rtravpretax!S69/[1]stataincomeshare2_rtravpretax!$AE69</f>
        <v>0.19467837904600274</v>
      </c>
      <c r="E69" s="402">
        <f>[1]stataincomeshare2_rtravpretax!T69/[1]stataincomeshare2_rtravpretax!$AE69</f>
        <v>7.2049195451827433E-2</v>
      </c>
      <c r="F69" s="402">
        <f>[1]stataincomeshare2_rtravpretax!U69/[1]stataincomeshare2_rtravpretax!$AE69</f>
        <v>4.7434573098361188E-2</v>
      </c>
      <c r="G69" s="402">
        <f>[1]stataincomeshare2_rtravpretax!V69/[1]stataincomeshare2_rtravpretax!$AE69</f>
        <v>1.8465041591242296E-2</v>
      </c>
      <c r="H69" s="405">
        <f>[1]stataincomeshare2_rtravpretax!W69/[1]stataincomeshare2_rtravpretax!$AE69</f>
        <v>0.19878913696417758</v>
      </c>
      <c r="I69" s="402">
        <f>[1]stataincomeshare2_rtravpretax!X69/[1]stataincomeshare2_rtravpretax!$AE69</f>
        <v>0.50083115752699059</v>
      </c>
      <c r="J69" s="402">
        <f>[1]stataincomeshare2_rtravpretax!Y69/[1]stataincomeshare2_rtravpretax!$AE69</f>
        <v>0.2283304945199216</v>
      </c>
      <c r="K69" s="402">
        <f>[1]stataincomeshare2_rtravpretax!Z69/[1]stataincomeshare2_rtravpretax!$AE69</f>
        <v>0.10570130607952942</v>
      </c>
      <c r="L69" s="402">
        <f>[1]stataincomeshare2_rtravpretax!AA69/[1]stataincomeshare2_rtravpretax!$AE69</f>
        <v>0.12262918319504219</v>
      </c>
      <c r="M69" s="402">
        <f>[1]stataincomeshare2_rtravpretax!AB69/[1]stataincomeshare2_rtravpretax!$AE69</f>
        <v>5.3584153313058609E-2</v>
      </c>
      <c r="N69" s="402">
        <f>[1]stataincomeshare2_rtravpretax!AC69/[1]stataincomeshare2_rtravpretax!$AE69</f>
        <v>2.4614620598855649E-2</v>
      </c>
      <c r="O69" s="408">
        <f>[1]stataincomeshare2_rtravpretax!AD69/[1]stataincomeshare2_rtravpretax!$AE69</f>
        <v>2.8969533542597532E-2</v>
      </c>
      <c r="P69" s="19"/>
      <c r="Q69" s="16"/>
      <c r="R69" s="16"/>
      <c r="S69" s="16"/>
      <c r="T69" s="16"/>
      <c r="U69" s="18"/>
      <c r="V69" s="17"/>
      <c r="W69" s="16"/>
      <c r="X69" s="15"/>
    </row>
    <row r="70" spans="1:24" s="14" customFormat="1" x14ac:dyDescent="0.25">
      <c r="A70" s="20">
        <f t="shared" si="0"/>
        <v>2011</v>
      </c>
      <c r="B70" s="402">
        <f>[1]stataincomeshare2_rtravpretax!Q70/[1]stataincomeshare2_rtravpretax!$AE70</f>
        <v>0.70046055307147959</v>
      </c>
      <c r="C70" s="402">
        <f>[1]stataincomeshare2_rtravpretax!R70/[1]stataincomeshare2_rtravpretax!$AE70</f>
        <v>0.29953948644333628</v>
      </c>
      <c r="D70" s="402">
        <f>[1]stataincomeshare2_rtravpretax!S70/[1]stataincomeshare2_rtravpretax!$AE70</f>
        <v>0.19453159217360155</v>
      </c>
      <c r="E70" s="402">
        <f>[1]stataincomeshare2_rtravpretax!T70/[1]stataincomeshare2_rtravpretax!$AE70</f>
        <v>7.2336536496436329E-2</v>
      </c>
      <c r="F70" s="402">
        <f>[1]stataincomeshare2_rtravpretax!U70/[1]stataincomeshare2_rtravpretax!$AE70</f>
        <v>4.7748171214848242E-2</v>
      </c>
      <c r="G70" s="402">
        <f>[1]stataincomeshare2_rtravpretax!V70/[1]stataincomeshare2_rtravpretax!$AE70</f>
        <v>1.8888508961894632E-2</v>
      </c>
      <c r="H70" s="405">
        <f>[1]stataincomeshare2_rtravpretax!W70/[1]stataincomeshare2_rtravpretax!$AE70</f>
        <v>0.20286169061420811</v>
      </c>
      <c r="I70" s="402">
        <f>[1]stataincomeshare2_rtravpretax!X70/[1]stataincomeshare2_rtravpretax!$AE70</f>
        <v>0.49759883645623959</v>
      </c>
      <c r="J70" s="402">
        <f>[1]stataincomeshare2_rtravpretax!Y70/[1]stataincomeshare2_rtravpretax!$AE70</f>
        <v>0.22720295488625181</v>
      </c>
      <c r="K70" s="402">
        <f>[1]stataincomeshare2_rtravpretax!Z70/[1]stataincomeshare2_rtravpretax!$AE70</f>
        <v>0.10500789019008901</v>
      </c>
      <c r="L70" s="402">
        <f>[1]stataincomeshare2_rtravpretax!AA70/[1]stataincomeshare2_rtravpretax!$AE70</f>
        <v>0.12219506324980497</v>
      </c>
      <c r="M70" s="402">
        <f>[1]stataincomeshare2_rtravpretax!AB70/[1]stataincomeshare2_rtravpretax!$AE70</f>
        <v>5.3448030154861763E-2</v>
      </c>
      <c r="N70" s="402">
        <f>[1]stataincomeshare2_rtravpretax!AC70/[1]stataincomeshare2_rtravpretax!$AE70</f>
        <v>2.4588367607546777E-2</v>
      </c>
      <c r="O70" s="408">
        <f>[1]stataincomeshare2_rtravpretax!AD70/[1]stataincomeshare2_rtravpretax!$AE70</f>
        <v>2.885966027442665E-2</v>
      </c>
      <c r="P70" s="19"/>
      <c r="Q70" s="16"/>
      <c r="R70" s="16"/>
      <c r="S70" s="16"/>
      <c r="T70" s="16"/>
      <c r="U70" s="18"/>
      <c r="V70" s="17"/>
      <c r="W70" s="16"/>
      <c r="X70" s="15"/>
    </row>
    <row r="71" spans="1:24" x14ac:dyDescent="0.25">
      <c r="A71" s="20">
        <f t="shared" si="0"/>
        <v>2012</v>
      </c>
      <c r="B71" s="402">
        <f>[1]stataincomeshare2_rtravpretax!Q71/[1]stataincomeshare2_rtravpretax!$AE71</f>
        <v>0.70221643024754443</v>
      </c>
      <c r="C71" s="402">
        <f>[1]stataincomeshare2_rtravpretax!R71/[1]stataincomeshare2_rtravpretax!$AE71</f>
        <v>0.29778358928240223</v>
      </c>
      <c r="D71" s="402">
        <f>[1]stataincomeshare2_rtravpretax!S71/[1]stataincomeshare2_rtravpretax!$AE71</f>
        <v>0.1929677113730065</v>
      </c>
      <c r="E71" s="402">
        <f>[1]stataincomeshare2_rtravpretax!T71/[1]stataincomeshare2_rtravpretax!$AE71</f>
        <v>7.1249006120997938E-2</v>
      </c>
      <c r="F71" s="402">
        <f>[1]stataincomeshare2_rtravpretax!U71/[1]stataincomeshare2_rtravpretax!$AE71</f>
        <v>4.6882169931787343E-2</v>
      </c>
      <c r="G71" s="402">
        <f>[1]stataincomeshare2_rtravpretax!V71/[1]stataincomeshare2_rtravpretax!$AE71</f>
        <v>1.8242923060255836E-2</v>
      </c>
      <c r="H71" s="405">
        <f>[1]stataincomeshare2_rtravpretax!W71/[1]stataincomeshare2_rtravpretax!$AE71</f>
        <v>0.20440172498127368</v>
      </c>
      <c r="I71" s="402">
        <f>[1]stataincomeshare2_rtravpretax!X71/[1]stataincomeshare2_rtravpretax!$AE71</f>
        <v>0.49781471769313052</v>
      </c>
      <c r="J71" s="402">
        <f>[1]stataincomeshare2_rtravpretax!Y71/[1]stataincomeshare2_rtravpretax!$AE71</f>
        <v>0.22653457339643174</v>
      </c>
      <c r="K71" s="402">
        <f>[1]stataincomeshare2_rtravpretax!Z71/[1]stataincomeshare2_rtravpretax!$AE71</f>
        <v>0.10481587197392847</v>
      </c>
      <c r="L71" s="402">
        <f>[1]stataincomeshare2_rtravpretax!AA71/[1]stataincomeshare2_rtravpretax!$AE71</f>
        <v>0.12171871002883329</v>
      </c>
      <c r="M71" s="402">
        <f>[1]stataincomeshare2_rtravpretax!AB71/[1]stataincomeshare2_rtravpretax!$AE71</f>
        <v>5.3006082641048842E-2</v>
      </c>
      <c r="N71" s="402">
        <f>[1]stataincomeshare2_rtravpretax!AC71/[1]stataincomeshare2_rtravpretax!$AE71</f>
        <v>2.4366837327448182E-2</v>
      </c>
      <c r="O71" s="408">
        <f>[1]stataincomeshare2_rtravpretax!AD71/[1]stataincomeshare2_rtravpretax!$AE71</f>
        <v>2.8639246725540406E-2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FF00"/>
  </sheetPr>
  <dimension ref="A1:X71"/>
  <sheetViews>
    <sheetView workbookViewId="0">
      <pane xSplit="1" ySplit="7" topLeftCell="B65"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31</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179</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1">
        <f>[1]stataincomeshare2_rtravpretax!AF29/[1]stataincomeshare2_rtravpretax!$AT29</f>
        <v>0.69600638346356192</v>
      </c>
      <c r="C29" s="11">
        <f>[1]stataincomeshare2_rtravpretax!AG29/[1]stataincomeshare2_rtravpretax!$AT29</f>
        <v>0.30397702831394968</v>
      </c>
      <c r="D29" s="11">
        <f>[1]stataincomeshare2_rtravpretax!AH29/[1]stataincomeshare2_rtravpretax!$AT29</f>
        <v>0.23617426614379733</v>
      </c>
      <c r="E29" s="11">
        <f>[1]stataincomeshare2_rtravpretax!AI29/[1]stataincomeshare2_rtravpretax!$AT29</f>
        <v>0.11371199682794127</v>
      </c>
      <c r="F29" s="11">
        <f>[1]stataincomeshare2_rtravpretax!AJ29/[1]stataincomeshare2_rtravpretax!$AT29</f>
        <v>8.2716190692375291E-2</v>
      </c>
      <c r="G29" s="408">
        <f>[1]stataincomeshare2_rtravpretax!AK29/[1]stataincomeshare2_rtravpretax!$AT29</f>
        <v>3.2969837990849439E-2</v>
      </c>
      <c r="H29" s="11">
        <f>[1]stataincomeshare2_rtravpretax!AL29/[1]stataincomeshare2_rtravpretax!$AT29</f>
        <v>0.45835747034273411</v>
      </c>
      <c r="I29" s="11">
        <f>[1]stataincomeshare2_rtravpretax!AM29/[1]stataincomeshare2_rtravpretax!$AT29</f>
        <v>0.23764890791231075</v>
      </c>
      <c r="J29" s="11">
        <f>[1]stataincomeshare2_rtravpretax!AN29/[1]stataincomeshare2_rtravpretax!$AT29</f>
        <v>0.19026503122558916</v>
      </c>
      <c r="K29" s="11">
        <f>[1]stataincomeshare2_rtravpretax!AO29/[1]stataincomeshare2_rtravpretax!$AT29</f>
        <v>6.7802762670053668E-2</v>
      </c>
      <c r="L29" s="11">
        <f>[1]stataincomeshare2_rtravpretax!AP29/[1]stataincomeshare2_rtravpretax!$AT29</f>
        <v>0.12246226653263612</v>
      </c>
      <c r="M29" s="11">
        <f>[1]stataincomeshare2_rtravpretax!AQ29/[1]stataincomeshare2_rtravpretax!$AT29</f>
        <v>8.074216036611534E-2</v>
      </c>
      <c r="N29" s="11">
        <f>[1]stataincomeshare2_rtravpretax!AR29/[1]stataincomeshare2_rtravpretax!$AT29</f>
        <v>3.0995807704853755E-2</v>
      </c>
      <c r="O29" s="10">
        <f>[1]stataincomeshare2_rtravpretax!AS29/[1]stataincomeshare2_rtravpretax!$AT29</f>
        <v>4.9746353430310634E-2</v>
      </c>
      <c r="U29" s="23"/>
    </row>
    <row r="30" spans="1:21" s="22" customFormat="1" x14ac:dyDescent="0.25">
      <c r="A30" s="20">
        <v>1971</v>
      </c>
      <c r="B30" s="11">
        <f>[1]stataincomeshare2_rtravpretax!AF30/[1]stataincomeshare2_rtravpretax!$AT30</f>
        <v>0.69991837309623195</v>
      </c>
      <c r="C30" s="11">
        <f>[1]stataincomeshare2_rtravpretax!AG30/[1]stataincomeshare2_rtravpretax!$AT30</f>
        <v>0.30006635631147199</v>
      </c>
      <c r="D30" s="11">
        <f>[1]stataincomeshare2_rtravpretax!AH30/[1]stataincomeshare2_rtravpretax!$AT30</f>
        <v>0.2329397570239278</v>
      </c>
      <c r="E30" s="11">
        <f>[1]stataincomeshare2_rtravpretax!AI30/[1]stataincomeshare2_rtravpretax!$AT30</f>
        <v>0.11291469998374967</v>
      </c>
      <c r="F30" s="11">
        <f>[1]stataincomeshare2_rtravpretax!AJ30/[1]stataincomeshare2_rtravpretax!$AT30</f>
        <v>8.1578761170337105E-2</v>
      </c>
      <c r="G30" s="408">
        <f>[1]stataincomeshare2_rtravpretax!AK30/[1]stataincomeshare2_rtravpretax!$AT30</f>
        <v>3.0973452282341048E-2</v>
      </c>
      <c r="H30" s="11">
        <f>[1]stataincomeshare2_rtravpretax!AL30/[1]stataincomeshare2_rtravpretax!$AT30</f>
        <v>0.4606857163422387</v>
      </c>
      <c r="I30" s="11">
        <f>[1]stataincomeshare2_rtravpretax!AM30/[1]stataincomeshare2_rtravpretax!$AT30</f>
        <v>0.23923265006863137</v>
      </c>
      <c r="J30" s="11">
        <f>[1]stataincomeshare2_rtravpretax!AN30/[1]stataincomeshare2_rtravpretax!$AT30</f>
        <v>0.18715165666273417</v>
      </c>
      <c r="K30" s="11">
        <f>[1]stataincomeshare2_rtravpretax!AO30/[1]stataincomeshare2_rtravpretax!$AT30</f>
        <v>6.7126600471251185E-2</v>
      </c>
      <c r="L30" s="11">
        <f>[1]stataincomeshare2_rtravpretax!AP30/[1]stataincomeshare2_rtravpretax!$AT30</f>
        <v>0.1200250545517141</v>
      </c>
      <c r="M30" s="11">
        <f>[1]stataincomeshare2_rtravpretax!AQ30/[1]stataincomeshare2_rtravpretax!$AT30</f>
        <v>8.1941248722362831E-2</v>
      </c>
      <c r="N30" s="11">
        <f>[1]stataincomeshare2_rtravpretax!AR30/[1]stataincomeshare2_rtravpretax!$AT30</f>
        <v>3.1335939836964775E-2</v>
      </c>
      <c r="O30" s="10">
        <f>[1]stataincomeshare2_rtravpretax!AS30/[1]stataincomeshare2_rtravpretax!$AT30</f>
        <v>5.0605309428828397E-2</v>
      </c>
      <c r="U30" s="23"/>
    </row>
    <row r="31" spans="1:21" s="22" customFormat="1" x14ac:dyDescent="0.25">
      <c r="A31" s="20">
        <v>1972</v>
      </c>
      <c r="B31" s="11">
        <f>[1]stataincomeshare2_rtravpretax!AF31/[1]stataincomeshare2_rtravpretax!$AT31</f>
        <v>0.70287704949908036</v>
      </c>
      <c r="C31" s="11">
        <f>[1]stataincomeshare2_rtravpretax!AG31/[1]stataincomeshare2_rtravpretax!$AT31</f>
        <v>0.29710899859366735</v>
      </c>
      <c r="D31" s="11">
        <f>[1]stataincomeshare2_rtravpretax!AH31/[1]stataincomeshare2_rtravpretax!$AT31</f>
        <v>0.23038695891723776</v>
      </c>
      <c r="E31" s="11">
        <f>[1]stataincomeshare2_rtravpretax!AI31/[1]stataincomeshare2_rtravpretax!$AT31</f>
        <v>0.11241856766821585</v>
      </c>
      <c r="F31" s="11">
        <f>[1]stataincomeshare2_rtravpretax!AJ31/[1]stataincomeshare2_rtravpretax!$AT31</f>
        <v>8.0549323678340223E-2</v>
      </c>
      <c r="G31" s="408">
        <f>[1]stataincomeshare2_rtravpretax!AK31/[1]stataincomeshare2_rtravpretax!$AT31</f>
        <v>2.9052709099154968E-2</v>
      </c>
      <c r="H31" s="11">
        <f>[1]stataincomeshare2_rtravpretax!AL31/[1]stataincomeshare2_rtravpretax!$AT31</f>
        <v>0.46235004574510702</v>
      </c>
      <c r="I31" s="11">
        <f>[1]stataincomeshare2_rtravpretax!AM31/[1]stataincomeshare2_rtravpretax!$AT31</f>
        <v>0.24052699503430203</v>
      </c>
      <c r="J31" s="11">
        <f>[1]stataincomeshare2_rtravpretax!AN31/[1]stataincomeshare2_rtravpretax!$AT31</f>
        <v>0.18469043128664209</v>
      </c>
      <c r="K31" s="11">
        <f>[1]stataincomeshare2_rtravpretax!AO31/[1]stataincomeshare2_rtravpretax!$AT31</f>
        <v>6.6722041219752948E-2</v>
      </c>
      <c r="L31" s="11">
        <f>[1]stataincomeshare2_rtravpretax!AP31/[1]stataincomeshare2_rtravpretax!$AT31</f>
        <v>0.11796838880088654</v>
      </c>
      <c r="M31" s="11">
        <f>[1]stataincomeshare2_rtravpretax!AQ31/[1]stataincomeshare2_rtravpretax!$AT31</f>
        <v>8.3365859175551879E-2</v>
      </c>
      <c r="N31" s="11">
        <f>[1]stataincomeshare2_rtravpretax!AR31/[1]stataincomeshare2_rtravpretax!$AT31</f>
        <v>3.1869244574183588E-2</v>
      </c>
      <c r="O31" s="10">
        <f>[1]stataincomeshare2_rtravpretax!AS31/[1]stataincomeshare2_rtravpretax!$AT31</f>
        <v>5.1496614966165442E-2</v>
      </c>
      <c r="U31" s="23"/>
    </row>
    <row r="32" spans="1:21" s="22" customFormat="1" x14ac:dyDescent="0.25">
      <c r="A32" s="20">
        <v>1973</v>
      </c>
      <c r="B32" s="11">
        <f>[1]stataincomeshare2_rtravpretax!AF32/[1]stataincomeshare2_rtravpretax!$AT32</f>
        <v>0.70573210605603343</v>
      </c>
      <c r="C32" s="11">
        <f>[1]stataincomeshare2_rtravpretax!AG32/[1]stataincomeshare2_rtravpretax!$AT32</f>
        <v>0.29425525897424498</v>
      </c>
      <c r="D32" s="11">
        <f>[1]stataincomeshare2_rtravpretax!AH32/[1]stataincomeshare2_rtravpretax!$AT32</f>
        <v>0.22844334873040087</v>
      </c>
      <c r="E32" s="11">
        <f>[1]stataincomeshare2_rtravpretax!AI32/[1]stataincomeshare2_rtravpretax!$AT32</f>
        <v>0.11283508373464518</v>
      </c>
      <c r="F32" s="11">
        <f>[1]stataincomeshare2_rtravpretax!AJ32/[1]stataincomeshare2_rtravpretax!$AT32</f>
        <v>8.0358284957402881E-2</v>
      </c>
      <c r="G32" s="408">
        <f>[1]stataincomeshare2_rtravpretax!AK32/[1]stataincomeshare2_rtravpretax!$AT32</f>
        <v>2.7326352188026246E-2</v>
      </c>
      <c r="H32" s="11">
        <f>[1]stataincomeshare2_rtravpretax!AL32/[1]stataincomeshare2_rtravpretax!$AT32</f>
        <v>0.46530610967740343</v>
      </c>
      <c r="I32" s="11">
        <f>[1]stataincomeshare2_rtravpretax!AM32/[1]stataincomeshare2_rtravpretax!$AT32</f>
        <v>0.24042598630072012</v>
      </c>
      <c r="J32" s="11">
        <f>[1]stataincomeshare2_rtravpretax!AN32/[1]stataincomeshare2_rtravpretax!$AT32</f>
        <v>0.18142017683852391</v>
      </c>
      <c r="K32" s="11">
        <f>[1]stataincomeshare2_rtravpretax!AO32/[1]stataincomeshare2_rtravpretax!$AT32</f>
        <v>6.5811912800740002E-2</v>
      </c>
      <c r="L32" s="11">
        <f>[1]stataincomeshare2_rtravpretax!AP32/[1]stataincomeshare2_rtravpretax!$AT32</f>
        <v>0.11560826279835901</v>
      </c>
      <c r="M32" s="11">
        <f>[1]stataincomeshare2_rtravpretax!AQ32/[1]stataincomeshare2_rtravpretax!$AT32</f>
        <v>8.5508731809330177E-2</v>
      </c>
      <c r="N32" s="11">
        <f>[1]stataincomeshare2_rtravpretax!AR32/[1]stataincomeshare2_rtravpretax!$AT32</f>
        <v>3.2476798816739344E-2</v>
      </c>
      <c r="O32" s="10">
        <f>[1]stataincomeshare2_rtravpretax!AS32/[1]stataincomeshare2_rtravpretax!$AT32</f>
        <v>5.3031933047371103E-2</v>
      </c>
      <c r="U32" s="23"/>
    </row>
    <row r="33" spans="1:21" s="22" customFormat="1" x14ac:dyDescent="0.25">
      <c r="A33" s="20">
        <v>1974</v>
      </c>
      <c r="B33" s="11">
        <f>[1]stataincomeshare2_rtravpretax!AF33/[1]stataincomeshare2_rtravpretax!$AT33</f>
        <v>0.71035565172791992</v>
      </c>
      <c r="C33" s="11">
        <f>[1]stataincomeshare2_rtravpretax!AG33/[1]stataincomeshare2_rtravpretax!$AT33</f>
        <v>0.28963303161191439</v>
      </c>
      <c r="D33" s="11">
        <f>[1]stataincomeshare2_rtravpretax!AH33/[1]stataincomeshare2_rtravpretax!$AT33</f>
        <v>0.22458287384472869</v>
      </c>
      <c r="E33" s="11">
        <f>[1]stataincomeshare2_rtravpretax!AI33/[1]stataincomeshare2_rtravpretax!$AT33</f>
        <v>0.11220829615540749</v>
      </c>
      <c r="F33" s="11">
        <f>[1]stataincomeshare2_rtravpretax!AJ33/[1]stataincomeshare2_rtravpretax!$AT33</f>
        <v>7.9181994172992362E-2</v>
      </c>
      <c r="G33" s="408">
        <f>[1]stataincomeshare2_rtravpretax!AK33/[1]stataincomeshare2_rtravpretax!$AT33</f>
        <v>2.5196638836643064E-2</v>
      </c>
      <c r="H33" s="11">
        <f>[1]stataincomeshare2_rtravpretax!AL33/[1]stataincomeshare2_rtravpretax!$AT33</f>
        <v>0.46812868939414426</v>
      </c>
      <c r="I33" s="11">
        <f>[1]stataincomeshare2_rtravpretax!AM33/[1]stataincomeshare2_rtravpretax!$AT33</f>
        <v>0.2422269499448364</v>
      </c>
      <c r="J33" s="11">
        <f>[1]stataincomeshare2_rtravpretax!AN33/[1]stataincomeshare2_rtravpretax!$AT33</f>
        <v>0.17742473787852509</v>
      </c>
      <c r="K33" s="11">
        <f>[1]stataincomeshare2_rtravpretax!AO33/[1]stataincomeshare2_rtravpretax!$AT33</f>
        <v>6.5050161158095796E-2</v>
      </c>
      <c r="L33" s="11">
        <f>[1]stataincomeshare2_rtravpretax!AP33/[1]stataincomeshare2_rtravpretax!$AT33</f>
        <v>0.1123745752980453</v>
      </c>
      <c r="M33" s="11">
        <f>[1]stataincomeshare2_rtravpretax!AQ33/[1]stataincomeshare2_rtravpretax!$AT33</f>
        <v>8.7011657564263808E-2</v>
      </c>
      <c r="N33" s="11">
        <f>[1]stataincomeshare2_rtravpretax!AR33/[1]stataincomeshare2_rtravpretax!$AT33</f>
        <v>3.3026301593965524E-2</v>
      </c>
      <c r="O33" s="10">
        <f>[1]stataincomeshare2_rtravpretax!AS33/[1]stataincomeshare2_rtravpretax!$AT33</f>
        <v>5.3985355624735158E-2</v>
      </c>
      <c r="U33" s="23"/>
    </row>
    <row r="34" spans="1:21" s="22" customFormat="1" x14ac:dyDescent="0.25">
      <c r="A34" s="20">
        <v>1975</v>
      </c>
      <c r="B34" s="11">
        <f>[1]stataincomeshare2_rtravpretax!AF34/[1]stataincomeshare2_rtravpretax!$AT34</f>
        <v>0.71899425702697328</v>
      </c>
      <c r="C34" s="11">
        <f>[1]stataincomeshare2_rtravpretax!AG34/[1]stataincomeshare2_rtravpretax!$AT34</f>
        <v>0.28099574530529764</v>
      </c>
      <c r="D34" s="11">
        <f>[1]stataincomeshare2_rtravpretax!AH34/[1]stataincomeshare2_rtravpretax!$AT34</f>
        <v>0.21580915180121529</v>
      </c>
      <c r="E34" s="11">
        <f>[1]stataincomeshare2_rtravpretax!AI34/[1]stataincomeshare2_rtravpretax!$AT34</f>
        <v>0.106604833906634</v>
      </c>
      <c r="F34" s="11">
        <f>[1]stataincomeshare2_rtravpretax!AJ34/[1]stataincomeshare2_rtravpretax!$AT34</f>
        <v>7.4398295502562967E-2</v>
      </c>
      <c r="G34" s="408">
        <f>[1]stataincomeshare2_rtravpretax!AK34/[1]stataincomeshare2_rtravpretax!$AT34</f>
        <v>2.2346502660437757E-2</v>
      </c>
      <c r="H34" s="11">
        <f>[1]stataincomeshare2_rtravpretax!AL34/[1]stataincomeshare2_rtravpretax!$AT34</f>
        <v>0.4679008704338305</v>
      </c>
      <c r="I34" s="11">
        <f>[1]stataincomeshare2_rtravpretax!AM34/[1]stataincomeshare2_rtravpretax!$AT34</f>
        <v>0.2510933723531702</v>
      </c>
      <c r="J34" s="11">
        <f>[1]stataincomeshare2_rtravpretax!AN34/[1]stataincomeshare2_rtravpretax!$AT34</f>
        <v>0.17439091351827671</v>
      </c>
      <c r="K34" s="11">
        <f>[1]stataincomeshare2_rtravpretax!AO34/[1]stataincomeshare2_rtravpretax!$AT34</f>
        <v>6.5186596729291071E-2</v>
      </c>
      <c r="L34" s="11">
        <f>[1]stataincomeshare2_rtravpretax!AP34/[1]stataincomeshare2_rtravpretax!$AT34</f>
        <v>0.109204316193863</v>
      </c>
      <c r="M34" s="11">
        <f>[1]stataincomeshare2_rtravpretax!AQ34/[1]stataincomeshare2_rtravpretax!$AT34</f>
        <v>8.4258330566865547E-2</v>
      </c>
      <c r="N34" s="11">
        <f>[1]stataincomeshare2_rtravpretax!AR34/[1]stataincomeshare2_rtravpretax!$AT34</f>
        <v>3.2206537451418299E-2</v>
      </c>
      <c r="O34" s="10">
        <f>[1]stataincomeshare2_rtravpretax!AS34/[1]stataincomeshare2_rtravpretax!$AT34</f>
        <v>5.2051792810966571E-2</v>
      </c>
      <c r="U34" s="23"/>
    </row>
    <row r="35" spans="1:21" s="22" customFormat="1" x14ac:dyDescent="0.25">
      <c r="A35" s="20">
        <v>1976</v>
      </c>
      <c r="B35" s="11">
        <f>[1]stataincomeshare2_rtravpretax!AF35/[1]stataincomeshare2_rtravpretax!$AT35</f>
        <v>0.71444285417777287</v>
      </c>
      <c r="C35" s="11">
        <f>[1]stataincomeshare2_rtravpretax!AG35/[1]stataincomeshare2_rtravpretax!$AT35</f>
        <v>0.28554941301950776</v>
      </c>
      <c r="D35" s="11">
        <f>[1]stataincomeshare2_rtravpretax!AH35/[1]stataincomeshare2_rtravpretax!$AT35</f>
        <v>0.21803212010436077</v>
      </c>
      <c r="E35" s="11">
        <f>[1]stataincomeshare2_rtravpretax!AI35/[1]stataincomeshare2_rtravpretax!$AT35</f>
        <v>0.11117913958653752</v>
      </c>
      <c r="F35" s="11">
        <f>[1]stataincomeshare2_rtravpretax!AJ35/[1]stataincomeshare2_rtravpretax!$AT35</f>
        <v>7.7953690376081325E-2</v>
      </c>
      <c r="G35" s="408">
        <f>[1]stataincomeshare2_rtravpretax!AK35/[1]stataincomeshare2_rtravpretax!$AT35</f>
        <v>2.6669484019906656E-2</v>
      </c>
      <c r="H35" s="11">
        <f>[1]stataincomeshare2_rtravpretax!AL35/[1]stataincomeshare2_rtravpretax!$AT35</f>
        <v>0.46301406118332655</v>
      </c>
      <c r="I35" s="11">
        <f>[1]stataincomeshare2_rtravpretax!AM35/[1]stataincomeshare2_rtravpretax!$AT35</f>
        <v>0.25142878287020459</v>
      </c>
      <c r="J35" s="11">
        <f>[1]stataincomeshare2_rtravpretax!AN35/[1]stataincomeshare2_rtravpretax!$AT35</f>
        <v>0.17437027530555591</v>
      </c>
      <c r="K35" s="11">
        <f>[1]stataincomeshare2_rtravpretax!AO35/[1]stataincomeshare2_rtravpretax!$AT35</f>
        <v>6.7517295300274963E-2</v>
      </c>
      <c r="L35" s="11">
        <f>[1]stataincomeshare2_rtravpretax!AP35/[1]stataincomeshare2_rtravpretax!$AT35</f>
        <v>0.10685297900000885</v>
      </c>
      <c r="M35" s="11">
        <f>[1]stataincomeshare2_rtravpretax!AQ35/[1]stataincomeshare2_rtravpretax!$AT35</f>
        <v>8.4509654995287162E-2</v>
      </c>
      <c r="N35" s="11">
        <f>[1]stataincomeshare2_rtravpretax!AR35/[1]stataincomeshare2_rtravpretax!$AT35</f>
        <v>3.3225448439380731E-2</v>
      </c>
      <c r="O35" s="10">
        <f>[1]stataincomeshare2_rtravpretax!AS35/[1]stataincomeshare2_rtravpretax!$AT35</f>
        <v>5.12842066102931E-2</v>
      </c>
      <c r="U35" s="23"/>
    </row>
    <row r="36" spans="1:21" s="22" customFormat="1" x14ac:dyDescent="0.25">
      <c r="A36" s="20">
        <v>1977</v>
      </c>
      <c r="B36" s="11">
        <f>[1]stataincomeshare2_rtravpretax!AF36/[1]stataincomeshare2_rtravpretax!$AT36</f>
        <v>0.70845163681441625</v>
      </c>
      <c r="C36" s="11">
        <f>[1]stataincomeshare2_rtravpretax!AG36/[1]stataincomeshare2_rtravpretax!$AT36</f>
        <v>0.29154288743396861</v>
      </c>
      <c r="D36" s="11">
        <f>[1]stataincomeshare2_rtravpretax!AH36/[1]stataincomeshare2_rtravpretax!$AT36</f>
        <v>0.22160770915392181</v>
      </c>
      <c r="E36" s="11">
        <f>[1]stataincomeshare2_rtravpretax!AI36/[1]stataincomeshare2_rtravpretax!$AT36</f>
        <v>0.11688698395116143</v>
      </c>
      <c r="F36" s="11">
        <f>[1]stataincomeshare2_rtravpretax!AJ36/[1]stataincomeshare2_rtravpretax!$AT36</f>
        <v>8.2363187026652546E-2</v>
      </c>
      <c r="G36" s="408">
        <f>[1]stataincomeshare2_rtravpretax!AK36/[1]stataincomeshare2_rtravpretax!$AT36</f>
        <v>3.1489058651681535E-2</v>
      </c>
      <c r="H36" s="11">
        <f>[1]stataincomeshare2_rtravpretax!AL36/[1]stataincomeshare2_rtravpretax!$AT36</f>
        <v>0.45793018452272277</v>
      </c>
      <c r="I36" s="11">
        <f>[1]stataincomeshare2_rtravpretax!AM36/[1]stataincomeshare2_rtravpretax!$AT36</f>
        <v>0.25052144634398493</v>
      </c>
      <c r="J36" s="11">
        <f>[1]stataincomeshare2_rtravpretax!AN36/[1]stataincomeshare2_rtravpretax!$AT36</f>
        <v>0.17465590497501593</v>
      </c>
      <c r="K36" s="11">
        <f>[1]stataincomeshare2_rtravpretax!AO36/[1]stataincomeshare2_rtravpretax!$AT36</f>
        <v>6.9935179783669643E-2</v>
      </c>
      <c r="L36" s="11">
        <f>[1]stataincomeshare2_rtravpretax!AP36/[1]stataincomeshare2_rtravpretax!$AT36</f>
        <v>0.10472072395735262</v>
      </c>
      <c r="M36" s="11">
        <f>[1]stataincomeshare2_rtravpretax!AQ36/[1]stataincomeshare2_rtravpretax!$AT36</f>
        <v>8.5397924860673519E-2</v>
      </c>
      <c r="N36" s="11">
        <f>[1]stataincomeshare2_rtravpretax!AR36/[1]stataincomeshare2_rtravpretax!$AT36</f>
        <v>3.4523796358318738E-2</v>
      </c>
      <c r="O36" s="10">
        <f>[1]stataincomeshare2_rtravpretax!AS36/[1]stataincomeshare2_rtravpretax!$AT36</f>
        <v>5.0874128928846206E-2</v>
      </c>
      <c r="U36" s="23"/>
    </row>
    <row r="37" spans="1:21" s="22" customFormat="1" x14ac:dyDescent="0.25">
      <c r="A37" s="20">
        <v>1978</v>
      </c>
      <c r="B37" s="11">
        <f>[1]stataincomeshare2_rtravpretax!AF37/[1]stataincomeshare2_rtravpretax!$AT37</f>
        <v>0.70559154341922559</v>
      </c>
      <c r="C37" s="11">
        <f>[1]stataincomeshare2_rtravpretax!AG37/[1]stataincomeshare2_rtravpretax!$AT37</f>
        <v>0.29440525510069976</v>
      </c>
      <c r="D37" s="11">
        <f>[1]stataincomeshare2_rtravpretax!AH37/[1]stataincomeshare2_rtravpretax!$AT37</f>
        <v>0.22165459517778124</v>
      </c>
      <c r="E37" s="11">
        <f>[1]stataincomeshare2_rtravpretax!AI37/[1]stataincomeshare2_rtravpretax!$AT37</f>
        <v>0.11896334066372836</v>
      </c>
      <c r="F37" s="11">
        <f>[1]stataincomeshare2_rtravpretax!AJ37/[1]stataincomeshare2_rtravpretax!$AT37</f>
        <v>8.3912310432445958E-2</v>
      </c>
      <c r="G37" s="408">
        <f>[1]stataincomeshare2_rtravpretax!AK37/[1]stataincomeshare2_rtravpretax!$AT37</f>
        <v>3.5013901429198746E-2</v>
      </c>
      <c r="H37" s="11">
        <f>[1]stataincomeshare2_rtravpretax!AL37/[1]stataincomeshare2_rtravpretax!$AT37</f>
        <v>0.45195632126439356</v>
      </c>
      <c r="I37" s="11">
        <f>[1]stataincomeshare2_rtravpretax!AM37/[1]stataincomeshare2_rtravpretax!$AT37</f>
        <v>0.25363522121971682</v>
      </c>
      <c r="J37" s="11">
        <f>[1]stataincomeshare2_rtravpretax!AN37/[1]stataincomeshare2_rtravpretax!$AT37</f>
        <v>0.17544191583715427</v>
      </c>
      <c r="K37" s="11">
        <f>[1]stataincomeshare2_rtravpretax!AO37/[1]stataincomeshare2_rtravpretax!$AT37</f>
        <v>7.2750660522087437E-2</v>
      </c>
      <c r="L37" s="11">
        <f>[1]stataincomeshare2_rtravpretax!AP37/[1]stataincomeshare2_rtravpretax!$AT37</f>
        <v>0.10269125381905798</v>
      </c>
      <c r="M37" s="11">
        <f>[1]stataincomeshare2_rtravpretax!AQ37/[1]stataincomeshare2_rtravpretax!$AT37</f>
        <v>8.3949438574792465E-2</v>
      </c>
      <c r="N37" s="11">
        <f>[1]stataincomeshare2_rtravpretax!AR37/[1]stataincomeshare2_rtravpretax!$AT37</f>
        <v>3.5051029807379452E-2</v>
      </c>
      <c r="O37" s="10">
        <f>[1]stataincomeshare2_rtravpretax!AS37/[1]stataincomeshare2_rtravpretax!$AT37</f>
        <v>4.8898409699312556E-2</v>
      </c>
      <c r="U37" s="23"/>
    </row>
    <row r="38" spans="1:21" s="22" customFormat="1" x14ac:dyDescent="0.25">
      <c r="A38" s="426">
        <v>1979</v>
      </c>
      <c r="B38" s="11">
        <f>[1]stataincomeshare2_rtravpretax!AF38/[1]stataincomeshare2_rtravpretax!$AT38</f>
        <v>0.69733928424645619</v>
      </c>
      <c r="C38" s="11">
        <f>[1]stataincomeshare2_rtravpretax!AG38/[1]stataincomeshare2_rtravpretax!$AT38</f>
        <v>0.30265978978851732</v>
      </c>
      <c r="D38" s="11">
        <f>[1]stataincomeshare2_rtravpretax!AH38/[1]stataincomeshare2_rtravpretax!$AT38</f>
        <v>0.2272082334353008</v>
      </c>
      <c r="E38" s="11">
        <f>[1]stataincomeshare2_rtravpretax!AI38/[1]stataincomeshare2_rtravpretax!$AT38</f>
        <v>0.1265573554844231</v>
      </c>
      <c r="F38" s="11">
        <f>[1]stataincomeshare2_rtravpretax!AJ38/[1]stataincomeshare2_rtravpretax!$AT38</f>
        <v>9.0029656786674989E-2</v>
      </c>
      <c r="G38" s="408">
        <f>[1]stataincomeshare2_rtravpretax!AK38/[1]stataincomeshare2_rtravpretax!$AT38</f>
        <v>4.0957547803233033E-2</v>
      </c>
      <c r="H38" s="11">
        <f>[1]stataincomeshare2_rtravpretax!AL38/[1]stataincomeshare2_rtravpretax!$AT38</f>
        <v>0.4463815968255585</v>
      </c>
      <c r="I38" s="11">
        <f>[1]stataincomeshare2_rtravpretax!AM38/[1]stataincomeshare2_rtravpretax!$AT38</f>
        <v>0.2509576908451765</v>
      </c>
      <c r="J38" s="11">
        <f>[1]stataincomeshare2_rtravpretax!AN38/[1]stataincomeshare2_rtravpretax!$AT38</f>
        <v>0.17610243580164281</v>
      </c>
      <c r="K38" s="11">
        <f>[1]stataincomeshare2_rtravpretax!AO38/[1]stataincomeshare2_rtravpretax!$AT38</f>
        <v>7.5451556425048222E-2</v>
      </c>
      <c r="L38" s="11">
        <f>[1]stataincomeshare2_rtravpretax!AP38/[1]stataincomeshare2_rtravpretax!$AT38</f>
        <v>0.10065087783794703</v>
      </c>
      <c r="M38" s="11">
        <f>[1]stataincomeshare2_rtravpretax!AQ38/[1]stataincomeshare2_rtravpretax!$AT38</f>
        <v>8.559980733606383E-2</v>
      </c>
      <c r="N38" s="11">
        <f>[1]stataincomeshare2_rtravpretax!AR38/[1]stataincomeshare2_rtravpretax!$AT38</f>
        <v>3.6527698658412863E-2</v>
      </c>
      <c r="O38" s="10">
        <f>[1]stataincomeshare2_rtravpretax!AS38/[1]stataincomeshare2_rtravpretax!$AT38</f>
        <v>4.9072110053657386E-2</v>
      </c>
      <c r="U38" s="23"/>
    </row>
    <row r="39" spans="1:21" s="22" customFormat="1" x14ac:dyDescent="0.25">
      <c r="A39" s="20">
        <v>1980</v>
      </c>
      <c r="B39" s="11">
        <f>[1]stataincomeshare2_rtravpretax!AF39/[1]stataincomeshare2_rtravpretax!$AT39</f>
        <v>0.70125310749809266</v>
      </c>
      <c r="C39" s="11">
        <f>[1]stataincomeshare2_rtravpretax!AG39/[1]stataincomeshare2_rtravpretax!$AT39</f>
        <v>0.29874614094751473</v>
      </c>
      <c r="D39" s="11">
        <f>[1]stataincomeshare2_rtravpretax!AH39/[1]stataincomeshare2_rtravpretax!$AT39</f>
        <v>0.22403450707524936</v>
      </c>
      <c r="E39" s="11">
        <f>[1]stataincomeshare2_rtravpretax!AI39/[1]stataincomeshare2_rtravpretax!$AT39</f>
        <v>0.12280597815732254</v>
      </c>
      <c r="F39" s="11">
        <f>[1]stataincomeshare2_rtravpretax!AJ39/[1]stataincomeshare2_rtravpretax!$AT39</f>
        <v>8.7763590207794881E-2</v>
      </c>
      <c r="G39" s="408">
        <f>[1]stataincomeshare2_rtravpretax!AK39/[1]stataincomeshare2_rtravpretax!$AT39</f>
        <v>4.1320361368443435E-2</v>
      </c>
      <c r="H39" s="11">
        <f>[1]stataincomeshare2_rtravpretax!AL39/[1]stataincomeshare2_rtravpretax!$AT39</f>
        <v>0.44361548108172433</v>
      </c>
      <c r="I39" s="11">
        <f>[1]stataincomeshare2_rtravpretax!AM39/[1]stataincomeshare2_rtravpretax!$AT39</f>
        <v>0.25763762900760712</v>
      </c>
      <c r="J39" s="11">
        <f>[1]stataincomeshare2_rtravpretax!AN39/[1]stataincomeshare2_rtravpretax!$AT39</f>
        <v>0.17594016531455217</v>
      </c>
      <c r="K39" s="11">
        <f>[1]stataincomeshare2_rtravpretax!AO39/[1]stataincomeshare2_rtravpretax!$AT39</f>
        <v>7.4711634576941036E-2</v>
      </c>
      <c r="L39" s="11">
        <f>[1]stataincomeshare2_rtravpretax!AP39/[1]stataincomeshare2_rtravpretax!$AT39</f>
        <v>0.10122852923946132</v>
      </c>
      <c r="M39" s="11">
        <f>[1]stataincomeshare2_rtravpretax!AQ39/[1]stataincomeshare2_rtravpretax!$AT39</f>
        <v>8.1485616302301611E-2</v>
      </c>
      <c r="N39" s="11">
        <f>[1]stataincomeshare2_rtravpretax!AR39/[1]stataincomeshare2_rtravpretax!$AT39</f>
        <v>3.5042387563189545E-2</v>
      </c>
      <c r="O39" s="10">
        <f>[1]stataincomeshare2_rtravpretax!AS39/[1]stataincomeshare2_rtravpretax!$AT39</f>
        <v>4.644322977242437E-2</v>
      </c>
      <c r="U39" s="23"/>
    </row>
    <row r="40" spans="1:21" s="22" customFormat="1" x14ac:dyDescent="0.25">
      <c r="A40" s="20">
        <v>1981</v>
      </c>
      <c r="B40" s="11">
        <f>[1]stataincomeshare2_rtravpretax!AF40/[1]stataincomeshare2_rtravpretax!$AT40</f>
        <v>0.71101764303502457</v>
      </c>
      <c r="C40" s="11">
        <f>[1]stataincomeshare2_rtravpretax!AG40/[1]stataincomeshare2_rtravpretax!$AT40</f>
        <v>0.28898181509845949</v>
      </c>
      <c r="D40" s="11">
        <f>[1]stataincomeshare2_rtravpretax!AH40/[1]stataincomeshare2_rtravpretax!$AT40</f>
        <v>0.21478091969141852</v>
      </c>
      <c r="E40" s="11">
        <f>[1]stataincomeshare2_rtravpretax!AI40/[1]stataincomeshare2_rtravpretax!$AT40</f>
        <v>0.1138886841332919</v>
      </c>
      <c r="F40" s="11">
        <f>[1]stataincomeshare2_rtravpretax!AJ40/[1]stataincomeshare2_rtravpretax!$AT40</f>
        <v>8.1498107290095045E-2</v>
      </c>
      <c r="G40" s="408">
        <f>[1]stataincomeshare2_rtravpretax!AK40/[1]stataincomeshare2_rtravpretax!$AT40</f>
        <v>3.9576713242705223E-2</v>
      </c>
      <c r="H40" s="11">
        <f>[1]stataincomeshare2_rtravpretax!AL40/[1]stataincomeshare2_rtravpretax!$AT40</f>
        <v>0.44020436613200714</v>
      </c>
      <c r="I40" s="11">
        <f>[1]stataincomeshare2_rtravpretax!AM40/[1]stataincomeshare2_rtravpretax!$AT40</f>
        <v>0.27081327936682603</v>
      </c>
      <c r="J40" s="11">
        <f>[1]stataincomeshare2_rtravpretax!AN40/[1]stataincomeshare2_rtravpretax!$AT40</f>
        <v>0.17509313477896143</v>
      </c>
      <c r="K40" s="11">
        <f>[1]stataincomeshare2_rtravpretax!AO40/[1]stataincomeshare2_rtravpretax!$AT40</f>
        <v>7.4200896836554162E-2</v>
      </c>
      <c r="L40" s="11">
        <f>[1]stataincomeshare2_rtravpretax!AP40/[1]stataincomeshare2_rtravpretax!$AT40</f>
        <v>0.10089223627189225</v>
      </c>
      <c r="M40" s="11">
        <f>[1]stataincomeshare2_rtravpretax!AQ40/[1]stataincomeshare2_rtravpretax!$AT40</f>
        <v>7.4311970239218553E-2</v>
      </c>
      <c r="N40" s="11">
        <f>[1]stataincomeshare2_rtravpretax!AR40/[1]stataincomeshare2_rtravpretax!$AT40</f>
        <v>3.2390576114847906E-2</v>
      </c>
      <c r="O40" s="10">
        <f>[1]stataincomeshare2_rtravpretax!AS40/[1]stataincomeshare2_rtravpretax!$AT40</f>
        <v>4.1921394787456878E-2</v>
      </c>
      <c r="U40" s="23"/>
    </row>
    <row r="41" spans="1:21" s="22" customFormat="1" x14ac:dyDescent="0.25">
      <c r="A41" s="20">
        <v>1982</v>
      </c>
      <c r="B41" s="11">
        <f>[1]stataincomeshare2_rtravpretax!AF41/[1]stataincomeshare2_rtravpretax!$AT41</f>
        <v>0.71855210137749348</v>
      </c>
      <c r="C41" s="11">
        <f>[1]stataincomeshare2_rtravpretax!AG41/[1]stataincomeshare2_rtravpretax!$AT41</f>
        <v>0.28144753634857317</v>
      </c>
      <c r="D41" s="11">
        <f>[1]stataincomeshare2_rtravpretax!AH41/[1]stataincomeshare2_rtravpretax!$AT41</f>
        <v>0.20791296183231617</v>
      </c>
      <c r="E41" s="11">
        <f>[1]stataincomeshare2_rtravpretax!AI41/[1]stataincomeshare2_rtravpretax!$AT41</f>
        <v>0.10678037307423316</v>
      </c>
      <c r="F41" s="11">
        <f>[1]stataincomeshare2_rtravpretax!AJ41/[1]stataincomeshare2_rtravpretax!$AT41</f>
        <v>7.633383580736737E-2</v>
      </c>
      <c r="G41" s="408">
        <f>[1]stataincomeshare2_rtravpretax!AK41/[1]stataincomeshare2_rtravpretax!$AT41</f>
        <v>3.8001552517972589E-2</v>
      </c>
      <c r="H41" s="11">
        <f>[1]stataincomeshare2_rtravpretax!AL41/[1]stataincomeshare2_rtravpretax!$AT41</f>
        <v>0.43725167687696803</v>
      </c>
      <c r="I41" s="11">
        <f>[1]stataincomeshare2_rtravpretax!AM41/[1]stataincomeshare2_rtravpretax!$AT41</f>
        <v>0.28130042630544272</v>
      </c>
      <c r="J41" s="11">
        <f>[1]stataincomeshare2_rtravpretax!AN41/[1]stataincomeshare2_rtravpretax!$AT41</f>
        <v>0.17466716784606098</v>
      </c>
      <c r="K41" s="11">
        <f>[1]stataincomeshare2_rtravpretax!AO41/[1]stataincomeshare2_rtravpretax!$AT41</f>
        <v>7.353457663132211E-2</v>
      </c>
      <c r="L41" s="11">
        <f>[1]stataincomeshare2_rtravpretax!AP41/[1]stataincomeshare2_rtravpretax!$AT41</f>
        <v>0.1011325895341413</v>
      </c>
      <c r="M41" s="11">
        <f>[1]stataincomeshare2_rtravpretax!AQ41/[1]stataincomeshare2_rtravpretax!$AT41</f>
        <v>6.8778819599113555E-2</v>
      </c>
      <c r="N41" s="11">
        <f>[1]stataincomeshare2_rtravpretax!AR41/[1]stataincomeshare2_rtravpretax!$AT41</f>
        <v>3.0446536139226644E-2</v>
      </c>
      <c r="O41" s="10">
        <f>[1]stataincomeshare2_rtravpretax!AS41/[1]stataincomeshare2_rtravpretax!$AT41</f>
        <v>3.8332283789346978E-2</v>
      </c>
      <c r="U41" s="23"/>
    </row>
    <row r="42" spans="1:21" s="22" customFormat="1" x14ac:dyDescent="0.25">
      <c r="A42" s="20">
        <v>1983</v>
      </c>
      <c r="B42" s="11">
        <f>[1]stataincomeshare2_rtravpretax!AF42/[1]stataincomeshare2_rtravpretax!$AT42</f>
        <v>0.72498944126978027</v>
      </c>
      <c r="C42" s="11">
        <f>[1]stataincomeshare2_rtravpretax!AG42/[1]stataincomeshare2_rtravpretax!$AT42</f>
        <v>0.2750103870195687</v>
      </c>
      <c r="D42" s="11">
        <f>[1]stataincomeshare2_rtravpretax!AH42/[1]stataincomeshare2_rtravpretax!$AT42</f>
        <v>0.20184808214926614</v>
      </c>
      <c r="E42" s="11">
        <f>[1]stataincomeshare2_rtravpretax!AI42/[1]stataincomeshare2_rtravpretax!$AT42</f>
        <v>0.10052159507483724</v>
      </c>
      <c r="F42" s="11">
        <f>[1]stataincomeshare2_rtravpretax!AJ42/[1]stataincomeshare2_rtravpretax!$AT42</f>
        <v>7.2237625984840015E-2</v>
      </c>
      <c r="G42" s="408">
        <f>[1]stataincomeshare2_rtravpretax!AK42/[1]stataincomeshare2_rtravpretax!$AT42</f>
        <v>3.7415545252041653E-2</v>
      </c>
      <c r="H42" s="11">
        <f>[1]stataincomeshare2_rtravpretax!AL42/[1]stataincomeshare2_rtravpretax!$AT42</f>
        <v>0.43386763316099719</v>
      </c>
      <c r="I42" s="11">
        <f>[1]stataincomeshare2_rtravpretax!AM42/[1]stataincomeshare2_rtravpretax!$AT42</f>
        <v>0.29112181016768462</v>
      </c>
      <c r="J42" s="11">
        <f>[1]stataincomeshare2_rtravpretax!AN42/[1]stataincomeshare2_rtravpretax!$AT42</f>
        <v>0.17448879681681562</v>
      </c>
      <c r="K42" s="11">
        <f>[1]stataincomeshare2_rtravpretax!AO42/[1]stataincomeshare2_rtravpretax!$AT42</f>
        <v>7.3162307237214896E-2</v>
      </c>
      <c r="L42" s="11">
        <f>[1]stataincomeshare2_rtravpretax!AP42/[1]stataincomeshare2_rtravpretax!$AT42</f>
        <v>0.10132648786926714</v>
      </c>
      <c r="M42" s="11">
        <f>[1]stataincomeshare2_rtravpretax!AQ42/[1]stataincomeshare2_rtravpretax!$AT42</f>
        <v>6.3106048561556077E-2</v>
      </c>
      <c r="N42" s="11">
        <f>[1]stataincomeshare2_rtravpretax!AR42/[1]stataincomeshare2_rtravpretax!$AT42</f>
        <v>2.8283967509309907E-2</v>
      </c>
      <c r="O42" s="10">
        <f>[1]stataincomeshare2_rtravpretax!AS42/[1]stataincomeshare2_rtravpretax!$AT42</f>
        <v>3.4822081122245267E-2</v>
      </c>
      <c r="U42" s="23"/>
    </row>
    <row r="43" spans="1:21" s="22" customFormat="1" x14ac:dyDescent="0.25">
      <c r="A43" s="20">
        <v>1984</v>
      </c>
      <c r="B43" s="11">
        <f>[1]stataincomeshare2_rtravpretax!AF43/[1]stataincomeshare2_rtravpretax!$AT43</f>
        <v>0.73003811217953629</v>
      </c>
      <c r="C43" s="11">
        <f>[1]stataincomeshare2_rtravpretax!AG43/[1]stataincomeshare2_rtravpretax!$AT43</f>
        <v>0.2699619195078507</v>
      </c>
      <c r="D43" s="11">
        <f>[1]stataincomeshare2_rtravpretax!AH43/[1]stataincomeshare2_rtravpretax!$AT43</f>
        <v>0.19729708266271082</v>
      </c>
      <c r="E43" s="11">
        <f>[1]stataincomeshare2_rtravpretax!AI43/[1]stataincomeshare2_rtravpretax!$AT43</f>
        <v>9.5536173974216418E-2</v>
      </c>
      <c r="F43" s="11">
        <f>[1]stataincomeshare2_rtravpretax!AJ43/[1]stataincomeshare2_rtravpretax!$AT43</f>
        <v>6.9689807745408033E-2</v>
      </c>
      <c r="G43" s="408">
        <f>[1]stataincomeshare2_rtravpretax!AK43/[1]stataincomeshare2_rtravpretax!$AT43</f>
        <v>3.8338007116105265E-2</v>
      </c>
      <c r="H43" s="11">
        <f>[1]stataincomeshare2_rtravpretax!AL43/[1]stataincomeshare2_rtravpretax!$AT43</f>
        <v>0.43070563906755438</v>
      </c>
      <c r="I43" s="11">
        <f>[1]stataincomeshare2_rtravpretax!AM43/[1]stataincomeshare2_rtravpretax!$AT43</f>
        <v>0.29933247495828652</v>
      </c>
      <c r="J43" s="11">
        <f>[1]stataincomeshare2_rtravpretax!AN43/[1]stataincomeshare2_rtravpretax!$AT43</f>
        <v>0.17442575097285226</v>
      </c>
      <c r="K43" s="11">
        <f>[1]stataincomeshare2_rtravpretax!AO43/[1]stataincomeshare2_rtravpretax!$AT43</f>
        <v>7.2664839333001913E-2</v>
      </c>
      <c r="L43" s="11">
        <f>[1]stataincomeshare2_rtravpretax!AP43/[1]stataincomeshare2_rtravpretax!$AT43</f>
        <v>0.10176090972597457</v>
      </c>
      <c r="M43" s="11">
        <f>[1]stataincomeshare2_rtravpretax!AQ43/[1]stataincomeshare2_rtravpretax!$AT43</f>
        <v>5.7198165194854961E-2</v>
      </c>
      <c r="N43" s="11">
        <f>[1]stataincomeshare2_rtravpretax!AR43/[1]stataincomeshare2_rtravpretax!$AT43</f>
        <v>2.5846364157646996E-2</v>
      </c>
      <c r="O43" s="10">
        <f>[1]stataincomeshare2_rtravpretax!AS43/[1]stataincomeshare2_rtravpretax!$AT43</f>
        <v>3.1351800918415142E-2</v>
      </c>
      <c r="U43" s="23"/>
    </row>
    <row r="44" spans="1:21" s="22" customFormat="1" x14ac:dyDescent="0.25">
      <c r="A44" s="20">
        <v>1985</v>
      </c>
      <c r="B44" s="11">
        <f>[1]stataincomeshare2_rtravpretax!AF44/[1]stataincomeshare2_rtravpretax!$AT44</f>
        <v>0.72239573066581175</v>
      </c>
      <c r="C44" s="11">
        <f>[1]stataincomeshare2_rtravpretax!AG44/[1]stataincomeshare2_rtravpretax!$AT44</f>
        <v>0.27760424980464443</v>
      </c>
      <c r="D44" s="11">
        <f>[1]stataincomeshare2_rtravpretax!AH44/[1]stataincomeshare2_rtravpretax!$AT44</f>
        <v>0.20449362623938958</v>
      </c>
      <c r="E44" s="11">
        <f>[1]stataincomeshare2_rtravpretax!AI44/[1]stataincomeshare2_rtravpretax!$AT44</f>
        <v>9.8974973307483546E-2</v>
      </c>
      <c r="F44" s="11">
        <f>[1]stataincomeshare2_rtravpretax!AJ44/[1]stataincomeshare2_rtravpretax!$AT44</f>
        <v>7.1888203864139619E-2</v>
      </c>
      <c r="G44" s="408">
        <f>[1]stataincomeshare2_rtravpretax!AK44/[1]stataincomeshare2_rtravpretax!$AT44</f>
        <v>3.7656951011792637E-2</v>
      </c>
      <c r="H44" s="11">
        <f>[1]stataincomeshare2_rtravpretax!AL44/[1]stataincomeshare2_rtravpretax!$AT44</f>
        <v>0.42285565550913667</v>
      </c>
      <c r="I44" s="11">
        <f>[1]stataincomeshare2_rtravpretax!AM44/[1]stataincomeshare2_rtravpretax!$AT44</f>
        <v>0.29954007797574023</v>
      </c>
      <c r="J44" s="11">
        <f>[1]stataincomeshare2_rtravpretax!AN44/[1]stataincomeshare2_rtravpretax!$AT44</f>
        <v>0.17862928249573717</v>
      </c>
      <c r="K44" s="11">
        <f>[1]stataincomeshare2_rtravpretax!AO44/[1]stataincomeshare2_rtravpretax!$AT44</f>
        <v>7.3110625585251568E-2</v>
      </c>
      <c r="L44" s="11">
        <f>[1]stataincomeshare2_rtravpretax!AP44/[1]stataincomeshare2_rtravpretax!$AT44</f>
        <v>0.10551865466180264</v>
      </c>
      <c r="M44" s="11">
        <f>[1]stataincomeshare2_rtravpretax!AQ44/[1]stataincomeshare2_rtravpretax!$AT44</f>
        <v>6.1318021725452351E-2</v>
      </c>
      <c r="N44" s="11">
        <f>[1]stataincomeshare2_rtravpretax!AR44/[1]stataincomeshare2_rtravpretax!$AT44</f>
        <v>2.7086767863324455E-2</v>
      </c>
      <c r="O44" s="10">
        <f>[1]stataincomeshare2_rtravpretax!AS44/[1]stataincomeshare2_rtravpretax!$AT44</f>
        <v>3.4231253396744175E-2</v>
      </c>
      <c r="U44" s="23"/>
    </row>
    <row r="45" spans="1:21" s="22" customFormat="1" x14ac:dyDescent="0.25">
      <c r="A45" s="20">
        <v>1986</v>
      </c>
      <c r="B45" s="11">
        <f>[1]stataincomeshare2_rtravpretax!AF45/[1]stataincomeshare2_rtravpretax!$AT45</f>
        <v>0.71279049755460711</v>
      </c>
      <c r="C45" s="11">
        <f>[1]stataincomeshare2_rtravpretax!AG45/[1]stataincomeshare2_rtravpretax!$AT45</f>
        <v>0.28720943194235748</v>
      </c>
      <c r="D45" s="11">
        <f>[1]stataincomeshare2_rtravpretax!AH45/[1]stataincomeshare2_rtravpretax!$AT45</f>
        <v>0.21352000122135348</v>
      </c>
      <c r="E45" s="11">
        <f>[1]stataincomeshare2_rtravpretax!AI45/[1]stataincomeshare2_rtravpretax!$AT45</f>
        <v>0.10380106791059485</v>
      </c>
      <c r="F45" s="11">
        <f>[1]stataincomeshare2_rtravpretax!AJ45/[1]stataincomeshare2_rtravpretax!$AT45</f>
        <v>7.5267198314621406E-2</v>
      </c>
      <c r="G45" s="408">
        <f>[1]stataincomeshare2_rtravpretax!AK45/[1]stataincomeshare2_rtravpretax!$AT45</f>
        <v>3.7656995182590476E-2</v>
      </c>
      <c r="H45" s="11">
        <f>[1]stataincomeshare2_rtravpretax!AL45/[1]stataincomeshare2_rtravpretax!$AT45</f>
        <v>0.41536693309941636</v>
      </c>
      <c r="I45" s="11">
        <f>[1]stataincomeshare2_rtravpretax!AM45/[1]stataincomeshare2_rtravpretax!$AT45</f>
        <v>0.29742356803247677</v>
      </c>
      <c r="J45" s="11">
        <f>[1]stataincomeshare2_rtravpretax!AN45/[1]stataincomeshare2_rtravpretax!$AT45</f>
        <v>0.18340837077709932</v>
      </c>
      <c r="K45" s="11">
        <f>[1]stataincomeshare2_rtravpretax!AO45/[1]stataincomeshare2_rtravpretax!$AT45</f>
        <v>7.3689432233193325E-2</v>
      </c>
      <c r="L45" s="11">
        <f>[1]stataincomeshare2_rtravpretax!AP45/[1]stataincomeshare2_rtravpretax!$AT45</f>
        <v>0.10971893581923907</v>
      </c>
      <c r="M45" s="11">
        <f>[1]stataincomeshare2_rtravpretax!AQ45/[1]stataincomeshare2_rtravpretax!$AT45</f>
        <v>6.6144073026008388E-2</v>
      </c>
      <c r="N45" s="11">
        <f>[1]stataincomeshare2_rtravpretax!AR45/[1]stataincomeshare2_rtravpretax!$AT45</f>
        <v>2.8533868405707499E-2</v>
      </c>
      <c r="O45" s="10">
        <f>[1]stataincomeshare2_rtravpretax!AS45/[1]stataincomeshare2_rtravpretax!$AT45</f>
        <v>3.7610203887217891E-2</v>
      </c>
      <c r="U45" s="23"/>
    </row>
    <row r="46" spans="1:21" s="22" customFormat="1" x14ac:dyDescent="0.25">
      <c r="A46" s="20">
        <v>1987</v>
      </c>
      <c r="B46" s="11">
        <f>[1]stataincomeshare2_rtravpretax!AF46/[1]stataincomeshare2_rtravpretax!$AT46</f>
        <v>0.70186799500639518</v>
      </c>
      <c r="C46" s="11">
        <f>[1]stataincomeshare2_rtravpretax!AG46/[1]stataincomeshare2_rtravpretax!$AT46</f>
        <v>0.29813188394930112</v>
      </c>
      <c r="D46" s="11">
        <f>[1]stataincomeshare2_rtravpretax!AH46/[1]stataincomeshare2_rtravpretax!$AT46</f>
        <v>0.22351250565328973</v>
      </c>
      <c r="E46" s="11">
        <f>[1]stataincomeshare2_rtravpretax!AI46/[1]stataincomeshare2_rtravpretax!$AT46</f>
        <v>0.10933578064978573</v>
      </c>
      <c r="F46" s="11">
        <f>[1]stataincomeshare2_rtravpretax!AJ46/[1]stataincomeshare2_rtravpretax!$AT46</f>
        <v>7.8778735675572226E-2</v>
      </c>
      <c r="G46" s="408">
        <f>[1]stataincomeshare2_rtravpretax!AK46/[1]stataincomeshare2_rtravpretax!$AT46</f>
        <v>3.6704594059520028E-2</v>
      </c>
      <c r="H46" s="11">
        <f>[1]stataincomeshare2_rtravpretax!AL46/[1]stataincomeshare2_rtravpretax!$AT46</f>
        <v>0.40456851421940859</v>
      </c>
      <c r="I46" s="11">
        <f>[1]stataincomeshare2_rtravpretax!AM46/[1]stataincomeshare2_rtravpretax!$AT46</f>
        <v>0.2972994847643744</v>
      </c>
      <c r="J46" s="11">
        <f>[1]stataincomeshare2_rtravpretax!AN46/[1]stataincomeshare2_rtravpretax!$AT46</f>
        <v>0.18879611080469974</v>
      </c>
      <c r="K46" s="11">
        <f>[1]stataincomeshare2_rtravpretax!AO46/[1]stataincomeshare2_rtravpretax!$AT46</f>
        <v>7.461937933875655E-2</v>
      </c>
      <c r="L46" s="11">
        <f>[1]stataincomeshare2_rtravpretax!AP46/[1]stataincomeshare2_rtravpretax!$AT46</f>
        <v>0.11417672829055857</v>
      </c>
      <c r="M46" s="11">
        <f>[1]stataincomeshare2_rtravpretax!AQ46/[1]stataincomeshare2_rtravpretax!$AT46</f>
        <v>7.2631187965586097E-2</v>
      </c>
      <c r="N46" s="11">
        <f>[1]stataincomeshare2_rtravpretax!AR46/[1]stataincomeshare2_rtravpretax!$AT46</f>
        <v>3.0557044293321844E-2</v>
      </c>
      <c r="O46" s="10">
        <f>[1]stataincomeshare2_rtravpretax!AS46/[1]stataincomeshare2_rtravpretax!$AT46</f>
        <v>4.2074142547082478E-2</v>
      </c>
      <c r="U46" s="23"/>
    </row>
    <row r="47" spans="1:21" s="22" customFormat="1" x14ac:dyDescent="0.25">
      <c r="A47" s="20">
        <v>1988</v>
      </c>
      <c r="B47" s="11">
        <f>[1]stataincomeshare2_rtravpretax!AF47/[1]stataincomeshare2_rtravpretax!$AT47</f>
        <v>0.69741151346482144</v>
      </c>
      <c r="C47" s="11">
        <f>[1]stataincomeshare2_rtravpretax!AG47/[1]stataincomeshare2_rtravpretax!$AT47</f>
        <v>0.3025883145553307</v>
      </c>
      <c r="D47" s="11">
        <f>[1]stataincomeshare2_rtravpretax!AH47/[1]stataincomeshare2_rtravpretax!$AT47</f>
        <v>0.22699784424727742</v>
      </c>
      <c r="E47" s="11">
        <f>[1]stataincomeshare2_rtravpretax!AI47/[1]stataincomeshare2_rtravpretax!$AT47</f>
        <v>0.10974061939388237</v>
      </c>
      <c r="F47" s="11">
        <f>[1]stataincomeshare2_rtravpretax!AJ47/[1]stataincomeshare2_rtravpretax!$AT47</f>
        <v>7.8043889392644145E-2</v>
      </c>
      <c r="G47" s="408">
        <f>[1]stataincomeshare2_rtravpretax!AK47/[1]stataincomeshare2_rtravpretax!$AT47</f>
        <v>3.3572257666758684E-2</v>
      </c>
      <c r="H47" s="11">
        <f>[1]stataincomeshare2_rtravpretax!AL47/[1]stataincomeshare2_rtravpretax!$AT47</f>
        <v>0.39781038233032129</v>
      </c>
      <c r="I47" s="11">
        <f>[1]stataincomeshare2_rtravpretax!AM47/[1]stataincomeshare2_rtravpretax!$AT47</f>
        <v>0.29960113612814321</v>
      </c>
      <c r="J47" s="11">
        <f>[1]stataincomeshare2_rtravpretax!AN47/[1]stataincomeshare2_rtravpretax!$AT47</f>
        <v>0.19284770301816953</v>
      </c>
      <c r="K47" s="11">
        <f>[1]stataincomeshare2_rtravpretax!AO47/[1]stataincomeshare2_rtravpretax!$AT47</f>
        <v>7.5590471075005591E-2</v>
      </c>
      <c r="L47" s="11">
        <f>[1]stataincomeshare2_rtravpretax!AP47/[1]stataincomeshare2_rtravpretax!$AT47</f>
        <v>0.11725722850218927</v>
      </c>
      <c r="M47" s="11">
        <f>[1]stataincomeshare2_rtravpretax!AQ47/[1]stataincomeshare2_rtravpretax!$AT47</f>
        <v>7.6168363795466112E-2</v>
      </c>
      <c r="N47" s="11">
        <f>[1]stataincomeshare2_rtravpretax!AR47/[1]stataincomeshare2_rtravpretax!$AT47</f>
        <v>3.169672972334607E-2</v>
      </c>
      <c r="O47" s="10">
        <f>[1]stataincomeshare2_rtravpretax!AS47/[1]stataincomeshare2_rtravpretax!$AT47</f>
        <v>4.4471632724782877E-2</v>
      </c>
      <c r="U47" s="23"/>
    </row>
    <row r="48" spans="1:21" s="22" customFormat="1" x14ac:dyDescent="0.25">
      <c r="A48" s="20">
        <v>1989</v>
      </c>
      <c r="B48" s="11">
        <f>[1]stataincomeshare2_rtravpretax!AF48/[1]stataincomeshare2_rtravpretax!$AT48</f>
        <v>0.70115178165166481</v>
      </c>
      <c r="C48" s="11">
        <f>[1]stataincomeshare2_rtravpretax!AG48/[1]stataincomeshare2_rtravpretax!$AT48</f>
        <v>0.2988479289322914</v>
      </c>
      <c r="D48" s="11">
        <f>[1]stataincomeshare2_rtravpretax!AH48/[1]stataincomeshare2_rtravpretax!$AT48</f>
        <v>0.22314394751688721</v>
      </c>
      <c r="E48" s="11">
        <f>[1]stataincomeshare2_rtravpretax!AI48/[1]stataincomeshare2_rtravpretax!$AT48</f>
        <v>0.11247732836718627</v>
      </c>
      <c r="F48" s="11">
        <f>[1]stataincomeshare2_rtravpretax!AJ48/[1]stataincomeshare2_rtravpretax!$AT48</f>
        <v>8.0381245309907937E-2</v>
      </c>
      <c r="G48" s="408">
        <f>[1]stataincomeshare2_rtravpretax!AK48/[1]stataincomeshare2_rtravpretax!$AT48</f>
        <v>3.5040631625034561E-2</v>
      </c>
      <c r="H48" s="11">
        <f>[1]stataincomeshare2_rtravpretax!AL48/[1]stataincomeshare2_rtravpretax!$AT48</f>
        <v>0.39514226282523363</v>
      </c>
      <c r="I48" s="11">
        <f>[1]stataincomeshare2_rtravpretax!AM48/[1]stataincomeshare2_rtravpretax!$AT48</f>
        <v>0.3060095142743427</v>
      </c>
      <c r="J48" s="11">
        <f>[1]stataincomeshare2_rtravpretax!AN48/[1]stataincomeshare2_rtravpretax!$AT48</f>
        <v>0.18637060803210162</v>
      </c>
      <c r="K48" s="11">
        <f>[1]stataincomeshare2_rtravpretax!AO48/[1]stataincomeshare2_rtravpretax!$AT48</f>
        <v>7.5703983715541004E-2</v>
      </c>
      <c r="L48" s="11">
        <f>[1]stataincomeshare2_rtravpretax!AP48/[1]stataincomeshare2_rtravpretax!$AT48</f>
        <v>0.11066662324194419</v>
      </c>
      <c r="M48" s="11">
        <f>[1]stataincomeshare2_rtravpretax!AQ48/[1]stataincomeshare2_rtravpretax!$AT48</f>
        <v>7.7436697548914732E-2</v>
      </c>
      <c r="N48" s="11">
        <f>[1]stataincomeshare2_rtravpretax!AR48/[1]stataincomeshare2_rtravpretax!$AT48</f>
        <v>3.2096082932280903E-2</v>
      </c>
      <c r="O48" s="10">
        <f>[1]stataincomeshare2_rtravpretax!AS48/[1]stataincomeshare2_rtravpretax!$AT48</f>
        <v>4.5340614100410022E-2</v>
      </c>
      <c r="U48" s="23"/>
    </row>
    <row r="49" spans="1:24" s="22" customFormat="1" x14ac:dyDescent="0.25">
      <c r="A49" s="20">
        <v>1990</v>
      </c>
      <c r="B49" s="11">
        <f>[1]stataincomeshare2_rtravpretax!AF49/[1]stataincomeshare2_rtravpretax!$AT49</f>
        <v>0.71103748837821246</v>
      </c>
      <c r="C49" s="11">
        <f>[1]stataincomeshare2_rtravpretax!AG49/[1]stataincomeshare2_rtravpretax!$AT49</f>
        <v>0.28896210568180747</v>
      </c>
      <c r="D49" s="11">
        <f>[1]stataincomeshare2_rtravpretax!AH49/[1]stataincomeshare2_rtravpretax!$AT49</f>
        <v>0.21305024143721965</v>
      </c>
      <c r="E49" s="11">
        <f>[1]stataincomeshare2_rtravpretax!AI49/[1]stataincomeshare2_rtravpretax!$AT49</f>
        <v>0.11033154197354665</v>
      </c>
      <c r="F49" s="11">
        <f>[1]stataincomeshare2_rtravpretax!AJ49/[1]stataincomeshare2_rtravpretax!$AT49</f>
        <v>7.8646459616632594E-2</v>
      </c>
      <c r="G49" s="408">
        <f>[1]stataincomeshare2_rtravpretax!AK49/[1]stataincomeshare2_rtravpretax!$AT49</f>
        <v>3.4325459350894733E-2</v>
      </c>
      <c r="H49" s="11">
        <f>[1]stataincomeshare2_rtravpretax!AL49/[1]stataincomeshare2_rtravpretax!$AT49</f>
        <v>0.39456130381738502</v>
      </c>
      <c r="I49" s="11">
        <f>[1]stataincomeshare2_rtravpretax!AM49/[1]stataincomeshare2_rtravpretax!$AT49</f>
        <v>0.31647616992636457</v>
      </c>
      <c r="J49" s="11">
        <f>[1]stataincomeshare2_rtravpretax!AN49/[1]stataincomeshare2_rtravpretax!$AT49</f>
        <v>0.17863057039122646</v>
      </c>
      <c r="K49" s="11">
        <f>[1]stataincomeshare2_rtravpretax!AO49/[1]stataincomeshare2_rtravpretax!$AT49</f>
        <v>7.5911867923616885E-2</v>
      </c>
      <c r="L49" s="11">
        <f>[1]stataincomeshare2_rtravpretax!AP49/[1]stataincomeshare2_rtravpretax!$AT49</f>
        <v>0.10271870361134477</v>
      </c>
      <c r="M49" s="11">
        <f>[1]stataincomeshare2_rtravpretax!AQ49/[1]stataincomeshare2_rtravpretax!$AT49</f>
        <v>7.600608241852494E-2</v>
      </c>
      <c r="N49" s="11">
        <f>[1]stataincomeshare2_rtravpretax!AR49/[1]stataincomeshare2_rtravpretax!$AT49</f>
        <v>3.1685082513114991E-2</v>
      </c>
      <c r="O49" s="10">
        <f>[1]stataincomeshare2_rtravpretax!AS49/[1]stataincomeshare2_rtravpretax!$AT49</f>
        <v>4.4321000198268838E-2</v>
      </c>
      <c r="U49" s="23"/>
    </row>
    <row r="50" spans="1:24" s="22" customFormat="1" x14ac:dyDescent="0.25">
      <c r="A50" s="20">
        <v>1991</v>
      </c>
      <c r="B50" s="11">
        <f>[1]stataincomeshare2_rtravpretax!AF50/[1]stataincomeshare2_rtravpretax!$AT50</f>
        <v>0.70105657782254127</v>
      </c>
      <c r="C50" s="11">
        <f>[1]stataincomeshare2_rtravpretax!AG50/[1]stataincomeshare2_rtravpretax!$AT50</f>
        <v>0.2989434221774584</v>
      </c>
      <c r="D50" s="11">
        <f>[1]stataincomeshare2_rtravpretax!AH50/[1]stataincomeshare2_rtravpretax!$AT50</f>
        <v>0.21690426766638171</v>
      </c>
      <c r="E50" s="11">
        <f>[1]stataincomeshare2_rtravpretax!AI50/[1]stataincomeshare2_rtravpretax!$AT50</f>
        <v>0.11080405591561976</v>
      </c>
      <c r="F50" s="11">
        <f>[1]stataincomeshare2_rtravpretax!AJ50/[1]stataincomeshare2_rtravpretax!$AT50</f>
        <v>8.2845020632779362E-2</v>
      </c>
      <c r="G50" s="408">
        <f>[1]stataincomeshare2_rtravpretax!AK50/[1]stataincomeshare2_rtravpretax!$AT50</f>
        <v>3.7858865756757232E-2</v>
      </c>
      <c r="H50" s="11">
        <f>[1]stataincomeshare2_rtravpretax!AL50/[1]stataincomeshare2_rtravpretax!$AT50</f>
        <v>0.39332952518793118</v>
      </c>
      <c r="I50" s="11">
        <f>[1]stataincomeshare2_rtravpretax!AM50/[1]stataincomeshare2_rtravpretax!$AT50</f>
        <v>0.30772706536866951</v>
      </c>
      <c r="J50" s="11">
        <f>[1]stataincomeshare2_rtravpretax!AN50/[1]stataincomeshare2_rtravpretax!$AT50</f>
        <v>0.18813937334513034</v>
      </c>
      <c r="K50" s="11">
        <f>[1]stataincomeshare2_rtravpretax!AO50/[1]stataincomeshare2_rtravpretax!$AT50</f>
        <v>8.2039158258345762E-2</v>
      </c>
      <c r="L50" s="11">
        <f>[1]stataincomeshare2_rtravpretax!AP50/[1]stataincomeshare2_rtravpretax!$AT50</f>
        <v>0.10610021211430559</v>
      </c>
      <c r="M50" s="11">
        <f>[1]stataincomeshare2_rtravpretax!AQ50/[1]stataincomeshare2_rtravpretax!$AT50</f>
        <v>7.2945192263775951E-2</v>
      </c>
      <c r="N50" s="11">
        <f>[1]stataincomeshare2_rtravpretax!AR50/[1]stataincomeshare2_rtravpretax!$AT50</f>
        <v>2.7959034780275248E-2</v>
      </c>
      <c r="O50" s="10">
        <f>[1]stataincomeshare2_rtravpretax!AS50/[1]stataincomeshare2_rtravpretax!$AT50</f>
        <v>4.4986155587933452E-2</v>
      </c>
      <c r="U50" s="23"/>
    </row>
    <row r="51" spans="1:24" s="22" customFormat="1" x14ac:dyDescent="0.25">
      <c r="A51" s="20">
        <v>1992</v>
      </c>
      <c r="B51" s="11">
        <f>[1]stataincomeshare2_rtravpretax!AF51/[1]stataincomeshare2_rtravpretax!$AT51</f>
        <v>0.72149710689641211</v>
      </c>
      <c r="C51" s="11">
        <f>[1]stataincomeshare2_rtravpretax!AG51/[1]stataincomeshare2_rtravpretax!$AT51</f>
        <v>0.27850286525690454</v>
      </c>
      <c r="D51" s="11">
        <f>[1]stataincomeshare2_rtravpretax!AH51/[1]stataincomeshare2_rtravpretax!$AT51</f>
        <v>0.21415438135858239</v>
      </c>
      <c r="E51" s="11">
        <f>[1]stataincomeshare2_rtravpretax!AI51/[1]stataincomeshare2_rtravpretax!$AT51</f>
        <v>0.10570760712425184</v>
      </c>
      <c r="F51" s="11">
        <f>[1]stataincomeshare2_rtravpretax!AJ51/[1]stataincomeshare2_rtravpretax!$AT51</f>
        <v>7.6140998464088144E-2</v>
      </c>
      <c r="G51" s="408">
        <f>[1]stataincomeshare2_rtravpretax!AK51/[1]stataincomeshare2_rtravpretax!$AT51</f>
        <v>2.9916946068274133E-2</v>
      </c>
      <c r="H51" s="11">
        <f>[1]stataincomeshare2_rtravpretax!AL51/[1]stataincomeshare2_rtravpretax!$AT51</f>
        <v>0.40825905689530556</v>
      </c>
      <c r="I51" s="11">
        <f>[1]stataincomeshare2_rtravpretax!AM51/[1]stataincomeshare2_rtravpretax!$AT51</f>
        <v>0.31323806017851263</v>
      </c>
      <c r="J51" s="11">
        <f>[1]stataincomeshare2_rtravpretax!AN51/[1]stataincomeshare2_rtravpretax!$AT51</f>
        <v>0.1727952442093097</v>
      </c>
      <c r="K51" s="11">
        <f>[1]stataincomeshare2_rtravpretax!AO51/[1]stataincomeshare2_rtravpretax!$AT51</f>
        <v>6.4348473519088553E-2</v>
      </c>
      <c r="L51" s="11">
        <f>[1]stataincomeshare2_rtravpretax!AP51/[1]stataincomeshare2_rtravpretax!$AT51</f>
        <v>0.10844676909137332</v>
      </c>
      <c r="M51" s="11">
        <f>[1]stataincomeshare2_rtravpretax!AQ51/[1]stataincomeshare2_rtravpretax!$AT51</f>
        <v>7.5790659308161298E-2</v>
      </c>
      <c r="N51" s="11">
        <f>[1]stataincomeshare2_rtravpretax!AR51/[1]stataincomeshare2_rtravpretax!$AT51</f>
        <v>2.9566606886997894E-2</v>
      </c>
      <c r="O51" s="10">
        <f>[1]stataincomeshare2_rtravpretax!AS51/[1]stataincomeshare2_rtravpretax!$AT51</f>
        <v>4.6224050393610848E-2</v>
      </c>
      <c r="U51" s="23"/>
    </row>
    <row r="52" spans="1:24" s="22" customFormat="1" x14ac:dyDescent="0.25">
      <c r="A52" s="20">
        <v>1993</v>
      </c>
      <c r="B52" s="11">
        <f>[1]stataincomeshare2_rtravpretax!AF52/[1]stataincomeshare2_rtravpretax!$AT52</f>
        <v>0.71545314784082037</v>
      </c>
      <c r="C52" s="11">
        <f>[1]stataincomeshare2_rtravpretax!AG52/[1]stataincomeshare2_rtravpretax!$AT52</f>
        <v>0.28454688018687496</v>
      </c>
      <c r="D52" s="11">
        <f>[1]stataincomeshare2_rtravpretax!AH52/[1]stataincomeshare2_rtravpretax!$AT52</f>
        <v>0.20544328097124687</v>
      </c>
      <c r="E52" s="11">
        <f>[1]stataincomeshare2_rtravpretax!AI52/[1]stataincomeshare2_rtravpretax!$AT52</f>
        <v>0.1081671482571987</v>
      </c>
      <c r="F52" s="11">
        <f>[1]stataincomeshare2_rtravpretax!AJ52/[1]stataincomeshare2_rtravpretax!$AT52</f>
        <v>7.7936925411241906E-2</v>
      </c>
      <c r="G52" s="408">
        <f>[1]stataincomeshare2_rtravpretax!AK52/[1]stataincomeshare2_rtravpretax!$AT52</f>
        <v>3.5784554421582022E-2</v>
      </c>
      <c r="H52" s="11">
        <f>[1]stataincomeshare2_rtravpretax!AL52/[1]stataincomeshare2_rtravpretax!$AT52</f>
        <v>0.37435719253754074</v>
      </c>
      <c r="I52" s="11">
        <f>[1]stataincomeshare2_rtravpretax!AM52/[1]stataincomeshare2_rtravpretax!$AT52</f>
        <v>0.34109597832591321</v>
      </c>
      <c r="J52" s="11">
        <f>[1]stataincomeshare2_rtravpretax!AN52/[1]stataincomeshare2_rtravpretax!$AT52</f>
        <v>0.17637973893660008</v>
      </c>
      <c r="K52" s="11">
        <f>[1]stataincomeshare2_rtravpretax!AO52/[1]stataincomeshare2_rtravpretax!$AT52</f>
        <v>7.9103609407203512E-2</v>
      </c>
      <c r="L52" s="11">
        <f>[1]stataincomeshare2_rtravpretax!AP52/[1]stataincomeshare2_rtravpretax!$AT52</f>
        <v>9.7276132774322205E-2</v>
      </c>
      <c r="M52" s="11">
        <f>[1]stataincomeshare2_rtravpretax!AQ52/[1]stataincomeshare2_rtravpretax!$AT52</f>
        <v>7.238260011576568E-2</v>
      </c>
      <c r="N52" s="11">
        <f>[1]stataincomeshare2_rtravpretax!AR52/[1]stataincomeshare2_rtravpretax!$AT52</f>
        <v>3.0230225073632759E-2</v>
      </c>
      <c r="O52" s="10">
        <f>[1]stataincomeshare2_rtravpretax!AS52/[1]stataincomeshare2_rtravpretax!$AT52</f>
        <v>4.2152372025026849E-2</v>
      </c>
      <c r="U52" s="23"/>
    </row>
    <row r="53" spans="1:24" s="22" customFormat="1" x14ac:dyDescent="0.25">
      <c r="A53" s="20">
        <v>1994</v>
      </c>
      <c r="B53" s="11">
        <f>[1]stataincomeshare2_rtravpretax!AF53/[1]stataincomeshare2_rtravpretax!$AT53</f>
        <v>0.69429165678862992</v>
      </c>
      <c r="C53" s="11">
        <f>[1]stataincomeshare2_rtravpretax!AG53/[1]stataincomeshare2_rtravpretax!$AT53</f>
        <v>0.30570831549003646</v>
      </c>
      <c r="D53" s="11">
        <f>[1]stataincomeshare2_rtravpretax!AH53/[1]stataincomeshare2_rtravpretax!$AT53</f>
        <v>0.22503978288210022</v>
      </c>
      <c r="E53" s="11">
        <f>[1]stataincomeshare2_rtravpretax!AI53/[1]stataincomeshare2_rtravpretax!$AT53</f>
        <v>0.10985027875461588</v>
      </c>
      <c r="F53" s="11">
        <f>[1]stataincomeshare2_rtravpretax!AJ53/[1]stataincomeshare2_rtravpretax!$AT53</f>
        <v>7.7815176009383369E-2</v>
      </c>
      <c r="G53" s="408">
        <f>[1]stataincomeshare2_rtravpretax!AK53/[1]stataincomeshare2_rtravpretax!$AT53</f>
        <v>3.1401437307007132E-2</v>
      </c>
      <c r="H53" s="11">
        <f>[1]stataincomeshare2_rtravpretax!AL53/[1]stataincomeshare2_rtravpretax!$AT53</f>
        <v>0.36476823023224586</v>
      </c>
      <c r="I53" s="11">
        <f>[1]stataincomeshare2_rtravpretax!AM53/[1]stataincomeshare2_rtravpretax!$AT53</f>
        <v>0.3295234498423929</v>
      </c>
      <c r="J53" s="11">
        <f>[1]stataincomeshare2_rtravpretax!AN53/[1]stataincomeshare2_rtravpretax!$AT53</f>
        <v>0.19585802287475509</v>
      </c>
      <c r="K53" s="11">
        <f>[1]stataincomeshare2_rtravpretax!AO53/[1]stataincomeshare2_rtravpretax!$AT53</f>
        <v>8.0668529055550012E-2</v>
      </c>
      <c r="L53" s="11">
        <f>[1]stataincomeshare2_rtravpretax!AP53/[1]stataincomeshare2_rtravpretax!$AT53</f>
        <v>0.11518949832712247</v>
      </c>
      <c r="M53" s="11">
        <f>[1]stataincomeshare2_rtravpretax!AQ53/[1]stataincomeshare2_rtravpretax!$AT53</f>
        <v>7.8448844053763275E-2</v>
      </c>
      <c r="N53" s="11">
        <f>[1]stataincomeshare2_rtravpretax!AR53/[1]stataincomeshare2_rtravpretax!$AT53</f>
        <v>3.2035105321283883E-2</v>
      </c>
      <c r="O53" s="10">
        <f>[1]stataincomeshare2_rtravpretax!AS53/[1]stataincomeshare2_rtravpretax!$AT53</f>
        <v>4.641373531114476E-2</v>
      </c>
      <c r="U53" s="23"/>
    </row>
    <row r="54" spans="1:24" s="14" customFormat="1" x14ac:dyDescent="0.25">
      <c r="A54" s="20">
        <v>1995</v>
      </c>
      <c r="B54" s="11">
        <f>[1]stataincomeshare2_rtravpretax!AF54/[1]stataincomeshare2_rtravpretax!$AT54</f>
        <v>0.69245194559054479</v>
      </c>
      <c r="C54" s="11">
        <f>[1]stataincomeshare2_rtravpretax!AG54/[1]stataincomeshare2_rtravpretax!$AT54</f>
        <v>0.3075480267265886</v>
      </c>
      <c r="D54" s="11">
        <f>[1]stataincomeshare2_rtravpretax!AH54/[1]stataincomeshare2_rtravpretax!$AT54</f>
        <v>0.22683259739358053</v>
      </c>
      <c r="E54" s="11">
        <f>[1]stataincomeshare2_rtravpretax!AI54/[1]stataincomeshare2_rtravpretax!$AT54</f>
        <v>0.10927586938869711</v>
      </c>
      <c r="F54" s="11">
        <f>[1]stataincomeshare2_rtravpretax!AJ54/[1]stataincomeshare2_rtravpretax!$AT54</f>
        <v>7.7522369969981728E-2</v>
      </c>
      <c r="G54" s="408">
        <f>[1]stataincomeshare2_rtravpretax!AK54/[1]stataincomeshare2_rtravpretax!$AT54</f>
        <v>3.1653145501340005E-2</v>
      </c>
      <c r="H54" s="11">
        <f>[1]stataincomeshare2_rtravpretax!AL54/[1]stataincomeshare2_rtravpretax!$AT54</f>
        <v>0.36150483724923826</v>
      </c>
      <c r="I54" s="11">
        <f>[1]stataincomeshare2_rtravpretax!AM54/[1]stataincomeshare2_rtravpretax!$AT54</f>
        <v>0.33094711280542938</v>
      </c>
      <c r="J54" s="11">
        <f>[1]stataincomeshare2_rtravpretax!AN54/[1]stataincomeshare2_rtravpretax!$AT54</f>
        <v>0.1982721573378915</v>
      </c>
      <c r="K54" s="11">
        <f>[1]stataincomeshare2_rtravpretax!AO54/[1]stataincomeshare2_rtravpretax!$AT54</f>
        <v>8.0715431460332943E-2</v>
      </c>
      <c r="L54" s="11">
        <f>[1]stataincomeshare2_rtravpretax!AP54/[1]stataincomeshare2_rtravpretax!$AT54</f>
        <v>0.11755673133422907</v>
      </c>
      <c r="M54" s="11">
        <f>[1]stataincomeshare2_rtravpretax!AQ54/[1]stataincomeshare2_rtravpretax!$AT54</f>
        <v>7.7622727278263762E-2</v>
      </c>
      <c r="N54" s="11">
        <f>[1]stataincomeshare2_rtravpretax!AR54/[1]stataincomeshare2_rtravpretax!$AT54</f>
        <v>3.1753502124652257E-2</v>
      </c>
      <c r="O54" s="10">
        <f>[1]stataincomeshare2_rtravpretax!AS54/[1]stataincomeshare2_rtravpretax!$AT54</f>
        <v>4.5869227460404817E-2</v>
      </c>
      <c r="P54" s="19"/>
      <c r="Q54" s="16"/>
      <c r="R54" s="16"/>
      <c r="S54" s="16"/>
      <c r="T54" s="16"/>
      <c r="U54" s="18"/>
      <c r="V54" s="17"/>
      <c r="W54" s="16"/>
      <c r="X54" s="15"/>
    </row>
    <row r="55" spans="1:24" s="14" customFormat="1" x14ac:dyDescent="0.25">
      <c r="A55" s="20">
        <v>1996</v>
      </c>
      <c r="B55" s="11">
        <f>[1]stataincomeshare2_rtravpretax!AF55/[1]stataincomeshare2_rtravpretax!$AT55</f>
        <v>0.68789494615070068</v>
      </c>
      <c r="C55" s="11">
        <f>[1]stataincomeshare2_rtravpretax!AG55/[1]stataincomeshare2_rtravpretax!$AT55</f>
        <v>0.3121051092065269</v>
      </c>
      <c r="D55" s="11">
        <f>[1]stataincomeshare2_rtravpretax!AH55/[1]stataincomeshare2_rtravpretax!$AT55</f>
        <v>0.2358347493712524</v>
      </c>
      <c r="E55" s="11">
        <f>[1]stataincomeshare2_rtravpretax!AI55/[1]stataincomeshare2_rtravpretax!$AT55</f>
        <v>0.11776875436491734</v>
      </c>
      <c r="F55" s="11">
        <f>[1]stataincomeshare2_rtravpretax!AJ55/[1]stataincomeshare2_rtravpretax!$AT55</f>
        <v>8.3895548271282261E-2</v>
      </c>
      <c r="G55" s="408">
        <f>[1]stataincomeshare2_rtravpretax!AK55/[1]stataincomeshare2_rtravpretax!$AT55</f>
        <v>3.3360325584875658E-2</v>
      </c>
      <c r="H55" s="11">
        <f>[1]stataincomeshare2_rtravpretax!AL55/[1]stataincomeshare2_rtravpretax!$AT55</f>
        <v>0.36300465513155361</v>
      </c>
      <c r="I55" s="11">
        <f>[1]stataincomeshare2_rtravpretax!AM55/[1]stataincomeshare2_rtravpretax!$AT55</f>
        <v>0.32489027501943107</v>
      </c>
      <c r="J55" s="11">
        <f>[1]stataincomeshare2_rtravpretax!AN55/[1]stataincomeshare2_rtravpretax!$AT55</f>
        <v>0.19433635484160958</v>
      </c>
      <c r="K55" s="11">
        <f>[1]stataincomeshare2_rtravpretax!AO55/[1]stataincomeshare2_rtravpretax!$AT55</f>
        <v>7.627036453926668E-2</v>
      </c>
      <c r="L55" s="11">
        <f>[1]stataincomeshare2_rtravpretax!AP55/[1]stataincomeshare2_rtravpretax!$AT55</f>
        <v>0.11806599412887951</v>
      </c>
      <c r="M55" s="11">
        <f>[1]stataincomeshare2_rtravpretax!AQ55/[1]stataincomeshare2_rtravpretax!$AT55</f>
        <v>8.4408432998488478E-2</v>
      </c>
      <c r="N55" s="11">
        <f>[1]stataincomeshare2_rtravpretax!AR55/[1]stataincomeshare2_rtravpretax!$AT55</f>
        <v>3.3873205758768232E-2</v>
      </c>
      <c r="O55" s="10">
        <f>[1]stataincomeshare2_rtravpretax!AS55/[1]stataincomeshare2_rtravpretax!$AT55</f>
        <v>5.0535224088562432E-2</v>
      </c>
      <c r="P55" s="19"/>
      <c r="Q55" s="16"/>
      <c r="R55" s="16"/>
      <c r="S55" s="16"/>
      <c r="T55" s="16"/>
      <c r="U55" s="18"/>
      <c r="V55" s="17"/>
      <c r="W55" s="16"/>
      <c r="X55" s="15"/>
    </row>
    <row r="56" spans="1:24" s="14" customFormat="1" x14ac:dyDescent="0.25">
      <c r="A56" s="20">
        <v>1997</v>
      </c>
      <c r="B56" s="11">
        <f>[1]stataincomeshare2_rtravpretax!AF56/[1]stataincomeshare2_rtravpretax!$AT56</f>
        <v>0.68132702014276114</v>
      </c>
      <c r="C56" s="11">
        <f>[1]stataincomeshare2_rtravpretax!AG56/[1]stataincomeshare2_rtravpretax!$AT56</f>
        <v>0.31867295282171904</v>
      </c>
      <c r="D56" s="11">
        <f>[1]stataincomeshare2_rtravpretax!AH56/[1]stataincomeshare2_rtravpretax!$AT56</f>
        <v>0.24194373929798912</v>
      </c>
      <c r="E56" s="11">
        <f>[1]stataincomeshare2_rtravpretax!AI56/[1]stataincomeshare2_rtravpretax!$AT56</f>
        <v>0.12148593655477057</v>
      </c>
      <c r="F56" s="11">
        <f>[1]stataincomeshare2_rtravpretax!AJ56/[1]stataincomeshare2_rtravpretax!$AT56</f>
        <v>8.7468242725768822E-2</v>
      </c>
      <c r="G56" s="408">
        <f>[1]stataincomeshare2_rtravpretax!AK56/[1]stataincomeshare2_rtravpretax!$AT56</f>
        <v>3.6167310295921511E-2</v>
      </c>
      <c r="H56" s="11">
        <f>[1]stataincomeshare2_rtravpretax!AL56/[1]stataincomeshare2_rtravpretax!$AT56</f>
        <v>0.36199109622371606</v>
      </c>
      <c r="I56" s="11">
        <f>[1]stataincomeshare2_rtravpretax!AM56/[1]stataincomeshare2_rtravpretax!$AT56</f>
        <v>0.31933595049187585</v>
      </c>
      <c r="J56" s="11">
        <f>[1]stataincomeshare2_rtravpretax!AN56/[1]stataincomeshare2_rtravpretax!$AT56</f>
        <v>0.19718701626694812</v>
      </c>
      <c r="K56" s="11">
        <f>[1]stataincomeshare2_rtravpretax!AO56/[1]stataincomeshare2_rtravpretax!$AT56</f>
        <v>7.672921484636018E-2</v>
      </c>
      <c r="L56" s="11">
        <f>[1]stataincomeshare2_rtravpretax!AP56/[1]stataincomeshare2_rtravpretax!$AT56</f>
        <v>0.12045779750615143</v>
      </c>
      <c r="M56" s="11">
        <f>[1]stataincomeshare2_rtravpretax!AQ56/[1]stataincomeshare2_rtravpretax!$AT56</f>
        <v>8.5318621450155133E-2</v>
      </c>
      <c r="N56" s="11">
        <f>[1]stataincomeshare2_rtravpretax!AR56/[1]stataincomeshare2_rtravpretax!$AT56</f>
        <v>3.4017687311616925E-2</v>
      </c>
      <c r="O56" s="10">
        <f>[1]stataincomeshare2_rtravpretax!AS56/[1]stataincomeshare2_rtravpretax!$AT56</f>
        <v>5.1300933671015486E-2</v>
      </c>
      <c r="P56" s="19"/>
      <c r="Q56" s="16"/>
      <c r="R56" s="16"/>
      <c r="S56" s="16"/>
      <c r="T56" s="16"/>
      <c r="U56" s="18"/>
      <c r="V56" s="17"/>
      <c r="W56" s="16"/>
      <c r="X56" s="15"/>
    </row>
    <row r="57" spans="1:24" s="14" customFormat="1" x14ac:dyDescent="0.25">
      <c r="A57" s="20">
        <v>1998</v>
      </c>
      <c r="B57" s="11">
        <f>[1]stataincomeshare2_rtravpretax!AF57/[1]stataincomeshare2_rtravpretax!$AT57</f>
        <v>0.6713965006445215</v>
      </c>
      <c r="C57" s="11">
        <f>[1]stataincomeshare2_rtravpretax!AG57/[1]stataincomeshare2_rtravpretax!$AT57</f>
        <v>0.32860352640442997</v>
      </c>
      <c r="D57" s="11">
        <f>[1]stataincomeshare2_rtravpretax!AH57/[1]stataincomeshare2_rtravpretax!$AT57</f>
        <v>0.24975174471155076</v>
      </c>
      <c r="E57" s="11">
        <f>[1]stataincomeshare2_rtravpretax!AI57/[1]stataincomeshare2_rtravpretax!$AT57</f>
        <v>0.12565949404176463</v>
      </c>
      <c r="F57" s="11">
        <f>[1]stataincomeshare2_rtravpretax!AJ57/[1]stataincomeshare2_rtravpretax!$AT57</f>
        <v>9.0035671617923307E-2</v>
      </c>
      <c r="G57" s="408">
        <f>[1]stataincomeshare2_rtravpretax!AK57/[1]stataincomeshare2_rtravpretax!$AT57</f>
        <v>3.6449215044555616E-2</v>
      </c>
      <c r="H57" s="11">
        <f>[1]stataincomeshare2_rtravpretax!AL57/[1]stataincomeshare2_rtravpretax!$AT57</f>
        <v>0.35519153112256341</v>
      </c>
      <c r="I57" s="11">
        <f>[1]stataincomeshare2_rtravpretax!AM57/[1]stataincomeshare2_rtravpretax!$AT57</f>
        <v>0.31620496124253722</v>
      </c>
      <c r="J57" s="11">
        <f>[1]stataincomeshare2_rtravpretax!AN57/[1]stataincomeshare2_rtravpretax!$AT57</f>
        <v>0.20294401883818897</v>
      </c>
      <c r="K57" s="11">
        <f>[1]stataincomeshare2_rtravpretax!AO57/[1]stataincomeshare2_rtravpretax!$AT57</f>
        <v>7.8851774930773708E-2</v>
      </c>
      <c r="L57" s="11">
        <f>[1]stataincomeshare2_rtravpretax!AP57/[1]stataincomeshare2_rtravpretax!$AT57</f>
        <v>0.12409224419494681</v>
      </c>
      <c r="M57" s="11">
        <f>[1]stataincomeshare2_rtravpretax!AQ57/[1]stataincomeshare2_rtravpretax!$AT57</f>
        <v>8.9210279586631275E-2</v>
      </c>
      <c r="N57" s="11">
        <f>[1]stataincomeshare2_rtravpretax!AR57/[1]stataincomeshare2_rtravpretax!$AT57</f>
        <v>3.5623821913021061E-2</v>
      </c>
      <c r="O57" s="10">
        <f>[1]stataincomeshare2_rtravpretax!AS57/[1]stataincomeshare2_rtravpretax!$AT57</f>
        <v>5.3586457637445017E-2</v>
      </c>
      <c r="P57" s="19"/>
      <c r="Q57" s="16"/>
      <c r="R57" s="16"/>
      <c r="S57" s="16"/>
      <c r="T57" s="16"/>
      <c r="U57" s="18"/>
      <c r="V57" s="17"/>
      <c r="W57" s="16"/>
      <c r="X57" s="15"/>
    </row>
    <row r="58" spans="1:24" s="14" customFormat="1" x14ac:dyDescent="0.25">
      <c r="A58" s="21">
        <v>1999</v>
      </c>
      <c r="B58" s="11">
        <f>[1]stataincomeshare2_rtravpretax!AF58/[1]stataincomeshare2_rtravpretax!$AT58</f>
        <v>0.66620592777305931</v>
      </c>
      <c r="C58" s="11">
        <f>[1]stataincomeshare2_rtravpretax!AG58/[1]stataincomeshare2_rtravpretax!$AT58</f>
        <v>0.33379409954779654</v>
      </c>
      <c r="D58" s="11">
        <f>[1]stataincomeshare2_rtravpretax!AH58/[1]stataincomeshare2_rtravpretax!$AT58</f>
        <v>0.25448695860857751</v>
      </c>
      <c r="E58" s="11">
        <f>[1]stataincomeshare2_rtravpretax!AI58/[1]stataincomeshare2_rtravpretax!$AT58</f>
        <v>0.127146176080286</v>
      </c>
      <c r="F58" s="11">
        <f>[1]stataincomeshare2_rtravpretax!AJ58/[1]stataincomeshare2_rtravpretax!$AT58</f>
        <v>9.1104736791432273E-2</v>
      </c>
      <c r="G58" s="408">
        <f>[1]stataincomeshare2_rtravpretax!AK58/[1]stataincomeshare2_rtravpretax!$AT58</f>
        <v>3.4811987816446163E-2</v>
      </c>
      <c r="H58" s="11">
        <f>[1]stataincomeshare2_rtravpretax!AL58/[1]stataincomeshare2_rtravpretax!$AT58</f>
        <v>0.34669878921047209</v>
      </c>
      <c r="I58" s="11">
        <f>[1]stataincomeshare2_rtravpretax!AM58/[1]stataincomeshare2_rtravpretax!$AT58</f>
        <v>0.31950716433170379</v>
      </c>
      <c r="J58" s="11">
        <f>[1]stataincomeshare2_rtravpretax!AN58/[1]stataincomeshare2_rtravpretax!$AT58</f>
        <v>0.20664793712793791</v>
      </c>
      <c r="K58" s="11">
        <f>[1]stataincomeshare2_rtravpretax!AO58/[1]stataincomeshare2_rtravpretax!$AT58</f>
        <v>7.9307151254522729E-2</v>
      </c>
      <c r="L58" s="11">
        <f>[1]stataincomeshare2_rtravpretax!AP58/[1]stataincomeshare2_rtravpretax!$AT58</f>
        <v>0.1273407921560672</v>
      </c>
      <c r="M58" s="11">
        <f>[1]stataincomeshare2_rtravpretax!AQ58/[1]stataincomeshare2_rtravpretax!$AT58</f>
        <v>9.2334188913219137E-2</v>
      </c>
      <c r="N58" s="11">
        <f>[1]stataincomeshare2_rtravpretax!AR58/[1]stataincomeshare2_rtravpretax!$AT58</f>
        <v>3.6041436628631379E-2</v>
      </c>
      <c r="O58" s="10">
        <f>[1]stataincomeshare2_rtravpretax!AS58/[1]stataincomeshare2_rtravpretax!$AT58</f>
        <v>5.6292751089140856E-2</v>
      </c>
      <c r="P58" s="19"/>
      <c r="Q58" s="16"/>
      <c r="R58" s="16"/>
      <c r="S58" s="16"/>
      <c r="T58" s="16"/>
      <c r="U58" s="18"/>
      <c r="V58" s="17"/>
      <c r="W58" s="16"/>
      <c r="X58" s="15"/>
    </row>
    <row r="59" spans="1:24" s="14" customFormat="1" x14ac:dyDescent="0.25">
      <c r="A59" s="20">
        <v>2000</v>
      </c>
      <c r="B59" s="11">
        <f>[1]stataincomeshare2_rtravpretax!AF59/[1]stataincomeshare2_rtravpretax!$AT59</f>
        <v>0.65754527521595107</v>
      </c>
      <c r="C59" s="11">
        <f>[1]stataincomeshare2_rtravpretax!AG59/[1]stataincomeshare2_rtravpretax!$AT59</f>
        <v>0.34245472478404759</v>
      </c>
      <c r="D59" s="11">
        <f>[1]stataincomeshare2_rtravpretax!AH59/[1]stataincomeshare2_rtravpretax!$AT59</f>
        <v>0.25966312689732374</v>
      </c>
      <c r="E59" s="11">
        <f>[1]stataincomeshare2_rtravpretax!AI59/[1]stataincomeshare2_rtravpretax!$AT59</f>
        <v>0.12962007497299063</v>
      </c>
      <c r="F59" s="11">
        <f>[1]stataincomeshare2_rtravpretax!AJ59/[1]stataincomeshare2_rtravpretax!$AT59</f>
        <v>9.3227232358128076E-2</v>
      </c>
      <c r="G59" s="408">
        <f>[1]stataincomeshare2_rtravpretax!AK59/[1]stataincomeshare2_rtravpretax!$AT59</f>
        <v>3.4611306086736016E-2</v>
      </c>
      <c r="H59" s="11">
        <f>[1]stataincomeshare2_rtravpretax!AL59/[1]stataincomeshare2_rtravpretax!$AT59</f>
        <v>0.34209277014843342</v>
      </c>
      <c r="I59" s="11">
        <f>[1]stataincomeshare2_rtravpretax!AM59/[1]stataincomeshare2_rtravpretax!$AT59</f>
        <v>0.31545251572769972</v>
      </c>
      <c r="J59" s="11">
        <f>[1]stataincomeshare2_rtravpretax!AN59/[1]stataincomeshare2_rtravpretax!$AT59</f>
        <v>0.21283467698069669</v>
      </c>
      <c r="K59" s="11">
        <f>[1]stataincomeshare2_rtravpretax!AO59/[1]stataincomeshare2_rtravpretax!$AT59</f>
        <v>8.2791609678692132E-2</v>
      </c>
      <c r="L59" s="11">
        <f>[1]stataincomeshare2_rtravpretax!AP59/[1]stataincomeshare2_rtravpretax!$AT59</f>
        <v>0.13004306065013696</v>
      </c>
      <c r="M59" s="11">
        <f>[1]stataincomeshare2_rtravpretax!AQ59/[1]stataincomeshare2_rtravpretax!$AT59</f>
        <v>9.5008766012562904E-2</v>
      </c>
      <c r="N59" s="11">
        <f>[1]stataincomeshare2_rtravpretax!AR59/[1]stataincomeshare2_rtravpretax!$AT59</f>
        <v>3.6392839000402119E-2</v>
      </c>
      <c r="O59" s="10">
        <f>[1]stataincomeshare2_rtravpretax!AS59/[1]stataincomeshare2_rtravpretax!$AT59</f>
        <v>5.8615928478229821E-2</v>
      </c>
      <c r="P59" s="19"/>
      <c r="Q59" s="16"/>
      <c r="R59" s="16"/>
      <c r="S59" s="16"/>
      <c r="T59" s="16"/>
      <c r="U59" s="18"/>
      <c r="V59" s="17"/>
      <c r="W59" s="16"/>
      <c r="X59" s="15"/>
    </row>
    <row r="60" spans="1:24" s="14" customFormat="1" x14ac:dyDescent="0.25">
      <c r="A60" s="20">
        <v>2001</v>
      </c>
      <c r="B60" s="11">
        <f>[1]stataincomeshare2_rtravpretax!AF60/[1]stataincomeshare2_rtravpretax!$AT60</f>
        <v>0.64971018994257523</v>
      </c>
      <c r="C60" s="11">
        <f>[1]stataincomeshare2_rtravpretax!AG60/[1]stataincomeshare2_rtravpretax!$AT60</f>
        <v>0.35028983776022149</v>
      </c>
      <c r="D60" s="11">
        <f>[1]stataincomeshare2_rtravpretax!AH60/[1]stataincomeshare2_rtravpretax!$AT60</f>
        <v>0.26808815451601581</v>
      </c>
      <c r="E60" s="11">
        <f>[1]stataincomeshare2_rtravpretax!AI60/[1]stataincomeshare2_rtravpretax!$AT60</f>
        <v>0.13495645507897006</v>
      </c>
      <c r="F60" s="11">
        <f>[1]stataincomeshare2_rtravpretax!AJ60/[1]stataincomeshare2_rtravpretax!$AT60</f>
        <v>9.5906313124289447E-2</v>
      </c>
      <c r="G60" s="408">
        <f>[1]stataincomeshare2_rtravpretax!AK60/[1]stataincomeshare2_rtravpretax!$AT60</f>
        <v>3.5216244348444926E-2</v>
      </c>
      <c r="H60" s="11">
        <f>[1]stataincomeshare2_rtravpretax!AL60/[1]stataincomeshare2_rtravpretax!$AT60</f>
        <v>0.33836280920348838</v>
      </c>
      <c r="I60" s="11">
        <f>[1]stataincomeshare2_rtravpretax!AM60/[1]stataincomeshare2_rtravpretax!$AT60</f>
        <v>0.31134739538004402</v>
      </c>
      <c r="J60" s="11">
        <f>[1]stataincomeshare2_rtravpretax!AN60/[1]stataincomeshare2_rtravpretax!$AT60</f>
        <v>0.2153333965326511</v>
      </c>
      <c r="K60" s="11">
        <f>[1]stataincomeshare2_rtravpretax!AO60/[1]stataincomeshare2_rtravpretax!$AT60</f>
        <v>8.2201687774627857E-2</v>
      </c>
      <c r="L60" s="11">
        <f>[1]stataincomeshare2_rtravpretax!AP60/[1]stataincomeshare2_rtravpretax!$AT60</f>
        <v>0.13313170453458029</v>
      </c>
      <c r="M60" s="11">
        <f>[1]stataincomeshare2_rtravpretax!AQ60/[1]stataincomeshare2_rtravpretax!$AT60</f>
        <v>9.9740200384315414E-2</v>
      </c>
      <c r="N60" s="11">
        <f>[1]stataincomeshare2_rtravpretax!AR60/[1]stataincomeshare2_rtravpretax!$AT60</f>
        <v>3.9050136052601596E-2</v>
      </c>
      <c r="O60" s="10">
        <f>[1]stataincomeshare2_rtravpretax!AS60/[1]stataincomeshare2_rtravpretax!$AT60</f>
        <v>6.0690066095637769E-2</v>
      </c>
      <c r="P60" s="19"/>
      <c r="Q60" s="16"/>
      <c r="R60" s="16"/>
      <c r="S60" s="16"/>
      <c r="T60" s="16"/>
      <c r="U60" s="18"/>
      <c r="V60" s="17"/>
      <c r="W60" s="16"/>
      <c r="X60" s="15"/>
    </row>
    <row r="61" spans="1:24" s="14" customFormat="1" x14ac:dyDescent="0.25">
      <c r="A61" s="20">
        <v>2002</v>
      </c>
      <c r="B61" s="11">
        <f>[1]stataincomeshare2_rtravpretax!AF61/[1]stataincomeshare2_rtravpretax!$AT61</f>
        <v>0.65056125391621289</v>
      </c>
      <c r="C61" s="11">
        <f>[1]stataincomeshare2_rtravpretax!AG61/[1]stataincomeshare2_rtravpretax!$AT61</f>
        <v>0.3494387460837865</v>
      </c>
      <c r="D61" s="11">
        <f>[1]stataincomeshare2_rtravpretax!AH61/[1]stataincomeshare2_rtravpretax!$AT61</f>
        <v>0.26681813557914236</v>
      </c>
      <c r="E61" s="11">
        <f>[1]stataincomeshare2_rtravpretax!AI61/[1]stataincomeshare2_rtravpretax!$AT61</f>
        <v>0.13234623933861378</v>
      </c>
      <c r="F61" s="11">
        <f>[1]stataincomeshare2_rtravpretax!AJ61/[1]stataincomeshare2_rtravpretax!$AT61</f>
        <v>9.3862575092836492E-2</v>
      </c>
      <c r="G61" s="408">
        <f>[1]stataincomeshare2_rtravpretax!AK61/[1]stataincomeshare2_rtravpretax!$AT61</f>
        <v>3.505337103424945E-2</v>
      </c>
      <c r="H61" s="11">
        <f>[1]stataincomeshare2_rtravpretax!AL61/[1]stataincomeshare2_rtravpretax!$AT61</f>
        <v>0.34146311219662617</v>
      </c>
      <c r="I61" s="11">
        <f>[1]stataincomeshare2_rtravpretax!AM61/[1]stataincomeshare2_rtravpretax!$AT61</f>
        <v>0.30909815169270971</v>
      </c>
      <c r="J61" s="11">
        <f>[1]stataincomeshare2_rtravpretax!AN61/[1]stataincomeshare2_rtravpretax!$AT61</f>
        <v>0.21709250674517269</v>
      </c>
      <c r="K61" s="11">
        <f>[1]stataincomeshare2_rtravpretax!AO61/[1]stataincomeshare2_rtravpretax!$AT61</f>
        <v>8.2620609649159252E-2</v>
      </c>
      <c r="L61" s="11">
        <f>[1]stataincomeshare2_rtravpretax!AP61/[1]stataincomeshare2_rtravpretax!$AT61</f>
        <v>0.13447190056097755</v>
      </c>
      <c r="M61" s="11">
        <f>[1]stataincomeshare2_rtravpretax!AQ61/[1]stataincomeshare2_rtravpretax!$AT61</f>
        <v>9.7292863579052688E-2</v>
      </c>
      <c r="N61" s="11">
        <f>[1]stataincomeshare2_rtravpretax!AR61/[1]stataincomeshare2_rtravpretax!$AT61</f>
        <v>3.8483658373951984E-2</v>
      </c>
      <c r="O61" s="10">
        <f>[1]stataincomeshare2_rtravpretax!AS61/[1]stataincomeshare2_rtravpretax!$AT61</f>
        <v>5.8809205597754946E-2</v>
      </c>
      <c r="P61" s="19"/>
      <c r="Q61" s="16"/>
      <c r="R61" s="16"/>
      <c r="S61" s="16"/>
      <c r="T61" s="16"/>
      <c r="U61" s="18"/>
      <c r="V61" s="17"/>
      <c r="W61" s="16"/>
      <c r="X61" s="15"/>
    </row>
    <row r="62" spans="1:24" s="14" customFormat="1" x14ac:dyDescent="0.25">
      <c r="A62" s="20">
        <v>2003</v>
      </c>
      <c r="B62" s="11">
        <f>[1]stataincomeshare2_rtravpretax!AF62/[1]stataincomeshare2_rtravpretax!$AT62</f>
        <v>0.64900168679363401</v>
      </c>
      <c r="C62" s="11">
        <f>[1]stataincomeshare2_rtravpretax!AG62/[1]stataincomeshare2_rtravpretax!$AT62</f>
        <v>0.35099828460501115</v>
      </c>
      <c r="D62" s="11">
        <f>[1]stataincomeshare2_rtravpretax!AH62/[1]stataincomeshare2_rtravpretax!$AT62</f>
        <v>0.26809793768199075</v>
      </c>
      <c r="E62" s="11">
        <f>[1]stataincomeshare2_rtravpretax!AI62/[1]stataincomeshare2_rtravpretax!$AT62</f>
        <v>0.13529610241299383</v>
      </c>
      <c r="F62" s="11">
        <f>[1]stataincomeshare2_rtravpretax!AJ62/[1]stataincomeshare2_rtravpretax!$AT62</f>
        <v>9.6155674440591726E-2</v>
      </c>
      <c r="G62" s="408">
        <f>[1]stataincomeshare2_rtravpretax!AK62/[1]stataincomeshare2_rtravpretax!$AT62</f>
        <v>3.6313412668090905E-2</v>
      </c>
      <c r="H62" s="11">
        <f>[1]stataincomeshare2_rtravpretax!AL62/[1]stataincomeshare2_rtravpretax!$AT62</f>
        <v>0.33526141666505671</v>
      </c>
      <c r="I62" s="11">
        <f>[1]stataincomeshare2_rtravpretax!AM62/[1]stataincomeshare2_rtravpretax!$AT62</f>
        <v>0.31374026100994834</v>
      </c>
      <c r="J62" s="11">
        <f>[1]stataincomeshare2_rtravpretax!AN62/[1]stataincomeshare2_rtravpretax!$AT62</f>
        <v>0.21570219649269584</v>
      </c>
      <c r="K62" s="11">
        <f>[1]stataincomeshare2_rtravpretax!AO62/[1]stataincomeshare2_rtravpretax!$AT62</f>
        <v>8.290035612601368E-2</v>
      </c>
      <c r="L62" s="11">
        <f>[1]stataincomeshare2_rtravpretax!AP62/[1]stataincomeshare2_rtravpretax!$AT62</f>
        <v>0.13280183909497606</v>
      </c>
      <c r="M62" s="11">
        <f>[1]stataincomeshare2_rtravpretax!AQ62/[1]stataincomeshare2_rtravpretax!$AT62</f>
        <v>9.8982682621952714E-2</v>
      </c>
      <c r="N62" s="11">
        <f>[1]stataincomeshare2_rtravpretax!AR62/[1]stataincomeshare2_rtravpretax!$AT62</f>
        <v>3.9140424749180933E-2</v>
      </c>
      <c r="O62" s="10">
        <f>[1]stataincomeshare2_rtravpretax!AS62/[1]stataincomeshare2_rtravpretax!$AT62</f>
        <v>5.9842260113075092E-2</v>
      </c>
      <c r="P62" s="19"/>
      <c r="Q62" s="16"/>
      <c r="R62" s="16"/>
      <c r="S62" s="16"/>
      <c r="T62" s="16"/>
      <c r="U62" s="18"/>
      <c r="V62" s="17"/>
      <c r="W62" s="16"/>
      <c r="X62" s="15"/>
    </row>
    <row r="63" spans="1:24" s="14" customFormat="1" x14ac:dyDescent="0.25">
      <c r="A63" s="20">
        <v>2004</v>
      </c>
      <c r="B63" s="11">
        <f>[1]stataincomeshare2_rtravpretax!AF63/[1]stataincomeshare2_rtravpretax!$AT63</f>
        <v>0.64468056459955014</v>
      </c>
      <c r="C63" s="11">
        <f>[1]stataincomeshare2_rtravpretax!AG63/[1]stataincomeshare2_rtravpretax!$AT63</f>
        <v>0.35531940701971437</v>
      </c>
      <c r="D63" s="11">
        <f>[1]stataincomeshare2_rtravpretax!AH63/[1]stataincomeshare2_rtravpretax!$AT63</f>
        <v>0.27221158701442855</v>
      </c>
      <c r="E63" s="11">
        <f>[1]stataincomeshare2_rtravpretax!AI63/[1]stataincomeshare2_rtravpretax!$AT63</f>
        <v>0.1360108599453822</v>
      </c>
      <c r="F63" s="11">
        <f>[1]stataincomeshare2_rtravpretax!AJ63/[1]stataincomeshare2_rtravpretax!$AT63</f>
        <v>9.6859436004392258E-2</v>
      </c>
      <c r="G63" s="408">
        <f>[1]stataincomeshare2_rtravpretax!AK63/[1]stataincomeshare2_rtravpretax!$AT63</f>
        <v>3.6380184146301259E-2</v>
      </c>
      <c r="H63" s="11">
        <f>[1]stataincomeshare2_rtravpretax!AL63/[1]stataincomeshare2_rtravpretax!$AT63</f>
        <v>0.33477689525214582</v>
      </c>
      <c r="I63" s="11">
        <f>[1]stataincomeshare2_rtravpretax!AM63/[1]stataincomeshare2_rtravpretax!$AT63</f>
        <v>0.30990367354305065</v>
      </c>
      <c r="J63" s="11">
        <f>[1]stataincomeshare2_rtravpretax!AN63/[1]stataincomeshare2_rtravpretax!$AT63</f>
        <v>0.21930856126470052</v>
      </c>
      <c r="K63" s="11">
        <f>[1]stataincomeshare2_rtravpretax!AO63/[1]stataincomeshare2_rtravpretax!$AT63</f>
        <v>8.3107822603320641E-2</v>
      </c>
      <c r="L63" s="11">
        <f>[1]stataincomeshare2_rtravpretax!AP63/[1]stataincomeshare2_rtravpretax!$AT63</f>
        <v>0.13620074036355767</v>
      </c>
      <c r="M63" s="11">
        <f>[1]stataincomeshare2_rtravpretax!AQ63/[1]stataincomeshare2_rtravpretax!$AT63</f>
        <v>9.9630672968552519E-2</v>
      </c>
      <c r="N63" s="11">
        <f>[1]stataincomeshare2_rtravpretax!AR63/[1]stataincomeshare2_rtravpretax!$AT63</f>
        <v>3.9151421453722732E-2</v>
      </c>
      <c r="O63" s="10">
        <f>[1]stataincomeshare2_rtravpretax!AS63/[1]stataincomeshare2_rtravpretax!$AT63</f>
        <v>6.0479253490875969E-2</v>
      </c>
      <c r="P63" s="19"/>
      <c r="Q63" s="16"/>
      <c r="R63" s="16"/>
      <c r="S63" s="16"/>
      <c r="T63" s="16"/>
      <c r="U63" s="18"/>
      <c r="V63" s="17"/>
      <c r="W63" s="16"/>
      <c r="X63" s="15"/>
    </row>
    <row r="64" spans="1:24" s="14" customFormat="1" x14ac:dyDescent="0.25">
      <c r="A64" s="20">
        <v>2005</v>
      </c>
      <c r="B64" s="11">
        <f>[1]stataincomeshare2_rtravpretax!AF64/[1]stataincomeshare2_rtravpretax!$AT64</f>
        <v>0.64507846010396264</v>
      </c>
      <c r="C64" s="11">
        <f>[1]stataincomeshare2_rtravpretax!AG64/[1]stataincomeshare2_rtravpretax!$AT64</f>
        <v>0.35492156824063054</v>
      </c>
      <c r="D64" s="11">
        <f>[1]stataincomeshare2_rtravpretax!AH64/[1]stataincomeshare2_rtravpretax!$AT64</f>
        <v>0.27230512638060855</v>
      </c>
      <c r="E64" s="11">
        <f>[1]stataincomeshare2_rtravpretax!AI64/[1]stataincomeshare2_rtravpretax!$AT64</f>
        <v>0.13578341736938562</v>
      </c>
      <c r="F64" s="11">
        <f>[1]stataincomeshare2_rtravpretax!AJ64/[1]stataincomeshare2_rtravpretax!$AT64</f>
        <v>9.5693156560571715E-2</v>
      </c>
      <c r="G64" s="408">
        <f>[1]stataincomeshare2_rtravpretax!AK64/[1]stataincomeshare2_rtravpretax!$AT64</f>
        <v>3.454755497661887E-2</v>
      </c>
      <c r="H64" s="11">
        <f>[1]stataincomeshare2_rtravpretax!AL64/[1]stataincomeshare2_rtravpretax!$AT64</f>
        <v>0.33591383027251687</v>
      </c>
      <c r="I64" s="11">
        <f>[1]stataincomeshare2_rtravpretax!AM64/[1]stataincomeshare2_rtravpretax!$AT64</f>
        <v>0.30916461622208713</v>
      </c>
      <c r="J64" s="11">
        <f>[1]stataincomeshare2_rtravpretax!AN64/[1]stataincomeshare2_rtravpretax!$AT64</f>
        <v>0.21913813669894788</v>
      </c>
      <c r="K64" s="11">
        <f>[1]stataincomeshare2_rtravpretax!AO64/[1]stataincomeshare2_rtravpretax!$AT64</f>
        <v>8.261643458652633E-2</v>
      </c>
      <c r="L64" s="11">
        <f>[1]stataincomeshare2_rtravpretax!AP64/[1]stataincomeshare2_rtravpretax!$AT64</f>
        <v>0.13652169874220532</v>
      </c>
      <c r="M64" s="11">
        <f>[1]stataincomeshare2_rtravpretax!AQ64/[1]stataincomeshare2_rtravpretax!$AT64</f>
        <v>0.10123586398404352</v>
      </c>
      <c r="N64" s="11">
        <f>[1]stataincomeshare2_rtravpretax!AR64/[1]stataincomeshare2_rtravpretax!$AT64</f>
        <v>4.0090259305951149E-2</v>
      </c>
      <c r="O64" s="10">
        <f>[1]stataincomeshare2_rtravpretax!AS64/[1]stataincomeshare2_rtravpretax!$AT64</f>
        <v>6.1145603439821547E-2</v>
      </c>
      <c r="P64" s="19"/>
      <c r="Q64" s="16"/>
      <c r="R64" s="16"/>
      <c r="S64" s="16"/>
      <c r="T64" s="16"/>
      <c r="U64" s="18"/>
      <c r="V64" s="17"/>
      <c r="W64" s="16"/>
      <c r="X64" s="15"/>
    </row>
    <row r="65" spans="1:24" s="14" customFormat="1" x14ac:dyDescent="0.25">
      <c r="A65" s="20">
        <f t="shared" ref="A65:A71" si="0">A64+1</f>
        <v>2006</v>
      </c>
      <c r="B65" s="11">
        <f>[1]stataincomeshare2_rtravpretax!AF65/[1]stataincomeshare2_rtravpretax!$AT65</f>
        <v>0.64834349662756763</v>
      </c>
      <c r="C65" s="11">
        <f>[1]stataincomeshare2_rtravpretax!AG65/[1]stataincomeshare2_rtravpretax!$AT65</f>
        <v>0.35165655960400388</v>
      </c>
      <c r="D65" s="11">
        <f>[1]stataincomeshare2_rtravpretax!AH65/[1]stataincomeshare2_rtravpretax!$AT65</f>
        <v>0.26644452946658059</v>
      </c>
      <c r="E65" s="11">
        <f>[1]stataincomeshare2_rtravpretax!AI65/[1]stataincomeshare2_rtravpretax!$AT65</f>
        <v>0.13026545406656581</v>
      </c>
      <c r="F65" s="11">
        <f>[1]stataincomeshare2_rtravpretax!AJ65/[1]stataincomeshare2_rtravpretax!$AT65</f>
        <v>9.2036258510929544E-2</v>
      </c>
      <c r="G65" s="408">
        <f>[1]stataincomeshare2_rtravpretax!AK65/[1]stataincomeshare2_rtravpretax!$AT65</f>
        <v>3.4705368065821009E-2</v>
      </c>
      <c r="H65" s="11">
        <f>[1]stataincomeshare2_rtravpretax!AL65/[1]stataincomeshare2_rtravpretax!$AT65</f>
        <v>0.33177783422787821</v>
      </c>
      <c r="I65" s="11">
        <f>[1]stataincomeshare2_rtravpretax!AM65/[1]stataincomeshare2_rtravpretax!$AT65</f>
        <v>0.31656566266498587</v>
      </c>
      <c r="J65" s="11">
        <f>[1]stataincomeshare2_rtravpretax!AN65/[1]stataincomeshare2_rtravpretax!$AT65</f>
        <v>0.22139111959533053</v>
      </c>
      <c r="K65" s="11">
        <f>[1]stataincomeshare2_rtravpretax!AO65/[1]stataincomeshare2_rtravpretax!$AT65</f>
        <v>8.5212028282701496E-2</v>
      </c>
      <c r="L65" s="11">
        <f>[1]stataincomeshare2_rtravpretax!AP65/[1]stataincomeshare2_rtravpretax!$AT65</f>
        <v>0.13617908489796257</v>
      </c>
      <c r="M65" s="11">
        <f>[1]stataincomeshare2_rtravpretax!AQ65/[1]stataincomeshare2_rtravpretax!$AT65</f>
        <v>9.5560087257903423E-2</v>
      </c>
      <c r="N65" s="11">
        <f>[1]stataincomeshare2_rtravpretax!AR65/[1]stataincomeshare2_rtravpretax!$AT65</f>
        <v>3.8229193430264749E-2</v>
      </c>
      <c r="O65" s="10">
        <f>[1]stataincomeshare2_rtravpretax!AS65/[1]stataincomeshare2_rtravpretax!$AT65</f>
        <v>5.7330890549788238E-2</v>
      </c>
      <c r="P65" s="19"/>
      <c r="Q65" s="16"/>
      <c r="R65" s="16"/>
      <c r="S65" s="16"/>
      <c r="T65" s="16"/>
      <c r="U65" s="18"/>
      <c r="V65" s="17"/>
      <c r="W65" s="16"/>
      <c r="X65" s="15"/>
    </row>
    <row r="66" spans="1:24" s="14" customFormat="1" x14ac:dyDescent="0.25">
      <c r="A66" s="20">
        <f t="shared" si="0"/>
        <v>2007</v>
      </c>
      <c r="B66" s="11">
        <f>[1]stataincomeshare2_rtravpretax!AF66/[1]stataincomeshare2_rtravpretax!$AT66</f>
        <v>0.64514462860972899</v>
      </c>
      <c r="C66" s="11">
        <f>[1]stataincomeshare2_rtravpretax!AG66/[1]stataincomeshare2_rtravpretax!$AT66</f>
        <v>0.3548553713902704</v>
      </c>
      <c r="D66" s="11">
        <f>[1]stataincomeshare2_rtravpretax!AH66/[1]stataincomeshare2_rtravpretax!$AT66</f>
        <v>0.26844107165430392</v>
      </c>
      <c r="E66" s="11">
        <f>[1]stataincomeshare2_rtravpretax!AI66/[1]stataincomeshare2_rtravpretax!$AT66</f>
        <v>0.13008801919148724</v>
      </c>
      <c r="F66" s="11">
        <f>[1]stataincomeshare2_rtravpretax!AJ66/[1]stataincomeshare2_rtravpretax!$AT66</f>
        <v>9.1428687256096458E-2</v>
      </c>
      <c r="G66" s="408">
        <f>[1]stataincomeshare2_rtravpretax!AK66/[1]stataincomeshare2_rtravpretax!$AT66</f>
        <v>3.4757808689123218E-2</v>
      </c>
      <c r="H66" s="11">
        <f>[1]stataincomeshare2_rtravpretax!AL66/[1]stataincomeshare2_rtravpretax!$AT66</f>
        <v>0.33145640879825483</v>
      </c>
      <c r="I66" s="11">
        <f>[1]stataincomeshare2_rtravpretax!AM66/[1]stataincomeshare2_rtravpretax!$AT66</f>
        <v>0.31368819828950034</v>
      </c>
      <c r="J66" s="11">
        <f>[1]stataincomeshare2_rtravpretax!AN66/[1]stataincomeshare2_rtravpretax!$AT66</f>
        <v>0.22476736592707089</v>
      </c>
      <c r="K66" s="11">
        <f>[1]stataincomeshare2_rtravpretax!AO66/[1]stataincomeshare2_rtravpretax!$AT66</f>
        <v>8.6414304410011591E-2</v>
      </c>
      <c r="L66" s="11">
        <f>[1]stataincomeshare2_rtravpretax!AP66/[1]stataincomeshare2_rtravpretax!$AT66</f>
        <v>0.13835306215052343</v>
      </c>
      <c r="M66" s="11">
        <f>[1]stataincomeshare2_rtravpretax!AQ66/[1]stataincomeshare2_rtravpretax!$AT66</f>
        <v>9.5330211722046906E-2</v>
      </c>
      <c r="N66" s="11">
        <f>[1]stataincomeshare2_rtravpretax!AR66/[1]stataincomeshare2_rtravpretax!$AT66</f>
        <v>3.8659335239642705E-2</v>
      </c>
      <c r="O66" s="10">
        <f>[1]stataincomeshare2_rtravpretax!AS66/[1]stataincomeshare2_rtravpretax!$AT66</f>
        <v>5.6670876913252746E-2</v>
      </c>
      <c r="P66" s="19"/>
      <c r="Q66" s="16"/>
      <c r="R66" s="16"/>
      <c r="S66" s="16"/>
      <c r="T66" s="16"/>
      <c r="U66" s="18"/>
      <c r="V66" s="17"/>
      <c r="W66" s="16"/>
      <c r="X66" s="15"/>
    </row>
    <row r="67" spans="1:24" s="14" customFormat="1" x14ac:dyDescent="0.25">
      <c r="A67" s="20">
        <f t="shared" si="0"/>
        <v>2008</v>
      </c>
      <c r="B67" s="11">
        <f>[1]stataincomeshare2_rtravpretax!AF67/[1]stataincomeshare2_rtravpretax!$AT67</f>
        <v>0.65188474689350318</v>
      </c>
      <c r="C67" s="11">
        <f>[1]stataincomeshare2_rtravpretax!AG67/[1]stataincomeshare2_rtravpretax!$AT67</f>
        <v>0.34811528112930523</v>
      </c>
      <c r="D67" s="11">
        <f>[1]stataincomeshare2_rtravpretax!AH67/[1]stataincomeshare2_rtravpretax!$AT67</f>
        <v>0.26179917195961461</v>
      </c>
      <c r="E67" s="11">
        <f>[1]stataincomeshare2_rtravpretax!AI67/[1]stataincomeshare2_rtravpretax!$AT67</f>
        <v>0.12808124798796205</v>
      </c>
      <c r="F67" s="11">
        <f>[1]stataincomeshare2_rtravpretax!AJ67/[1]stataincomeshare2_rtravpretax!$AT67</f>
        <v>8.8631816043932332E-2</v>
      </c>
      <c r="G67" s="408">
        <f>[1]stataincomeshare2_rtravpretax!AK67/[1]stataincomeshare2_rtravpretax!$AT67</f>
        <v>3.3730913238555683E-2</v>
      </c>
      <c r="H67" s="11">
        <f>[1]stataincomeshare2_rtravpretax!AL67/[1]stataincomeshare2_rtravpretax!$AT67</f>
        <v>0.33136877031902995</v>
      </c>
      <c r="I67" s="11">
        <f>[1]stataincomeshare2_rtravpretax!AM67/[1]stataincomeshare2_rtravpretax!$AT67</f>
        <v>0.32051595269609129</v>
      </c>
      <c r="J67" s="11">
        <f>[1]stataincomeshare2_rtravpretax!AN67/[1]stataincomeshare2_rtravpretax!$AT67</f>
        <v>0.2200340471527478</v>
      </c>
      <c r="K67" s="11">
        <f>[1]stataincomeshare2_rtravpretax!AO67/[1]stataincomeshare2_rtravpretax!$AT67</f>
        <v>8.6316113017945534E-2</v>
      </c>
      <c r="L67" s="11">
        <f>[1]stataincomeshare2_rtravpretax!AP67/[1]stataincomeshare2_rtravpretax!$AT67</f>
        <v>0.13371793137059426</v>
      </c>
      <c r="M67" s="11">
        <f>[1]stataincomeshare2_rtravpretax!AQ67/[1]stataincomeshare2_rtravpretax!$AT67</f>
        <v>9.4350339647656614E-2</v>
      </c>
      <c r="N67" s="11">
        <f>[1]stataincomeshare2_rtravpretax!AR67/[1]stataincomeshare2_rtravpretax!$AT67</f>
        <v>3.9449438829475977E-2</v>
      </c>
      <c r="O67" s="10">
        <f>[1]stataincomeshare2_rtravpretax!AS67/[1]stataincomeshare2_rtravpretax!$AT67</f>
        <v>5.4900901253365393E-2</v>
      </c>
      <c r="P67" s="19"/>
      <c r="Q67" s="16"/>
      <c r="R67" s="16"/>
      <c r="S67" s="16"/>
      <c r="T67" s="16"/>
      <c r="U67" s="18"/>
      <c r="V67" s="17"/>
      <c r="W67" s="16"/>
      <c r="X67" s="15"/>
    </row>
    <row r="68" spans="1:24" s="14" customFormat="1" x14ac:dyDescent="0.25">
      <c r="A68" s="20">
        <f t="shared" si="0"/>
        <v>2009</v>
      </c>
      <c r="B68" s="11">
        <f>[1]stataincomeshare2_rtravpretax!AF68/[1]stataincomeshare2_rtravpretax!$AT68</f>
        <v>0.6672569666981446</v>
      </c>
      <c r="C68" s="11">
        <f>[1]stataincomeshare2_rtravpretax!AG68/[1]stataincomeshare2_rtravpretax!$AT68</f>
        <v>0.33274303330185662</v>
      </c>
      <c r="D68" s="11">
        <f>[1]stataincomeshare2_rtravpretax!AH68/[1]stataincomeshare2_rtravpretax!$AT68</f>
        <v>0.24632236616504477</v>
      </c>
      <c r="E68" s="11">
        <f>[1]stataincomeshare2_rtravpretax!AI68/[1]stataincomeshare2_rtravpretax!$AT68</f>
        <v>0.11693947587788364</v>
      </c>
      <c r="F68" s="11">
        <f>[1]stataincomeshare2_rtravpretax!AJ68/[1]stataincomeshare2_rtravpretax!$AT68</f>
        <v>8.2196331258098679E-2</v>
      </c>
      <c r="G68" s="408">
        <f>[1]stataincomeshare2_rtravpretax!AK68/[1]stataincomeshare2_rtravpretax!$AT68</f>
        <v>3.150607461104829E-2</v>
      </c>
      <c r="H68" s="11">
        <f>[1]stataincomeshare2_rtravpretax!AL68/[1]stataincomeshare2_rtravpretax!$AT68</f>
        <v>0.33333942393252297</v>
      </c>
      <c r="I68" s="11">
        <f>[1]stataincomeshare2_rtravpretax!AM68/[1]stataincomeshare2_rtravpretax!$AT68</f>
        <v>0.33391756842343456</v>
      </c>
      <c r="J68" s="11">
        <f>[1]stataincomeshare2_rtravpretax!AN68/[1]stataincomeshare2_rtravpretax!$AT68</f>
        <v>0.21580356509472348</v>
      </c>
      <c r="K68" s="11">
        <f>[1]stataincomeshare2_rtravpretax!AO68/[1]stataincomeshare2_rtravpretax!$AT68</f>
        <v>8.6420673521584349E-2</v>
      </c>
      <c r="L68" s="11">
        <f>[1]stataincomeshare2_rtravpretax!AP68/[1]stataincomeshare2_rtravpretax!$AT68</f>
        <v>0.12938288493432665</v>
      </c>
      <c r="M68" s="11">
        <f>[1]stataincomeshare2_rtravpretax!AQ68/[1]stataincomeshare2_rtravpretax!$AT68</f>
        <v>8.5433403221027868E-2</v>
      </c>
      <c r="N68" s="11">
        <f>[1]stataincomeshare2_rtravpretax!AR68/[1]stataincomeshare2_rtravpretax!$AT68</f>
        <v>3.4743144132130505E-2</v>
      </c>
      <c r="O68" s="10">
        <f>[1]stataincomeshare2_rtravpretax!AS68/[1]stataincomeshare2_rtravpretax!$AT68</f>
        <v>5.0690255974757008E-2</v>
      </c>
      <c r="P68" s="19"/>
      <c r="Q68" s="16"/>
      <c r="R68" s="16"/>
      <c r="S68" s="16"/>
      <c r="T68" s="16"/>
      <c r="U68" s="18"/>
      <c r="V68" s="17"/>
      <c r="W68" s="16"/>
      <c r="X68" s="15"/>
    </row>
    <row r="69" spans="1:24" s="14" customFormat="1" x14ac:dyDescent="0.25">
      <c r="A69" s="20">
        <f t="shared" si="0"/>
        <v>2010</v>
      </c>
      <c r="B69" s="11">
        <f>[1]stataincomeshare2_rtravpretax!AF69/[1]stataincomeshare2_rtravpretax!$AT69</f>
        <v>0.66114580161639658</v>
      </c>
      <c r="C69" s="11">
        <f>[1]stataincomeshare2_rtravpretax!AG69/[1]stataincomeshare2_rtravpretax!$AT69</f>
        <v>0.3388541684148445</v>
      </c>
      <c r="D69" s="11">
        <f>[1]stataincomeshare2_rtravpretax!AH69/[1]stataincomeshare2_rtravpretax!$AT69</f>
        <v>0.25542914066377204</v>
      </c>
      <c r="E69" s="11">
        <f>[1]stataincomeshare2_rtravpretax!AI69/[1]stataincomeshare2_rtravpretax!$AT69</f>
        <v>0.12125227912424094</v>
      </c>
      <c r="F69" s="11">
        <f>[1]stataincomeshare2_rtravpretax!AJ69/[1]stataincomeshare2_rtravpretax!$AT69</f>
        <v>8.6088501346196888E-2</v>
      </c>
      <c r="G69" s="408">
        <f>[1]stataincomeshare2_rtravpretax!AK69/[1]stataincomeshare2_rtravpretax!$AT69</f>
        <v>3.3963690745219433E-2</v>
      </c>
      <c r="H69" s="11">
        <f>[1]stataincomeshare2_rtravpretax!AL69/[1]stataincomeshare2_rtravpretax!$AT69</f>
        <v>0.32929345679926064</v>
      </c>
      <c r="I69" s="11">
        <f>[1]stataincomeshare2_rtravpretax!AM69/[1]stataincomeshare2_rtravpretax!$AT69</f>
        <v>0.33185234694598897</v>
      </c>
      <c r="J69" s="11">
        <f>[1]stataincomeshare2_rtravpretax!AN69/[1]stataincomeshare2_rtravpretax!$AT69</f>
        <v>0.21760191176717375</v>
      </c>
      <c r="K69" s="11">
        <f>[1]stataincomeshare2_rtravpretax!AO69/[1]stataincomeshare2_rtravpretax!$AT69</f>
        <v>8.34250324213342E-2</v>
      </c>
      <c r="L69" s="11">
        <f>[1]stataincomeshare2_rtravpretax!AP69/[1]stataincomeshare2_rtravpretax!$AT69</f>
        <v>0.13417687498901817</v>
      </c>
      <c r="M69" s="11">
        <f>[1]stataincomeshare2_rtravpretax!AQ69/[1]stataincomeshare2_rtravpretax!$AT69</f>
        <v>8.7288585378601444E-2</v>
      </c>
      <c r="N69" s="11">
        <f>[1]stataincomeshare2_rtravpretax!AR69/[1]stataincomeshare2_rtravpretax!$AT69</f>
        <v>3.5163775644425889E-2</v>
      </c>
      <c r="O69" s="10">
        <f>[1]stataincomeshare2_rtravpretax!AS69/[1]stataincomeshare2_rtravpretax!$AT69</f>
        <v>5.2124811286860501E-2</v>
      </c>
      <c r="P69" s="19"/>
      <c r="Q69" s="16"/>
      <c r="R69" s="16"/>
      <c r="S69" s="16"/>
      <c r="T69" s="16"/>
      <c r="U69" s="18"/>
      <c r="V69" s="17"/>
      <c r="W69" s="16"/>
      <c r="X69" s="15"/>
    </row>
    <row r="70" spans="1:24" s="14" customFormat="1" x14ac:dyDescent="0.25">
      <c r="A70" s="20">
        <f t="shared" si="0"/>
        <v>2011</v>
      </c>
      <c r="B70" s="11">
        <f>[1]stataincomeshare2_rtravpretax!AF70/[1]stataincomeshare2_rtravpretax!$AT70</f>
        <v>0.6639327769403166</v>
      </c>
      <c r="C70" s="11">
        <f>[1]stataincomeshare2_rtravpretax!AG70/[1]stataincomeshare2_rtravpretax!$AT70</f>
        <v>0.33606722305968556</v>
      </c>
      <c r="D70" s="11">
        <f>[1]stataincomeshare2_rtravpretax!AH70/[1]stataincomeshare2_rtravpretax!$AT70</f>
        <v>0.25232200066262805</v>
      </c>
      <c r="E70" s="11">
        <f>[1]stataincomeshare2_rtravpretax!AI70/[1]stataincomeshare2_rtravpretax!$AT70</f>
        <v>0.12344429517303361</v>
      </c>
      <c r="F70" s="11">
        <f>[1]stataincomeshare2_rtravpretax!AJ70/[1]stataincomeshare2_rtravpretax!$AT70</f>
        <v>8.6060971140535278E-2</v>
      </c>
      <c r="G70" s="408">
        <f>[1]stataincomeshare2_rtravpretax!AK70/[1]stataincomeshare2_rtravpretax!$AT70</f>
        <v>3.8438859319686602E-2</v>
      </c>
      <c r="H70" s="11">
        <f>[1]stataincomeshare2_rtravpretax!AL70/[1]stataincomeshare2_rtravpretax!$AT70</f>
        <v>0.33064785466271984</v>
      </c>
      <c r="I70" s="11">
        <f>[1]stataincomeshare2_rtravpretax!AM70/[1]stataincomeshare2_rtravpretax!$AT70</f>
        <v>0.33328493120623576</v>
      </c>
      <c r="J70" s="11">
        <f>[1]stataincomeshare2_rtravpretax!AN70/[1]stataincomeshare2_rtravpretax!$AT70</f>
        <v>0.21262293546473554</v>
      </c>
      <c r="K70" s="11">
        <f>[1]stataincomeshare2_rtravpretax!AO70/[1]stataincomeshare2_rtravpretax!$AT70</f>
        <v>8.374522439160266E-2</v>
      </c>
      <c r="L70" s="11">
        <f>[1]stataincomeshare2_rtravpretax!AP70/[1]stataincomeshare2_rtravpretax!$AT70</f>
        <v>0.1288777060167467</v>
      </c>
      <c r="M70" s="11">
        <f>[1]stataincomeshare2_rtravpretax!AQ70/[1]stataincomeshare2_rtravpretax!$AT70</f>
        <v>8.5005435001714397E-2</v>
      </c>
      <c r="N70" s="11">
        <f>[1]stataincomeshare2_rtravpretax!AR70/[1]stataincomeshare2_rtravpretax!$AT70</f>
        <v>3.7383324165889242E-2</v>
      </c>
      <c r="O70" s="10">
        <f>[1]stataincomeshare2_rtravpretax!AS70/[1]stataincomeshare2_rtravpretax!$AT70</f>
        <v>4.7622108294379226E-2</v>
      </c>
      <c r="P70" s="19"/>
      <c r="Q70" s="16"/>
      <c r="R70" s="16"/>
      <c r="S70" s="16"/>
      <c r="T70" s="16"/>
      <c r="U70" s="18"/>
      <c r="V70" s="17"/>
      <c r="W70" s="16"/>
      <c r="X70" s="15"/>
    </row>
    <row r="71" spans="1:24" x14ac:dyDescent="0.25">
      <c r="A71" s="20">
        <f t="shared" si="0"/>
        <v>2012</v>
      </c>
      <c r="B71" s="11">
        <f>[1]stataincomeshare2_rtravpretax!AF71/[1]stataincomeshare2_rtravpretax!$AT71</f>
        <v>0.67377739674825965</v>
      </c>
      <c r="C71" s="11">
        <f>[1]stataincomeshare2_rtravpretax!AG71/[1]stataincomeshare2_rtravpretax!$AT71</f>
        <v>0.32622257181596831</v>
      </c>
      <c r="D71" s="11">
        <f>[1]stataincomeshare2_rtravpretax!AH71/[1]stataincomeshare2_rtravpretax!$AT71</f>
        <v>0.24140434351856635</v>
      </c>
      <c r="E71" s="11">
        <f>[1]stataincomeshare2_rtravpretax!AI71/[1]stataincomeshare2_rtravpretax!$AT71</f>
        <v>0.11593953416961712</v>
      </c>
      <c r="F71" s="11">
        <f>[1]stataincomeshare2_rtravpretax!AJ71/[1]stataincomeshare2_rtravpretax!$AT71</f>
        <v>8.1576477012968024E-2</v>
      </c>
      <c r="G71" s="408">
        <f>[1]stataincomeshare2_rtravpretax!AK71/[1]stataincomeshare2_rtravpretax!$AT71</f>
        <v>3.0189134750073992E-2</v>
      </c>
      <c r="H71" s="11">
        <f>[1]stataincomeshare2_rtravpretax!AL71/[1]stataincomeshare2_rtravpretax!$AT71</f>
        <v>0.32783283783603023</v>
      </c>
      <c r="I71" s="11">
        <f>[1]stataincomeshare2_rtravpretax!AM71/[1]stataincomeshare2_rtravpretax!$AT71</f>
        <v>0.34594457086315467</v>
      </c>
      <c r="J71" s="11">
        <f>[1]stataincomeshare2_rtravpretax!AN71/[1]stataincomeshare2_rtravpretax!$AT71</f>
        <v>0.21028305336423803</v>
      </c>
      <c r="K71" s="11">
        <f>[1]stataincomeshare2_rtravpretax!AO71/[1]stataincomeshare2_rtravpretax!$AT71</f>
        <v>8.4818231889733045E-2</v>
      </c>
      <c r="L71" s="11">
        <f>[1]stataincomeshare2_rtravpretax!AP71/[1]stataincomeshare2_rtravpretax!$AT71</f>
        <v>0.12546481418628294</v>
      </c>
      <c r="M71" s="11">
        <f>[1]stataincomeshare2_rtravpretax!AQ71/[1]stataincomeshare2_rtravpretax!$AT71</f>
        <v>8.5750401151907574E-2</v>
      </c>
      <c r="N71" s="11">
        <f>[1]stataincomeshare2_rtravpretax!AR71/[1]stataincomeshare2_rtravpretax!$AT71</f>
        <v>3.4363056593969564E-2</v>
      </c>
      <c r="O71" s="10">
        <f>[1]stataincomeshare2_rtravpretax!AS71/[1]stataincomeshare2_rtravpretax!$AT71</f>
        <v>5.1387340713278551E-2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FF00"/>
  </sheetPr>
  <dimension ref="A1:X71"/>
  <sheetViews>
    <sheetView workbookViewId="0">
      <pane xSplit="1" ySplit="7" topLeftCell="B53"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32</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164</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[1]stataincomeshare2_rcappretax!B29</f>
        <v>0.68545947619713798</v>
      </c>
      <c r="C29" s="402">
        <f>[1]stataincomeshare2_rcappretax!C29</f>
        <v>0.31454049330204698</v>
      </c>
      <c r="D29" s="402">
        <f>[1]stataincomeshare2_rcappretax!D29</f>
        <v>0.22571494197472899</v>
      </c>
      <c r="E29" s="402">
        <f>[1]stataincomeshare2_rcappretax!E29</f>
        <v>0.10159768164157899</v>
      </c>
      <c r="F29" s="402">
        <f>[1]stataincomeshare2_rcappretax!F29</f>
        <v>7.31259599560872E-2</v>
      </c>
      <c r="G29" s="408">
        <f>[1]stataincomeshare2_rcappretax!G29</f>
        <v>3.53099220722266E-2</v>
      </c>
      <c r="H29" s="402">
        <f>[1]stataincomeshare2_rcappretax!H29</f>
        <v>0.29729203988035302</v>
      </c>
      <c r="I29" s="402">
        <f>[1]stataincomeshare2_rcappretax!I29</f>
        <v>0.38816743923348701</v>
      </c>
      <c r="J29" s="402">
        <f>[1]stataincomeshare2_rcappretax!J29</f>
        <v>0.21294280979782301</v>
      </c>
      <c r="K29" s="402">
        <f>[1]stataincomeshare2_rcappretax!K29</f>
        <v>8.8825553904337107E-2</v>
      </c>
      <c r="L29" s="402">
        <f>[1]stataincomeshare2_rcappretax!L29</f>
        <v>0.12411726104231199</v>
      </c>
      <c r="M29" s="402">
        <f>[1]stataincomeshare2_rcappretax!M29</f>
        <v>6.6287757363170399E-2</v>
      </c>
      <c r="N29" s="402">
        <f>[1]stataincomeshare2_rcappretax!N29</f>
        <v>2.8471720589294799E-2</v>
      </c>
      <c r="O29" s="408">
        <f>[1]stataincomeshare2_rcappretax!O29</f>
        <v>3.7816037695008298E-2</v>
      </c>
      <c r="U29" s="23"/>
    </row>
    <row r="30" spans="1:21" s="22" customFormat="1" x14ac:dyDescent="0.25">
      <c r="A30" s="20">
        <v>1971</v>
      </c>
      <c r="B30" s="402">
        <f>[1]stataincomeshare2_rcappretax!B30</f>
        <v>0.68979703992440999</v>
      </c>
      <c r="C30" s="402">
        <f>[1]stataincomeshare2_rcappretax!C30</f>
        <v>0.31019912482575002</v>
      </c>
      <c r="D30" s="402">
        <f>[1]stataincomeshare2_rcappretax!D30</f>
        <v>0.22336580549239601</v>
      </c>
      <c r="E30" s="402">
        <f>[1]stataincomeshare2_rcappretax!E30</f>
        <v>0.100993106406112</v>
      </c>
      <c r="F30" s="402">
        <f>[1]stataincomeshare2_rcappretax!F30</f>
        <v>7.2578685652437205E-2</v>
      </c>
      <c r="G30" s="408">
        <f>[1]stataincomeshare2_rcappretax!G30</f>
        <v>3.4901882105228099E-2</v>
      </c>
      <c r="H30" s="402">
        <f>[1]stataincomeshare2_rcappretax!H30</f>
        <v>0.30046533100382999</v>
      </c>
      <c r="I30" s="402">
        <f>[1]stataincomeshare2_rcappretax!I30</f>
        <v>0.38933170937328199</v>
      </c>
      <c r="J30" s="402">
        <f>[1]stataincomeshare2_rcappretax!J30</f>
        <v>0.20920601640450701</v>
      </c>
      <c r="K30" s="402">
        <f>[1]stataincomeshare2_rcappretax!K30</f>
        <v>8.6833321482893203E-2</v>
      </c>
      <c r="L30" s="402">
        <f>[1]stataincomeshare2_rcappretax!L30</f>
        <v>0.12237269929069999</v>
      </c>
      <c r="M30" s="402">
        <f>[1]stataincomeshare2_rcappretax!M30</f>
        <v>6.6091222563661706E-2</v>
      </c>
      <c r="N30" s="402">
        <f>[1]stataincomeshare2_rcappretax!N30</f>
        <v>2.8414419805882201E-2</v>
      </c>
      <c r="O30" s="408">
        <f>[1]stataincomeshare2_rcappretax!O30</f>
        <v>3.76768036880911E-2</v>
      </c>
      <c r="U30" s="23"/>
    </row>
    <row r="31" spans="1:21" s="22" customFormat="1" x14ac:dyDescent="0.25">
      <c r="A31" s="20">
        <v>1972</v>
      </c>
      <c r="B31" s="402">
        <f>[1]stataincomeshare2_rcappretax!B31</f>
        <v>0.69629022582927902</v>
      </c>
      <c r="C31" s="402">
        <f>[1]stataincomeshare2_rcappretax!C31</f>
        <v>0.30371158511152502</v>
      </c>
      <c r="D31" s="402">
        <f>[1]stataincomeshare2_rcappretax!D31</f>
        <v>0.218342471332198</v>
      </c>
      <c r="E31" s="402">
        <f>[1]stataincomeshare2_rcappretax!E31</f>
        <v>9.7801994051006105E-2</v>
      </c>
      <c r="F31" s="402">
        <f>[1]stataincomeshare2_rcappretax!F31</f>
        <v>6.9845799166708702E-2</v>
      </c>
      <c r="G31" s="408">
        <f>[1]stataincomeshare2_rcappretax!G31</f>
        <v>3.31727118765665E-2</v>
      </c>
      <c r="H31" s="402">
        <f>[1]stataincomeshare2_rcappretax!H31</f>
        <v>0.30455783219398602</v>
      </c>
      <c r="I31" s="402">
        <f>[1]stataincomeshare2_rcappretax!I31</f>
        <v>0.39173239163215801</v>
      </c>
      <c r="J31" s="402">
        <f>[1]stataincomeshare2_rcappretax!J31</f>
        <v>0.20590958905753301</v>
      </c>
      <c r="K31" s="402">
        <f>[1]stataincomeshare2_rcappretax!K31</f>
        <v>8.5369115475656496E-2</v>
      </c>
      <c r="L31" s="402">
        <f>[1]stataincomeshare2_rcappretax!L31</f>
        <v>0.12054047702543901</v>
      </c>
      <c r="M31" s="402">
        <f>[1]stataincomeshare2_rcappretax!M31</f>
        <v>6.4629280908131706E-2</v>
      </c>
      <c r="N31" s="402">
        <f>[1]stataincomeshare2_rcappretax!N31</f>
        <v>2.7956194090408702E-2</v>
      </c>
      <c r="O31" s="408">
        <f>[1]stataincomeshare2_rcappretax!O31</f>
        <v>3.6673087727313397E-2</v>
      </c>
      <c r="U31" s="23"/>
    </row>
    <row r="32" spans="1:21" s="22" customFormat="1" x14ac:dyDescent="0.25">
      <c r="A32" s="20">
        <v>1973</v>
      </c>
      <c r="B32" s="402">
        <f>[1]stataincomeshare2_rcappretax!B32</f>
        <v>0.69643221814343503</v>
      </c>
      <c r="C32" s="402">
        <f>[1]stataincomeshare2_rcappretax!C32</f>
        <v>0.30356789515851601</v>
      </c>
      <c r="D32" s="402">
        <f>[1]stataincomeshare2_rcappretax!D32</f>
        <v>0.22009519871421199</v>
      </c>
      <c r="E32" s="402">
        <f>[1]stataincomeshare2_rcappretax!E32</f>
        <v>0.10040201070423101</v>
      </c>
      <c r="F32" s="402">
        <f>[1]stataincomeshare2_rcappretax!F32</f>
        <v>7.1917199251068403E-2</v>
      </c>
      <c r="G32" s="408">
        <f>[1]stataincomeshare2_rcappretax!G32</f>
        <v>3.4358029345076001E-2</v>
      </c>
      <c r="H32" s="402">
        <f>[1]stataincomeshare2_rcappretax!H32</f>
        <v>0.30580203515772802</v>
      </c>
      <c r="I32" s="402">
        <f>[1]stataincomeshare2_rcappretax!I32</f>
        <v>0.39063017860073701</v>
      </c>
      <c r="J32" s="402">
        <f>[1]stataincomeshare2_rcappretax!J32</f>
        <v>0.20316588229405699</v>
      </c>
      <c r="K32" s="402">
        <f>[1]stataincomeshare2_rcappretax!K32</f>
        <v>8.3472697811499699E-2</v>
      </c>
      <c r="L32" s="402">
        <f>[1]stataincomeshare2_rcappretax!L32</f>
        <v>0.11969318720335401</v>
      </c>
      <c r="M32" s="402">
        <f>[1]stataincomeshare2_rcappretax!M32</f>
        <v>6.6043980636049701E-2</v>
      </c>
      <c r="N32" s="402">
        <f>[1]stataincomeshare2_rcappretax!N32</f>
        <v>2.8484810796911699E-2</v>
      </c>
      <c r="O32" s="408">
        <f>[1]stataincomeshare2_rcappretax!O32</f>
        <v>3.7559170774231099E-2</v>
      </c>
      <c r="U32" s="23"/>
    </row>
    <row r="33" spans="1:21" s="22" customFormat="1" x14ac:dyDescent="0.25">
      <c r="A33" s="20">
        <v>1974</v>
      </c>
      <c r="B33" s="402">
        <f>[1]stataincomeshare2_rcappretax!B33</f>
        <v>0.69963256773170701</v>
      </c>
      <c r="C33" s="402">
        <f>[1]stataincomeshare2_rcappretax!C33</f>
        <v>0.30036747414798898</v>
      </c>
      <c r="D33" s="402">
        <f>[1]stataincomeshare2_rcappretax!D33</f>
        <v>0.219106455383028</v>
      </c>
      <c r="E33" s="402">
        <f>[1]stataincomeshare2_rcappretax!E33</f>
        <v>0.101322760593178</v>
      </c>
      <c r="F33" s="402">
        <f>[1]stataincomeshare2_rcappretax!F33</f>
        <v>7.2635205116431706E-2</v>
      </c>
      <c r="G33" s="408">
        <f>[1]stataincomeshare2_rcappretax!G33</f>
        <v>3.4900702783207699E-2</v>
      </c>
      <c r="H33" s="402">
        <f>[1]stataincomeshare2_rcappretax!H33</f>
        <v>0.30840416223378297</v>
      </c>
      <c r="I33" s="402">
        <f>[1]stataincomeshare2_rcappretax!I33</f>
        <v>0.391228398908052</v>
      </c>
      <c r="J33" s="402">
        <f>[1]stataincomeshare2_rcappretax!J33</f>
        <v>0.19904471143333699</v>
      </c>
      <c r="K33" s="402">
        <f>[1]stataincomeshare2_rcappretax!K33</f>
        <v>8.1261019869668105E-2</v>
      </c>
      <c r="L33" s="402">
        <f>[1]stataincomeshare2_rcappretax!L33</f>
        <v>0.117783693474429</v>
      </c>
      <c r="M33" s="402">
        <f>[1]stataincomeshare2_rcappretax!M33</f>
        <v>6.6422057782834207E-2</v>
      </c>
      <c r="N33" s="402">
        <f>[1]stataincomeshare2_rcappretax!N33</f>
        <v>2.8687555055505E-2</v>
      </c>
      <c r="O33" s="408">
        <f>[1]stataincomeshare2_rcappretax!O33</f>
        <v>3.7734503651791998E-2</v>
      </c>
      <c r="U33" s="23"/>
    </row>
    <row r="34" spans="1:21" s="22" customFormat="1" x14ac:dyDescent="0.25">
      <c r="A34" s="20">
        <v>1975</v>
      </c>
      <c r="B34" s="402">
        <f>[1]stataincomeshare2_rcappretax!B34</f>
        <v>0.725211317883804</v>
      </c>
      <c r="C34" s="402">
        <f>[1]stataincomeshare2_rcappretax!C34</f>
        <v>0.27478867396712298</v>
      </c>
      <c r="D34" s="402">
        <f>[1]stataincomeshare2_rcappretax!D34</f>
        <v>0.19629932311363499</v>
      </c>
      <c r="E34" s="402">
        <f>[1]stataincomeshare2_rcappretax!E34</f>
        <v>8.5381177370436503E-2</v>
      </c>
      <c r="F34" s="402">
        <f>[1]stataincomeshare2_rcappretax!F34</f>
        <v>5.9551382728386802E-2</v>
      </c>
      <c r="G34" s="408">
        <f>[1]stataincomeshare2_rcappretax!G34</f>
        <v>2.7031635714247201E-2</v>
      </c>
      <c r="H34" s="402">
        <f>[1]stataincomeshare2_rcappretax!H34</f>
        <v>0.32215333916620298</v>
      </c>
      <c r="I34" s="402">
        <f>[1]stataincomeshare2_rcappretax!I34</f>
        <v>0.40305796937420901</v>
      </c>
      <c r="J34" s="402">
        <f>[1]stataincomeshare2_rcappretax!J34</f>
        <v>0.18940749415196501</v>
      </c>
      <c r="K34" s="402">
        <f>[1]stataincomeshare2_rcappretax!K34</f>
        <v>7.8489351207927702E-2</v>
      </c>
      <c r="L34" s="402">
        <f>[1]stataincomeshare2_rcappretax!L34</f>
        <v>0.110918143863963</v>
      </c>
      <c r="M34" s="402">
        <f>[1]stataincomeshare2_rcappretax!M34</f>
        <v>5.8349541621282697E-2</v>
      </c>
      <c r="N34" s="402">
        <f>[1]stataincomeshare2_rcappretax!N34</f>
        <v>2.5829794267076399E-2</v>
      </c>
      <c r="O34" s="408">
        <f>[1]stataincomeshare2_rcappretax!O34</f>
        <v>3.2519748255492399E-2</v>
      </c>
      <c r="U34" s="23"/>
    </row>
    <row r="35" spans="1:21" s="22" customFormat="1" x14ac:dyDescent="0.25">
      <c r="A35" s="20">
        <v>1976</v>
      </c>
      <c r="B35" s="402">
        <f>[1]stataincomeshare2_rcappretax!B35</f>
        <v>0.72646244878314503</v>
      </c>
      <c r="C35" s="402">
        <f>[1]stataincomeshare2_rcappretax!C35</f>
        <v>0.273537540501813</v>
      </c>
      <c r="D35" s="402">
        <f>[1]stataincomeshare2_rcappretax!D35</f>
        <v>0.19492805529252</v>
      </c>
      <c r="E35" s="402">
        <f>[1]stataincomeshare2_rcappretax!E35</f>
        <v>8.5337960253834597E-2</v>
      </c>
      <c r="F35" s="402">
        <f>[1]stataincomeshare2_rcappretax!F35</f>
        <v>6.0017000849402299E-2</v>
      </c>
      <c r="G35" s="408">
        <f>[1]stataincomeshare2_rcappretax!G35</f>
        <v>2.8149971981315899E-2</v>
      </c>
      <c r="H35" s="402">
        <f>[1]stataincomeshare2_rcappretax!H35</f>
        <v>0.32209521090504101</v>
      </c>
      <c r="I35" s="402">
        <f>[1]stataincomeshare2_rcappretax!I35</f>
        <v>0.40436723552547599</v>
      </c>
      <c r="J35" s="402">
        <f>[1]stataincomeshare2_rcappretax!J35</f>
        <v>0.18819958048777</v>
      </c>
      <c r="K35" s="402">
        <f>[1]stataincomeshare2_rcappretax!K35</f>
        <v>7.8609486938223394E-2</v>
      </c>
      <c r="L35" s="402">
        <f>[1]stataincomeshare2_rcappretax!L35</f>
        <v>0.109590093391236</v>
      </c>
      <c r="M35" s="402">
        <f>[1]stataincomeshare2_rcappretax!M35</f>
        <v>5.7187988080088799E-2</v>
      </c>
      <c r="N35" s="402">
        <f>[1]stataincomeshare2_rcappretax!N35</f>
        <v>2.53209592909917E-2</v>
      </c>
      <c r="O35" s="408">
        <f>[1]stataincomeshare2_rcappretax!O35</f>
        <v>3.1867029671977597E-2</v>
      </c>
      <c r="U35" s="23"/>
    </row>
    <row r="36" spans="1:21" s="22" customFormat="1" x14ac:dyDescent="0.25">
      <c r="A36" s="20">
        <v>1977</v>
      </c>
      <c r="B36" s="402">
        <f>[1]stataincomeshare2_rcappretax!B36</f>
        <v>0.72474338599346899</v>
      </c>
      <c r="C36" s="402">
        <f>[1]stataincomeshare2_rcappretax!C36</f>
        <v>0.275255853425458</v>
      </c>
      <c r="D36" s="402">
        <f>[1]stataincomeshare2_rcappretax!D36</f>
        <v>0.196268581653294</v>
      </c>
      <c r="E36" s="402">
        <f>[1]stataincomeshare2_rcappretax!E36</f>
        <v>8.7151731043938099E-2</v>
      </c>
      <c r="F36" s="402">
        <f>[1]stataincomeshare2_rcappretax!F36</f>
        <v>6.2038158463469197E-2</v>
      </c>
      <c r="G36" s="408">
        <f>[1]stataincomeshare2_rcappretax!G36</f>
        <v>3.02002383637484E-2</v>
      </c>
      <c r="H36" s="402">
        <f>[1]stataincomeshare2_rcappretax!H36</f>
        <v>0.320397667783136</v>
      </c>
      <c r="I36" s="402">
        <f>[1]stataincomeshare2_rcappretax!I36</f>
        <v>0.40434572279102998</v>
      </c>
      <c r="J36" s="402">
        <f>[1]stataincomeshare2_rcappretax!J36</f>
        <v>0.188104125354631</v>
      </c>
      <c r="K36" s="402">
        <f>[1]stataincomeshare2_rcappretax!K36</f>
        <v>7.8987274909369201E-2</v>
      </c>
      <c r="L36" s="402">
        <f>[1]stataincomeshare2_rcappretax!L36</f>
        <v>0.109116849218954</v>
      </c>
      <c r="M36" s="402">
        <f>[1]stataincomeshare2_rcappretax!M36</f>
        <v>5.6951492281491198E-2</v>
      </c>
      <c r="N36" s="402">
        <f>[1]stataincomeshare2_rcappretax!N36</f>
        <v>2.51135727166459E-2</v>
      </c>
      <c r="O36" s="408">
        <f>[1]stataincomeshare2_rcappretax!O36</f>
        <v>3.1837920444247603E-2</v>
      </c>
      <c r="U36" s="23"/>
    </row>
    <row r="37" spans="1:21" s="22" customFormat="1" x14ac:dyDescent="0.25">
      <c r="A37" s="20">
        <v>1978</v>
      </c>
      <c r="B37" s="402">
        <f>[1]stataincomeshare2_rcappretax!B37</f>
        <v>0.73044698434244404</v>
      </c>
      <c r="C37" s="402">
        <f>[1]stataincomeshare2_rcappretax!C37</f>
        <v>0.269553069779706</v>
      </c>
      <c r="D37" s="402">
        <f>[1]stataincomeshare2_rcappretax!D37</f>
        <v>0.19013799148617</v>
      </c>
      <c r="E37" s="402">
        <f>[1]stataincomeshare2_rcappretax!E37</f>
        <v>8.2997780996448195E-2</v>
      </c>
      <c r="F37" s="402">
        <f>[1]stataincomeshare2_rcappretax!F37</f>
        <v>5.9116868858156299E-2</v>
      </c>
      <c r="G37" s="408">
        <f>[1]stataincomeshare2_rcappretax!G37</f>
        <v>2.9221379640681201E-2</v>
      </c>
      <c r="H37" s="402">
        <f>[1]stataincomeshare2_rcappretax!H37</f>
        <v>0.32168251109533302</v>
      </c>
      <c r="I37" s="402">
        <f>[1]stataincomeshare2_rcappretax!I37</f>
        <v>0.408764484690601</v>
      </c>
      <c r="J37" s="402">
        <f>[1]stataincomeshare2_rcappretax!J37</f>
        <v>0.18655529431530399</v>
      </c>
      <c r="K37" s="402">
        <f>[1]stataincomeshare2_rcappretax!K37</f>
        <v>7.9415082664667999E-2</v>
      </c>
      <c r="L37" s="402">
        <f>[1]stataincomeshare2_rcappretax!L37</f>
        <v>0.10714020937896999</v>
      </c>
      <c r="M37" s="402">
        <f>[1]stataincomeshare2_rcappretax!M37</f>
        <v>5.3776400865700798E-2</v>
      </c>
      <c r="N37" s="402">
        <f>[1]stataincomeshare2_rcappretax!N37</f>
        <v>2.3880912553080901E-2</v>
      </c>
      <c r="O37" s="408">
        <f>[1]stataincomeshare2_rcappretax!O37</f>
        <v>2.9895489106218798E-2</v>
      </c>
      <c r="U37" s="23"/>
    </row>
    <row r="38" spans="1:21" s="22" customFormat="1" x14ac:dyDescent="0.25">
      <c r="A38" s="427">
        <v>1979</v>
      </c>
      <c r="B38" s="402">
        <f>[1]stataincomeshare2_rcappretax!B38</f>
        <v>0.72673475858755399</v>
      </c>
      <c r="C38" s="402">
        <f>[1]stataincomeshare2_rcappretax!C38</f>
        <v>0.27326524863019602</v>
      </c>
      <c r="D38" s="402">
        <f>[1]stataincomeshare2_rcappretax!D38</f>
        <v>0.19342315546236899</v>
      </c>
      <c r="E38" s="402">
        <f>[1]stataincomeshare2_rcappretax!E38</f>
        <v>8.6356168845668393E-2</v>
      </c>
      <c r="F38" s="402">
        <f>[1]stataincomeshare2_rcappretax!F38</f>
        <v>6.2525885761715402E-2</v>
      </c>
      <c r="G38" s="408">
        <f>[1]stataincomeshare2_rcappretax!G38</f>
        <v>3.2202667991269703E-2</v>
      </c>
      <c r="H38" s="402">
        <f>[1]stataincomeshare2_rcappretax!H38</f>
        <v>0.31913247619643398</v>
      </c>
      <c r="I38" s="402">
        <f>[1]stataincomeshare2_rcappretax!I38</f>
        <v>0.40760230064466202</v>
      </c>
      <c r="J38" s="402">
        <f>[1]stataincomeshare2_rcappretax!J38</f>
        <v>0.1869090879336</v>
      </c>
      <c r="K38" s="402">
        <f>[1]stataincomeshare2_rcappretax!K38</f>
        <v>7.9842098854030999E-2</v>
      </c>
      <c r="L38" s="402">
        <f>[1]stataincomeshare2_rcappretax!L38</f>
        <v>0.107066985815839</v>
      </c>
      <c r="M38" s="402">
        <f>[1]stataincomeshare2_rcappretax!M38</f>
        <v>5.4153500008396797E-2</v>
      </c>
      <c r="N38" s="402">
        <f>[1]stataincomeshare2_rcappretax!N38</f>
        <v>2.3830283747443101E-2</v>
      </c>
      <c r="O38" s="408">
        <f>[1]stataincomeshare2_rcappretax!O38</f>
        <v>3.03232170824842E-2</v>
      </c>
      <c r="U38" s="23"/>
    </row>
    <row r="39" spans="1:21" s="22" customFormat="1" x14ac:dyDescent="0.25">
      <c r="A39" s="20">
        <v>1980</v>
      </c>
      <c r="B39" s="402">
        <f>[1]stataincomeshare2_rcappretax!B39</f>
        <v>0.73142437016214701</v>
      </c>
      <c r="C39" s="402">
        <f>[1]stataincomeshare2_rcappretax!C39</f>
        <v>0.26857666088641202</v>
      </c>
      <c r="D39" s="402">
        <f>[1]stataincomeshare2_rcappretax!D39</f>
        <v>0.18858010613905299</v>
      </c>
      <c r="E39" s="402">
        <f>[1]stataincomeshare2_rcappretax!E39</f>
        <v>8.3216582974950701E-2</v>
      </c>
      <c r="F39" s="402">
        <f>[1]stataincomeshare2_rcappretax!F39</f>
        <v>5.9754563523401603E-2</v>
      </c>
      <c r="G39" s="408">
        <f>[1]stataincomeshare2_rcappretax!G39</f>
        <v>3.0144632030588502E-2</v>
      </c>
      <c r="H39" s="402">
        <f>[1]stataincomeshare2_rcappretax!H39</f>
        <v>0.31922002701403901</v>
      </c>
      <c r="I39" s="402">
        <f>[1]stataincomeshare2_rcappretax!I39</f>
        <v>0.41220436111630399</v>
      </c>
      <c r="J39" s="402">
        <f>[1]stataincomeshare2_rcappretax!J39</f>
        <v>0.18536008547132901</v>
      </c>
      <c r="K39" s="402">
        <f>[1]stataincomeshare2_rcappretax!K39</f>
        <v>7.9996559948196003E-2</v>
      </c>
      <c r="L39" s="402">
        <f>[1]stataincomeshare2_rcappretax!L39</f>
        <v>0.105363522863878</v>
      </c>
      <c r="M39" s="402">
        <f>[1]stataincomeshare2_rcappretax!M39</f>
        <v>5.3071950006270199E-2</v>
      </c>
      <c r="N39" s="402">
        <f>[1]stataincomeshare2_rcappretax!N39</f>
        <v>2.34620196822862E-2</v>
      </c>
      <c r="O39" s="408">
        <f>[1]stataincomeshare2_rcappretax!O39</f>
        <v>2.9609930986800499E-2</v>
      </c>
      <c r="U39" s="23"/>
    </row>
    <row r="40" spans="1:21" s="22" customFormat="1" x14ac:dyDescent="0.25">
      <c r="A40" s="20">
        <v>1981</v>
      </c>
      <c r="B40" s="402">
        <f>[1]stataincomeshare2_rcappretax!B40</f>
        <v>0.73696168044129595</v>
      </c>
      <c r="C40" s="402">
        <f>[1]stataincomeshare2_rcappretax!C40</f>
        <v>0.26303810828803398</v>
      </c>
      <c r="D40" s="402">
        <f>[1]stataincomeshare2_rcappretax!D40</f>
        <v>0.18281424165913501</v>
      </c>
      <c r="E40" s="402">
        <f>[1]stataincomeshare2_rcappretax!E40</f>
        <v>7.9370274042896996E-2</v>
      </c>
      <c r="F40" s="402">
        <f>[1]stataincomeshare2_rcappretax!F40</f>
        <v>5.6327187638640801E-2</v>
      </c>
      <c r="G40" s="408">
        <f>[1]stataincomeshare2_rcappretax!G40</f>
        <v>2.76775828778246E-2</v>
      </c>
      <c r="H40" s="402">
        <f>[1]stataincomeshare2_rcappretax!H40</f>
        <v>0.31811066031663798</v>
      </c>
      <c r="I40" s="402">
        <f>[1]stataincomeshare2_rcappretax!I40</f>
        <v>0.41885103774955201</v>
      </c>
      <c r="J40" s="402">
        <f>[1]stataincomeshare2_rcappretax!J40</f>
        <v>0.18366784133091599</v>
      </c>
      <c r="K40" s="402">
        <f>[1]stataincomeshare2_rcappretax!K40</f>
        <v>8.0223871339132793E-2</v>
      </c>
      <c r="L40" s="402">
        <f>[1]stataincomeshare2_rcappretax!L40</f>
        <v>0.103443967846872</v>
      </c>
      <c r="M40" s="402">
        <f>[1]stataincomeshare2_rcappretax!M40</f>
        <v>5.1692690182889398E-2</v>
      </c>
      <c r="N40" s="402">
        <f>[1]stataincomeshare2_rcappretax!N40</f>
        <v>2.3043086206293101E-2</v>
      </c>
      <c r="O40" s="408">
        <f>[1]stataincomeshare2_rcappretax!O40</f>
        <v>2.8649604475815799E-2</v>
      </c>
      <c r="U40" s="23"/>
    </row>
    <row r="41" spans="1:21" s="22" customFormat="1" x14ac:dyDescent="0.25">
      <c r="A41" s="20">
        <v>1982</v>
      </c>
      <c r="B41" s="402">
        <f>[1]stataincomeshare2_rcappretax!B41</f>
        <v>0.74501207295613103</v>
      </c>
      <c r="C41" s="402">
        <f>[1]stataincomeshare2_rcappretax!C41</f>
        <v>0.254987816549748</v>
      </c>
      <c r="D41" s="402">
        <f>[1]stataincomeshare2_rcappretax!D41</f>
        <v>0.17446715730578199</v>
      </c>
      <c r="E41" s="402">
        <f>[1]stataincomeshare2_rcappretax!E41</f>
        <v>7.3425329541386503E-2</v>
      </c>
      <c r="F41" s="402">
        <f>[1]stataincomeshare2_rcappretax!F41</f>
        <v>5.1161718249642198E-2</v>
      </c>
      <c r="G41" s="408">
        <f>[1]stataincomeshare2_rcappretax!G41</f>
        <v>2.4128763092058501E-2</v>
      </c>
      <c r="H41" s="402">
        <f>[1]stataincomeshare2_rcappretax!H41</f>
        <v>0.31899323620131098</v>
      </c>
      <c r="I41" s="402">
        <f>[1]stataincomeshare2_rcappretax!I41</f>
        <v>0.42601885410974</v>
      </c>
      <c r="J41" s="402">
        <f>[1]stataincomeshare2_rcappretax!J41</f>
        <v>0.18156249385758599</v>
      </c>
      <c r="K41" s="402">
        <f>[1]stataincomeshare2_rcappretax!K41</f>
        <v>8.0520663581535395E-2</v>
      </c>
      <c r="L41" s="402">
        <f>[1]stataincomeshare2_rcappretax!L41</f>
        <v>0.101041828645296</v>
      </c>
      <c r="M41" s="402">
        <f>[1]stataincomeshare2_rcappretax!M41</f>
        <v>4.9296565518533599E-2</v>
      </c>
      <c r="N41" s="402">
        <f>[1]stataincomeshare2_rcappretax!N41</f>
        <v>2.2263610701001399E-2</v>
      </c>
      <c r="O41" s="408">
        <f>[1]stataincomeshare2_rcappretax!O41</f>
        <v>2.7032955150300599E-2</v>
      </c>
      <c r="U41" s="23"/>
    </row>
    <row r="42" spans="1:21" s="22" customFormat="1" x14ac:dyDescent="0.25">
      <c r="A42" s="20">
        <v>1983</v>
      </c>
      <c r="B42" s="402">
        <f>[1]stataincomeshare2_rcappretax!B42</f>
        <v>0.74385313471783698</v>
      </c>
      <c r="C42" s="402">
        <f>[1]stataincomeshare2_rcappretax!C42</f>
        <v>0.25614662665987997</v>
      </c>
      <c r="D42" s="402">
        <f>[1]stataincomeshare2_rcappretax!D42</f>
        <v>0.174574570745687</v>
      </c>
      <c r="E42" s="402">
        <f>[1]stataincomeshare2_rcappretax!E42</f>
        <v>7.3266271041200107E-2</v>
      </c>
      <c r="F42" s="402">
        <f>[1]stataincomeshare2_rcappretax!F42</f>
        <v>5.0716328386159297E-2</v>
      </c>
      <c r="G42" s="408">
        <f>[1]stataincomeshare2_rcappretax!G42</f>
        <v>2.33394527804166E-2</v>
      </c>
      <c r="H42" s="402">
        <f>[1]stataincomeshare2_rcappretax!H42</f>
        <v>0.31414328028675598</v>
      </c>
      <c r="I42" s="402">
        <f>[1]stataincomeshare2_rcappretax!I42</f>
        <v>0.42970987112693398</v>
      </c>
      <c r="J42" s="402">
        <f>[1]stataincomeshare2_rcappretax!J42</f>
        <v>0.182880361712942</v>
      </c>
      <c r="K42" s="402">
        <f>[1]stataincomeshare2_rcappretax!K42</f>
        <v>8.1572059697911897E-2</v>
      </c>
      <c r="L42" s="402">
        <f>[1]stataincomeshare2_rcappretax!L42</f>
        <v>0.101308300968462</v>
      </c>
      <c r="M42" s="402">
        <f>[1]stataincomeshare2_rcappretax!M42</f>
        <v>4.99268170989869E-2</v>
      </c>
      <c r="N42" s="402">
        <f>[1]stataincomeshare2_rcappretax!N42</f>
        <v>2.2549941588834901E-2</v>
      </c>
      <c r="O42" s="408">
        <f>[1]stataincomeshare2_rcappretax!O42</f>
        <v>2.73768757556704E-2</v>
      </c>
      <c r="U42" s="23"/>
    </row>
    <row r="43" spans="1:21" s="22" customFormat="1" x14ac:dyDescent="0.25">
      <c r="A43" s="20">
        <v>1984</v>
      </c>
      <c r="B43" s="402">
        <f>[1]stataincomeshare2_rcappretax!B43</f>
        <v>0.73685448453761704</v>
      </c>
      <c r="C43" s="402">
        <f>[1]stataincomeshare2_rcappretax!C43</f>
        <v>0.26314550312236001</v>
      </c>
      <c r="D43" s="402">
        <f>[1]stataincomeshare2_rcappretax!D43</f>
        <v>0.180128236534074</v>
      </c>
      <c r="E43" s="402">
        <f>[1]stataincomeshare2_rcappretax!E43</f>
        <v>7.6742551173083498E-2</v>
      </c>
      <c r="F43" s="402">
        <f>[1]stataincomeshare2_rcappretax!F43</f>
        <v>5.3185388678684803E-2</v>
      </c>
      <c r="G43" s="408">
        <f>[1]stataincomeshare2_rcappretax!G43</f>
        <v>2.41804058132357E-2</v>
      </c>
      <c r="H43" s="402">
        <f>[1]stataincomeshare2_rcappretax!H43</f>
        <v>0.306329454682645</v>
      </c>
      <c r="I43" s="402">
        <f>[1]stataincomeshare2_rcappretax!I43</f>
        <v>0.43052504569849298</v>
      </c>
      <c r="J43" s="402">
        <f>[1]stataincomeshare2_rcappretax!J43</f>
        <v>0.186402956722304</v>
      </c>
      <c r="K43" s="402">
        <f>[1]stataincomeshare2_rcappretax!K43</f>
        <v>8.3017269593126997E-2</v>
      </c>
      <c r="L43" s="402">
        <f>[1]stataincomeshare2_rcappretax!L43</f>
        <v>0.103385686728833</v>
      </c>
      <c r="M43" s="402">
        <f>[1]stataincomeshare2_rcappretax!M43</f>
        <v>5.2562143886461798E-2</v>
      </c>
      <c r="N43" s="402">
        <f>[1]stataincomeshare2_rcappretax!N43</f>
        <v>2.3557160849066699E-2</v>
      </c>
      <c r="O43" s="408">
        <f>[1]stataincomeshare2_rcappretax!O43</f>
        <v>2.9004983207725502E-2</v>
      </c>
      <c r="U43" s="23"/>
    </row>
    <row r="44" spans="1:21" s="22" customFormat="1" x14ac:dyDescent="0.25">
      <c r="A44" s="20">
        <v>1985</v>
      </c>
      <c r="B44" s="402">
        <f>[1]stataincomeshare2_rcappretax!B44</f>
        <v>0.72677181878896002</v>
      </c>
      <c r="C44" s="402">
        <f>[1]stataincomeshare2_rcappretax!C44</f>
        <v>0.27322837338981498</v>
      </c>
      <c r="D44" s="402">
        <f>[1]stataincomeshare2_rcappretax!D44</f>
        <v>0.18759035012078901</v>
      </c>
      <c r="E44" s="402">
        <f>[1]stataincomeshare2_rcappretax!E44</f>
        <v>8.0287981236282405E-2</v>
      </c>
      <c r="F44" s="402">
        <f>[1]stataincomeshare2_rcappretax!F44</f>
        <v>5.6006657721707397E-2</v>
      </c>
      <c r="G44" s="408">
        <f>[1]stataincomeshare2_rcappretax!G44</f>
        <v>2.5947193874341499E-2</v>
      </c>
      <c r="H44" s="402">
        <f>[1]stataincomeshare2_rcappretax!H44</f>
        <v>0.29994155200850697</v>
      </c>
      <c r="I44" s="402">
        <f>[1]stataincomeshare2_rcappretax!I44</f>
        <v>0.42683027550505998</v>
      </c>
      <c r="J44" s="402">
        <f>[1]stataincomeshare2_rcappretax!J44</f>
        <v>0.19294039600922</v>
      </c>
      <c r="K44" s="402">
        <f>[1]stataincomeshare2_rcappretax!K44</f>
        <v>8.5638026578332999E-2</v>
      </c>
      <c r="L44" s="402">
        <f>[1]stataincomeshare2_rcappretax!L44</f>
        <v>0.107302369498607</v>
      </c>
      <c r="M44" s="402">
        <f>[1]stataincomeshare2_rcappretax!M44</f>
        <v>5.4340786130359003E-2</v>
      </c>
      <c r="N44" s="402">
        <f>[1]stataincomeshare2_rcappretax!N44</f>
        <v>2.4281322411639199E-2</v>
      </c>
      <c r="O44" s="408">
        <f>[1]stataincomeshare2_rcappretax!O44</f>
        <v>3.0059464091920202E-2</v>
      </c>
      <c r="U44" s="23"/>
    </row>
    <row r="45" spans="1:21" s="22" customFormat="1" x14ac:dyDescent="0.25">
      <c r="A45" s="20">
        <v>1986</v>
      </c>
      <c r="B45" s="402">
        <f>[1]stataincomeshare2_rcappretax!B45</f>
        <v>0.70597297569495299</v>
      </c>
      <c r="C45" s="402">
        <f>[1]stataincomeshare2_rcappretax!C45</f>
        <v>0.294027421047655</v>
      </c>
      <c r="D45" s="402">
        <f>[1]stataincomeshare2_rcappretax!D45</f>
        <v>0.204701457583436</v>
      </c>
      <c r="E45" s="402">
        <f>[1]stataincomeshare2_rcappretax!E45</f>
        <v>9.0187174846221796E-2</v>
      </c>
      <c r="F45" s="402">
        <f>[1]stataincomeshare2_rcappretax!F45</f>
        <v>6.3961944321507994E-2</v>
      </c>
      <c r="G45" s="408">
        <f>[1]stataincomeshare2_rcappretax!G45</f>
        <v>3.0706009254014299E-2</v>
      </c>
      <c r="H45" s="402">
        <f>[1]stataincomeshare2_rcappretax!H45</f>
        <v>0.28804803543322299</v>
      </c>
      <c r="I45" s="402">
        <f>[1]stataincomeshare2_rcappretax!I45</f>
        <v>0.417924942020509</v>
      </c>
      <c r="J45" s="402">
        <f>[1]stataincomeshare2_rcappretax!J45</f>
        <v>0.20384024870871501</v>
      </c>
      <c r="K45" s="402">
        <f>[1]stataincomeshare2_rcappretax!K45</f>
        <v>8.9325967031659806E-2</v>
      </c>
      <c r="L45" s="402">
        <f>[1]stataincomeshare2_rcappretax!L45</f>
        <v>0.11451428223315401</v>
      </c>
      <c r="M45" s="402">
        <f>[1]stataincomeshare2_rcappretax!M45</f>
        <v>5.9481164705868901E-2</v>
      </c>
      <c r="N45" s="402">
        <f>[1]stataincomeshare2_rcappretax!N45</f>
        <v>2.62252299979269E-2</v>
      </c>
      <c r="O45" s="408">
        <f>[1]stataincomeshare2_rcappretax!O45</f>
        <v>3.3255935244348403E-2</v>
      </c>
      <c r="U45" s="23"/>
    </row>
    <row r="46" spans="1:21" s="22" customFormat="1" x14ac:dyDescent="0.25">
      <c r="A46" s="20">
        <v>1987</v>
      </c>
      <c r="B46" s="402">
        <f>[1]stataincomeshare2_rcappretax!B46</f>
        <v>0.69814484812890998</v>
      </c>
      <c r="C46" s="402">
        <f>[1]stataincomeshare2_rcappretax!C46</f>
        <v>0.30185513712989698</v>
      </c>
      <c r="D46" s="402">
        <f>[1]stataincomeshare2_rcappretax!D46</f>
        <v>0.210503054969613</v>
      </c>
      <c r="E46" s="402">
        <f>[1]stataincomeshare2_rcappretax!E46</f>
        <v>9.3822683318280503E-2</v>
      </c>
      <c r="F46" s="402">
        <f>[1]stataincomeshare2_rcappretax!F46</f>
        <v>6.7439122258289505E-2</v>
      </c>
      <c r="G46" s="408">
        <f>[1]stataincomeshare2_rcappretax!G46</f>
        <v>3.3656070228395098E-2</v>
      </c>
      <c r="H46" s="402">
        <f>[1]stataincomeshare2_rcappretax!H46</f>
        <v>0.28265189274054398</v>
      </c>
      <c r="I46" s="402">
        <f>[1]stataincomeshare2_rcappretax!I46</f>
        <v>0.41549295046264001</v>
      </c>
      <c r="J46" s="402">
        <f>[1]stataincomeshare2_rcappretax!J46</f>
        <v>0.20803245576167101</v>
      </c>
      <c r="K46" s="402">
        <f>[1]stataincomeshare2_rcappretax!K46</f>
        <v>9.1352086201345301E-2</v>
      </c>
      <c r="L46" s="402">
        <f>[1]stataincomeshare2_rcappretax!L46</f>
        <v>0.116680370497303</v>
      </c>
      <c r="M46" s="402">
        <f>[1]stataincomeshare2_rcappretax!M46</f>
        <v>6.0166612749012603E-2</v>
      </c>
      <c r="N46" s="402">
        <f>[1]stataincomeshare2_rcappretax!N46</f>
        <v>2.6383561378602101E-2</v>
      </c>
      <c r="O46" s="408">
        <f>[1]stataincomeshare2_rcappretax!O46</f>
        <v>3.3783052053371503E-2</v>
      </c>
      <c r="U46" s="23"/>
    </row>
    <row r="47" spans="1:21" s="22" customFormat="1" x14ac:dyDescent="0.25">
      <c r="A47" s="20">
        <v>1988</v>
      </c>
      <c r="B47" s="402">
        <f>[1]stataincomeshare2_rcappretax!B47</f>
        <v>0.68559809820726503</v>
      </c>
      <c r="C47" s="402">
        <f>[1]stataincomeshare2_rcappretax!C47</f>
        <v>0.31440194835886398</v>
      </c>
      <c r="D47" s="402">
        <f>[1]stataincomeshare2_rcappretax!D47</f>
        <v>0.21959515707567301</v>
      </c>
      <c r="E47" s="402">
        <f>[1]stataincomeshare2_rcappretax!E47</f>
        <v>9.7906810580752707E-2</v>
      </c>
      <c r="F47" s="402">
        <f>[1]stataincomeshare2_rcappretax!F47</f>
        <v>7.0494807558134198E-2</v>
      </c>
      <c r="G47" s="408">
        <f>[1]stataincomeshare2_rcappretax!G47</f>
        <v>3.5439093092487599E-2</v>
      </c>
      <c r="H47" s="402">
        <f>[1]stataincomeshare2_rcappretax!H47</f>
        <v>0.27496643603043802</v>
      </c>
      <c r="I47" s="402">
        <f>[1]stataincomeshare2_rcappretax!I47</f>
        <v>0.41063165082882802</v>
      </c>
      <c r="J47" s="402">
        <f>[1]stataincomeshare2_rcappretax!J47</f>
        <v>0.21649513952434099</v>
      </c>
      <c r="K47" s="402">
        <f>[1]stataincomeshare2_rcappretax!K47</f>
        <v>9.4806796142757305E-2</v>
      </c>
      <c r="L47" s="402">
        <f>[1]stataincomeshare2_rcappretax!L47</f>
        <v>0.121688344626525</v>
      </c>
      <c r="M47" s="402">
        <f>[1]stataincomeshare2_rcappretax!M47</f>
        <v>6.2467717914842097E-2</v>
      </c>
      <c r="N47" s="402">
        <f>[1]stataincomeshare2_rcappretax!N47</f>
        <v>2.74120041181381E-2</v>
      </c>
      <c r="O47" s="408">
        <f>[1]stataincomeshare2_rcappretax!O47</f>
        <v>3.5055714500064401E-2</v>
      </c>
      <c r="U47" s="23"/>
    </row>
    <row r="48" spans="1:21" s="22" customFormat="1" x14ac:dyDescent="0.25">
      <c r="A48" s="20">
        <v>1989</v>
      </c>
      <c r="B48" s="402">
        <f>[1]stataincomeshare2_rcappretax!B48</f>
        <v>0.68421649752523095</v>
      </c>
      <c r="C48" s="402">
        <f>[1]stataincomeshare2_rcappretax!C48</f>
        <v>0.31578341322500803</v>
      </c>
      <c r="D48" s="402">
        <f>[1]stataincomeshare2_rcappretax!D48</f>
        <v>0.22174346494208499</v>
      </c>
      <c r="E48" s="402">
        <f>[1]stataincomeshare2_rcappretax!E48</f>
        <v>0.101502015795747</v>
      </c>
      <c r="F48" s="402">
        <f>[1]stataincomeshare2_rcappretax!F48</f>
        <v>7.4427640869912701E-2</v>
      </c>
      <c r="G48" s="408">
        <f>[1]stataincomeshare2_rcappretax!G48</f>
        <v>3.8901730416106201E-2</v>
      </c>
      <c r="H48" s="402">
        <f>[1]stataincomeshare2_rcappretax!H48</f>
        <v>0.27171550834585201</v>
      </c>
      <c r="I48" s="402">
        <f>[1]stataincomeshare2_rcappretax!I48</f>
        <v>0.41250097478449299</v>
      </c>
      <c r="J48" s="402">
        <f>[1]stataincomeshare2_rcappretax!J48</f>
        <v>0.21428139992568501</v>
      </c>
      <c r="K48" s="402">
        <f>[1]stataincomeshare2_rcappretax!K48</f>
        <v>9.4039951288012805E-2</v>
      </c>
      <c r="L48" s="402">
        <f>[1]stataincomeshare2_rcappretax!L48</f>
        <v>0.120241448928928</v>
      </c>
      <c r="M48" s="402">
        <f>[1]stataincomeshare2_rcappretax!M48</f>
        <v>6.2600286637422203E-2</v>
      </c>
      <c r="N48" s="402">
        <f>[1]stataincomeshare2_rcappretax!N48</f>
        <v>2.70743760958062E-2</v>
      </c>
      <c r="O48" s="408">
        <f>[1]stataincomeshare2_rcappretax!O48</f>
        <v>3.5525910521160602E-2</v>
      </c>
      <c r="U48" s="23"/>
    </row>
    <row r="49" spans="1:24" s="22" customFormat="1" x14ac:dyDescent="0.25">
      <c r="A49" s="20">
        <v>1990</v>
      </c>
      <c r="B49" s="402">
        <f>[1]stataincomeshare2_rcappretax!B49</f>
        <v>0.69300838978961099</v>
      </c>
      <c r="C49" s="402">
        <f>[1]stataincomeshare2_rcappretax!C49</f>
        <v>0.30699162231758198</v>
      </c>
      <c r="D49" s="402">
        <f>[1]stataincomeshare2_rcappretax!D49</f>
        <v>0.21460291603580101</v>
      </c>
      <c r="E49" s="402">
        <f>[1]stataincomeshare2_rcappretax!E49</f>
        <v>9.8286904743872597E-2</v>
      </c>
      <c r="F49" s="402">
        <f>[1]stataincomeshare2_rcappretax!F49</f>
        <v>7.2432572545949397E-2</v>
      </c>
      <c r="G49" s="408">
        <f>[1]stataincomeshare2_rcappretax!G49</f>
        <v>3.8172048797538598E-2</v>
      </c>
      <c r="H49" s="402">
        <f>[1]stataincomeshare2_rcappretax!H49</f>
        <v>0.27393284583792799</v>
      </c>
      <c r="I49" s="402">
        <f>[1]stataincomeshare2_rcappretax!I49</f>
        <v>0.419075526162483</v>
      </c>
      <c r="J49" s="402">
        <f>[1]stataincomeshare2_rcappretax!J49</f>
        <v>0.208704720716924</v>
      </c>
      <c r="K49" s="402">
        <f>[1]stataincomeshare2_rcappretax!K49</f>
        <v>9.2388707298783096E-2</v>
      </c>
      <c r="L49" s="402">
        <f>[1]stataincomeshare2_rcappretax!L49</f>
        <v>0.116316012804091</v>
      </c>
      <c r="M49" s="402">
        <f>[1]stataincomeshare2_rcappretax!M49</f>
        <v>6.0114857973530902E-2</v>
      </c>
      <c r="N49" s="402">
        <f>[1]stataincomeshare2_rcappretax!N49</f>
        <v>2.5854333321517001E-2</v>
      </c>
      <c r="O49" s="408">
        <f>[1]stataincomeshare2_rcappretax!O49</f>
        <v>3.4260523904817299E-2</v>
      </c>
      <c r="U49" s="23"/>
    </row>
    <row r="50" spans="1:24" s="22" customFormat="1" x14ac:dyDescent="0.25">
      <c r="A50" s="20">
        <v>1991</v>
      </c>
      <c r="B50" s="402">
        <f>[1]stataincomeshare2_rcappretax!B50</f>
        <v>0.69588536024093595</v>
      </c>
      <c r="C50" s="402">
        <f>[1]stataincomeshare2_rcappretax!C50</f>
        <v>0.304114699363709</v>
      </c>
      <c r="D50" s="402">
        <f>[1]stataincomeshare2_rcappretax!D50</f>
        <v>0.210804432630539</v>
      </c>
      <c r="E50" s="402">
        <f>[1]stataincomeshare2_rcappretax!E50</f>
        <v>9.8069153726100894E-2</v>
      </c>
      <c r="F50" s="402">
        <f>[1]stataincomeshare2_rcappretax!F50</f>
        <v>7.3526412248611506E-2</v>
      </c>
      <c r="G50" s="408">
        <f>[1]stataincomeshare2_rcappretax!G50</f>
        <v>4.0338760462547099E-2</v>
      </c>
      <c r="H50" s="402">
        <f>[1]stataincomeshare2_rcappretax!H50</f>
        <v>0.27804036814510402</v>
      </c>
      <c r="I50" s="402">
        <f>[1]stataincomeshare2_rcappretax!I50</f>
        <v>0.41784496699385998</v>
      </c>
      <c r="J50" s="402">
        <f>[1]stataincomeshare2_rcappretax!J50</f>
        <v>0.206045553088188</v>
      </c>
      <c r="K50" s="402">
        <f>[1]stataincomeshare2_rcappretax!K50</f>
        <v>9.3310261712959197E-2</v>
      </c>
      <c r="L50" s="402">
        <f>[1]stataincomeshare2_rcappretax!L50</f>
        <v>0.11273528481745999</v>
      </c>
      <c r="M50" s="402">
        <f>[1]stataincomeshare2_rcappretax!M50</f>
        <v>5.7730387896299397E-2</v>
      </c>
      <c r="N50" s="402">
        <f>[1]stataincomeshare2_rcappretax!N50</f>
        <v>2.45427378970463E-2</v>
      </c>
      <c r="O50" s="408">
        <f>[1]stataincomeshare2_rcappretax!O50</f>
        <v>3.3187648402553303E-2</v>
      </c>
      <c r="U50" s="23"/>
    </row>
    <row r="51" spans="1:24" s="22" customFormat="1" x14ac:dyDescent="0.25">
      <c r="A51" s="20">
        <v>1992</v>
      </c>
      <c r="B51" s="402">
        <f>[1]stataincomeshare2_rcappretax!B51</f>
        <v>0.70407640933990501</v>
      </c>
      <c r="C51" s="402">
        <f>[1]stataincomeshare2_rcappretax!C51</f>
        <v>0.29592359066009499</v>
      </c>
      <c r="D51" s="402">
        <f>[1]stataincomeshare2_rcappretax!D51</f>
        <v>0.20668952167034099</v>
      </c>
      <c r="E51" s="402">
        <f>[1]stataincomeshare2_rcappretax!E51</f>
        <v>9.6933797001838698E-2</v>
      </c>
      <c r="F51" s="402">
        <f>[1]stataincomeshare2_rcappretax!F51</f>
        <v>7.1761511266231495E-2</v>
      </c>
      <c r="G51" s="408">
        <f>[1]stataincomeshare2_rcappretax!G51</f>
        <v>3.7258271156829302E-2</v>
      </c>
      <c r="H51" s="402">
        <f>[1]stataincomeshare2_rcappretax!H51</f>
        <v>0.27900726194703102</v>
      </c>
      <c r="I51" s="402">
        <f>[1]stataincomeshare2_rcappretax!I51</f>
        <v>0.42506912616578801</v>
      </c>
      <c r="J51" s="402">
        <f>[1]stataincomeshare2_rcappretax!J51</f>
        <v>0.198989778757095</v>
      </c>
      <c r="K51" s="402">
        <f>[1]stataincomeshare2_rcappretax!K51</f>
        <v>8.9234055609287793E-2</v>
      </c>
      <c r="L51" s="402">
        <f>[1]stataincomeshare2_rcappretax!L51</f>
        <v>0.109755729549235</v>
      </c>
      <c r="M51" s="402">
        <f>[1]stataincomeshare2_rcappretax!M51</f>
        <v>5.9675525873899501E-2</v>
      </c>
      <c r="N51" s="402">
        <f>[1]stataincomeshare2_rcappretax!N51</f>
        <v>2.51722821713194E-2</v>
      </c>
      <c r="O51" s="408">
        <f>[1]stataincomeshare2_rcappretax!O51</f>
        <v>3.4503241862840303E-2</v>
      </c>
      <c r="U51" s="23"/>
    </row>
    <row r="52" spans="1:24" s="22" customFormat="1" x14ac:dyDescent="0.25">
      <c r="A52" s="20">
        <v>1993</v>
      </c>
      <c r="B52" s="402">
        <f>[1]stataincomeshare2_rcappretax!B52</f>
        <v>0.69970214366912797</v>
      </c>
      <c r="C52" s="402">
        <f>[1]stataincomeshare2_rcappretax!C52</f>
        <v>0.30029782652854897</v>
      </c>
      <c r="D52" s="402">
        <f>[1]stataincomeshare2_rcappretax!D52</f>
        <v>0.208032101392746</v>
      </c>
      <c r="E52" s="402">
        <f>[1]stataincomeshare2_rcappretax!E52</f>
        <v>9.9041491746902494E-2</v>
      </c>
      <c r="F52" s="402">
        <f>[1]stataincomeshare2_rcappretax!F52</f>
        <v>7.3860548436641693E-2</v>
      </c>
      <c r="G52" s="408">
        <f>[1]stataincomeshare2_rcappretax!G52</f>
        <v>3.8980061964094703E-2</v>
      </c>
      <c r="H52" s="402">
        <f>[1]stataincomeshare2_rcappretax!H52</f>
        <v>0.27579968002065097</v>
      </c>
      <c r="I52" s="402">
        <f>[1]stataincomeshare2_rcappretax!I52</f>
        <v>0.42390244853217401</v>
      </c>
      <c r="J52" s="402">
        <f>[1]stataincomeshare2_rcappretax!J52</f>
        <v>0.20125634968280801</v>
      </c>
      <c r="K52" s="402">
        <f>[1]stataincomeshare2_rcappretax!K52</f>
        <v>9.2265739919616604E-2</v>
      </c>
      <c r="L52" s="402">
        <f>[1]stataincomeshare2_rcappretax!L52</f>
        <v>0.10899061335896799</v>
      </c>
      <c r="M52" s="402">
        <f>[1]stataincomeshare2_rcappretax!M52</f>
        <v>6.0061428695917102E-2</v>
      </c>
      <c r="N52" s="402">
        <f>[1]stataincomeshare2_rcappretax!N52</f>
        <v>2.5180940572781599E-2</v>
      </c>
      <c r="O52" s="408">
        <f>[1]stataincomeshare2_rcappretax!O52</f>
        <v>3.4880487631045697E-2</v>
      </c>
      <c r="U52" s="23"/>
    </row>
    <row r="53" spans="1:24" s="22" customFormat="1" x14ac:dyDescent="0.25">
      <c r="A53" s="20">
        <v>1994</v>
      </c>
      <c r="B53" s="402">
        <f>[1]stataincomeshare2_rcappretax!B53</f>
        <v>0.69781821966171298</v>
      </c>
      <c r="C53" s="402">
        <f>[1]stataincomeshare2_rcappretax!C53</f>
        <v>0.30218175053596502</v>
      </c>
      <c r="D53" s="402">
        <f>[1]stataincomeshare2_rcappretax!D53</f>
        <v>0.21134063601493799</v>
      </c>
      <c r="E53" s="402">
        <f>[1]stataincomeshare2_rcappretax!E53</f>
        <v>0.102722756564617</v>
      </c>
      <c r="F53" s="402">
        <f>[1]stataincomeshare2_rcappretax!F53</f>
        <v>7.7599950134754195E-2</v>
      </c>
      <c r="G53" s="408">
        <f>[1]stataincomeshare2_rcappretax!G53</f>
        <v>4.1018011168777103E-2</v>
      </c>
      <c r="H53" s="402">
        <f>[1]stataincomeshare2_rcappretax!H53</f>
        <v>0.26754963932270998</v>
      </c>
      <c r="I53" s="402">
        <f>[1]stataincomeshare2_rcappretax!I53</f>
        <v>0.43026859065793899</v>
      </c>
      <c r="J53" s="402">
        <f>[1]stataincomeshare2_rcappretax!J53</f>
        <v>0.19945900142192799</v>
      </c>
      <c r="K53" s="402">
        <f>[1]stataincomeshare2_rcappretax!K53</f>
        <v>9.0841123277954197E-2</v>
      </c>
      <c r="L53" s="402">
        <f>[1]stataincomeshare2_rcappretax!L53</f>
        <v>0.108617876732029</v>
      </c>
      <c r="M53" s="402">
        <f>[1]stataincomeshare2_rcappretax!M53</f>
        <v>6.1704751104116398E-2</v>
      </c>
      <c r="N53" s="402">
        <f>[1]stataincomeshare2_rcappretax!N53</f>
        <v>2.5122810037107101E-2</v>
      </c>
      <c r="O53" s="408">
        <f>[1]stataincomeshare2_rcappretax!O53</f>
        <v>3.6581939296087801E-2</v>
      </c>
      <c r="U53" s="23"/>
    </row>
    <row r="54" spans="1:24" s="14" customFormat="1" x14ac:dyDescent="0.25">
      <c r="A54" s="20">
        <v>1995</v>
      </c>
      <c r="B54" s="402">
        <f>[1]stataincomeshare2_rcappretax!B54</f>
        <v>0.69858425855636597</v>
      </c>
      <c r="C54" s="402">
        <f>[1]stataincomeshare2_rcappretax!C54</f>
        <v>0.30141571164131198</v>
      </c>
      <c r="D54" s="402">
        <f>[1]stataincomeshare2_rcappretax!D54</f>
        <v>0.21072427928447701</v>
      </c>
      <c r="E54" s="402">
        <f>[1]stataincomeshare2_rcappretax!E54</f>
        <v>0.10300780087709401</v>
      </c>
      <c r="F54" s="402">
        <f>[1]stataincomeshare2_rcappretax!F54</f>
        <v>7.7569127082824693E-2</v>
      </c>
      <c r="G54" s="408">
        <f>[1]stataincomeshare2_rcappretax!G54</f>
        <v>4.0371114006534502E-2</v>
      </c>
      <c r="H54" s="402">
        <f>[1]stataincomeshare2_rcappretax!H54</f>
        <v>0.26793257293134298</v>
      </c>
      <c r="I54" s="402">
        <f>[1]stataincomeshare2_rcappretax!I54</f>
        <v>0.43065170163085698</v>
      </c>
      <c r="J54" s="402">
        <f>[1]stataincomeshare2_rcappretax!J54</f>
        <v>0.198407918214798</v>
      </c>
      <c r="K54" s="402">
        <f>[1]stataincomeshare2_rcappretax!K54</f>
        <v>9.0691432618937598E-2</v>
      </c>
      <c r="L54" s="402">
        <f>[1]stataincomeshare2_rcappretax!L54</f>
        <v>0.107716484804996</v>
      </c>
      <c r="M54" s="402">
        <f>[1]stataincomeshare2_rcappretax!M54</f>
        <v>6.2636688351631206E-2</v>
      </c>
      <c r="N54" s="402">
        <f>[1]stataincomeshare2_rcappretax!N54</f>
        <v>2.54386774312618E-2</v>
      </c>
      <c r="O54" s="408">
        <f>[1]stataincomeshare2_rcappretax!O54</f>
        <v>3.7198011736100399E-2</v>
      </c>
      <c r="P54" s="19"/>
      <c r="Q54" s="16"/>
      <c r="R54" s="16"/>
      <c r="S54" s="16"/>
      <c r="T54" s="16"/>
      <c r="U54" s="18"/>
      <c r="V54" s="17"/>
      <c r="W54" s="16"/>
      <c r="X54" s="15"/>
    </row>
    <row r="55" spans="1:24" s="14" customFormat="1" x14ac:dyDescent="0.25">
      <c r="A55" s="20">
        <v>1996</v>
      </c>
      <c r="B55" s="402">
        <f>[1]stataincomeshare2_rcappretax!B55</f>
        <v>0.69670313596725497</v>
      </c>
      <c r="C55" s="402">
        <f>[1]stataincomeshare2_rcappretax!C55</f>
        <v>0.30329689383506803</v>
      </c>
      <c r="D55" s="402">
        <f>[1]stataincomeshare2_rcappretax!D55</f>
        <v>0.220592722296715</v>
      </c>
      <c r="E55" s="402">
        <f>[1]stataincomeshare2_rcappretax!E55</f>
        <v>0.114220052957535</v>
      </c>
      <c r="F55" s="402">
        <f>[1]stataincomeshare2_rcappretax!F55</f>
        <v>8.7133489549160004E-2</v>
      </c>
      <c r="G55" s="408">
        <f>[1]stataincomeshare2_rcappretax!G55</f>
        <v>4.5976347177963402E-2</v>
      </c>
      <c r="H55" s="402">
        <f>[1]stataincomeshare2_rcappretax!H55</f>
        <v>0.26922690445109998</v>
      </c>
      <c r="I55" s="402">
        <f>[1]stataincomeshare2_rcappretax!I55</f>
        <v>0.427476215999187</v>
      </c>
      <c r="J55" s="402">
        <f>[1]stataincomeshare2_rcappretax!J55</f>
        <v>0.18907684087753299</v>
      </c>
      <c r="K55" s="402">
        <f>[1]stataincomeshare2_rcappretax!K55</f>
        <v>8.2704179133787595E-2</v>
      </c>
      <c r="L55" s="402">
        <f>[1]stataincomeshare2_rcappretax!L55</f>
        <v>0.10637266485548599</v>
      </c>
      <c r="M55" s="402">
        <f>[1]stataincomeshare2_rcappretax!M55</f>
        <v>6.8243697285652202E-2</v>
      </c>
      <c r="N55" s="402">
        <f>[1]stataincomeshare2_rcappretax!N55</f>
        <v>2.70865609314969E-2</v>
      </c>
      <c r="O55" s="408">
        <f>[1]stataincomeshare2_rcappretax!O55</f>
        <v>4.1157138978556197E-2</v>
      </c>
      <c r="P55" s="19"/>
      <c r="Q55" s="16"/>
      <c r="R55" s="16"/>
      <c r="S55" s="16"/>
      <c r="T55" s="16"/>
      <c r="U55" s="18"/>
      <c r="V55" s="17"/>
      <c r="W55" s="16"/>
      <c r="X55" s="15"/>
    </row>
    <row r="56" spans="1:24" s="14" customFormat="1" x14ac:dyDescent="0.25">
      <c r="A56" s="20">
        <v>1997</v>
      </c>
      <c r="B56" s="402">
        <f>[1]stataincomeshare2_rcappretax!B56</f>
        <v>0.69283610582351696</v>
      </c>
      <c r="C56" s="402">
        <f>[1]stataincomeshare2_rcappretax!C56</f>
        <v>0.30716386437416099</v>
      </c>
      <c r="D56" s="402">
        <f>[1]stataincomeshare2_rcappretax!D56</f>
        <v>0.22679802775383001</v>
      </c>
      <c r="E56" s="402">
        <f>[1]stataincomeshare2_rcappretax!E56</f>
        <v>0.122326895594597</v>
      </c>
      <c r="F56" s="402">
        <f>[1]stataincomeshare2_rcappretax!F56</f>
        <v>9.45844575762749E-2</v>
      </c>
      <c r="G56" s="408">
        <f>[1]stataincomeshare2_rcappretax!G56</f>
        <v>5.0452012606000997E-2</v>
      </c>
      <c r="H56" s="402">
        <f>[1]stataincomeshare2_rcappretax!H56</f>
        <v>0.27095716079591098</v>
      </c>
      <c r="I56" s="402">
        <f>[1]stataincomeshare2_rcappretax!I56</f>
        <v>0.421878959773831</v>
      </c>
      <c r="J56" s="402">
        <f>[1]stataincomeshare2_rcappretax!J56</f>
        <v>0.18483696877956399</v>
      </c>
      <c r="K56" s="402">
        <f>[1]stataincomeshare2_rcappretax!K56</f>
        <v>8.0365837314223004E-2</v>
      </c>
      <c r="L56" s="402">
        <f>[1]stataincomeshare2_rcappretax!L56</f>
        <v>0.10447112831333701</v>
      </c>
      <c r="M56" s="402">
        <f>[1]stataincomeshare2_rcappretax!M56</f>
        <v>7.1874886751174899E-2</v>
      </c>
      <c r="N56" s="402">
        <f>[1]stataincomeshare2_rcappretax!N56</f>
        <v>2.7742438014782399E-2</v>
      </c>
      <c r="O56" s="408">
        <f>[1]stataincomeshare2_rcappretax!O56</f>
        <v>4.4132445804964997E-2</v>
      </c>
      <c r="P56" s="19"/>
      <c r="Q56" s="16"/>
      <c r="R56" s="16"/>
      <c r="S56" s="16"/>
      <c r="T56" s="16"/>
      <c r="U56" s="18"/>
      <c r="V56" s="17"/>
      <c r="W56" s="16"/>
      <c r="X56" s="15"/>
    </row>
    <row r="57" spans="1:24" s="14" customFormat="1" x14ac:dyDescent="0.25">
      <c r="A57" s="20">
        <v>1998</v>
      </c>
      <c r="B57" s="402">
        <f>[1]stataincomeshare2_rcappretax!B57</f>
        <v>0.68572145700454701</v>
      </c>
      <c r="C57" s="402">
        <f>[1]stataincomeshare2_rcappretax!C57</f>
        <v>0.31427851319312999</v>
      </c>
      <c r="D57" s="402">
        <f>[1]stataincomeshare2_rcappretax!D57</f>
        <v>0.23342643678188299</v>
      </c>
      <c r="E57" s="402">
        <f>[1]stataincomeshare2_rcappretax!E57</f>
        <v>0.12652415037155201</v>
      </c>
      <c r="F57" s="402">
        <f>[1]stataincomeshare2_rcappretax!F57</f>
        <v>9.7860164940357194E-2</v>
      </c>
      <c r="G57" s="408">
        <f>[1]stataincomeshare2_rcappretax!G57</f>
        <v>5.2083826046598503E-2</v>
      </c>
      <c r="H57" s="402">
        <f>[1]stataincomeshare2_rcappretax!H57</f>
        <v>0.269022633960187</v>
      </c>
      <c r="I57" s="402">
        <f>[1]stataincomeshare2_rcappretax!I57</f>
        <v>0.416698827065552</v>
      </c>
      <c r="J57" s="402">
        <f>[1]stataincomeshare2_rcappretax!J57</f>
        <v>0.18775434792041801</v>
      </c>
      <c r="K57" s="402">
        <f>[1]stataincomeshare2_rcappretax!K57</f>
        <v>8.0852066844052606E-2</v>
      </c>
      <c r="L57" s="402">
        <f>[1]stataincomeshare2_rcappretax!L57</f>
        <v>0.106902280038303</v>
      </c>
      <c r="M57" s="402">
        <f>[1]stataincomeshare2_rcappretax!M57</f>
        <v>7.4440337717533098E-2</v>
      </c>
      <c r="N57" s="402">
        <f>[1]stataincomeshare2_rcappretax!N57</f>
        <v>2.8663992333981099E-2</v>
      </c>
      <c r="O57" s="408">
        <f>[1]stataincomeshare2_rcappretax!O57</f>
        <v>4.5776342203705703E-2</v>
      </c>
      <c r="P57" s="19"/>
      <c r="Q57" s="16"/>
      <c r="R57" s="16"/>
      <c r="S57" s="16"/>
      <c r="T57" s="16"/>
      <c r="U57" s="18"/>
      <c r="V57" s="17"/>
      <c r="W57" s="16"/>
      <c r="X57" s="15"/>
    </row>
    <row r="58" spans="1:24" s="14" customFormat="1" x14ac:dyDescent="0.25">
      <c r="A58" s="21">
        <v>1999</v>
      </c>
      <c r="B58" s="402">
        <f>[1]stataincomeshare2_rcappretax!B58</f>
        <v>0.68559443950653098</v>
      </c>
      <c r="C58" s="402">
        <f>[1]stataincomeshare2_rcappretax!C58</f>
        <v>0.31440553069114702</v>
      </c>
      <c r="D58" s="402">
        <f>[1]stataincomeshare2_rcappretax!D58</f>
        <v>0.23420591652393299</v>
      </c>
      <c r="E58" s="402">
        <f>[1]stataincomeshare2_rcappretax!E58</f>
        <v>0.127431616187096</v>
      </c>
      <c r="F58" s="402">
        <f>[1]stataincomeshare2_rcappretax!F58</f>
        <v>9.8109178245067596E-2</v>
      </c>
      <c r="G58" s="408">
        <f>[1]stataincomeshare2_rcappretax!G58</f>
        <v>5.1335113631696003E-2</v>
      </c>
      <c r="H58" s="402">
        <f>[1]stataincomeshare2_rcappretax!H58</f>
        <v>0.26517243873763702</v>
      </c>
      <c r="I58" s="402">
        <f>[1]stataincomeshare2_rcappretax!I58</f>
        <v>0.42042201924101003</v>
      </c>
      <c r="J58" s="402">
        <f>[1]stataincomeshare2_rcappretax!J58</f>
        <v>0.18697389960288999</v>
      </c>
      <c r="K58" s="402">
        <f>[1]stataincomeshare2_rcappretax!K58</f>
        <v>8.01996073001498E-2</v>
      </c>
      <c r="L58" s="402">
        <f>[1]stataincomeshare2_rcappretax!L58</f>
        <v>0.106774293360426</v>
      </c>
      <c r="M58" s="402">
        <f>[1]stataincomeshare2_rcappretax!M58</f>
        <v>7.6096497476100894E-2</v>
      </c>
      <c r="N58" s="402">
        <f>[1]stataincomeshare2_rcappretax!N58</f>
        <v>2.9322439324708498E-2</v>
      </c>
      <c r="O58" s="408">
        <f>[1]stataincomeshare2_rcappretax!O58</f>
        <v>4.6774061620078203E-2</v>
      </c>
      <c r="P58" s="19"/>
      <c r="Q58" s="16"/>
      <c r="R58" s="16"/>
      <c r="S58" s="16"/>
      <c r="T58" s="16"/>
      <c r="U58" s="18"/>
      <c r="V58" s="17"/>
      <c r="W58" s="16"/>
      <c r="X58" s="15"/>
    </row>
    <row r="59" spans="1:24" s="14" customFormat="1" x14ac:dyDescent="0.25">
      <c r="A59" s="20">
        <v>2000</v>
      </c>
      <c r="B59" s="402">
        <f>[1]stataincomeshare2_rcappretax!B59</f>
        <v>0.68206828832626298</v>
      </c>
      <c r="C59" s="402">
        <f>[1]stataincomeshare2_rcappretax!C59</f>
        <v>0.31793174147605902</v>
      </c>
      <c r="D59" s="402">
        <f>[1]stataincomeshare2_rcappretax!D59</f>
        <v>0.23821897804737099</v>
      </c>
      <c r="E59" s="402">
        <f>[1]stataincomeshare2_rcappretax!E59</f>
        <v>0.13109497725963601</v>
      </c>
      <c r="F59" s="402">
        <f>[1]stataincomeshare2_rcappretax!F59</f>
        <v>0.10120233893394499</v>
      </c>
      <c r="G59" s="408">
        <f>[1]stataincomeshare2_rcappretax!G59</f>
        <v>5.28895575420089E-2</v>
      </c>
      <c r="H59" s="402">
        <f>[1]stataincomeshare2_rcappretax!H59</f>
        <v>0.26544814478428602</v>
      </c>
      <c r="I59" s="402">
        <f>[1]stataincomeshare2_rcappretax!I59</f>
        <v>0.416620114865355</v>
      </c>
      <c r="J59" s="402">
        <f>[1]stataincomeshare2_rcappretax!J59</f>
        <v>0.18683676421642301</v>
      </c>
      <c r="K59" s="402">
        <f>[1]stataincomeshare2_rcappretax!K59</f>
        <v>7.9712771643194694E-2</v>
      </c>
      <c r="L59" s="402">
        <f>[1]stataincomeshare2_rcappretax!L59</f>
        <v>0.107123998205523</v>
      </c>
      <c r="M59" s="402">
        <f>[1]stataincomeshare2_rcappretax!M59</f>
        <v>7.8205429017543807E-2</v>
      </c>
      <c r="N59" s="402">
        <f>[1]stataincomeshare2_rcappretax!N59</f>
        <v>2.9892644082900599E-2</v>
      </c>
      <c r="O59" s="408">
        <f>[1]stataincomeshare2_rcappretax!O59</f>
        <v>4.8312783674197599E-2</v>
      </c>
      <c r="P59" s="19"/>
      <c r="Q59" s="16"/>
      <c r="R59" s="16"/>
      <c r="S59" s="16"/>
      <c r="T59" s="16"/>
      <c r="U59" s="18"/>
      <c r="V59" s="17"/>
      <c r="W59" s="16"/>
      <c r="X59" s="15"/>
    </row>
    <row r="60" spans="1:24" s="14" customFormat="1" x14ac:dyDescent="0.25">
      <c r="A60" s="20">
        <v>2001</v>
      </c>
      <c r="B60" s="402">
        <f>[1]stataincomeshare2_rcappretax!B60</f>
        <v>0.68213540315628096</v>
      </c>
      <c r="C60" s="402">
        <f>[1]stataincomeshare2_rcappretax!C60</f>
        <v>0.31786459684371898</v>
      </c>
      <c r="D60" s="402">
        <f>[1]stataincomeshare2_rcappretax!D60</f>
        <v>0.23879374563694</v>
      </c>
      <c r="E60" s="402">
        <f>[1]stataincomeshare2_rcappretax!E60</f>
        <v>0.13125847280025499</v>
      </c>
      <c r="F60" s="402">
        <f>[1]stataincomeshare2_rcappretax!F60</f>
        <v>0.10100609809160201</v>
      </c>
      <c r="G60" s="408">
        <f>[1]stataincomeshare2_rcappretax!G60</f>
        <v>5.3241754692058899E-2</v>
      </c>
      <c r="H60" s="402">
        <f>[1]stataincomeshare2_rcappretax!H60</f>
        <v>0.27023226500941799</v>
      </c>
      <c r="I60" s="402">
        <f>[1]stataincomeshare2_rcappretax!I60</f>
        <v>0.41190312696961701</v>
      </c>
      <c r="J60" s="402">
        <f>[1]stataincomeshare2_rcappretax!J60</f>
        <v>0.18660612404346499</v>
      </c>
      <c r="K60" s="402">
        <f>[1]stataincomeshare2_rcappretax!K60</f>
        <v>7.9070852999500493E-2</v>
      </c>
      <c r="L60" s="402">
        <f>[1]stataincomeshare2_rcappretax!L60</f>
        <v>0.107535276347454</v>
      </c>
      <c r="M60" s="402">
        <f>[1]stataincomeshare2_rcappretax!M60</f>
        <v>7.8016713261604295E-2</v>
      </c>
      <c r="N60" s="402">
        <f>[1]stataincomeshare2_rcappretax!N60</f>
        <v>3.0252371972987101E-2</v>
      </c>
      <c r="O60" s="408">
        <f>[1]stataincomeshare2_rcappretax!O60</f>
        <v>4.7764344514379498E-2</v>
      </c>
      <c r="P60" s="19"/>
      <c r="Q60" s="16"/>
      <c r="R60" s="16"/>
      <c r="S60" s="16"/>
      <c r="T60" s="16"/>
      <c r="U60" s="18"/>
      <c r="V60" s="17"/>
      <c r="W60" s="16"/>
      <c r="X60" s="15"/>
    </row>
    <row r="61" spans="1:24" s="14" customFormat="1" x14ac:dyDescent="0.25">
      <c r="A61" s="20">
        <v>2002</v>
      </c>
      <c r="B61" s="402">
        <f>[1]stataincomeshare2_rcappretax!B61</f>
        <v>0.69432944059371904</v>
      </c>
      <c r="C61" s="402">
        <f>[1]stataincomeshare2_rcappretax!C61</f>
        <v>0.30567052960395802</v>
      </c>
      <c r="D61" s="402">
        <f>[1]stataincomeshare2_rcappretax!D61</f>
        <v>0.22789937257766699</v>
      </c>
      <c r="E61" s="402">
        <f>[1]stataincomeshare2_rcappretax!E61</f>
        <v>0.123607560992241</v>
      </c>
      <c r="F61" s="402">
        <f>[1]stataincomeshare2_rcappretax!F61</f>
        <v>9.4282664358615903E-2</v>
      </c>
      <c r="G61" s="408">
        <f>[1]stataincomeshare2_rcappretax!G61</f>
        <v>4.91542150350541E-2</v>
      </c>
      <c r="H61" s="402">
        <f>[1]stataincomeshare2_rcappretax!H61</f>
        <v>0.27905369474442099</v>
      </c>
      <c r="I61" s="402">
        <f>[1]stataincomeshare2_rcappretax!I61</f>
        <v>0.41527572384699402</v>
      </c>
      <c r="J61" s="402">
        <f>[1]stataincomeshare2_rcappretax!J61</f>
        <v>0.182062983512878</v>
      </c>
      <c r="K61" s="402">
        <f>[1]stataincomeshare2_rcappretax!K61</f>
        <v>7.7771165886324503E-2</v>
      </c>
      <c r="L61" s="402">
        <f>[1]stataincomeshare2_rcappretax!L61</f>
        <v>0.10429181632392701</v>
      </c>
      <c r="M61" s="402">
        <f>[1]stataincomeshare2_rcappretax!M61</f>
        <v>7.4453346431255299E-2</v>
      </c>
      <c r="N61" s="402">
        <f>[1]stataincomeshare2_rcappretax!N61</f>
        <v>2.9324894217171101E-2</v>
      </c>
      <c r="O61" s="408">
        <f>[1]stataincomeshare2_rcappretax!O61</f>
        <v>4.5128449082663703E-2</v>
      </c>
      <c r="P61" s="19"/>
      <c r="Q61" s="16"/>
      <c r="R61" s="16"/>
      <c r="S61" s="16"/>
      <c r="T61" s="16"/>
      <c r="U61" s="18"/>
      <c r="V61" s="17"/>
      <c r="W61" s="16"/>
      <c r="X61" s="15"/>
    </row>
    <row r="62" spans="1:24" s="14" customFormat="1" x14ac:dyDescent="0.25">
      <c r="A62" s="20">
        <v>2003</v>
      </c>
      <c r="B62" s="402">
        <f>[1]stataincomeshare2_rcappretax!B62</f>
        <v>0.69078916311264005</v>
      </c>
      <c r="C62" s="402">
        <f>[1]stataincomeshare2_rcappretax!C62</f>
        <v>0.30921083688736001</v>
      </c>
      <c r="D62" s="402">
        <f>[1]stataincomeshare2_rcappretax!D62</f>
        <v>0.23241667449474299</v>
      </c>
      <c r="E62" s="402">
        <f>[1]stataincomeshare2_rcappretax!E62</f>
        <v>0.12814125418663</v>
      </c>
      <c r="F62" s="402">
        <f>[1]stataincomeshare2_rcappretax!F62</f>
        <v>9.8273836076259599E-2</v>
      </c>
      <c r="G62" s="408">
        <f>[1]stataincomeshare2_rcappretax!G62</f>
        <v>5.1560602112023901E-2</v>
      </c>
      <c r="H62" s="402">
        <f>[1]stataincomeshare2_rcappretax!H62</f>
        <v>0.27502122104149601</v>
      </c>
      <c r="I62" s="402">
        <f>[1]stataincomeshare2_rcappretax!I62</f>
        <v>0.41576795427344498</v>
      </c>
      <c r="J62" s="402">
        <f>[1]stataincomeshare2_rcappretax!J62</f>
        <v>0.18106959760189101</v>
      </c>
      <c r="K62" s="402">
        <f>[1]stataincomeshare2_rcappretax!K62</f>
        <v>7.6794168330448401E-2</v>
      </c>
      <c r="L62" s="402">
        <f>[1]stataincomeshare2_rcappretax!L62</f>
        <v>0.104275422638337</v>
      </c>
      <c r="M62" s="402">
        <f>[1]stataincomeshare2_rcappretax!M62</f>
        <v>7.6580643653869601E-2</v>
      </c>
      <c r="N62" s="402">
        <f>[1]stataincomeshare2_rcappretax!N62</f>
        <v>2.9867412993546501E-2</v>
      </c>
      <c r="O62" s="408">
        <f>[1]stataincomeshare2_rcappretax!O62</f>
        <v>4.6713232198096803E-2</v>
      </c>
      <c r="P62" s="19"/>
      <c r="Q62" s="16"/>
      <c r="R62" s="16"/>
      <c r="S62" s="16"/>
      <c r="T62" s="16"/>
      <c r="U62" s="18"/>
      <c r="V62" s="17"/>
      <c r="W62" s="16"/>
      <c r="X62" s="15"/>
    </row>
    <row r="63" spans="1:24" s="14" customFormat="1" x14ac:dyDescent="0.25">
      <c r="A63" s="20">
        <v>2004</v>
      </c>
      <c r="B63" s="402">
        <f>[1]stataincomeshare2_rcappretax!B63</f>
        <v>0.68820238113403298</v>
      </c>
      <c r="C63" s="402">
        <f>[1]stataincomeshare2_rcappretax!C63</f>
        <v>0.31179758906364402</v>
      </c>
      <c r="D63" s="402">
        <f>[1]stataincomeshare2_rcappretax!D63</f>
        <v>0.235419556498528</v>
      </c>
      <c r="E63" s="402">
        <f>[1]stataincomeshare2_rcappretax!E63</f>
        <v>0.13207882642745999</v>
      </c>
      <c r="F63" s="402">
        <f>[1]stataincomeshare2_rcappretax!F63</f>
        <v>0.101361036300659</v>
      </c>
      <c r="G63" s="408">
        <f>[1]stataincomeshare2_rcappretax!G63</f>
        <v>5.33290450364187E-2</v>
      </c>
      <c r="H63" s="402">
        <f>[1]stataincomeshare2_rcappretax!H63</f>
        <v>0.274802044731565</v>
      </c>
      <c r="I63" s="402">
        <f>[1]stataincomeshare2_rcappretax!I63</f>
        <v>0.413400339544919</v>
      </c>
      <c r="J63" s="402">
        <f>[1]stataincomeshare2_rcappretax!J63</f>
        <v>0.179718762636185</v>
      </c>
      <c r="K63" s="402">
        <f>[1]stataincomeshare2_rcappretax!K63</f>
        <v>7.6378037154890305E-2</v>
      </c>
      <c r="L63" s="402">
        <f>[1]stataincomeshare2_rcappretax!L63</f>
        <v>0.103340731931316</v>
      </c>
      <c r="M63" s="402">
        <f>[1]stataincomeshare2_rcappretax!M63</f>
        <v>7.87497833371162E-2</v>
      </c>
      <c r="N63" s="402">
        <f>[1]stataincomeshare2_rcappretax!N63</f>
        <v>3.07177875674647E-2</v>
      </c>
      <c r="O63" s="408">
        <f>[1]stataincomeshare2_rcappretax!O63</f>
        <v>4.8031992084708403E-2</v>
      </c>
      <c r="P63" s="19"/>
      <c r="Q63" s="16"/>
      <c r="R63" s="16"/>
      <c r="S63" s="16"/>
      <c r="T63" s="16"/>
      <c r="U63" s="18"/>
      <c r="V63" s="17"/>
      <c r="W63" s="16"/>
      <c r="X63" s="15"/>
    </row>
    <row r="64" spans="1:24" s="14" customFormat="1" x14ac:dyDescent="0.25">
      <c r="A64" s="20">
        <v>2005</v>
      </c>
      <c r="B64" s="402">
        <f>[1]stataincomeshare2_rcappretax!B64</f>
        <v>0.68608999252319303</v>
      </c>
      <c r="C64" s="402">
        <f>[1]stataincomeshare2_rcappretax!C64</f>
        <v>0.31391003727912897</v>
      </c>
      <c r="D64" s="402">
        <f>[1]stataincomeshare2_rcappretax!D64</f>
        <v>0.236187353730202</v>
      </c>
      <c r="E64" s="402">
        <f>[1]stataincomeshare2_rcappretax!E64</f>
        <v>0.12879820168018299</v>
      </c>
      <c r="F64" s="402">
        <f>[1]stataincomeshare2_rcappretax!F64</f>
        <v>9.77833718061447E-2</v>
      </c>
      <c r="G64" s="408">
        <f>[1]stataincomeshare2_rcappretax!G64</f>
        <v>5.0136268398400602E-2</v>
      </c>
      <c r="H64" s="402">
        <f>[1]stataincomeshare2_rcappretax!H64</f>
        <v>0.273889322024292</v>
      </c>
      <c r="I64" s="402">
        <f>[1]stataincomeshare2_rcappretax!I64</f>
        <v>0.41220068963168899</v>
      </c>
      <c r="J64" s="402">
        <f>[1]stataincomeshare2_rcappretax!J64</f>
        <v>0.18511183559894601</v>
      </c>
      <c r="K64" s="402">
        <f>[1]stataincomeshare2_rcappretax!K64</f>
        <v>7.7722684014458504E-2</v>
      </c>
      <c r="L64" s="402">
        <f>[1]stataincomeshare2_rcappretax!L64</f>
        <v>0.10738914664948</v>
      </c>
      <c r="M64" s="402">
        <f>[1]stataincomeshare2_rcappretax!M64</f>
        <v>7.8661926090717302E-2</v>
      </c>
      <c r="N64" s="402">
        <f>[1]stataincomeshare2_rcappretax!N64</f>
        <v>3.1014825866843301E-2</v>
      </c>
      <c r="O64" s="408">
        <f>[1]stataincomeshare2_rcappretax!O64</f>
        <v>4.7647101571375201E-2</v>
      </c>
      <c r="P64" s="19"/>
      <c r="Q64" s="16"/>
      <c r="R64" s="16"/>
      <c r="S64" s="16"/>
      <c r="T64" s="16"/>
      <c r="U64" s="18"/>
      <c r="V64" s="17"/>
      <c r="W64" s="16"/>
      <c r="X64" s="15"/>
    </row>
    <row r="65" spans="1:24" s="14" customFormat="1" x14ac:dyDescent="0.25">
      <c r="A65" s="20">
        <f t="shared" ref="A65:A71" si="0">A64+1</f>
        <v>2006</v>
      </c>
      <c r="B65" s="402">
        <f>[1]stataincomeshare2_rcappretax!B65</f>
        <v>0.68379032611846902</v>
      </c>
      <c r="C65" s="402">
        <f>[1]stataincomeshare2_rcappretax!C65</f>
        <v>0.31620964407920799</v>
      </c>
      <c r="D65" s="402">
        <f>[1]stataincomeshare2_rcappretax!D65</f>
        <v>0.23670212924480399</v>
      </c>
      <c r="E65" s="402">
        <f>[1]stataincomeshare2_rcappretax!E65</f>
        <v>0.12630277872085599</v>
      </c>
      <c r="F65" s="402">
        <f>[1]stataincomeshare2_rcappretax!F65</f>
        <v>9.4961397349834401E-2</v>
      </c>
      <c r="G65" s="408">
        <f>[1]stataincomeshare2_rcappretax!G65</f>
        <v>4.8308582079467997E-2</v>
      </c>
      <c r="H65" s="402">
        <f>[1]stataincomeshare2_rcappretax!H65</f>
        <v>0.27061377704488598</v>
      </c>
      <c r="I65" s="402">
        <f>[1]stataincomeshare2_rcappretax!I65</f>
        <v>0.413176528995298</v>
      </c>
      <c r="J65" s="402">
        <f>[1]stataincomeshare2_rcappretax!J65</f>
        <v>0.18990688025951399</v>
      </c>
      <c r="K65" s="402">
        <f>[1]stataincomeshare2_rcappretax!K65</f>
        <v>7.9507526287938404E-2</v>
      </c>
      <c r="L65" s="402">
        <f>[1]stataincomeshare2_rcappretax!L65</f>
        <v>0.110399353575687</v>
      </c>
      <c r="M65" s="402">
        <f>[1]stataincomeshare2_rcappretax!M65</f>
        <v>7.7994197607040405E-2</v>
      </c>
      <c r="N65" s="402">
        <f>[1]stataincomeshare2_rcappretax!N65</f>
        <v>3.1341383386501998E-2</v>
      </c>
      <c r="O65" s="408">
        <f>[1]stataincomeshare2_rcappretax!O65</f>
        <v>4.6652813861349403E-2</v>
      </c>
      <c r="P65" s="19"/>
      <c r="Q65" s="16"/>
      <c r="R65" s="16"/>
      <c r="S65" s="16"/>
      <c r="T65" s="16"/>
      <c r="U65" s="18"/>
      <c r="V65" s="17"/>
      <c r="W65" s="16"/>
      <c r="X65" s="15"/>
    </row>
    <row r="66" spans="1:24" s="14" customFormat="1" x14ac:dyDescent="0.25">
      <c r="A66" s="20">
        <f t="shared" si="0"/>
        <v>2007</v>
      </c>
      <c r="B66" s="402">
        <f>[1]stataincomeshare2_rcappretax!B66</f>
        <v>0.67679989337921098</v>
      </c>
      <c r="C66" s="402">
        <f>[1]stataincomeshare2_rcappretax!C66</f>
        <v>0.32320013642311102</v>
      </c>
      <c r="D66" s="402">
        <f>[1]stataincomeshare2_rcappretax!D66</f>
        <v>0.243216067552567</v>
      </c>
      <c r="E66" s="402">
        <f>[1]stataincomeshare2_rcappretax!E66</f>
        <v>0.12979450821876501</v>
      </c>
      <c r="F66" s="402">
        <f>[1]stataincomeshare2_rcappretax!F66</f>
        <v>9.7891516983509105E-2</v>
      </c>
      <c r="G66" s="408">
        <f>[1]stataincomeshare2_rcappretax!G66</f>
        <v>4.9170770111873999E-2</v>
      </c>
      <c r="H66" s="402">
        <f>[1]stataincomeshare2_rcappretax!H66</f>
        <v>0.26809191830328799</v>
      </c>
      <c r="I66" s="402">
        <f>[1]stataincomeshare2_rcappretax!I66</f>
        <v>0.40870794906858399</v>
      </c>
      <c r="J66" s="402">
        <f>[1]stataincomeshare2_rcappretax!J66</f>
        <v>0.19340562820434601</v>
      </c>
      <c r="K66" s="402">
        <f>[1]stataincomeshare2_rcappretax!K66</f>
        <v>7.9984063102650493E-2</v>
      </c>
      <c r="L66" s="402">
        <f>[1]stataincomeshare2_rcappretax!L66</f>
        <v>0.113421558119044</v>
      </c>
      <c r="M66" s="402">
        <f>[1]stataincomeshare2_rcappretax!M66</f>
        <v>8.0623738467693301E-2</v>
      </c>
      <c r="N66" s="402">
        <f>[1]stataincomeshare2_rcappretax!N66</f>
        <v>3.1902986985930699E-2</v>
      </c>
      <c r="O66" s="408">
        <f>[1]stataincomeshare2_rcappretax!O66</f>
        <v>4.8720748350489201E-2</v>
      </c>
      <c r="P66" s="19"/>
      <c r="Q66" s="16"/>
      <c r="R66" s="16"/>
      <c r="S66" s="16"/>
      <c r="T66" s="16"/>
      <c r="U66" s="18"/>
      <c r="V66" s="17"/>
      <c r="W66" s="16"/>
      <c r="X66" s="15"/>
    </row>
    <row r="67" spans="1:24" s="14" customFormat="1" x14ac:dyDescent="0.25">
      <c r="A67" s="20">
        <f t="shared" si="0"/>
        <v>2008</v>
      </c>
      <c r="B67" s="402">
        <f>[1]stataincomeshare2_rcappretax!B67</f>
        <v>0.68443226814269997</v>
      </c>
      <c r="C67" s="402">
        <f>[1]stataincomeshare2_rcappretax!C67</f>
        <v>0.31556773185730003</v>
      </c>
      <c r="D67" s="402">
        <f>[1]stataincomeshare2_rcappretax!D67</f>
        <v>0.23544342815875999</v>
      </c>
      <c r="E67" s="402">
        <f>[1]stataincomeshare2_rcappretax!E67</f>
        <v>0.124366700649261</v>
      </c>
      <c r="F67" s="402">
        <f>[1]stataincomeshare2_rcappretax!F67</f>
        <v>9.3641310930252103E-2</v>
      </c>
      <c r="G67" s="408">
        <f>[1]stataincomeshare2_rcappretax!G67</f>
        <v>4.8560732595819403E-2</v>
      </c>
      <c r="H67" s="402">
        <f>[1]stataincomeshare2_rcappretax!H67</f>
        <v>0.26866471347940502</v>
      </c>
      <c r="I67" s="402">
        <f>[1]stataincomeshare2_rcappretax!I67</f>
        <v>0.41576753938792899</v>
      </c>
      <c r="J67" s="402">
        <f>[1]stataincomeshare2_rcappretax!J67</f>
        <v>0.191201031208038</v>
      </c>
      <c r="K67" s="402">
        <f>[1]stataincomeshare2_rcappretax!K67</f>
        <v>8.0124295674920007E-2</v>
      </c>
      <c r="L67" s="402">
        <f>[1]stataincomeshare2_rcappretax!L67</f>
        <v>0.11107673279241</v>
      </c>
      <c r="M67" s="402">
        <f>[1]stataincomeshare2_rcappretax!M67</f>
        <v>7.5805969536304502E-2</v>
      </c>
      <c r="N67" s="402">
        <f>[1]stataincomeshare2_rcappretax!N67</f>
        <v>3.07253913398375E-2</v>
      </c>
      <c r="O67" s="408">
        <f>[1]stataincomeshare2_rcappretax!O67</f>
        <v>4.5080581607008501E-2</v>
      </c>
      <c r="P67" s="19"/>
      <c r="Q67" s="16"/>
      <c r="R67" s="16"/>
      <c r="S67" s="16"/>
      <c r="T67" s="16"/>
      <c r="U67" s="18"/>
      <c r="V67" s="17"/>
      <c r="W67" s="16"/>
      <c r="X67" s="15"/>
    </row>
    <row r="68" spans="1:24" s="14" customFormat="1" x14ac:dyDescent="0.25">
      <c r="A68" s="20">
        <f t="shared" si="0"/>
        <v>2009</v>
      </c>
      <c r="B68" s="402">
        <f>[1]stataincomeshare2_rcappretax!B68</f>
        <v>0.70769476890563998</v>
      </c>
      <c r="C68" s="402">
        <f>[1]stataincomeshare2_rcappretax!C68</f>
        <v>0.29230517148971602</v>
      </c>
      <c r="D68" s="402">
        <f>[1]stataincomeshare2_rcappretax!D68</f>
        <v>0.21297279000282299</v>
      </c>
      <c r="E68" s="402">
        <f>[1]stataincomeshare2_rcappretax!E68</f>
        <v>0.107532434165478</v>
      </c>
      <c r="F68" s="402">
        <f>[1]stataincomeshare2_rcappretax!F68</f>
        <v>7.9336762428283705E-2</v>
      </c>
      <c r="G68" s="408">
        <f>[1]stataincomeshare2_rcappretax!G68</f>
        <v>3.91513544667529E-2</v>
      </c>
      <c r="H68" s="402">
        <f>[1]stataincomeshare2_rcappretax!H68</f>
        <v>0.27575635002545601</v>
      </c>
      <c r="I68" s="402">
        <f>[1]stataincomeshare2_rcappretax!I68</f>
        <v>0.43193844484001198</v>
      </c>
      <c r="J68" s="402">
        <f>[1]stataincomeshare2_rcappretax!J68</f>
        <v>0.184772744774818</v>
      </c>
      <c r="K68" s="402">
        <f>[1]stataincomeshare2_rcappretax!K68</f>
        <v>7.9332388273026494E-2</v>
      </c>
      <c r="L68" s="402">
        <f>[1]stataincomeshare2_rcappretax!L68</f>
        <v>0.105440363130511</v>
      </c>
      <c r="M68" s="402">
        <f>[1]stataincomeshare2_rcappretax!M68</f>
        <v>6.8381078541278797E-2</v>
      </c>
      <c r="N68" s="402">
        <f>[1]stataincomeshare2_rcappretax!N68</f>
        <v>2.8195670419681601E-2</v>
      </c>
      <c r="O68" s="408">
        <f>[1]stataincomeshare2_rcappretax!O68</f>
        <v>4.0185410487109101E-2</v>
      </c>
      <c r="P68" s="19"/>
      <c r="Q68" s="16"/>
      <c r="R68" s="16"/>
      <c r="S68" s="16"/>
      <c r="T68" s="16"/>
      <c r="U68" s="18"/>
      <c r="V68" s="17"/>
      <c r="W68" s="16"/>
      <c r="X68" s="15"/>
    </row>
    <row r="69" spans="1:24" s="14" customFormat="1" x14ac:dyDescent="0.25">
      <c r="A69" s="20">
        <f t="shared" si="0"/>
        <v>2010</v>
      </c>
      <c r="B69" s="402">
        <f>[1]stataincomeshare2_rcappretax!B69</f>
        <v>0.70230531692504905</v>
      </c>
      <c r="C69" s="402">
        <f>[1]stataincomeshare2_rcappretax!C69</f>
        <v>0.29769465327262901</v>
      </c>
      <c r="D69" s="402">
        <f>[1]stataincomeshare2_rcappretax!D69</f>
        <v>0.219236090779305</v>
      </c>
      <c r="E69" s="402">
        <f>[1]stataincomeshare2_rcappretax!E69</f>
        <v>0.115260817110538</v>
      </c>
      <c r="F69" s="402">
        <f>[1]stataincomeshare2_rcappretax!F69</f>
        <v>8.6935169994831099E-2</v>
      </c>
      <c r="G69" s="408">
        <f>[1]stataincomeshare2_rcappretax!G69</f>
        <v>4.5770995426916303E-2</v>
      </c>
      <c r="H69" s="402">
        <f>[1]stataincomeshare2_rcappretax!H69</f>
        <v>0.27160648382397901</v>
      </c>
      <c r="I69" s="402">
        <f>[1]stataincomeshare2_rcappretax!I69</f>
        <v>0.43069882917310398</v>
      </c>
      <c r="J69" s="402">
        <f>[1]stataincomeshare2_rcappretax!J69</f>
        <v>0.18243385851383201</v>
      </c>
      <c r="K69" s="402">
        <f>[1]stataincomeshare2_rcappretax!K69</f>
        <v>7.8458575953237006E-2</v>
      </c>
      <c r="L69" s="402">
        <f>[1]stataincomeshare2_rcappretax!L69</f>
        <v>0.103975276327608</v>
      </c>
      <c r="M69" s="402">
        <f>[1]stataincomeshare2_rcappretax!M69</f>
        <v>6.9489821791648906E-2</v>
      </c>
      <c r="N69" s="402">
        <f>[1]stataincomeshare2_rcappretax!N69</f>
        <v>2.8325649624114699E-2</v>
      </c>
      <c r="O69" s="408">
        <f>[1]stataincomeshare2_rcappretax!O69</f>
        <v>4.1164171531067197E-2</v>
      </c>
      <c r="P69" s="19"/>
      <c r="Q69" s="16"/>
      <c r="R69" s="16"/>
      <c r="S69" s="16"/>
      <c r="T69" s="16"/>
      <c r="U69" s="18"/>
      <c r="V69" s="17"/>
      <c r="W69" s="16"/>
      <c r="X69" s="15"/>
    </row>
    <row r="70" spans="1:24" s="14" customFormat="1" x14ac:dyDescent="0.25">
      <c r="A70" s="20">
        <f t="shared" si="0"/>
        <v>2011</v>
      </c>
      <c r="B70" s="402">
        <f>[1]stataincomeshare2_rcappretax!B70</f>
        <v>0.70407205820083596</v>
      </c>
      <c r="C70" s="402">
        <f>[1]stataincomeshare2_rcappretax!C70</f>
        <v>0.29592797160148598</v>
      </c>
      <c r="D70" s="402">
        <f>[1]stataincomeshare2_rcappretax!D70</f>
        <v>0.218505099415779</v>
      </c>
      <c r="E70" s="402">
        <f>[1]stataincomeshare2_rcappretax!E70</f>
        <v>0.115092299878597</v>
      </c>
      <c r="F70" s="402">
        <f>[1]stataincomeshare2_rcappretax!F70</f>
        <v>8.6233541369438199E-2</v>
      </c>
      <c r="G70" s="408">
        <f>[1]stataincomeshare2_rcappretax!G70</f>
        <v>4.4626160063405002E-2</v>
      </c>
      <c r="H70" s="402">
        <f>[1]stataincomeshare2_rcappretax!H70</f>
        <v>0.27616247999383903</v>
      </c>
      <c r="I70" s="402">
        <f>[1]stataincomeshare2_rcappretax!I70</f>
        <v>0.42790955793069901</v>
      </c>
      <c r="J70" s="402">
        <f>[1]stataincomeshare2_rcappretax!J70</f>
        <v>0.18083566427230799</v>
      </c>
      <c r="K70" s="402">
        <f>[1]stataincomeshare2_rcappretax!K70</f>
        <v>7.7422864715260595E-2</v>
      </c>
      <c r="L70" s="402">
        <f>[1]stataincomeshare2_rcappretax!L70</f>
        <v>0.103412792689863</v>
      </c>
      <c r="M70" s="402">
        <f>[1]stataincomeshare2_rcappretax!M70</f>
        <v>7.0466145873069805E-2</v>
      </c>
      <c r="N70" s="402">
        <f>[1]stataincomeshare2_rcappretax!N70</f>
        <v>2.88587621270948E-2</v>
      </c>
      <c r="O70" s="408">
        <f>[1]stataincomeshare2_rcappretax!O70</f>
        <v>4.1607382022442303E-2</v>
      </c>
      <c r="P70" s="19"/>
      <c r="Q70" s="16"/>
      <c r="R70" s="16"/>
      <c r="S70" s="16"/>
      <c r="T70" s="16"/>
      <c r="U70" s="18"/>
      <c r="V70" s="17"/>
      <c r="W70" s="16"/>
      <c r="X70" s="15"/>
    </row>
    <row r="71" spans="1:24" x14ac:dyDescent="0.25">
      <c r="A71" s="20">
        <f t="shared" si="0"/>
        <v>2012</v>
      </c>
      <c r="B71" s="402">
        <f>[1]stataincomeshare2_rcappretax!B71</f>
        <v>0.71299022436142001</v>
      </c>
      <c r="C71" s="402">
        <f>[1]stataincomeshare2_rcappretax!C71</f>
        <v>0.28700974583625799</v>
      </c>
      <c r="D71" s="402">
        <f>[1]stataincomeshare2_rcappretax!D71</f>
        <v>0.20972386002540599</v>
      </c>
      <c r="E71" s="402">
        <f>[1]stataincomeshare2_rcappretax!E71</f>
        <v>0.10720598697662399</v>
      </c>
      <c r="F71" s="402">
        <f>[1]stataincomeshare2_rcappretax!F71</f>
        <v>7.9091086983680697E-2</v>
      </c>
      <c r="G71" s="408">
        <f>[1]stataincomeshare2_rcappretax!G71</f>
        <v>3.8824763134261399E-2</v>
      </c>
      <c r="H71" s="402">
        <f>[1]stataincomeshare2_rcappretax!H71</f>
        <v>0.27909479302157603</v>
      </c>
      <c r="I71" s="402">
        <f>[1]stataincomeshare2_rcappretax!I71</f>
        <v>0.43389544967229099</v>
      </c>
      <c r="J71" s="402">
        <f>[1]stataincomeshare2_rcappretax!J71</f>
        <v>0.17980375885963401</v>
      </c>
      <c r="K71" s="402">
        <f>[1]stataincomeshare2_rcappretax!K71</f>
        <v>7.7285882383757998E-2</v>
      </c>
      <c r="L71" s="402">
        <f>[1]stataincomeshare2_rcappretax!L71</f>
        <v>0.10251787645124601</v>
      </c>
      <c r="M71" s="402">
        <f>[1]stataincomeshare2_rcappretax!M71</f>
        <v>6.8381227552890805E-2</v>
      </c>
      <c r="N71" s="402">
        <f>[1]stataincomeshare2_rcappretax!N71</f>
        <v>2.8114901758331499E-2</v>
      </c>
      <c r="O71" s="408">
        <f>[1]stataincomeshare2_rcappretax!O71</f>
        <v>4.0266324668127698E-2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FFFF00"/>
  </sheetPr>
  <dimension ref="A1:X71"/>
  <sheetViews>
    <sheetView workbookViewId="0">
      <pane xSplit="1" ySplit="7" topLeftCell="B5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33</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178</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2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424"/>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28">
        <f>[1]stataincomeshare2_rcappretax!Q29/[1]stataincomeshare2_rcappretax!$AE29</f>
        <v>0.80077038686371693</v>
      </c>
      <c r="C29" s="402">
        <f>[1]stataincomeshare2_rcappretax!R29/[1]stataincomeshare2_rcappretax!$AE29</f>
        <v>0.19923169098160143</v>
      </c>
      <c r="D29" s="402">
        <f>[1]stataincomeshare2_rcappretax!S29/[1]stataincomeshare2_rcappretax!$AE29</f>
        <v>0.12514357903587323</v>
      </c>
      <c r="E29" s="402">
        <f>[1]stataincomeshare2_rcappretax!T29/[1]stataincomeshare2_rcappretax!$AE29</f>
        <v>3.6703686416152244E-2</v>
      </c>
      <c r="F29" s="402">
        <f>[1]stataincomeshare2_rcappretax!U29/[1]stataincomeshare2_rcappretax!$AE29</f>
        <v>2.1447141758227106E-2</v>
      </c>
      <c r="G29" s="408">
        <f>[1]stataincomeshare2_rcappretax!V29/[1]stataincomeshare2_rcappretax!$AE29</f>
        <v>6.146190316806922E-3</v>
      </c>
      <c r="H29" s="402">
        <f>[1]stataincomeshare2_rcappretax!W29/[1]stataincomeshare2_rcappretax!$AE29</f>
        <v>0.37281857388878631</v>
      </c>
      <c r="I29" s="402">
        <f>[1]stataincomeshare2_rcappretax!X29/[1]stataincomeshare2_rcappretax!$AE29</f>
        <v>0.42795181762209833</v>
      </c>
      <c r="J29" s="402">
        <f>[1]stataincomeshare2_rcappretax!Y29/[1]stataincomeshare2_rcappretax!$AE29</f>
        <v>0.16252799736901882</v>
      </c>
      <c r="K29" s="402">
        <f>[1]stataincomeshare2_rcappretax!Z29/[1]stataincomeshare2_rcappretax!$AE29</f>
        <v>7.4088111183405206E-2</v>
      </c>
      <c r="L29" s="402">
        <f>[1]stataincomeshare2_rcappretax!AA29/[1]stataincomeshare2_rcappretax!$AE29</f>
        <v>8.8439894206898975E-2</v>
      </c>
      <c r="M29" s="402">
        <f>[1]stataincomeshare2_rcappretax!AB29/[1]stataincomeshare2_rcappretax!$AE29</f>
        <v>3.0557496087483847E-2</v>
      </c>
      <c r="N29" s="402">
        <f>[1]stataincomeshare2_rcappretax!AC29/[1]stataincomeshare2_rcappretax!$AE29</f>
        <v>1.5256544112914047E-2</v>
      </c>
      <c r="O29" s="408">
        <f>[1]stataincomeshare2_rcappretax!AD29/[1]stataincomeshare2_rcappretax!$AE29</f>
        <v>1.5300952243934468E-2</v>
      </c>
      <c r="U29" s="23"/>
    </row>
    <row r="30" spans="1:21" s="22" customFormat="1" x14ac:dyDescent="0.25">
      <c r="A30" s="20">
        <v>1971</v>
      </c>
      <c r="B30" s="428">
        <f>[1]stataincomeshare2_rcappretax!Q30/[1]stataincomeshare2_rcappretax!$AE30</f>
        <v>0.80538794749869025</v>
      </c>
      <c r="C30" s="402">
        <f>[1]stataincomeshare2_rcappretax!R30/[1]stataincomeshare2_rcappretax!$AE30</f>
        <v>0.19461406319485855</v>
      </c>
      <c r="D30" s="402">
        <f>[1]stataincomeshare2_rcappretax!S30/[1]stataincomeshare2_rcappretax!$AE30</f>
        <v>0.12252286422753687</v>
      </c>
      <c r="E30" s="402">
        <f>[1]stataincomeshare2_rcappretax!T30/[1]stataincomeshare2_rcappretax!$AE30</f>
        <v>3.6019828129531591E-2</v>
      </c>
      <c r="F30" s="402">
        <f>[1]stataincomeshare2_rcappretax!U30/[1]stataincomeshare2_rcappretax!$AE30</f>
        <v>2.0960668895137775E-2</v>
      </c>
      <c r="G30" s="408">
        <f>[1]stataincomeshare2_rcappretax!V30/[1]stataincomeshare2_rcappretax!$AE30</f>
        <v>5.9069723567166197E-3</v>
      </c>
      <c r="H30" s="402">
        <f>[1]stataincomeshare2_rcappretax!W30/[1]stataincomeshare2_rcappretax!$AE30</f>
        <v>0.37613554867918086</v>
      </c>
      <c r="I30" s="402">
        <f>[1]stataincomeshare2_rcappretax!X30/[1]stataincomeshare2_rcappretax!$AE30</f>
        <v>0.42925240014684274</v>
      </c>
      <c r="J30" s="402">
        <f>[1]stataincomeshare2_rcappretax!Y30/[1]stataincomeshare2_rcappretax!$AE30</f>
        <v>0.1585942288470012</v>
      </c>
      <c r="K30" s="402">
        <f>[1]stataincomeshare2_rcappretax!Z30/[1]stataincomeshare2_rcappretax!$AE30</f>
        <v>7.2091198278905713E-2</v>
      </c>
      <c r="L30" s="402">
        <f>[1]stataincomeshare2_rcappretax!AA30/[1]stataincomeshare2_rcappretax!$AE30</f>
        <v>8.6503036985261905E-2</v>
      </c>
      <c r="M30" s="402">
        <f>[1]stataincomeshare2_rcappretax!AB30/[1]stataincomeshare2_rcappretax!$AE30</f>
        <v>3.0112855427725641E-2</v>
      </c>
      <c r="N30" s="402">
        <f>[1]stataincomeshare2_rcappretax!AC30/[1]stataincomeshare2_rcappretax!$AE30</f>
        <v>1.5059158637678557E-2</v>
      </c>
      <c r="O30" s="408">
        <f>[1]stataincomeshare2_rcappretax!AD30/[1]stataincomeshare2_rcappretax!$AE30</f>
        <v>1.5053697215251535E-2</v>
      </c>
      <c r="U30" s="23"/>
    </row>
    <row r="31" spans="1:21" s="22" customFormat="1" x14ac:dyDescent="0.25">
      <c r="A31" s="20">
        <v>1972</v>
      </c>
      <c r="B31" s="428">
        <f>[1]stataincomeshare2_rcappretax!Q31/[1]stataincomeshare2_rcappretax!$AE31</f>
        <v>0.8100055081336649</v>
      </c>
      <c r="C31" s="402">
        <f>[1]stataincomeshare2_rcappretax!R31/[1]stataincomeshare2_rcappretax!$AE31</f>
        <v>0.18999643540811587</v>
      </c>
      <c r="D31" s="402">
        <f>[1]stataincomeshare2_rcappretax!S31/[1]stataincomeshare2_rcappretax!$AE31</f>
        <v>0.11990214941920058</v>
      </c>
      <c r="E31" s="402">
        <f>[1]stataincomeshare2_rcappretax!T31/[1]stataincomeshare2_rcappretax!$AE31</f>
        <v>3.5335969842910861E-2</v>
      </c>
      <c r="F31" s="402">
        <f>[1]stataincomeshare2_rcappretax!U31/[1]stataincomeshare2_rcappretax!$AE31</f>
        <v>2.0474196032048551E-2</v>
      </c>
      <c r="G31" s="408">
        <f>[1]stataincomeshare2_rcappretax!V31/[1]stataincomeshare2_rcappretax!$AE31</f>
        <v>5.6677543966263287E-3</v>
      </c>
      <c r="H31" s="402">
        <f>[1]stataincomeshare2_rcappretax!W31/[1]stataincomeshare2_rcappretax!$AE31</f>
        <v>0.37945252346957598</v>
      </c>
      <c r="I31" s="402">
        <f>[1]stataincomeshare2_rcappretax!X31/[1]stataincomeshare2_rcappretax!$AE31</f>
        <v>0.43055298267158765</v>
      </c>
      <c r="J31" s="402">
        <f>[1]stataincomeshare2_rcappretax!Y31/[1]stataincomeshare2_rcappretax!$AE31</f>
        <v>0.15466046032498276</v>
      </c>
      <c r="K31" s="402">
        <f>[1]stataincomeshare2_rcappretax!Z31/[1]stataincomeshare2_rcappretax!$AE31</f>
        <v>7.009428537440647E-2</v>
      </c>
      <c r="L31" s="402">
        <f>[1]stataincomeshare2_rcappretax!AA31/[1]stataincomeshare2_rcappretax!$AE31</f>
        <v>8.4566179763625085E-2</v>
      </c>
      <c r="M31" s="402">
        <f>[1]stataincomeshare2_rcappretax!AB31/[1]stataincomeshare2_rcappretax!$AE31</f>
        <v>2.9668214767967393E-2</v>
      </c>
      <c r="N31" s="402">
        <f>[1]stataincomeshare2_rcappretax!AC31/[1]stataincomeshare2_rcappretax!$AE31</f>
        <v>1.4861773162443024E-2</v>
      </c>
      <c r="O31" s="408">
        <f>[1]stataincomeshare2_rcappretax!AD31/[1]stataincomeshare2_rcappretax!$AE31</f>
        <v>1.4806442186568737E-2</v>
      </c>
      <c r="U31" s="23"/>
    </row>
    <row r="32" spans="1:21" s="22" customFormat="1" x14ac:dyDescent="0.25">
      <c r="A32" s="20">
        <v>1973</v>
      </c>
      <c r="B32" s="428">
        <f>[1]stataincomeshare2_rcappretax!Q32/[1]stataincomeshare2_rcappretax!$AE32</f>
        <v>0.81462306876863844</v>
      </c>
      <c r="C32" s="402">
        <f>[1]stataincomeshare2_rcappretax!R32/[1]stataincomeshare2_rcappretax!$AE32</f>
        <v>0.18537880762137318</v>
      </c>
      <c r="D32" s="402">
        <f>[1]stataincomeshare2_rcappretax!S32/[1]stataincomeshare2_rcappretax!$AE32</f>
        <v>0.11728143461086427</v>
      </c>
      <c r="E32" s="402">
        <f>[1]stataincomeshare2_rcappretax!T32/[1]stataincomeshare2_rcappretax!$AE32</f>
        <v>3.4652111556290194E-2</v>
      </c>
      <c r="F32" s="402">
        <f>[1]stataincomeshare2_rcappretax!U32/[1]stataincomeshare2_rcappretax!$AE32</f>
        <v>1.9987723168959248E-2</v>
      </c>
      <c r="G32" s="408">
        <f>[1]stataincomeshare2_rcappretax!V32/[1]stataincomeshare2_rcappretax!$AE32</f>
        <v>5.4285364365360168E-3</v>
      </c>
      <c r="H32" s="402">
        <f>[1]stataincomeshare2_rcappretax!W32/[1]stataincomeshare2_rcappretax!$AE32</f>
        <v>0.38276949825996925</v>
      </c>
      <c r="I32" s="402">
        <f>[1]stataincomeshare2_rcappretax!X32/[1]stataincomeshare2_rcappretax!$AE32</f>
        <v>0.43185356519633133</v>
      </c>
      <c r="J32" s="402">
        <f>[1]stataincomeshare2_rcappretax!Y32/[1]stataincomeshare2_rcappretax!$AE32</f>
        <v>0.15072669180296555</v>
      </c>
      <c r="K32" s="402">
        <f>[1]stataincomeshare2_rcappretax!Z32/[1]stataincomeshare2_rcappretax!$AE32</f>
        <v>6.8097372469906992E-2</v>
      </c>
      <c r="L32" s="402">
        <f>[1]stataincomeshare2_rcappretax!AA32/[1]stataincomeshare2_rcappretax!$AE32</f>
        <v>8.2629322541987987E-2</v>
      </c>
      <c r="M32" s="402">
        <f>[1]stataincomeshare2_rcappretax!AB32/[1]stataincomeshare2_rcappretax!$AE32</f>
        <v>2.9223574108209117E-2</v>
      </c>
      <c r="N32" s="402">
        <f>[1]stataincomeshare2_rcappretax!AC32/[1]stataincomeshare2_rcappretax!$AE32</f>
        <v>1.466438768720754E-2</v>
      </c>
      <c r="O32" s="408">
        <f>[1]stataincomeshare2_rcappretax!AD32/[1]stataincomeshare2_rcappretax!$AE32</f>
        <v>1.4559187157885827E-2</v>
      </c>
      <c r="U32" s="23"/>
    </row>
    <row r="33" spans="1:21" s="22" customFormat="1" x14ac:dyDescent="0.25">
      <c r="A33" s="20">
        <v>1974</v>
      </c>
      <c r="B33" s="428">
        <f>[1]stataincomeshare2_rcappretax!Q33/[1]stataincomeshare2_rcappretax!$AE33</f>
        <v>0.81924062940361275</v>
      </c>
      <c r="C33" s="402">
        <f>[1]stataincomeshare2_rcappretax!R33/[1]stataincomeshare2_rcappretax!$AE33</f>
        <v>0.18076117983462991</v>
      </c>
      <c r="D33" s="402">
        <f>[1]stataincomeshare2_rcappretax!S33/[1]stataincomeshare2_rcappretax!$AE33</f>
        <v>0.11466071980252797</v>
      </c>
      <c r="E33" s="402">
        <f>[1]stataincomeshare2_rcappretax!T33/[1]stataincomeshare2_rcappretax!$AE33</f>
        <v>3.396825326966961E-2</v>
      </c>
      <c r="F33" s="402">
        <f>[1]stataincomeshare2_rcappretax!U33/[1]stataincomeshare2_rcappretax!$AE33</f>
        <v>1.9501250305870035E-2</v>
      </c>
      <c r="G33" s="408">
        <f>[1]stataincomeshare2_rcappretax!V33/[1]stataincomeshare2_rcappretax!$AE33</f>
        <v>5.1893184764457258E-3</v>
      </c>
      <c r="H33" s="402">
        <f>[1]stataincomeshare2_rcappretax!W33/[1]stataincomeshare2_rcappretax!$AE33</f>
        <v>0.38608647305036359</v>
      </c>
      <c r="I33" s="402">
        <f>[1]stataincomeshare2_rcappretax!X33/[1]stataincomeshare2_rcappretax!$AE33</f>
        <v>0.43315414772107647</v>
      </c>
      <c r="J33" s="402">
        <f>[1]stataincomeshare2_rcappretax!Y33/[1]stataincomeshare2_rcappretax!$AE33</f>
        <v>0.14679292328094795</v>
      </c>
      <c r="K33" s="402">
        <f>[1]stataincomeshare2_rcappretax!Z33/[1]stataincomeshare2_rcappretax!$AE33</f>
        <v>6.6100459565407527E-2</v>
      </c>
      <c r="L33" s="402">
        <f>[1]stataincomeshare2_rcappretax!AA33/[1]stataincomeshare2_rcappretax!$AE33</f>
        <v>8.0692465320351126E-2</v>
      </c>
      <c r="M33" s="402">
        <f>[1]stataincomeshare2_rcappretax!AB33/[1]stataincomeshare2_rcappretax!$AE33</f>
        <v>2.8778933448450821E-2</v>
      </c>
      <c r="N33" s="402">
        <f>[1]stataincomeshare2_rcappretax!AC33/[1]stataincomeshare2_rcappretax!$AE33</f>
        <v>1.4467002211972035E-2</v>
      </c>
      <c r="O33" s="408">
        <f>[1]stataincomeshare2_rcappretax!AD33/[1]stataincomeshare2_rcappretax!$AE33</f>
        <v>1.4311932129202978E-2</v>
      </c>
      <c r="U33" s="23"/>
    </row>
    <row r="34" spans="1:21" s="22" customFormat="1" x14ac:dyDescent="0.25">
      <c r="A34" s="20">
        <v>1975</v>
      </c>
      <c r="B34" s="428">
        <f>[1]stataincomeshare2_rcappretax!Q34/[1]stataincomeshare2_rcappretax!$AE34</f>
        <v>0.82385819003858662</v>
      </c>
      <c r="C34" s="402">
        <f>[1]stataincomeshare2_rcappretax!R34/[1]stataincomeshare2_rcappretax!$AE34</f>
        <v>0.17614355204788759</v>
      </c>
      <c r="D34" s="402">
        <f>[1]stataincomeshare2_rcappretax!S34/[1]stataincomeshare2_rcappretax!$AE34</f>
        <v>0.1120400049941916</v>
      </c>
      <c r="E34" s="402">
        <f>[1]stataincomeshare2_rcappretax!T34/[1]stataincomeshare2_rcappretax!$AE34</f>
        <v>3.3284394983048866E-2</v>
      </c>
      <c r="F34" s="402">
        <f>[1]stataincomeshare2_rcappretax!U34/[1]stataincomeshare2_rcappretax!$AE34</f>
        <v>1.9014777442780725E-2</v>
      </c>
      <c r="G34" s="408">
        <f>[1]stataincomeshare2_rcappretax!V34/[1]stataincomeshare2_rcappretax!$AE34</f>
        <v>4.9501005163554252E-3</v>
      </c>
      <c r="H34" s="402">
        <f>[1]stataincomeshare2_rcappretax!W34/[1]stataincomeshare2_rcappretax!$AE34</f>
        <v>0.38940344784075842</v>
      </c>
      <c r="I34" s="402">
        <f>[1]stataincomeshare2_rcappretax!X34/[1]stataincomeshare2_rcappretax!$AE34</f>
        <v>0.43445473024582026</v>
      </c>
      <c r="J34" s="402">
        <f>[1]stataincomeshare2_rcappretax!Y34/[1]stataincomeshare2_rcappretax!$AE34</f>
        <v>0.14285915475892971</v>
      </c>
      <c r="K34" s="402">
        <f>[1]stataincomeshare2_rcappretax!Z34/[1]stataincomeshare2_rcappretax!$AE34</f>
        <v>6.4103546660908131E-2</v>
      </c>
      <c r="L34" s="402">
        <f>[1]stataincomeshare2_rcappretax!AA34/[1]stataincomeshare2_rcappretax!$AE34</f>
        <v>7.8755608098714111E-2</v>
      </c>
      <c r="M34" s="402">
        <f>[1]stataincomeshare2_rcappretax!AB34/[1]stataincomeshare2_rcappretax!$AE34</f>
        <v>2.833429278869256E-2</v>
      </c>
      <c r="N34" s="402">
        <f>[1]stataincomeshare2_rcappretax!AC34/[1]stataincomeshare2_rcappretax!$AE34</f>
        <v>1.4269616736736452E-2</v>
      </c>
      <c r="O34" s="408">
        <f>[1]stataincomeshare2_rcappretax!AD34/[1]stataincomeshare2_rcappretax!$AE34</f>
        <v>1.406467710052006E-2</v>
      </c>
      <c r="U34" s="23"/>
    </row>
    <row r="35" spans="1:21" s="22" customFormat="1" x14ac:dyDescent="0.25">
      <c r="A35" s="20">
        <v>1976</v>
      </c>
      <c r="B35" s="428">
        <f>[1]stataincomeshare2_rcappretax!Q35/[1]stataincomeshare2_rcappretax!$AE35</f>
        <v>0.8247108933573295</v>
      </c>
      <c r="C35" s="402">
        <f>[1]stataincomeshare2_rcappretax!R35/[1]stataincomeshare2_rcappretax!$AE35</f>
        <v>0.17529037415040843</v>
      </c>
      <c r="D35" s="402">
        <f>[1]stataincomeshare2_rcappretax!S35/[1]stataincomeshare2_rcappretax!$AE35</f>
        <v>0.11079283554078857</v>
      </c>
      <c r="E35" s="402">
        <f>[1]stataincomeshare2_rcappretax!T35/[1]stataincomeshare2_rcappretax!$AE35</f>
        <v>3.3099416905435657E-2</v>
      </c>
      <c r="F35" s="402">
        <f>[1]stataincomeshare2_rcappretax!U35/[1]stataincomeshare2_rcappretax!$AE35</f>
        <v>1.9127582568189621E-2</v>
      </c>
      <c r="G35" s="408">
        <f>[1]stataincomeshare2_rcappretax!V35/[1]stataincomeshare2_rcappretax!$AE35</f>
        <v>5.4484669710388673E-3</v>
      </c>
      <c r="H35" s="402">
        <f>[1]stataincomeshare2_rcappretax!W35/[1]stataincomeshare2_rcappretax!$AE35</f>
        <v>0.3886955766038353</v>
      </c>
      <c r="I35" s="402">
        <f>[1]stataincomeshare2_rcappretax!X35/[1]stataincomeshare2_rcappretax!$AE35</f>
        <v>0.43601531310073049</v>
      </c>
      <c r="J35" s="402">
        <f>[1]stataincomeshare2_rcappretax!Y35/[1]stataincomeshare2_rcappretax!$AE35</f>
        <v>0.14219095782749852</v>
      </c>
      <c r="K35" s="402">
        <f>[1]stataincomeshare2_rcappretax!Z35/[1]stataincomeshare2_rcappretax!$AE35</f>
        <v>6.4497540061576999E-2</v>
      </c>
      <c r="L35" s="402">
        <f>[1]stataincomeshare2_rcappretax!AA35/[1]stataincomeshare2_rcappretax!$AE35</f>
        <v>7.7693416849080973E-2</v>
      </c>
      <c r="M35" s="402">
        <f>[1]stataincomeshare2_rcappretax!AB35/[1]stataincomeshare2_rcappretax!$AE35</f>
        <v>2.7650949152082806E-2</v>
      </c>
      <c r="N35" s="402">
        <f>[1]stataincomeshare2_rcappretax!AC35/[1]stataincomeshare2_rcappretax!$AE35</f>
        <v>1.3971833985268424E-2</v>
      </c>
      <c r="O35" s="408">
        <f>[1]stataincomeshare2_rcappretax!AD35/[1]stataincomeshare2_rcappretax!$AE35</f>
        <v>1.3679115894297322E-2</v>
      </c>
      <c r="U35" s="23"/>
    </row>
    <row r="36" spans="1:21" s="22" customFormat="1" x14ac:dyDescent="0.25">
      <c r="A36" s="20">
        <v>1977</v>
      </c>
      <c r="B36" s="428">
        <f>[1]stataincomeshare2_rcappretax!Q36/[1]stataincomeshare2_rcappretax!$AE36</f>
        <v>0.82556359667607193</v>
      </c>
      <c r="C36" s="402">
        <f>[1]stataincomeshare2_rcappretax!R36/[1]stataincomeshare2_rcappretax!$AE36</f>
        <v>0.17443719625293022</v>
      </c>
      <c r="D36" s="402">
        <f>[1]stataincomeshare2_rcappretax!S36/[1]stataincomeshare2_rcappretax!$AE36</f>
        <v>0.10954566608738567</v>
      </c>
      <c r="E36" s="402">
        <f>[1]stataincomeshare2_rcappretax!T36/[1]stataincomeshare2_rcappretax!$AE36</f>
        <v>3.2914438827822433E-2</v>
      </c>
      <c r="F36" s="402">
        <f>[1]stataincomeshare2_rcappretax!U36/[1]stataincomeshare2_rcappretax!$AE36</f>
        <v>1.9240387693598524E-2</v>
      </c>
      <c r="G36" s="408">
        <f>[1]stataincomeshare2_rcappretax!V36/[1]stataincomeshare2_rcappretax!$AE36</f>
        <v>5.9468334257223076E-3</v>
      </c>
      <c r="H36" s="402">
        <f>[1]stataincomeshare2_rcappretax!W36/[1]stataincomeshare2_rcappretax!$AE36</f>
        <v>0.38798770536691263</v>
      </c>
      <c r="I36" s="402">
        <f>[1]stataincomeshare2_rcappretax!X36/[1]stataincomeshare2_rcappretax!$AE36</f>
        <v>0.43757589595564061</v>
      </c>
      <c r="J36" s="402">
        <f>[1]stataincomeshare2_rcappretax!Y36/[1]stataincomeshare2_rcappretax!$AE36</f>
        <v>0.14152276089606722</v>
      </c>
      <c r="K36" s="402">
        <f>[1]stataincomeshare2_rcappretax!Z36/[1]stataincomeshare2_rcappretax!$AE36</f>
        <v>6.4891533462245826E-2</v>
      </c>
      <c r="L36" s="402">
        <f>[1]stataincomeshare2_rcappretax!AA36/[1]stataincomeshare2_rcappretax!$AE36</f>
        <v>7.6631225599447877E-2</v>
      </c>
      <c r="M36" s="402">
        <f>[1]stataincomeshare2_rcappretax!AB36/[1]stataincomeshare2_rcappretax!$AE36</f>
        <v>2.6967605515473152E-2</v>
      </c>
      <c r="N36" s="402">
        <f>[1]stataincomeshare2_rcappretax!AC36/[1]stataincomeshare2_rcappretax!$AE36</f>
        <v>1.3674051233800468E-2</v>
      </c>
      <c r="O36" s="408">
        <f>[1]stataincomeshare2_rcappretax!AD36/[1]stataincomeshare2_rcappretax!$AE36</f>
        <v>1.3293554688074654E-2</v>
      </c>
      <c r="U36" s="23"/>
    </row>
    <row r="37" spans="1:21" s="22" customFormat="1" x14ac:dyDescent="0.25">
      <c r="A37" s="20">
        <v>1978</v>
      </c>
      <c r="B37" s="428">
        <f>[1]stataincomeshare2_rcappretax!Q37/[1]stataincomeshare2_rcappretax!$AE37</f>
        <v>0.82641629999481458</v>
      </c>
      <c r="C37" s="402">
        <f>[1]stataincomeshare2_rcappretax!R37/[1]stataincomeshare2_rcappretax!$AE37</f>
        <v>0.17358401835545106</v>
      </c>
      <c r="D37" s="402">
        <f>[1]stataincomeshare2_rcappretax!S37/[1]stataincomeshare2_rcappretax!$AE37</f>
        <v>0.10829849663398274</v>
      </c>
      <c r="E37" s="402">
        <f>[1]stataincomeshare2_rcappretax!T37/[1]stataincomeshare2_rcappretax!$AE37</f>
        <v>3.2729460750209265E-2</v>
      </c>
      <c r="F37" s="402">
        <f>[1]stataincomeshare2_rcappretax!U37/[1]stataincomeshare2_rcappretax!$AE37</f>
        <v>1.9353192819007457E-2</v>
      </c>
      <c r="G37" s="408">
        <f>[1]stataincomeshare2_rcappretax!V37/[1]stataincomeshare2_rcappretax!$AE37</f>
        <v>6.4451998804057374E-3</v>
      </c>
      <c r="H37" s="402">
        <f>[1]stataincomeshare2_rcappretax!W37/[1]stataincomeshare2_rcappretax!$AE37</f>
        <v>0.38727983412998934</v>
      </c>
      <c r="I37" s="402">
        <f>[1]stataincomeshare2_rcappretax!X37/[1]stataincomeshare2_rcappretax!$AE37</f>
        <v>0.43913647881055029</v>
      </c>
      <c r="J37" s="402">
        <f>[1]stataincomeshare2_rcappretax!Y37/[1]stataincomeshare2_rcappretax!$AE37</f>
        <v>0.14085456396463736</v>
      </c>
      <c r="K37" s="402">
        <f>[1]stataincomeshare2_rcappretax!Z37/[1]stataincomeshare2_rcappretax!$AE37</f>
        <v>6.5285526862914653E-2</v>
      </c>
      <c r="L37" s="402">
        <f>[1]stataincomeshare2_rcappretax!AA37/[1]stataincomeshare2_rcappretax!$AE37</f>
        <v>7.5569034349814823E-2</v>
      </c>
      <c r="M37" s="402">
        <f>[1]stataincomeshare2_rcappretax!AB37/[1]stataincomeshare2_rcappretax!$AE37</f>
        <v>2.6284261878863506E-2</v>
      </c>
      <c r="N37" s="402">
        <f>[1]stataincomeshare2_rcappretax!AC37/[1]stataincomeshare2_rcappretax!$AE37</f>
        <v>1.3376268482332348E-2</v>
      </c>
      <c r="O37" s="408">
        <f>[1]stataincomeshare2_rcappretax!AD37/[1]stataincomeshare2_rcappretax!$AE37</f>
        <v>1.2907993481851907E-2</v>
      </c>
      <c r="U37" s="23"/>
    </row>
    <row r="38" spans="1:21" s="22" customFormat="1" x14ac:dyDescent="0.25">
      <c r="A38" s="426">
        <v>1979</v>
      </c>
      <c r="B38" s="428">
        <f>[1]stataincomeshare2_rcappretax!Q38/[1]stataincomeshare2_rcappretax!$AE38</f>
        <v>0.8272690033135579</v>
      </c>
      <c r="C38" s="402">
        <f>[1]stataincomeshare2_rcappretax!R38/[1]stataincomeshare2_rcappretax!$AE38</f>
        <v>0.17273084045797213</v>
      </c>
      <c r="D38" s="402">
        <f>[1]stataincomeshare2_rcappretax!S38/[1]stataincomeshare2_rcappretax!$AE38</f>
        <v>0.10705132718057978</v>
      </c>
      <c r="E38" s="402">
        <f>[1]stataincomeshare2_rcappretax!T38/[1]stataincomeshare2_rcappretax!$AE38</f>
        <v>3.2544482672596041E-2</v>
      </c>
      <c r="F38" s="402">
        <f>[1]stataincomeshare2_rcappretax!U38/[1]stataincomeshare2_rcappretax!$AE38</f>
        <v>1.946599794441636E-2</v>
      </c>
      <c r="G38" s="408">
        <f>[1]stataincomeshare2_rcappretax!V38/[1]stataincomeshare2_rcappretax!$AE38</f>
        <v>6.9435663350891821E-3</v>
      </c>
      <c r="H38" s="402">
        <f>[1]stataincomeshare2_rcappretax!W38/[1]stataincomeshare2_rcappretax!$AE38</f>
        <v>0.38657196289306689</v>
      </c>
      <c r="I38" s="402">
        <f>[1]stataincomeshare2_rcappretax!X38/[1]stataincomeshare2_rcappretax!$AE38</f>
        <v>0.44069706166546052</v>
      </c>
      <c r="J38" s="402">
        <f>[1]stataincomeshare2_rcappretax!Y38/[1]stataincomeshare2_rcappretax!$AE38</f>
        <v>0.14018636703320581</v>
      </c>
      <c r="K38" s="402">
        <f>[1]stataincomeshare2_rcappretax!Z38/[1]stataincomeshare2_rcappretax!$AE38</f>
        <v>6.5679520263583535E-2</v>
      </c>
      <c r="L38" s="402">
        <f>[1]stataincomeshare2_rcappretax!AA38/[1]stataincomeshare2_rcappretax!$AE38</f>
        <v>7.4506843100181686E-2</v>
      </c>
      <c r="M38" s="402">
        <f>[1]stataincomeshare2_rcappretax!AB38/[1]stataincomeshare2_rcappretax!$AE38</f>
        <v>2.5600918242253773E-2</v>
      </c>
      <c r="N38" s="402">
        <f>[1]stataincomeshare2_rcappretax!AC38/[1]stataincomeshare2_rcappretax!$AE38</f>
        <v>1.3078485730864359E-2</v>
      </c>
      <c r="O38" s="408">
        <f>[1]stataincomeshare2_rcappretax!AD38/[1]stataincomeshare2_rcappretax!$AE38</f>
        <v>1.252243227562921E-2</v>
      </c>
      <c r="U38" s="23"/>
    </row>
    <row r="39" spans="1:21" s="22" customFormat="1" x14ac:dyDescent="0.25">
      <c r="A39" s="20">
        <v>1980</v>
      </c>
      <c r="B39" s="428">
        <f>[1]stataincomeshare2_rcappretax!Q39/[1]stataincomeshare2_rcappretax!$AE39</f>
        <v>0.82911675215948777</v>
      </c>
      <c r="C39" s="402">
        <f>[1]stataincomeshare2_rcappretax!R39/[1]stataincomeshare2_rcappretax!$AE39</f>
        <v>0.17088312398112329</v>
      </c>
      <c r="D39" s="402">
        <f>[1]stataincomeshare2_rcappretax!S39/[1]stataincomeshare2_rcappretax!$AE39</f>
        <v>0.10494660662493042</v>
      </c>
      <c r="E39" s="402">
        <f>[1]stataincomeshare2_rcappretax!T39/[1]stataincomeshare2_rcappretax!$AE39</f>
        <v>3.2063386897244778E-2</v>
      </c>
      <c r="F39" s="402">
        <f>[1]stataincomeshare2_rcappretax!U39/[1]stataincomeshare2_rcappretax!$AE39</f>
        <v>1.9147384961374261E-2</v>
      </c>
      <c r="G39" s="408">
        <f>[1]stataincomeshare2_rcappretax!V39/[1]stataincomeshare2_rcappretax!$AE39</f>
        <v>6.6834991690896788E-3</v>
      </c>
      <c r="H39" s="402">
        <f>[1]stataincomeshare2_rcappretax!W39/[1]stataincomeshare2_rcappretax!$AE39</f>
        <v>0.383985306877905</v>
      </c>
      <c r="I39" s="402">
        <f>[1]stataincomeshare2_rcappretax!X39/[1]stataincomeshare2_rcappretax!$AE39</f>
        <v>0.44513146637471518</v>
      </c>
      <c r="J39" s="402">
        <f>[1]stataincomeshare2_rcappretax!Y39/[1]stataincomeshare2_rcappretax!$AE39</f>
        <v>0.13881974682017595</v>
      </c>
      <c r="K39" s="402">
        <f>[1]stataincomeshare2_rcappretax!Z39/[1]stataincomeshare2_rcappretax!$AE39</f>
        <v>6.5936524157515469E-2</v>
      </c>
      <c r="L39" s="402">
        <f>[1]stataincomeshare2_rcappretax!AA39/[1]stataincomeshare2_rcappretax!$AE39</f>
        <v>7.2883219235200275E-2</v>
      </c>
      <c r="M39" s="402">
        <f>[1]stataincomeshare2_rcappretax!AB39/[1]stataincomeshare2_rcappretax!$AE39</f>
        <v>2.5379889280303308E-2</v>
      </c>
      <c r="N39" s="402">
        <f>[1]stataincomeshare2_rcappretax!AC39/[1]stataincomeshare2_rcappretax!$AE39</f>
        <v>1.2916002630555194E-2</v>
      </c>
      <c r="O39" s="408">
        <f>[1]stataincomeshare2_rcappretax!AD39/[1]stataincomeshare2_rcappretax!$AE39</f>
        <v>1.246388639868517E-2</v>
      </c>
      <c r="U39" s="23"/>
    </row>
    <row r="40" spans="1:21" s="22" customFormat="1" x14ac:dyDescent="0.25">
      <c r="A40" s="20">
        <v>1981</v>
      </c>
      <c r="B40" s="428">
        <f>[1]stataincomeshare2_rcappretax!Q40/[1]stataincomeshare2_rcappretax!$AE40</f>
        <v>0.83096450100541619</v>
      </c>
      <c r="C40" s="402">
        <f>[1]stataincomeshare2_rcappretax!R40/[1]stataincomeshare2_rcappretax!$AE40</f>
        <v>0.16903540750427526</v>
      </c>
      <c r="D40" s="402">
        <f>[1]stataincomeshare2_rcappretax!S40/[1]stataincomeshare2_rcappretax!$AE40</f>
        <v>0.10284188606928109</v>
      </c>
      <c r="E40" s="402">
        <f>[1]stataincomeshare2_rcappretax!T40/[1]stataincomeshare2_rcappretax!$AE40</f>
        <v>3.158229112189341E-2</v>
      </c>
      <c r="F40" s="402">
        <f>[1]stataincomeshare2_rcappretax!U40/[1]stataincomeshare2_rcappretax!$AE40</f>
        <v>1.882877197833226E-2</v>
      </c>
      <c r="G40" s="408">
        <f>[1]stataincomeshare2_rcappretax!V40/[1]stataincomeshare2_rcappretax!$AE40</f>
        <v>6.4234320030901616E-3</v>
      </c>
      <c r="H40" s="402">
        <f>[1]stataincomeshare2_rcappretax!W40/[1]stataincomeshare2_rcappretax!$AE40</f>
        <v>0.38139865086274494</v>
      </c>
      <c r="I40" s="402">
        <f>[1]stataincomeshare2_rcappretax!X40/[1]stataincomeshare2_rcappretax!$AE40</f>
        <v>0.44956587108396984</v>
      </c>
      <c r="J40" s="402">
        <f>[1]stataincomeshare2_rcappretax!Y40/[1]stataincomeshare2_rcappretax!$AE40</f>
        <v>0.13745312660714507</v>
      </c>
      <c r="K40" s="402">
        <f>[1]stataincomeshare2_rcappretax!Z40/[1]stataincomeshare2_rcappretax!$AE40</f>
        <v>6.6193528051447431E-2</v>
      </c>
      <c r="L40" s="402">
        <f>[1]stataincomeshare2_rcappretax!AA40/[1]stataincomeshare2_rcappretax!$AE40</f>
        <v>7.1259595370218823E-2</v>
      </c>
      <c r="M40" s="402">
        <f>[1]stataincomeshare2_rcappretax!AB40/[1]stataincomeshare2_rcappretax!$AE40</f>
        <v>2.5158860318352967E-2</v>
      </c>
      <c r="N40" s="402">
        <f>[1]stataincomeshare2_rcappretax!AC40/[1]stataincomeshare2_rcappretax!$AE40</f>
        <v>1.2753519530246114E-2</v>
      </c>
      <c r="O40" s="408">
        <f>[1]stataincomeshare2_rcappretax!AD40/[1]stataincomeshare2_rcappretax!$AE40</f>
        <v>1.2405340521741113E-2</v>
      </c>
      <c r="U40" s="23"/>
    </row>
    <row r="41" spans="1:21" s="22" customFormat="1" x14ac:dyDescent="0.25">
      <c r="A41" s="20">
        <v>1982</v>
      </c>
      <c r="B41" s="428">
        <f>[1]stataincomeshare2_rcappretax!Q41/[1]stataincomeshare2_rcappretax!$AE41</f>
        <v>0.83281224985134561</v>
      </c>
      <c r="C41" s="402">
        <f>[1]stataincomeshare2_rcappretax!R41/[1]stataincomeshare2_rcappretax!$AE41</f>
        <v>0.16718769102742706</v>
      </c>
      <c r="D41" s="402">
        <f>[1]stataincomeshare2_rcappretax!S41/[1]stataincomeshare2_rcappretax!$AE41</f>
        <v>0.10073716551363165</v>
      </c>
      <c r="E41" s="402">
        <f>[1]stataincomeshare2_rcappretax!T41/[1]stataincomeshare2_rcappretax!$AE41</f>
        <v>3.1101195346542168E-2</v>
      </c>
      <c r="F41" s="402">
        <f>[1]stataincomeshare2_rcappretax!U41/[1]stataincomeshare2_rcappretax!$AE41</f>
        <v>1.8510158995290172E-2</v>
      </c>
      <c r="G41" s="408">
        <f>[1]stataincomeshare2_rcappretax!V41/[1]stataincomeshare2_rcappretax!$AE41</f>
        <v>6.1633648370906634E-3</v>
      </c>
      <c r="H41" s="402">
        <f>[1]stataincomeshare2_rcappretax!W41/[1]stataincomeshare2_rcappretax!$AE41</f>
        <v>0.37881199484758254</v>
      </c>
      <c r="I41" s="402">
        <f>[1]stataincomeshare2_rcappretax!X41/[1]stataincomeshare2_rcappretax!$AE41</f>
        <v>0.45400027579322433</v>
      </c>
      <c r="J41" s="402">
        <f>[1]stataincomeshare2_rcappretax!Y41/[1]stataincomeshare2_rcappretax!$AE41</f>
        <v>0.1360865063941146</v>
      </c>
      <c r="K41" s="402">
        <f>[1]stataincomeshare2_rcappretax!Z41/[1]stataincomeshare2_rcappretax!$AE41</f>
        <v>6.6450531945379449E-2</v>
      </c>
      <c r="L41" s="402">
        <f>[1]stataincomeshare2_rcappretax!AA41/[1]stataincomeshare2_rcappretax!$AE41</f>
        <v>6.9635971505237329E-2</v>
      </c>
      <c r="M41" s="402">
        <f>[1]stataincomeshare2_rcappretax!AB41/[1]stataincomeshare2_rcappretax!$AE41</f>
        <v>2.4937831356402488E-2</v>
      </c>
      <c r="N41" s="402">
        <f>[1]stataincomeshare2_rcappretax!AC41/[1]stataincomeshare2_rcappretax!$AE41</f>
        <v>1.2591036429937003E-2</v>
      </c>
      <c r="O41" s="408">
        <f>[1]stataincomeshare2_rcappretax!AD41/[1]stataincomeshare2_rcappretax!$AE41</f>
        <v>1.234679464479695E-2</v>
      </c>
      <c r="U41" s="23"/>
    </row>
    <row r="42" spans="1:21" s="22" customFormat="1" x14ac:dyDescent="0.25">
      <c r="A42" s="20">
        <v>1983</v>
      </c>
      <c r="B42" s="428">
        <f>[1]stataincomeshare2_rcappretax!Q42/[1]stataincomeshare2_rcappretax!$AE42</f>
        <v>0.83465999869727547</v>
      </c>
      <c r="C42" s="402">
        <f>[1]stataincomeshare2_rcappretax!R42/[1]stataincomeshare2_rcappretax!$AE42</f>
        <v>0.16533997455057894</v>
      </c>
      <c r="D42" s="402">
        <f>[1]stataincomeshare2_rcappretax!S42/[1]stataincomeshare2_rcappretax!$AE42</f>
        <v>9.863244495798229E-2</v>
      </c>
      <c r="E42" s="402">
        <f>[1]stataincomeshare2_rcappretax!T42/[1]stataincomeshare2_rcappretax!$AE42</f>
        <v>3.0620099571190849E-2</v>
      </c>
      <c r="F42" s="402">
        <f>[1]stataincomeshare2_rcappretax!U42/[1]stataincomeshare2_rcappretax!$AE42</f>
        <v>1.8191546012248136E-2</v>
      </c>
      <c r="G42" s="408">
        <f>[1]stataincomeshare2_rcappretax!V42/[1]stataincomeshare2_rcappretax!$AE42</f>
        <v>5.9032976710911567E-3</v>
      </c>
      <c r="H42" s="402">
        <f>[1]stataincomeshare2_rcappretax!W42/[1]stataincomeshare2_rcappretax!$AE42</f>
        <v>0.37622533883242165</v>
      </c>
      <c r="I42" s="402">
        <f>[1]stataincomeshare2_rcappretax!X42/[1]stataincomeshare2_rcappretax!$AE42</f>
        <v>0.45843468050247993</v>
      </c>
      <c r="J42" s="402">
        <f>[1]stataincomeshare2_rcappretax!Y42/[1]stataincomeshare2_rcappretax!$AE42</f>
        <v>0.13471988618108488</v>
      </c>
      <c r="K42" s="402">
        <f>[1]stataincomeshare2_rcappretax!Z42/[1]stataincomeshare2_rcappretax!$AE42</f>
        <v>6.670753583931141E-2</v>
      </c>
      <c r="L42" s="402">
        <f>[1]stataincomeshare2_rcappretax!AA42/[1]stataincomeshare2_rcappretax!$AE42</f>
        <v>6.801234764025596E-2</v>
      </c>
      <c r="M42" s="402">
        <f>[1]stataincomeshare2_rcappretax!AB42/[1]stataincomeshare2_rcappretax!$AE42</f>
        <v>2.4716802394452137E-2</v>
      </c>
      <c r="N42" s="402">
        <f>[1]stataincomeshare2_rcappretax!AC42/[1]stataincomeshare2_rcappretax!$AE42</f>
        <v>1.2428553329627926E-2</v>
      </c>
      <c r="O42" s="408">
        <f>[1]stataincomeshare2_rcappretax!AD42/[1]stataincomeshare2_rcappretax!$AE42</f>
        <v>1.2288248767852925E-2</v>
      </c>
      <c r="U42" s="23"/>
    </row>
    <row r="43" spans="1:21" s="22" customFormat="1" x14ac:dyDescent="0.25">
      <c r="A43" s="20">
        <v>1984</v>
      </c>
      <c r="B43" s="428">
        <f>[1]stataincomeshare2_rcappretax!Q43/[1]stataincomeshare2_rcappretax!$AE43</f>
        <v>0.83650774754320556</v>
      </c>
      <c r="C43" s="402">
        <f>[1]stataincomeshare2_rcappretax!R43/[1]stataincomeshare2_rcappretax!$AE43</f>
        <v>0.16349225807373022</v>
      </c>
      <c r="D43" s="402">
        <f>[1]stataincomeshare2_rcappretax!S43/[1]stataincomeshare2_rcappretax!$AE43</f>
        <v>9.6527724402333037E-2</v>
      </c>
      <c r="E43" s="402">
        <f>[1]stataincomeshare2_rcappretax!T43/[1]stataincomeshare2_rcappretax!$AE43</f>
        <v>3.0139003795839583E-2</v>
      </c>
      <c r="F43" s="402">
        <f>[1]stataincomeshare2_rcappretax!U43/[1]stataincomeshare2_rcappretax!$AE43</f>
        <v>1.7872933029206096E-2</v>
      </c>
      <c r="G43" s="408">
        <f>[1]stataincomeshare2_rcappretax!V43/[1]stataincomeshare2_rcappretax!$AE43</f>
        <v>5.6432305050916473E-3</v>
      </c>
      <c r="H43" s="402">
        <f>[1]stataincomeshare2_rcappretax!W43/[1]stataincomeshare2_rcappretax!$AE43</f>
        <v>0.37363868281726081</v>
      </c>
      <c r="I43" s="402">
        <f>[1]stataincomeshare2_rcappretax!X43/[1]stataincomeshare2_rcappretax!$AE43</f>
        <v>0.46286908521173464</v>
      </c>
      <c r="J43" s="402">
        <f>[1]stataincomeshare2_rcappretax!Y43/[1]stataincomeshare2_rcappretax!$AE43</f>
        <v>0.13335326596805439</v>
      </c>
      <c r="K43" s="402">
        <f>[1]stataincomeshare2_rcappretax!Z43/[1]stataincomeshare2_rcappretax!$AE43</f>
        <v>6.6964539733243456E-2</v>
      </c>
      <c r="L43" s="402">
        <f>[1]stataincomeshare2_rcappretax!AA43/[1]stataincomeshare2_rcappretax!$AE43</f>
        <v>6.6388723775274563E-2</v>
      </c>
      <c r="M43" s="402">
        <f>[1]stataincomeshare2_rcappretax!AB43/[1]stataincomeshare2_rcappretax!$AE43</f>
        <v>2.4495773432501679E-2</v>
      </c>
      <c r="N43" s="402">
        <f>[1]stataincomeshare2_rcappretax!AC43/[1]stataincomeshare2_rcappretax!$AE43</f>
        <v>1.2266070229318814E-2</v>
      </c>
      <c r="O43" s="408">
        <f>[1]stataincomeshare2_rcappretax!AD43/[1]stataincomeshare2_rcappretax!$AE43</f>
        <v>1.2229702890908856E-2</v>
      </c>
      <c r="U43" s="23"/>
    </row>
    <row r="44" spans="1:21" s="22" customFormat="1" x14ac:dyDescent="0.25">
      <c r="A44" s="20">
        <v>1985</v>
      </c>
      <c r="B44" s="428">
        <f>[1]stataincomeshare2_rcappretax!Q44/[1]stataincomeshare2_rcappretax!$AE44</f>
        <v>0.83295196107150238</v>
      </c>
      <c r="C44" s="402">
        <f>[1]stataincomeshare2_rcappretax!R44/[1]stataincomeshare2_rcappretax!$AE44</f>
        <v>0.16704811050418136</v>
      </c>
      <c r="D44" s="402">
        <f>[1]stataincomeshare2_rcappretax!S44/[1]stataincomeshare2_rcappretax!$AE44</f>
        <v>9.8223432843271619E-2</v>
      </c>
      <c r="E44" s="402">
        <f>[1]stataincomeshare2_rcappretax!T44/[1]stataincomeshare2_rcappretax!$AE44</f>
        <v>3.0180295630192745E-2</v>
      </c>
      <c r="F44" s="402">
        <f>[1]stataincomeshare2_rcappretax!U44/[1]stataincomeshare2_rcappretax!$AE44</f>
        <v>1.7933063575153285E-2</v>
      </c>
      <c r="G44" s="408">
        <f>[1]stataincomeshare2_rcappretax!V44/[1]stataincomeshare2_rcappretax!$AE44</f>
        <v>5.7521072090606223E-3</v>
      </c>
      <c r="H44" s="402">
        <f>[1]stataincomeshare2_rcappretax!W44/[1]stataincomeshare2_rcappretax!$AE44</f>
        <v>0.37099303823170099</v>
      </c>
      <c r="I44" s="402">
        <f>[1]stataincomeshare2_rcappretax!X44/[1]stataincomeshare2_rcappretax!$AE44</f>
        <v>0.46195893437938573</v>
      </c>
      <c r="J44" s="402">
        <f>[1]stataincomeshare2_rcappretax!Y44/[1]stataincomeshare2_rcappretax!$AE44</f>
        <v>0.13686782554670537</v>
      </c>
      <c r="K44" s="402">
        <f>[1]stataincomeshare2_rcappretax!Z44/[1]stataincomeshare2_rcappretax!$AE44</f>
        <v>6.8824683669018574E-2</v>
      </c>
      <c r="L44" s="402">
        <f>[1]stataincomeshare2_rcappretax!AA44/[1]stataincomeshare2_rcappretax!$AE44</f>
        <v>6.8043140246503556E-2</v>
      </c>
      <c r="M44" s="402">
        <f>[1]stataincomeshare2_rcappretax!AB44/[1]stataincomeshare2_rcappretax!$AE44</f>
        <v>2.4428188219037195E-2</v>
      </c>
      <c r="N44" s="402">
        <f>[1]stataincomeshare2_rcappretax!AC44/[1]stataincomeshare2_rcappretax!$AE44</f>
        <v>1.2247231745517666E-2</v>
      </c>
      <c r="O44" s="408">
        <f>[1]stataincomeshare2_rcappretax!AD44/[1]stataincomeshare2_rcappretax!$AE44</f>
        <v>1.2180956535859018E-2</v>
      </c>
      <c r="U44" s="23"/>
    </row>
    <row r="45" spans="1:21" s="22" customFormat="1" x14ac:dyDescent="0.25">
      <c r="A45" s="20">
        <v>1986</v>
      </c>
      <c r="B45" s="428">
        <f>[1]stataincomeshare2_rcappretax!Q45/[1]stataincomeshare2_rcappretax!$AE45</f>
        <v>0.82939617459979964</v>
      </c>
      <c r="C45" s="402">
        <f>[1]stataincomeshare2_rcappretax!R45/[1]stataincomeshare2_rcappretax!$AE45</f>
        <v>0.17060396293463176</v>
      </c>
      <c r="D45" s="402">
        <f>[1]stataincomeshare2_rcappretax!S45/[1]stataincomeshare2_rcappretax!$AE45</f>
        <v>9.9919141284210158E-2</v>
      </c>
      <c r="E45" s="402">
        <f>[1]stataincomeshare2_rcappretax!T45/[1]stataincomeshare2_rcappretax!$AE45</f>
        <v>3.0221587464545917E-2</v>
      </c>
      <c r="F45" s="402">
        <f>[1]stataincomeshare2_rcappretax!U45/[1]stataincomeshare2_rcappretax!$AE45</f>
        <v>1.7993194121100543E-2</v>
      </c>
      <c r="G45" s="408">
        <f>[1]stataincomeshare2_rcappretax!V45/[1]stataincomeshare2_rcappretax!$AE45</f>
        <v>5.8609839130295827E-3</v>
      </c>
      <c r="H45" s="402">
        <f>[1]stataincomeshare2_rcappretax!W45/[1]stataincomeshare2_rcappretax!$AE45</f>
        <v>0.36834739364614016</v>
      </c>
      <c r="I45" s="402">
        <f>[1]stataincomeshare2_rcappretax!X45/[1]stataincomeshare2_rcappretax!$AE45</f>
        <v>0.46104878354703815</v>
      </c>
      <c r="J45" s="402">
        <f>[1]stataincomeshare2_rcappretax!Y45/[1]stataincomeshare2_rcappretax!$AE45</f>
        <v>0.14038238512535656</v>
      </c>
      <c r="K45" s="402">
        <f>[1]stataincomeshare2_rcappretax!Z45/[1]stataincomeshare2_rcappretax!$AE45</f>
        <v>7.0684827604793762E-2</v>
      </c>
      <c r="L45" s="402">
        <f>[1]stataincomeshare2_rcappretax!AA45/[1]stataincomeshare2_rcappretax!$AE45</f>
        <v>6.9697556717732478E-2</v>
      </c>
      <c r="M45" s="402">
        <f>[1]stataincomeshare2_rcappretax!AB45/[1]stataincomeshare2_rcappretax!$AE45</f>
        <v>2.4360603005572589E-2</v>
      </c>
      <c r="N45" s="402">
        <f>[1]stataincomeshare2_rcappretax!AC45/[1]stataincomeshare2_rcappretax!$AE45</f>
        <v>1.2228393261716507E-2</v>
      </c>
      <c r="O45" s="408">
        <f>[1]stataincomeshare2_rcappretax!AD45/[1]stataincomeshare2_rcappretax!$AE45</f>
        <v>1.2132210180809188E-2</v>
      </c>
      <c r="U45" s="23"/>
    </row>
    <row r="46" spans="1:21" s="22" customFormat="1" x14ac:dyDescent="0.25">
      <c r="A46" s="20">
        <v>1987</v>
      </c>
      <c r="B46" s="428">
        <f>[1]stataincomeshare2_rcappretax!Q46/[1]stataincomeshare2_rcappretax!$AE46</f>
        <v>0.82584038812809812</v>
      </c>
      <c r="C46" s="402">
        <f>[1]stataincomeshare2_rcappretax!R46/[1]stataincomeshare2_rcappretax!$AE46</f>
        <v>0.17415981536508246</v>
      </c>
      <c r="D46" s="402">
        <f>[1]stataincomeshare2_rcappretax!S46/[1]stataincomeshare2_rcappretax!$AE46</f>
        <v>0.1016148497251487</v>
      </c>
      <c r="E46" s="402">
        <f>[1]stataincomeshare2_rcappretax!T46/[1]stataincomeshare2_rcappretax!$AE46</f>
        <v>3.0262879298898961E-2</v>
      </c>
      <c r="F46" s="402">
        <f>[1]stataincomeshare2_rcappretax!U46/[1]stataincomeshare2_rcappretax!$AE46</f>
        <v>1.8053324667047763E-2</v>
      </c>
      <c r="G46" s="408">
        <f>[1]stataincomeshare2_rcappretax!V46/[1]stataincomeshare2_rcappretax!$AE46</f>
        <v>5.9698606169985638E-3</v>
      </c>
      <c r="H46" s="402">
        <f>[1]stataincomeshare2_rcappretax!W46/[1]stataincomeshare2_rcappretax!$AE46</f>
        <v>0.36570174906058095</v>
      </c>
      <c r="I46" s="402">
        <f>[1]stataincomeshare2_rcappretax!X46/[1]stataincomeshare2_rcappretax!$AE46</f>
        <v>0.46013863271468985</v>
      </c>
      <c r="J46" s="402">
        <f>[1]stataincomeshare2_rcappretax!Y46/[1]stataincomeshare2_rcappretax!$AE46</f>
        <v>0.14389694470400682</v>
      </c>
      <c r="K46" s="402">
        <f>[1]stataincomeshare2_rcappretax!Z46/[1]stataincomeshare2_rcappretax!$AE46</f>
        <v>7.2544971540568881E-2</v>
      </c>
      <c r="L46" s="402">
        <f>[1]stataincomeshare2_rcappretax!AA46/[1]stataincomeshare2_rcappretax!$AE46</f>
        <v>7.1351973188961582E-2</v>
      </c>
      <c r="M46" s="402">
        <f>[1]stataincomeshare2_rcappretax!AB46/[1]stataincomeshare2_rcappretax!$AE46</f>
        <v>2.4293017792108181E-2</v>
      </c>
      <c r="N46" s="402">
        <f>[1]stataincomeshare2_rcappretax!AC46/[1]stataincomeshare2_rcappretax!$AE46</f>
        <v>1.220955477791537E-2</v>
      </c>
      <c r="O46" s="408">
        <f>[1]stataincomeshare2_rcappretax!AD46/[1]stataincomeshare2_rcappretax!$AE46</f>
        <v>1.2083463825759361E-2</v>
      </c>
      <c r="U46" s="23"/>
    </row>
    <row r="47" spans="1:21" s="22" customFormat="1" x14ac:dyDescent="0.25">
      <c r="A47" s="20">
        <v>1988</v>
      </c>
      <c r="B47" s="428">
        <f>[1]stataincomeshare2_rcappretax!Q47/[1]stataincomeshare2_rcappretax!$AE47</f>
        <v>0.82228460165639616</v>
      </c>
      <c r="C47" s="402">
        <f>[1]stataincomeshare2_rcappretax!R47/[1]stataincomeshare2_rcappretax!$AE47</f>
        <v>0.17771566779553405</v>
      </c>
      <c r="D47" s="402">
        <f>[1]stataincomeshare2_rcappretax!S47/[1]stataincomeshare2_rcappretax!$AE47</f>
        <v>0.10331055816608739</v>
      </c>
      <c r="E47" s="402">
        <f>[1]stataincomeshare2_rcappretax!T47/[1]stataincomeshare2_rcappretax!$AE47</f>
        <v>3.0304171133252192E-2</v>
      </c>
      <c r="F47" s="402">
        <f>[1]stataincomeshare2_rcappretax!U47/[1]stataincomeshare2_rcappretax!$AE47</f>
        <v>1.8113455212995084E-2</v>
      </c>
      <c r="G47" s="408">
        <f>[1]stataincomeshare2_rcappretax!V47/[1]stataincomeshare2_rcappretax!$AE47</f>
        <v>6.0787373209675337E-3</v>
      </c>
      <c r="H47" s="402">
        <f>[1]stataincomeshare2_rcappretax!W47/[1]stataincomeshare2_rcappretax!$AE47</f>
        <v>0.36305610447502079</v>
      </c>
      <c r="I47" s="402">
        <f>[1]stataincomeshare2_rcappretax!X47/[1]stataincomeshare2_rcappretax!$AE47</f>
        <v>0.45922848188234144</v>
      </c>
      <c r="J47" s="402">
        <f>[1]stataincomeshare2_rcappretax!Y47/[1]stataincomeshare2_rcappretax!$AE47</f>
        <v>0.14741150428265773</v>
      </c>
      <c r="K47" s="402">
        <f>[1]stataincomeshare2_rcappretax!Z47/[1]stataincomeshare2_rcappretax!$AE47</f>
        <v>7.4405115476344125E-2</v>
      </c>
      <c r="L47" s="402">
        <f>[1]stataincomeshare2_rcappretax!AA47/[1]stataincomeshare2_rcappretax!$AE47</f>
        <v>7.3006389660190574E-2</v>
      </c>
      <c r="M47" s="402">
        <f>[1]stataincomeshare2_rcappretax!AB47/[1]stataincomeshare2_rcappretax!$AE47</f>
        <v>2.4225432578643635E-2</v>
      </c>
      <c r="N47" s="402">
        <f>[1]stataincomeshare2_rcappretax!AC47/[1]stataincomeshare2_rcappretax!$AE47</f>
        <v>1.2190716294114223E-2</v>
      </c>
      <c r="O47" s="408">
        <f>[1]stataincomeshare2_rcappretax!AD47/[1]stataincomeshare2_rcappretax!$AE47</f>
        <v>1.2034717470709538E-2</v>
      </c>
      <c r="U47" s="23"/>
    </row>
    <row r="48" spans="1:21" s="22" customFormat="1" x14ac:dyDescent="0.25">
      <c r="A48" s="20">
        <v>1989</v>
      </c>
      <c r="B48" s="428">
        <f>[1]stataincomeshare2_rcappretax!Q48/[1]stataincomeshare2_rcappretax!$AE48</f>
        <v>0.82744399957276427</v>
      </c>
      <c r="C48" s="402">
        <f>[1]stataincomeshare2_rcappretax!R48/[1]stataincomeshare2_rcappretax!$AE48</f>
        <v>0.17255612811652149</v>
      </c>
      <c r="D48" s="402">
        <f>[1]stataincomeshare2_rcappretax!S48/[1]stataincomeshare2_rcappretax!$AE48</f>
        <v>0.10011586484566068</v>
      </c>
      <c r="E48" s="402">
        <f>[1]stataincomeshare2_rcappretax!T48/[1]stataincomeshare2_rcappretax!$AE48</f>
        <v>2.9401268756033355E-2</v>
      </c>
      <c r="F48" s="402">
        <f>[1]stataincomeshare2_rcappretax!U48/[1]stataincomeshare2_rcappretax!$AE48</f>
        <v>1.7592793588608362E-2</v>
      </c>
      <c r="G48" s="408">
        <f>[1]stataincomeshare2_rcappretax!V48/[1]stataincomeshare2_rcappretax!$AE48</f>
        <v>6.0179265285754272E-3</v>
      </c>
      <c r="H48" s="402">
        <f>[1]stataincomeshare2_rcappretax!W48/[1]stataincomeshare2_rcappretax!$AE48</f>
        <v>0.36301445804576682</v>
      </c>
      <c r="I48" s="402">
        <f>[1]stataincomeshare2_rcappretax!X48/[1]stataincomeshare2_rcappretax!$AE48</f>
        <v>0.4644295216354612</v>
      </c>
      <c r="J48" s="402">
        <f>[1]stataincomeshare2_rcappretax!Y48/[1]stataincomeshare2_rcappretax!$AE48</f>
        <v>0.14315486444647063</v>
      </c>
      <c r="K48" s="402">
        <f>[1]stataincomeshare2_rcappretax!Z48/[1]stataincomeshare2_rcappretax!$AE48</f>
        <v>7.2440265142703644E-2</v>
      </c>
      <c r="L48" s="402">
        <f>[1]stataincomeshare2_rcappretax!AA48/[1]stataincomeshare2_rcappretax!$AE48</f>
        <v>7.0714598291585967E-2</v>
      </c>
      <c r="M48" s="402">
        <f>[1]stataincomeshare2_rcappretax!AB48/[1]stataincomeshare2_rcappretax!$AE48</f>
        <v>2.3383342143303738E-2</v>
      </c>
      <c r="N48" s="402">
        <f>[1]stataincomeshare2_rcappretax!AC48/[1]stataincomeshare2_rcappretax!$AE48</f>
        <v>1.1808475652751982E-2</v>
      </c>
      <c r="O48" s="408">
        <f>[1]stataincomeshare2_rcappretax!AD48/[1]stataincomeshare2_rcappretax!$AE48</f>
        <v>1.1574866955572511E-2</v>
      </c>
      <c r="U48" s="23"/>
    </row>
    <row r="49" spans="1:24" s="22" customFormat="1" x14ac:dyDescent="0.25">
      <c r="A49" s="20">
        <v>1990</v>
      </c>
      <c r="B49" s="428">
        <f>[1]stataincomeshare2_rcappretax!Q49/[1]stataincomeshare2_rcappretax!$AE49</f>
        <v>0.83260339748913348</v>
      </c>
      <c r="C49" s="402">
        <f>[1]stataincomeshare2_rcappretax!R49/[1]stataincomeshare2_rcappretax!$AE49</f>
        <v>0.16739658843750965</v>
      </c>
      <c r="D49" s="402">
        <f>[1]stataincomeshare2_rcappretax!S49/[1]stataincomeshare2_rcappretax!$AE49</f>
        <v>9.6921171525233885E-2</v>
      </c>
      <c r="E49" s="402">
        <f>[1]stataincomeshare2_rcappretax!T49/[1]stataincomeshare2_rcappretax!$AE49</f>
        <v>2.8498366378814619E-2</v>
      </c>
      <c r="F49" s="402">
        <f>[1]stataincomeshare2_rcappretax!U49/[1]stataincomeshare2_rcappretax!$AE49</f>
        <v>1.7072131964221648E-2</v>
      </c>
      <c r="G49" s="408">
        <f>[1]stataincomeshare2_rcappretax!V49/[1]stataincomeshare2_rcappretax!$AE49</f>
        <v>5.9571157361833294E-3</v>
      </c>
      <c r="H49" s="402">
        <f>[1]stataincomeshare2_rcappretax!W49/[1]stataincomeshare2_rcappretax!$AE49</f>
        <v>0.36297281161651329</v>
      </c>
      <c r="I49" s="402">
        <f>[1]stataincomeshare2_rcappretax!X49/[1]stataincomeshare2_rcappretax!$AE49</f>
        <v>0.46963056138857995</v>
      </c>
      <c r="J49" s="402">
        <f>[1]stataincomeshare2_rcappretax!Y49/[1]stataincomeshare2_rcappretax!$AE49</f>
        <v>0.13889822461028256</v>
      </c>
      <c r="K49" s="402">
        <f>[1]stataincomeshare2_rcappretax!Z49/[1]stataincomeshare2_rcappretax!$AE49</f>
        <v>7.0475414809063192E-2</v>
      </c>
      <c r="L49" s="402">
        <f>[1]stataincomeshare2_rcappretax!AA49/[1]stataincomeshare2_rcappretax!$AE49</f>
        <v>6.8422806922981222E-2</v>
      </c>
      <c r="M49" s="402">
        <f>[1]stataincomeshare2_rcappretax!AB49/[1]stataincomeshare2_rcappretax!$AE49</f>
        <v>2.2541251707963957E-2</v>
      </c>
      <c r="N49" s="402">
        <f>[1]stataincomeshare2_rcappretax!AC49/[1]stataincomeshare2_rcappretax!$AE49</f>
        <v>1.1426235011389741E-2</v>
      </c>
      <c r="O49" s="408">
        <f>[1]stataincomeshare2_rcappretax!AD49/[1]stataincomeshare2_rcappretax!$AE49</f>
        <v>1.1115016440435495E-2</v>
      </c>
      <c r="U49" s="23"/>
    </row>
    <row r="50" spans="1:24" s="22" customFormat="1" x14ac:dyDescent="0.25">
      <c r="A50" s="20">
        <v>1991</v>
      </c>
      <c r="B50" s="428">
        <f>[1]stataincomeshare2_rcappretax!Q50/[1]stataincomeshare2_rcappretax!$AE50</f>
        <v>0.83166621190406254</v>
      </c>
      <c r="C50" s="402">
        <f>[1]stataincomeshare2_rcappretax!R50/[1]stataincomeshare2_rcappretax!$AE50</f>
        <v>0.16833380831360031</v>
      </c>
      <c r="D50" s="402">
        <f>[1]stataincomeshare2_rcappretax!S50/[1]stataincomeshare2_rcappretax!$AE50</f>
        <v>9.4889482578279186E-2</v>
      </c>
      <c r="E50" s="402">
        <f>[1]stataincomeshare2_rcappretax!T50/[1]stataincomeshare2_rcappretax!$AE50</f>
        <v>2.7112425200716862E-2</v>
      </c>
      <c r="F50" s="402">
        <f>[1]stataincomeshare2_rcappretax!U50/[1]stataincomeshare2_rcappretax!$AE50</f>
        <v>1.5971882003903513E-2</v>
      </c>
      <c r="G50" s="408">
        <f>[1]stataincomeshare2_rcappretax!V50/[1]stataincomeshare2_rcappretax!$AE50</f>
        <v>5.4651938852363705E-3</v>
      </c>
      <c r="H50" s="402">
        <f>[1]stataincomeshare2_rcappretax!W50/[1]stataincomeshare2_rcappretax!$AE50</f>
        <v>0.36455352337473407</v>
      </c>
      <c r="I50" s="402">
        <f>[1]stataincomeshare2_rcappretax!X50/[1]stataincomeshare2_rcappretax!$AE50</f>
        <v>0.46711266019023429</v>
      </c>
      <c r="J50" s="402">
        <f>[1]stataincomeshare2_rcappretax!Y50/[1]stataincomeshare2_rcappretax!$AE50</f>
        <v>0.14122138816729793</v>
      </c>
      <c r="K50" s="402">
        <f>[1]stataincomeshare2_rcappretax!Z50/[1]stataincomeshare2_rcappretax!$AE50</f>
        <v>7.3444330467975841E-2</v>
      </c>
      <c r="L50" s="402">
        <f>[1]stataincomeshare2_rcappretax!AA50/[1]stataincomeshare2_rcappretax!$AE50</f>
        <v>6.7777052694005968E-2</v>
      </c>
      <c r="M50" s="402">
        <f>[1]stataincomeshare2_rcappretax!AB50/[1]stataincomeshare2_rcappretax!$AE50</f>
        <v>2.1647232371937664E-2</v>
      </c>
      <c r="N50" s="402">
        <f>[1]stataincomeshare2_rcappretax!AC50/[1]stataincomeshare2_rcappretax!$AE50</f>
        <v>1.1140544225747891E-2</v>
      </c>
      <c r="O50" s="408">
        <f>[1]stataincomeshare2_rcappretax!AD50/[1]stataincomeshare2_rcappretax!$AE50</f>
        <v>1.0506688195852052E-2</v>
      </c>
      <c r="U50" s="23"/>
    </row>
    <row r="51" spans="1:24" s="22" customFormat="1" x14ac:dyDescent="0.25">
      <c r="A51" s="20">
        <v>1992</v>
      </c>
      <c r="B51" s="428">
        <f>[1]stataincomeshare2_rcappretax!Q51/[1]stataincomeshare2_rcappretax!$AE51</f>
        <v>0.84281243268523154</v>
      </c>
      <c r="C51" s="402">
        <f>[1]stataincomeshare2_rcappretax!R51/[1]stataincomeshare2_rcappretax!$AE51</f>
        <v>0.15718759783147512</v>
      </c>
      <c r="D51" s="402">
        <f>[1]stataincomeshare2_rcappretax!S51/[1]stataincomeshare2_rcappretax!$AE51</f>
        <v>8.9010508814404865E-2</v>
      </c>
      <c r="E51" s="402">
        <f>[1]stataincomeshare2_rcappretax!T51/[1]stataincomeshare2_rcappretax!$AE51</f>
        <v>2.6792973992197947E-2</v>
      </c>
      <c r="F51" s="402">
        <f>[1]stataincomeshare2_rcappretax!U51/[1]stataincomeshare2_rcappretax!$AE51</f>
        <v>1.5668443074664778E-2</v>
      </c>
      <c r="G51" s="408">
        <f>[1]stataincomeshare2_rcappretax!V51/[1]stataincomeshare2_rcappretax!$AE51</f>
        <v>5.0108460930255658E-3</v>
      </c>
      <c r="H51" s="402">
        <f>[1]stataincomeshare2_rcappretax!W51/[1]stataincomeshare2_rcappretax!$AE51</f>
        <v>0.36797914923477992</v>
      </c>
      <c r="I51" s="402">
        <f>[1]stataincomeshare2_rcappretax!X51/[1]stataincomeshare2_rcappretax!$AE51</f>
        <v>0.47483326015462279</v>
      </c>
      <c r="J51" s="402">
        <f>[1]stataincomeshare2_rcappretax!Y51/[1]stataincomeshare2_rcappretax!$AE51</f>
        <v>0.13039463146845329</v>
      </c>
      <c r="K51" s="402">
        <f>[1]stataincomeshare2_rcappretax!Z51/[1]stataincomeshare2_rcappretax!$AE51</f>
        <v>6.8177090704637261E-2</v>
      </c>
      <c r="L51" s="402">
        <f>[1]stataincomeshare2_rcappretax!AA51/[1]stataincomeshare2_rcappretax!$AE51</f>
        <v>6.2217539271999751E-2</v>
      </c>
      <c r="M51" s="402">
        <f>[1]stataincomeshare2_rcappretax!AB51/[1]stataincomeshare2_rcappretax!$AE51</f>
        <v>2.1782128253009708E-2</v>
      </c>
      <c r="N51" s="402">
        <f>[1]stataincomeshare2_rcappretax!AC51/[1]stataincomeshare2_rcappretax!$AE51</f>
        <v>1.1124530381492172E-2</v>
      </c>
      <c r="O51" s="408">
        <f>[1]stataincomeshare2_rcappretax!AD51/[1]stataincomeshare2_rcappretax!$AE51</f>
        <v>1.0657596936210803E-2</v>
      </c>
      <c r="U51" s="23"/>
    </row>
    <row r="52" spans="1:24" s="22" customFormat="1" x14ac:dyDescent="0.25">
      <c r="A52" s="20">
        <v>1993</v>
      </c>
      <c r="B52" s="428">
        <f>[1]stataincomeshare2_rcappretax!Q52/[1]stataincomeshare2_rcappretax!$AE52</f>
        <v>0.83300534043876384</v>
      </c>
      <c r="C52" s="402">
        <f>[1]stataincomeshare2_rcappretax!R52/[1]stataincomeshare2_rcappretax!$AE52</f>
        <v>0.16699470015441698</v>
      </c>
      <c r="D52" s="402">
        <f>[1]stataincomeshare2_rcappretax!S52/[1]stataincomeshare2_rcappretax!$AE52</f>
        <v>9.3808403437755233E-2</v>
      </c>
      <c r="E52" s="402">
        <f>[1]stataincomeshare2_rcappretax!T52/[1]stataincomeshare2_rcappretax!$AE52</f>
        <v>2.5758009135901053E-2</v>
      </c>
      <c r="F52" s="402">
        <f>[1]stataincomeshare2_rcappretax!U52/[1]stataincomeshare2_rcappretax!$AE52</f>
        <v>1.4544797720124635E-2</v>
      </c>
      <c r="G52" s="408">
        <f>[1]stataincomeshare2_rcappretax!V52/[1]stataincomeshare2_rcappretax!$AE52</f>
        <v>4.7664480448390556E-3</v>
      </c>
      <c r="H52" s="402">
        <f>[1]stataincomeshare2_rcappretax!W52/[1]stataincomeshare2_rcappretax!$AE52</f>
        <v>0.3619107928779991</v>
      </c>
      <c r="I52" s="402">
        <f>[1]stataincomeshare2_rcappretax!X52/[1]stataincomeshare2_rcappretax!$AE52</f>
        <v>0.47109456490138396</v>
      </c>
      <c r="J52" s="402">
        <f>[1]stataincomeshare2_rcappretax!Y52/[1]stataincomeshare2_rcappretax!$AE52</f>
        <v>0.14123669355558932</v>
      </c>
      <c r="K52" s="402">
        <f>[1]stataincomeshare2_rcappretax!Z52/[1]stataincomeshare2_rcappretax!$AE52</f>
        <v>7.3186297717682661E-2</v>
      </c>
      <c r="L52" s="402">
        <f>[1]stataincomeshare2_rcappretax!AA52/[1]stataincomeshare2_rcappretax!$AE52</f>
        <v>6.8050394146000351E-2</v>
      </c>
      <c r="M52" s="402">
        <f>[1]stataincomeshare2_rcappretax!AB52/[1]stataincomeshare2_rcappretax!$AE52</f>
        <v>2.0991560474907738E-2</v>
      </c>
      <c r="N52" s="402">
        <f>[1]stataincomeshare2_rcappretax!AC52/[1]stataincomeshare2_rcappretax!$AE52</f>
        <v>1.1213210342456351E-2</v>
      </c>
      <c r="O52" s="408">
        <f>[1]stataincomeshare2_rcappretax!AD52/[1]stataincomeshare2_rcappretax!$AE52</f>
        <v>9.7783502817196909E-3</v>
      </c>
      <c r="U52" s="23"/>
    </row>
    <row r="53" spans="1:24" s="22" customFormat="1" x14ac:dyDescent="0.25">
      <c r="A53" s="20">
        <v>1994</v>
      </c>
      <c r="B53" s="428">
        <f>[1]stataincomeshare2_rcappretax!Q53/[1]stataincomeshare2_rcappretax!$AE53</f>
        <v>0.83222536063590191</v>
      </c>
      <c r="C53" s="402">
        <f>[1]stataincomeshare2_rcappretax!R53/[1]stataincomeshare2_rcappretax!$AE53</f>
        <v>0.16777468012036442</v>
      </c>
      <c r="D53" s="402">
        <f>[1]stataincomeshare2_rcappretax!S53/[1]stataincomeshare2_rcappretax!$AE53</f>
        <v>9.4868250069367083E-2</v>
      </c>
      <c r="E53" s="402">
        <f>[1]stataincomeshare2_rcappretax!T53/[1]stataincomeshare2_rcappretax!$AE53</f>
        <v>2.7156685103714967E-2</v>
      </c>
      <c r="F53" s="402">
        <f>[1]stataincomeshare2_rcappretax!U53/[1]stataincomeshare2_rcappretax!$AE53</f>
        <v>1.5969126812064437E-2</v>
      </c>
      <c r="G53" s="408">
        <f>[1]stataincomeshare2_rcappretax!V53/[1]stataincomeshare2_rcappretax!$AE53</f>
        <v>4.7730520562793369E-3</v>
      </c>
      <c r="H53" s="402">
        <f>[1]stataincomeshare2_rcappretax!W53/[1]stataincomeshare2_rcappretax!$AE53</f>
        <v>0.3526331919986731</v>
      </c>
      <c r="I53" s="402">
        <f>[1]stataincomeshare2_rcappretax!X53/[1]stataincomeshare2_rcappretax!$AE53</f>
        <v>0.47959220126722613</v>
      </c>
      <c r="J53" s="402">
        <f>[1]stataincomeshare2_rcappretax!Y53/[1]stataincomeshare2_rcappretax!$AE53</f>
        <v>0.14061799501665001</v>
      </c>
      <c r="K53" s="402">
        <f>[1]stataincomeshare2_rcappretax!Z53/[1]stataincomeshare2_rcappretax!$AE53</f>
        <v>7.2906434956349367E-2</v>
      </c>
      <c r="L53" s="402">
        <f>[1]stataincomeshare2_rcappretax!AA53/[1]stataincomeshare2_rcappretax!$AE53</f>
        <v>6.7711561246671118E-2</v>
      </c>
      <c r="M53" s="402">
        <f>[1]stataincomeshare2_rcappretax!AB53/[1]stataincomeshare2_rcappretax!$AE53</f>
        <v>2.2383632095788329E-2</v>
      </c>
      <c r="N53" s="402">
        <f>[1]stataincomeshare2_rcappretax!AC53/[1]stataincomeshare2_rcappretax!$AE53</f>
        <v>1.1187558729876083E-2</v>
      </c>
      <c r="O53" s="408">
        <f>[1]stataincomeshare2_rcappretax!AD53/[1]stataincomeshare2_rcappretax!$AE53</f>
        <v>1.1196074382070804E-2</v>
      </c>
      <c r="U53" s="23"/>
    </row>
    <row r="54" spans="1:24" s="14" customFormat="1" x14ac:dyDescent="0.25">
      <c r="A54" s="20">
        <v>1995</v>
      </c>
      <c r="B54" s="428">
        <f>[1]stataincomeshare2_rcappretax!Q54/[1]stataincomeshare2_rcappretax!$AE54</f>
        <v>0.83238888162150582</v>
      </c>
      <c r="C54" s="402">
        <f>[1]stataincomeshare2_rcappretax!R54/[1]stataincomeshare2_rcappretax!$AE54</f>
        <v>0.16761109798995077</v>
      </c>
      <c r="D54" s="402">
        <f>[1]stataincomeshare2_rcappretax!S54/[1]stataincomeshare2_rcappretax!$AE54</f>
        <v>9.4218304459349755E-2</v>
      </c>
      <c r="E54" s="402">
        <f>[1]stataincomeshare2_rcappretax!T54/[1]stataincomeshare2_rcappretax!$AE54</f>
        <v>2.7097862889164322E-2</v>
      </c>
      <c r="F54" s="402">
        <f>[1]stataincomeshare2_rcappretax!U54/[1]stataincomeshare2_rcappretax!$AE54</f>
        <v>1.5854465413200777E-2</v>
      </c>
      <c r="G54" s="408">
        <f>[1]stataincomeshare2_rcappretax!V54/[1]stataincomeshare2_rcappretax!$AE54</f>
        <v>4.7774224036823158E-3</v>
      </c>
      <c r="H54" s="402">
        <f>[1]stataincomeshare2_rcappretax!W54/[1]stataincomeshare2_rcappretax!$AE54</f>
        <v>0.3528828573278307</v>
      </c>
      <c r="I54" s="402">
        <f>[1]stataincomeshare2_rcappretax!X54/[1]stataincomeshare2_rcappretax!$AE54</f>
        <v>0.47950599918644649</v>
      </c>
      <c r="J54" s="402">
        <f>[1]stataincomeshare2_rcappretax!Y54/[1]stataincomeshare2_rcappretax!$AE54</f>
        <v>0.14051323510078603</v>
      </c>
      <c r="K54" s="402">
        <f>[1]stataincomeshare2_rcappretax!Z54/[1]stataincomeshare2_rcappretax!$AE54</f>
        <v>7.3392798264482445E-2</v>
      </c>
      <c r="L54" s="402">
        <f>[1]stataincomeshare2_rcappretax!AA54/[1]stataincomeshare2_rcappretax!$AE54</f>
        <v>6.7120441369156236E-2</v>
      </c>
      <c r="M54" s="402">
        <f>[1]stataincomeshare2_rcappretax!AB54/[1]stataincomeshare2_rcappretax!$AE54</f>
        <v>2.232043972706103E-2</v>
      </c>
      <c r="N54" s="402">
        <f>[1]stataincomeshare2_rcappretax!AC54/[1]stataincomeshare2_rcappretax!$AE54</f>
        <v>1.1243396512169969E-2</v>
      </c>
      <c r="O54" s="408">
        <f>[1]stataincomeshare2_rcappretax!AD54/[1]stataincomeshare2_rcappretax!$AE54</f>
        <v>1.1077042414423796E-2</v>
      </c>
      <c r="P54" s="19"/>
      <c r="Q54" s="16"/>
      <c r="R54" s="16"/>
      <c r="S54" s="16"/>
      <c r="T54" s="16"/>
      <c r="U54" s="18"/>
      <c r="V54" s="17"/>
      <c r="W54" s="16"/>
      <c r="X54" s="15"/>
    </row>
    <row r="55" spans="1:24" s="14" customFormat="1" x14ac:dyDescent="0.25">
      <c r="A55" s="20">
        <v>1996</v>
      </c>
      <c r="B55" s="428">
        <f>[1]stataincomeshare2_rcappretax!Q55/[1]stataincomeshare2_rcappretax!$AE55</f>
        <v>0.83988109054542825</v>
      </c>
      <c r="C55" s="402">
        <f>[1]stataincomeshare2_rcappretax!R55/[1]stataincomeshare2_rcappretax!$AE55</f>
        <v>0.16011889925972375</v>
      </c>
      <c r="D55" s="402">
        <f>[1]stataincomeshare2_rcappretax!S55/[1]stataincomeshare2_rcappretax!$AE55</f>
        <v>9.2505010156516201E-2</v>
      </c>
      <c r="E55" s="402">
        <f>[1]stataincomeshare2_rcappretax!T55/[1]stataincomeshare2_rcappretax!$AE55</f>
        <v>2.7256659866566592E-2</v>
      </c>
      <c r="F55" s="402">
        <f>[1]stataincomeshare2_rcappretax!U55/[1]stataincomeshare2_rcappretax!$AE55</f>
        <v>1.5537088544056452E-2</v>
      </c>
      <c r="G55" s="408">
        <f>[1]stataincomeshare2_rcappretax!V55/[1]stataincomeshare2_rcappretax!$AE55</f>
        <v>4.5222976497790732E-3</v>
      </c>
      <c r="H55" s="402">
        <f>[1]stataincomeshare2_rcappretax!W55/[1]stataincomeshare2_rcappretax!$AE55</f>
        <v>0.35467704506500575</v>
      </c>
      <c r="I55" s="402">
        <f>[1]stataincomeshare2_rcappretax!X55/[1]stataincomeshare2_rcappretax!$AE55</f>
        <v>0.48520405848805376</v>
      </c>
      <c r="J55" s="402">
        <f>[1]stataincomeshare2_rcappretax!Y55/[1]stataincomeshare2_rcappretax!$AE55</f>
        <v>0.13286223684444473</v>
      </c>
      <c r="K55" s="402">
        <f>[1]stataincomeshare2_rcappretax!Z55/[1]stataincomeshare2_rcappretax!$AE55</f>
        <v>6.7613889541279434E-2</v>
      </c>
      <c r="L55" s="402">
        <f>[1]stataincomeshare2_rcappretax!AA55/[1]stataincomeshare2_rcappretax!$AE55</f>
        <v>6.5248346342640165E-2</v>
      </c>
      <c r="M55" s="402">
        <f>[1]stataincomeshare2_rcappretax!AB55/[1]stataincomeshare2_rcappretax!$AE55</f>
        <v>2.2734362549540817E-2</v>
      </c>
      <c r="N55" s="402">
        <f>[1]stataincomeshare2_rcappretax!AC55/[1]stataincomeshare2_rcappretax!$AE55</f>
        <v>1.1719570247762684E-2</v>
      </c>
      <c r="O55" s="408">
        <f>[1]stataincomeshare2_rcappretax!AD55/[1]stataincomeshare2_rcappretax!$AE55</f>
        <v>1.1014791458368485E-2</v>
      </c>
      <c r="P55" s="19"/>
      <c r="Q55" s="16"/>
      <c r="R55" s="16"/>
      <c r="S55" s="16"/>
      <c r="T55" s="16"/>
      <c r="U55" s="18"/>
      <c r="V55" s="17"/>
      <c r="W55" s="16"/>
      <c r="X55" s="15"/>
    </row>
    <row r="56" spans="1:24" s="14" customFormat="1" x14ac:dyDescent="0.25">
      <c r="A56" s="20">
        <v>1997</v>
      </c>
      <c r="B56" s="428">
        <f>[1]stataincomeshare2_rcappretax!Q56/[1]stataincomeshare2_rcappretax!$AE56</f>
        <v>0.84462313396884503</v>
      </c>
      <c r="C56" s="402">
        <f>[1]stataincomeshare2_rcappretax!R56/[1]stataincomeshare2_rcappretax!$AE56</f>
        <v>0.15537685574619445</v>
      </c>
      <c r="D56" s="402">
        <f>[1]stataincomeshare2_rcappretax!S56/[1]stataincomeshare2_rcappretax!$AE56</f>
        <v>8.941754543422234E-2</v>
      </c>
      <c r="E56" s="402">
        <f>[1]stataincomeshare2_rcappretax!T56/[1]stataincomeshare2_rcappretax!$AE56</f>
        <v>2.6605674590940404E-2</v>
      </c>
      <c r="F56" s="402">
        <f>[1]stataincomeshare2_rcappretax!U56/[1]stataincomeshare2_rcappretax!$AE56</f>
        <v>1.5181290110829956E-2</v>
      </c>
      <c r="G56" s="408">
        <f>[1]stataincomeshare2_rcappretax!V56/[1]stataincomeshare2_rcappretax!$AE56</f>
        <v>4.4125131202652594E-3</v>
      </c>
      <c r="H56" s="402">
        <f>[1]stataincomeshare2_rcappretax!W56/[1]stataincomeshare2_rcappretax!$AE56</f>
        <v>0.36020505960110166</v>
      </c>
      <c r="I56" s="402">
        <f>[1]stataincomeshare2_rcappretax!X56/[1]stataincomeshare2_rcappretax!$AE56</f>
        <v>0.48441806164339818</v>
      </c>
      <c r="J56" s="402">
        <f>[1]stataincomeshare2_rcappretax!Y56/[1]stataincomeshare2_rcappretax!$AE56</f>
        <v>0.12877118629773449</v>
      </c>
      <c r="K56" s="402">
        <f>[1]stataincomeshare2_rcappretax!Z56/[1]stataincomeshare2_rcappretax!$AE56</f>
        <v>6.5959313048055246E-2</v>
      </c>
      <c r="L56" s="402">
        <f>[1]stataincomeshare2_rcappretax!AA56/[1]stataincomeshare2_rcappretax!$AE56</f>
        <v>6.2811869086624367E-2</v>
      </c>
      <c r="M56" s="402">
        <f>[1]stataincomeshare2_rcappretax!AB56/[1]stataincomeshare2_rcappretax!$AE56</f>
        <v>2.2193161896214217E-2</v>
      </c>
      <c r="N56" s="402">
        <f>[1]stataincomeshare2_rcappretax!AC56/[1]stataincomeshare2_rcappretax!$AE56</f>
        <v>1.1424384895730635E-2</v>
      </c>
      <c r="O56" s="408">
        <f>[1]stataincomeshare2_rcappretax!AD56/[1]stataincomeshare2_rcappretax!$AE56</f>
        <v>1.0768777147290387E-2</v>
      </c>
      <c r="P56" s="19"/>
      <c r="Q56" s="16"/>
      <c r="R56" s="16"/>
      <c r="S56" s="16"/>
      <c r="T56" s="16"/>
      <c r="U56" s="18"/>
      <c r="V56" s="17"/>
      <c r="W56" s="16"/>
      <c r="X56" s="15"/>
    </row>
    <row r="57" spans="1:24" s="14" customFormat="1" x14ac:dyDescent="0.25">
      <c r="A57" s="20">
        <v>1998</v>
      </c>
      <c r="B57" s="428">
        <f>[1]stataincomeshare2_rcappretax!Q57/[1]stataincomeshare2_rcappretax!$AE57</f>
        <v>0.83899812470652235</v>
      </c>
      <c r="C57" s="402">
        <f>[1]stataincomeshare2_rcappretax!R57/[1]stataincomeshare2_rcappretax!$AE57</f>
        <v>0.16100188557649528</v>
      </c>
      <c r="D57" s="402">
        <f>[1]stataincomeshare2_rcappretax!S57/[1]stataincomeshare2_rcappretax!$AE57</f>
        <v>9.2608317612654992E-2</v>
      </c>
      <c r="E57" s="402">
        <f>[1]stataincomeshare2_rcappretax!T57/[1]stataincomeshare2_rcappretax!$AE57</f>
        <v>2.6469211429879222E-2</v>
      </c>
      <c r="F57" s="402">
        <f>[1]stataincomeshare2_rcappretax!U57/[1]stataincomeshare2_rcappretax!$AE57</f>
        <v>1.4933397610423957E-2</v>
      </c>
      <c r="G57" s="408">
        <f>[1]stataincomeshare2_rcappretax!V57/[1]stataincomeshare2_rcappretax!$AE57</f>
        <v>4.46584532524439E-3</v>
      </c>
      <c r="H57" s="402">
        <f>[1]stataincomeshare2_rcappretax!W57/[1]stataincomeshare2_rcappretax!$AE57</f>
        <v>0.35778540169370948</v>
      </c>
      <c r="I57" s="402">
        <f>[1]stataincomeshare2_rcappretax!X57/[1]stataincomeshare2_rcappretax!$AE57</f>
        <v>0.48121275405735009</v>
      </c>
      <c r="J57" s="402">
        <f>[1]stataincomeshare2_rcappretax!Y57/[1]stataincomeshare2_rcappretax!$AE57</f>
        <v>0.13453266643435269</v>
      </c>
      <c r="K57" s="402">
        <f>[1]stataincomeshare2_rcappretax!Z57/[1]stataincomeshare2_rcappretax!$AE57</f>
        <v>6.8393567474328648E-2</v>
      </c>
      <c r="L57" s="402">
        <f>[1]stataincomeshare2_rcappretax!AA57/[1]stataincomeshare2_rcappretax!$AE57</f>
        <v>6.6139101667674602E-2</v>
      </c>
      <c r="M57" s="402">
        <f>[1]stataincomeshare2_rcappretax!AB57/[1]stataincomeshare2_rcappretax!$AE57</f>
        <v>2.2003366002071097E-2</v>
      </c>
      <c r="N57" s="402">
        <f>[1]stataincomeshare2_rcappretax!AC57/[1]stataincomeshare2_rcappretax!$AE57</f>
        <v>1.1535813036549681E-2</v>
      </c>
      <c r="O57" s="408">
        <f>[1]stataincomeshare2_rcappretax!AD57/[1]stataincomeshare2_rcappretax!$AE57</f>
        <v>1.0467552838267526E-2</v>
      </c>
      <c r="P57" s="19"/>
      <c r="Q57" s="16"/>
      <c r="R57" s="16"/>
      <c r="S57" s="16"/>
      <c r="T57" s="16"/>
      <c r="U57" s="18"/>
      <c r="V57" s="17"/>
      <c r="W57" s="16"/>
      <c r="X57" s="15"/>
    </row>
    <row r="58" spans="1:24" s="14" customFormat="1" x14ac:dyDescent="0.25">
      <c r="A58" s="21">
        <v>1999</v>
      </c>
      <c r="B58" s="428">
        <f>[1]stataincomeshare2_rcappretax!Q58/[1]stataincomeshare2_rcappretax!$AE58</f>
        <v>0.83705693063119724</v>
      </c>
      <c r="C58" s="402">
        <f>[1]stataincomeshare2_rcappretax!R58/[1]stataincomeshare2_rcappretax!$AE58</f>
        <v>0.16294308985732134</v>
      </c>
      <c r="D58" s="402">
        <f>[1]stataincomeshare2_rcappretax!S58/[1]stataincomeshare2_rcappretax!$AE58</f>
        <v>9.5014733294787476E-2</v>
      </c>
      <c r="E58" s="402">
        <f>[1]stataincomeshare2_rcappretax!T58/[1]stataincomeshare2_rcappretax!$AE58</f>
        <v>2.7776998644889327E-2</v>
      </c>
      <c r="F58" s="402">
        <f>[1]stataincomeshare2_rcappretax!U58/[1]stataincomeshare2_rcappretax!$AE58</f>
        <v>1.5773155049744105E-2</v>
      </c>
      <c r="G58" s="408">
        <f>[1]stataincomeshare2_rcappretax!V58/[1]stataincomeshare2_rcappretax!$AE58</f>
        <v>4.6007109807482266E-3</v>
      </c>
      <c r="H58" s="402">
        <f>[1]stataincomeshare2_rcappretax!W58/[1]stataincomeshare2_rcappretax!$AE58</f>
        <v>0.35173655707504514</v>
      </c>
      <c r="I58" s="402">
        <f>[1]stataincomeshare2_rcappretax!X58/[1]stataincomeshare2_rcappretax!$AE58</f>
        <v>0.48532040138783133</v>
      </c>
      <c r="J58" s="402">
        <f>[1]stataincomeshare2_rcappretax!Y58/[1]stataincomeshare2_rcappretax!$AE58</f>
        <v>0.13516609633456272</v>
      </c>
      <c r="K58" s="402">
        <f>[1]stataincomeshare2_rcappretax!Z58/[1]stataincomeshare2_rcappretax!$AE58</f>
        <v>6.792836138690142E-2</v>
      </c>
      <c r="L58" s="402">
        <f>[1]stataincomeshare2_rcappretax!AA58/[1]stataincomeshare2_rcappretax!$AE58</f>
        <v>6.7237739440022315E-2</v>
      </c>
      <c r="M58" s="402">
        <f>[1]stataincomeshare2_rcappretax!AB58/[1]stataincomeshare2_rcappretax!$AE58</f>
        <v>2.3176288656203005E-2</v>
      </c>
      <c r="N58" s="402">
        <f>[1]stataincomeshare2_rcappretax!AC58/[1]stataincomeshare2_rcappretax!$AE58</f>
        <v>1.2003844279363671E-2</v>
      </c>
      <c r="O58" s="408">
        <f>[1]stataincomeshare2_rcappretax!AD58/[1]stataincomeshare2_rcappretax!$AE58</f>
        <v>1.1172443976032545E-2</v>
      </c>
      <c r="P58" s="19"/>
      <c r="Q58" s="16"/>
      <c r="R58" s="16"/>
      <c r="S58" s="16"/>
      <c r="T58" s="16"/>
      <c r="U58" s="18"/>
      <c r="V58" s="17"/>
      <c r="W58" s="16"/>
      <c r="X58" s="15"/>
    </row>
    <row r="59" spans="1:24" s="14" customFormat="1" x14ac:dyDescent="0.25">
      <c r="A59" s="20">
        <v>2000</v>
      </c>
      <c r="B59" s="428">
        <f>[1]stataincomeshare2_rcappretax!Q59/[1]stataincomeshare2_rcappretax!$AE59</f>
        <v>0.83533107603314039</v>
      </c>
      <c r="C59" s="402">
        <f>[1]stataincomeshare2_rcappretax!R59/[1]stataincomeshare2_rcappretax!$AE59</f>
        <v>0.16466890343549676</v>
      </c>
      <c r="D59" s="402">
        <f>[1]stataincomeshare2_rcappretax!S59/[1]stataincomeshare2_rcappretax!$AE59</f>
        <v>9.6453962565411833E-2</v>
      </c>
      <c r="E59" s="402">
        <f>[1]stataincomeshare2_rcappretax!T59/[1]stataincomeshare2_rcappretax!$AE59</f>
        <v>2.8179254897120167E-2</v>
      </c>
      <c r="F59" s="402">
        <f>[1]stataincomeshare2_rcappretax!U59/[1]stataincomeshare2_rcappretax!$AE59</f>
        <v>1.579238450471734E-2</v>
      </c>
      <c r="G59" s="408">
        <f>[1]stataincomeshare2_rcappretax!V59/[1]stataincomeshare2_rcappretax!$AE59</f>
        <v>4.5836319978936491E-3</v>
      </c>
      <c r="H59" s="402">
        <f>[1]stataincomeshare2_rcappretax!W59/[1]stataincomeshare2_rcappretax!$AE59</f>
        <v>0.35281805754916917</v>
      </c>
      <c r="I59" s="402">
        <f>[1]stataincomeshare2_rcappretax!X59/[1]stataincomeshare2_rcappretax!$AE59</f>
        <v>0.48251300647244216</v>
      </c>
      <c r="J59" s="402">
        <f>[1]stataincomeshare2_rcappretax!Y59/[1]stataincomeshare2_rcappretax!$AE59</f>
        <v>0.13648964853837631</v>
      </c>
      <c r="K59" s="402">
        <f>[1]stataincomeshare2_rcappretax!Z59/[1]stataincomeshare2_rcappretax!$AE59</f>
        <v>6.8214937486221774E-2</v>
      </c>
      <c r="L59" s="402">
        <f>[1]stataincomeshare2_rcappretax!AA59/[1]stataincomeshare2_rcappretax!$AE59</f>
        <v>6.8274712142425503E-2</v>
      </c>
      <c r="M59" s="402">
        <f>[1]stataincomeshare2_rcappretax!AB59/[1]stataincomeshare2_rcappretax!$AE59</f>
        <v>2.3595622935109421E-2</v>
      </c>
      <c r="N59" s="402">
        <f>[1]stataincomeshare2_rcappretax!AC59/[1]stataincomeshare2_rcappretax!$AE59</f>
        <v>1.2386870138596068E-2</v>
      </c>
      <c r="O59" s="408">
        <f>[1]stataincomeshare2_rcappretax!AD59/[1]stataincomeshare2_rcappretax!$AE59</f>
        <v>1.1208751960717989E-2</v>
      </c>
      <c r="P59" s="19"/>
      <c r="Q59" s="16"/>
      <c r="R59" s="16"/>
      <c r="S59" s="16"/>
      <c r="T59" s="16"/>
      <c r="U59" s="18"/>
      <c r="V59" s="17"/>
      <c r="W59" s="16"/>
      <c r="X59" s="15"/>
    </row>
    <row r="60" spans="1:24" s="14" customFormat="1" x14ac:dyDescent="0.25">
      <c r="A60" s="20">
        <v>2001</v>
      </c>
      <c r="B60" s="428">
        <f>[1]stataincomeshare2_rcappretax!Q60/[1]stataincomeshare2_rcappretax!$AE60</f>
        <v>0.83261687939603268</v>
      </c>
      <c r="C60" s="402">
        <f>[1]stataincomeshare2_rcappretax!R60/[1]stataincomeshare2_rcappretax!$AE60</f>
        <v>0.16738311041239454</v>
      </c>
      <c r="D60" s="402">
        <f>[1]stataincomeshare2_rcappretax!S60/[1]stataincomeshare2_rcappretax!$AE60</f>
        <v>9.9174229900344399E-2</v>
      </c>
      <c r="E60" s="402">
        <f>[1]stataincomeshare2_rcappretax!T60/[1]stataincomeshare2_rcappretax!$AE60</f>
        <v>2.9023008982607078E-2</v>
      </c>
      <c r="F60" s="402">
        <f>[1]stataincomeshare2_rcappretax!U60/[1]stataincomeshare2_rcappretax!$AE60</f>
        <v>1.6023081536409675E-2</v>
      </c>
      <c r="G60" s="408">
        <f>[1]stataincomeshare2_rcappretax!V60/[1]stataincomeshare2_rcappretax!$AE60</f>
        <v>4.6118164633512952E-3</v>
      </c>
      <c r="H60" s="402">
        <f>[1]stataincomeshare2_rcappretax!W60/[1]stataincomeshare2_rcappretax!$AE60</f>
        <v>0.356396789443711</v>
      </c>
      <c r="I60" s="402">
        <f>[1]stataincomeshare2_rcappretax!X60/[1]stataincomeshare2_rcappretax!$AE60</f>
        <v>0.4762201097316287</v>
      </c>
      <c r="J60" s="402">
        <f>[1]stataincomeshare2_rcappretax!Y60/[1]stataincomeshare2_rcappretax!$AE60</f>
        <v>0.13836011162135939</v>
      </c>
      <c r="K60" s="402">
        <f>[1]stataincomeshare2_rcappretax!Z60/[1]stataincomeshare2_rcappretax!$AE60</f>
        <v>6.8208883844330881E-2</v>
      </c>
      <c r="L60" s="402">
        <f>[1]stataincomeshare2_rcappretax!AA60/[1]stataincomeshare2_rcappretax!$AE60</f>
        <v>7.0151222820019898E-2</v>
      </c>
      <c r="M60" s="402">
        <f>[1]stataincomeshare2_rcappretax!AB60/[1]stataincomeshare2_rcappretax!$AE60</f>
        <v>2.4411192616964186E-2</v>
      </c>
      <c r="N60" s="402">
        <f>[1]stataincomeshare2_rcappretax!AC60/[1]stataincomeshare2_rcappretax!$AE60</f>
        <v>1.2999927535003019E-2</v>
      </c>
      <c r="O60" s="408">
        <f>[1]stataincomeshare2_rcappretax!AD60/[1]stataincomeshare2_rcappretax!$AE60</f>
        <v>1.14112655393606E-2</v>
      </c>
      <c r="P60" s="19"/>
      <c r="Q60" s="16"/>
      <c r="R60" s="16"/>
      <c r="S60" s="16"/>
      <c r="T60" s="16"/>
      <c r="U60" s="18"/>
      <c r="V60" s="17"/>
      <c r="W60" s="16"/>
      <c r="X60" s="15"/>
    </row>
    <row r="61" spans="1:24" s="14" customFormat="1" x14ac:dyDescent="0.25">
      <c r="A61" s="20">
        <v>2002</v>
      </c>
      <c r="B61" s="428">
        <f>[1]stataincomeshare2_rcappretax!Q61/[1]stataincomeshare2_rcappretax!$AE61</f>
        <v>0.83539082394651565</v>
      </c>
      <c r="C61" s="402">
        <f>[1]stataincomeshare2_rcappretax!R61/[1]stataincomeshare2_rcappretax!$AE61</f>
        <v>0.16460915603937396</v>
      </c>
      <c r="D61" s="402">
        <f>[1]stataincomeshare2_rcappretax!S61/[1]stataincomeshare2_rcappretax!$AE61</f>
        <v>9.788209078929011E-2</v>
      </c>
      <c r="E61" s="402">
        <f>[1]stataincomeshare2_rcappretax!T61/[1]stataincomeshare2_rcappretax!$AE61</f>
        <v>2.9322478520255987E-2</v>
      </c>
      <c r="F61" s="402">
        <f>[1]stataincomeshare2_rcappretax!U61/[1]stataincomeshare2_rcappretax!$AE61</f>
        <v>1.6268815165444303E-2</v>
      </c>
      <c r="G61" s="408">
        <f>[1]stataincomeshare2_rcappretax!V61/[1]stataincomeshare2_rcappretax!$AE61</f>
        <v>4.6974787469204818E-3</v>
      </c>
      <c r="H61" s="402">
        <f>[1]stataincomeshare2_rcappretax!W61/[1]stataincomeshare2_rcappretax!$AE61</f>
        <v>0.36198295993148483</v>
      </c>
      <c r="I61" s="402">
        <f>[1]stataincomeshare2_rcappretax!X61/[1]stataincomeshare2_rcappretax!$AE61</f>
        <v>0.47340790017674367</v>
      </c>
      <c r="J61" s="402">
        <f>[1]stataincomeshare2_rcappretax!Y61/[1]stataincomeshare2_rcappretax!$AE61</f>
        <v>0.13528668252264606</v>
      </c>
      <c r="K61" s="402">
        <f>[1]stataincomeshare2_rcappretax!Z61/[1]stataincomeshare2_rcappretax!$AE61</f>
        <v>6.6727067976796076E-2</v>
      </c>
      <c r="L61" s="402">
        <f>[1]stataincomeshare2_rcappretax!AA61/[1]stataincomeshare2_rcappretax!$AE61</f>
        <v>6.855961395320137E-2</v>
      </c>
      <c r="M61" s="402">
        <f>[1]stataincomeshare2_rcappretax!AB61/[1]stataincomeshare2_rcappretax!$AE61</f>
        <v>2.4624999109372058E-2</v>
      </c>
      <c r="N61" s="402">
        <f>[1]stataincomeshare2_rcappretax!AC61/[1]stataincomeshare2_rcappretax!$AE61</f>
        <v>1.3053663548511391E-2</v>
      </c>
      <c r="O61" s="408">
        <f>[1]stataincomeshare2_rcappretax!AD61/[1]stataincomeshare2_rcappretax!$AE61</f>
        <v>1.1571336751802146E-2</v>
      </c>
      <c r="P61" s="19"/>
      <c r="Q61" s="16"/>
      <c r="R61" s="16"/>
      <c r="S61" s="16"/>
      <c r="T61" s="16"/>
      <c r="U61" s="18"/>
      <c r="V61" s="17"/>
      <c r="W61" s="16"/>
      <c r="X61" s="15"/>
    </row>
    <row r="62" spans="1:24" s="14" customFormat="1" x14ac:dyDescent="0.25">
      <c r="A62" s="20">
        <v>2003</v>
      </c>
      <c r="B62" s="428">
        <f>[1]stataincomeshare2_rcappretax!Q62/[1]stataincomeshare2_rcappretax!$AE62</f>
        <v>0.83599663216782649</v>
      </c>
      <c r="C62" s="402">
        <f>[1]stataincomeshare2_rcappretax!R62/[1]stataincomeshare2_rcappretax!$AE62</f>
        <v>0.16400337790729774</v>
      </c>
      <c r="D62" s="402">
        <f>[1]stataincomeshare2_rcappretax!S62/[1]stataincomeshare2_rcappretax!$AE62</f>
        <v>9.7622167741319821E-2</v>
      </c>
      <c r="E62" s="402">
        <f>[1]stataincomeshare2_rcappretax!T62/[1]stataincomeshare2_rcappretax!$AE62</f>
        <v>2.9105789235317394E-2</v>
      </c>
      <c r="F62" s="402">
        <f>[1]stataincomeshare2_rcappretax!U62/[1]stataincomeshare2_rcappretax!$AE62</f>
        <v>1.5939743125822768E-2</v>
      </c>
      <c r="G62" s="408">
        <f>[1]stataincomeshare2_rcappretax!V62/[1]stataincomeshare2_rcappretax!$AE62</f>
        <v>4.5798774413847616E-3</v>
      </c>
      <c r="H62" s="402">
        <f>[1]stataincomeshare2_rcappretax!W62/[1]stataincomeshare2_rcappretax!$AE62</f>
        <v>0.35883297063049718</v>
      </c>
      <c r="I62" s="402">
        <f>[1]stataincomeshare2_rcappretax!X62/[1]stataincomeshare2_rcappretax!$AE62</f>
        <v>0.4771636827543434</v>
      </c>
      <c r="J62" s="402">
        <f>[1]stataincomeshare2_rcappretax!Y62/[1]stataincomeshare2_rcappretax!$AE62</f>
        <v>0.13489758111563707</v>
      </c>
      <c r="K62" s="402">
        <f>[1]stataincomeshare2_rcappretax!Z62/[1]stataincomeshare2_rcappretax!$AE62</f>
        <v>6.6381209879578226E-2</v>
      </c>
      <c r="L62" s="402">
        <f>[1]stataincomeshare2_rcappretax!AA62/[1]stataincomeshare2_rcappretax!$AE62</f>
        <v>6.8516376038423379E-2</v>
      </c>
      <c r="M62" s="402">
        <f>[1]stataincomeshare2_rcappretax!AB62/[1]stataincomeshare2_rcappretax!$AE62</f>
        <v>2.452590945332047E-2</v>
      </c>
      <c r="N62" s="402">
        <f>[1]stataincomeshare2_rcappretax!AC62/[1]stataincomeshare2_rcappretax!$AE62</f>
        <v>1.3166045426977477E-2</v>
      </c>
      <c r="O62" s="408">
        <f>[1]stataincomeshare2_rcappretax!AD62/[1]stataincomeshare2_rcappretax!$AE62</f>
        <v>1.1359865269878906E-2</v>
      </c>
      <c r="P62" s="19"/>
      <c r="Q62" s="16"/>
      <c r="R62" s="16"/>
      <c r="S62" s="16"/>
      <c r="T62" s="16"/>
      <c r="U62" s="18"/>
      <c r="V62" s="17"/>
      <c r="W62" s="16"/>
      <c r="X62" s="15"/>
    </row>
    <row r="63" spans="1:24" s="14" customFormat="1" x14ac:dyDescent="0.25">
      <c r="A63" s="20">
        <v>2004</v>
      </c>
      <c r="B63" s="428">
        <f>[1]stataincomeshare2_rcappretax!Q63/[1]stataincomeshare2_rcappretax!$AE63</f>
        <v>0.83544196068479115</v>
      </c>
      <c r="C63" s="402">
        <f>[1]stataincomeshare2_rcappretax!R63/[1]stataincomeshare2_rcappretax!$AE63</f>
        <v>0.16455799890404879</v>
      </c>
      <c r="D63" s="402">
        <f>[1]stataincomeshare2_rcappretax!S63/[1]stataincomeshare2_rcappretax!$AE63</f>
        <v>9.7854480627698359E-2</v>
      </c>
      <c r="E63" s="402">
        <f>[1]stataincomeshare2_rcappretax!T63/[1]stataincomeshare2_rcappretax!$AE63</f>
        <v>2.9803212303258192E-2</v>
      </c>
      <c r="F63" s="402">
        <f>[1]stataincomeshare2_rcappretax!U63/[1]stataincomeshare2_rcappretax!$AE63</f>
        <v>1.6053565395762651E-2</v>
      </c>
      <c r="G63" s="408">
        <f>[1]stataincomeshare2_rcappretax!V63/[1]stataincomeshare2_rcappretax!$AE63</f>
        <v>4.6627909498109009E-3</v>
      </c>
      <c r="H63" s="402">
        <f>[1]stataincomeshare2_rcappretax!W63/[1]stataincomeshare2_rcappretax!$AE63</f>
        <v>0.35929358670281064</v>
      </c>
      <c r="I63" s="402">
        <f>[1]stataincomeshare2_rcappretax!X63/[1]stataincomeshare2_rcappretax!$AE63</f>
        <v>0.47614838858736902</v>
      </c>
      <c r="J63" s="402">
        <f>[1]stataincomeshare2_rcappretax!Y63/[1]stataincomeshare2_rcappretax!$AE63</f>
        <v>0.13475478912648853</v>
      </c>
      <c r="K63" s="402">
        <f>[1]stataincomeshare2_rcappretax!Z63/[1]stataincomeshare2_rcappretax!$AE63</f>
        <v>6.6703522791197623E-2</v>
      </c>
      <c r="L63" s="402">
        <f>[1]stataincomeshare2_rcappretax!AA63/[1]stataincomeshare2_rcappretax!$AE63</f>
        <v>6.8051264391794028E-2</v>
      </c>
      <c r="M63" s="402">
        <f>[1]stataincomeshare2_rcappretax!AB63/[1]stataincomeshare2_rcappretax!$AE63</f>
        <v>2.5140421201472234E-2</v>
      </c>
      <c r="N63" s="402">
        <f>[1]stataincomeshare2_rcappretax!AC63/[1]stataincomeshare2_rcappretax!$AE63</f>
        <v>1.374964584736712E-2</v>
      </c>
      <c r="O63" s="408">
        <f>[1]stataincomeshare2_rcappretax!AD63/[1]stataincomeshare2_rcappretax!$AE63</f>
        <v>1.1390774814500642E-2</v>
      </c>
      <c r="P63" s="19"/>
      <c r="Q63" s="16"/>
      <c r="R63" s="16"/>
      <c r="S63" s="16"/>
      <c r="T63" s="16"/>
      <c r="U63" s="18"/>
      <c r="V63" s="17"/>
      <c r="W63" s="16"/>
      <c r="X63" s="15"/>
    </row>
    <row r="64" spans="1:24" s="14" customFormat="1" x14ac:dyDescent="0.25">
      <c r="A64" s="20">
        <v>2005</v>
      </c>
      <c r="B64" s="428">
        <f>[1]stataincomeshare2_rcappretax!Q64/[1]stataincomeshare2_rcappretax!$AE64</f>
        <v>0.83237983036587404</v>
      </c>
      <c r="C64" s="402">
        <f>[1]stataincomeshare2_rcappretax!R64/[1]stataincomeshare2_rcappretax!$AE64</f>
        <v>0.16762013931199549</v>
      </c>
      <c r="D64" s="402">
        <f>[1]stataincomeshare2_rcappretax!S64/[1]stataincomeshare2_rcappretax!$AE64</f>
        <v>0.10001760705025907</v>
      </c>
      <c r="E64" s="402">
        <f>[1]stataincomeshare2_rcappretax!T64/[1]stataincomeshare2_rcappretax!$AE64</f>
        <v>3.0327360749660089E-2</v>
      </c>
      <c r="F64" s="402">
        <f>[1]stataincomeshare2_rcappretax!U64/[1]stataincomeshare2_rcappretax!$AE64</f>
        <v>1.6785686923601516E-2</v>
      </c>
      <c r="G64" s="408">
        <f>[1]stataincomeshare2_rcappretax!V64/[1]stataincomeshare2_rcappretax!$AE64</f>
        <v>4.9318511897530398E-3</v>
      </c>
      <c r="H64" s="402">
        <f>[1]stataincomeshare2_rcappretax!W64/[1]stataincomeshare2_rcappretax!$AE64</f>
        <v>0.35833144670784639</v>
      </c>
      <c r="I64" s="402">
        <f>[1]stataincomeshare2_rcappretax!X64/[1]stataincomeshare2_rcappretax!$AE64</f>
        <v>0.47404838826438711</v>
      </c>
      <c r="J64" s="402">
        <f>[1]stataincomeshare2_rcappretax!Y64/[1]stataincomeshare2_rcappretax!$AE64</f>
        <v>0.1372927735086466</v>
      </c>
      <c r="K64" s="402">
        <f>[1]stataincomeshare2_rcappretax!Z64/[1]stataincomeshare2_rcappretax!$AE64</f>
        <v>6.7602534505706857E-2</v>
      </c>
      <c r="L64" s="402">
        <f>[1]stataincomeshare2_rcappretax!AA64/[1]stataincomeshare2_rcappretax!$AE64</f>
        <v>6.9690242162992203E-2</v>
      </c>
      <c r="M64" s="402">
        <f>[1]stataincomeshare2_rcappretax!AB64/[1]stataincomeshare2_rcappretax!$AE64</f>
        <v>2.5395509231875682E-2</v>
      </c>
      <c r="N64" s="402">
        <f>[1]stataincomeshare2_rcappretax!AC64/[1]stataincomeshare2_rcappretax!$AE64</f>
        <v>1.3541673312507607E-2</v>
      </c>
      <c r="O64" s="408">
        <f>[1]stataincomeshare2_rcappretax!AD64/[1]stataincomeshare2_rcappretax!$AE64</f>
        <v>1.1853835264603436E-2</v>
      </c>
      <c r="P64" s="19"/>
      <c r="Q64" s="16"/>
      <c r="R64" s="16"/>
      <c r="S64" s="16"/>
      <c r="T64" s="16"/>
      <c r="U64" s="18"/>
      <c r="V64" s="17"/>
      <c r="W64" s="16"/>
      <c r="X64" s="15"/>
    </row>
    <row r="65" spans="1:24" s="14" customFormat="1" x14ac:dyDescent="0.25">
      <c r="A65" s="20">
        <f t="shared" ref="A65:A71" si="0">A64+1</f>
        <v>2006</v>
      </c>
      <c r="B65" s="428">
        <f>[1]stataincomeshare2_rcappretax!Q65/[1]stataincomeshare2_rcappretax!$AE65</f>
        <v>0.83026910189781944</v>
      </c>
      <c r="C65" s="402">
        <f>[1]stataincomeshare2_rcappretax!R65/[1]stataincomeshare2_rcappretax!$AE65</f>
        <v>0.16973086769179718</v>
      </c>
      <c r="D65" s="402">
        <f>[1]stataincomeshare2_rcappretax!S65/[1]stataincomeshare2_rcappretax!$AE65</f>
        <v>0.10147537804973587</v>
      </c>
      <c r="E65" s="402">
        <f>[1]stataincomeshare2_rcappretax!T65/[1]stataincomeshare2_rcappretax!$AE65</f>
        <v>3.1104544596788346E-2</v>
      </c>
      <c r="F65" s="402">
        <f>[1]stataincomeshare2_rcappretax!U65/[1]stataincomeshare2_rcappretax!$AE65</f>
        <v>1.7516348521333533E-2</v>
      </c>
      <c r="G65" s="408">
        <f>[1]stataincomeshare2_rcappretax!V65/[1]stataincomeshare2_rcappretax!$AE65</f>
        <v>5.2277155403122645E-3</v>
      </c>
      <c r="H65" s="402">
        <f>[1]stataincomeshare2_rcappretax!W65/[1]stataincomeshare2_rcappretax!$AE65</f>
        <v>0.35453451773740913</v>
      </c>
      <c r="I65" s="402">
        <f>[1]stataincomeshare2_rcappretax!X65/[1]stataincomeshare2_rcappretax!$AE65</f>
        <v>0.47573462282236284</v>
      </c>
      <c r="J65" s="402">
        <f>[1]stataincomeshare2_rcappretax!Y65/[1]stataincomeshare2_rcappretax!$AE65</f>
        <v>0.13862632562920654</v>
      </c>
      <c r="K65" s="402">
        <f>[1]stataincomeshare2_rcappretax!Z65/[1]stataincomeshare2_rcappretax!$AE65</f>
        <v>6.8255490086664566E-2</v>
      </c>
      <c r="L65" s="402">
        <f>[1]stataincomeshare2_rcappretax!AA65/[1]stataincomeshare2_rcappretax!$AE65</f>
        <v>7.0370837185846302E-2</v>
      </c>
      <c r="M65" s="402">
        <f>[1]stataincomeshare2_rcappretax!AB65/[1]stataincomeshare2_rcappretax!$AE65</f>
        <v>2.5876827177541653E-2</v>
      </c>
      <c r="N65" s="402">
        <f>[1]stataincomeshare2_rcappretax!AC65/[1]stataincomeshare2_rcappretax!$AE65</f>
        <v>1.3588194923152183E-2</v>
      </c>
      <c r="O65" s="408">
        <f>[1]stataincomeshare2_rcappretax!AD65/[1]stataincomeshare2_rcappretax!$AE65</f>
        <v>1.2288633108147543E-2</v>
      </c>
      <c r="P65" s="19"/>
      <c r="Q65" s="16"/>
      <c r="R65" s="16"/>
      <c r="S65" s="16"/>
      <c r="T65" s="16"/>
      <c r="U65" s="18"/>
      <c r="V65" s="17"/>
      <c r="W65" s="16"/>
      <c r="X65" s="15"/>
    </row>
    <row r="66" spans="1:24" s="14" customFormat="1" x14ac:dyDescent="0.25">
      <c r="A66" s="20">
        <f t="shared" si="0"/>
        <v>2007</v>
      </c>
      <c r="B66" s="428">
        <f>[1]stataincomeshare2_rcappretax!Q66/[1]stataincomeshare2_rcappretax!$AE66</f>
        <v>0.82858876368023371</v>
      </c>
      <c r="C66" s="402">
        <f>[1]stataincomeshare2_rcappretax!R66/[1]stataincomeshare2_rcappretax!$AE66</f>
        <v>0.17141124654507375</v>
      </c>
      <c r="D66" s="402">
        <f>[1]stataincomeshare2_rcappretax!S66/[1]stataincomeshare2_rcappretax!$AE66</f>
        <v>0.10253421346775979</v>
      </c>
      <c r="E66" s="402">
        <f>[1]stataincomeshare2_rcappretax!T66/[1]stataincomeshare2_rcappretax!$AE66</f>
        <v>3.0762237524552965E-2</v>
      </c>
      <c r="F66" s="402">
        <f>[1]stataincomeshare2_rcappretax!U66/[1]stataincomeshare2_rcappretax!$AE66</f>
        <v>1.7648341543164019E-2</v>
      </c>
      <c r="G66" s="408">
        <f>[1]stataincomeshare2_rcappretax!V66/[1]stataincomeshare2_rcappretax!$AE66</f>
        <v>5.2258035725107213E-3</v>
      </c>
      <c r="H66" s="402">
        <f>[1]stataincomeshare2_rcappretax!W66/[1]stataincomeshare2_rcappretax!$AE66</f>
        <v>0.35378265783893309</v>
      </c>
      <c r="I66" s="402">
        <f>[1]stataincomeshare2_rcappretax!X66/[1]stataincomeshare2_rcappretax!$AE66</f>
        <v>0.47480612570981146</v>
      </c>
      <c r="J66" s="402">
        <f>[1]stataincomeshare2_rcappretax!Y66/[1]stataincomeshare2_rcappretax!$AE66</f>
        <v>0.14064901413317299</v>
      </c>
      <c r="K66" s="402">
        <f>[1]stataincomeshare2_rcappretax!Z66/[1]stataincomeshare2_rcappretax!$AE66</f>
        <v>6.8877036212470447E-2</v>
      </c>
      <c r="L66" s="402">
        <f>[1]stataincomeshare2_rcappretax!AA66/[1]stataincomeshare2_rcappretax!$AE66</f>
        <v>7.1771977052406552E-2</v>
      </c>
      <c r="M66" s="402">
        <f>[1]stataincomeshare2_rcappretax!AB66/[1]stataincomeshare2_rcappretax!$AE66</f>
        <v>2.5536433402330971E-2</v>
      </c>
      <c r="N66" s="402">
        <f>[1]stataincomeshare2_rcappretax!AC66/[1]stataincomeshare2_rcappretax!$AE66</f>
        <v>1.3113896051384777E-2</v>
      </c>
      <c r="O66" s="408">
        <f>[1]stataincomeshare2_rcappretax!AD66/[1]stataincomeshare2_rcappretax!$AE66</f>
        <v>1.2422537519069419E-2</v>
      </c>
      <c r="P66" s="19"/>
      <c r="Q66" s="16"/>
      <c r="R66" s="16"/>
      <c r="S66" s="16"/>
      <c r="T66" s="16"/>
      <c r="U66" s="18"/>
      <c r="V66" s="17"/>
      <c r="W66" s="16"/>
      <c r="X66" s="15"/>
    </row>
    <row r="67" spans="1:24" s="14" customFormat="1" x14ac:dyDescent="0.25">
      <c r="A67" s="20">
        <f t="shared" si="0"/>
        <v>2008</v>
      </c>
      <c r="B67" s="428">
        <f>[1]stataincomeshare2_rcappretax!Q67/[1]stataincomeshare2_rcappretax!$AE67</f>
        <v>0.83057433875226905</v>
      </c>
      <c r="C67" s="402">
        <f>[1]stataincomeshare2_rcappretax!R67/[1]stataincomeshare2_rcappretax!$AE67</f>
        <v>0.16942568154559942</v>
      </c>
      <c r="D67" s="402">
        <f>[1]stataincomeshare2_rcappretax!S67/[1]stataincomeshare2_rcappretax!$AE67</f>
        <v>0.10113123879354663</v>
      </c>
      <c r="E67" s="402">
        <f>[1]stataincomeshare2_rcappretax!T67/[1]stataincomeshare2_rcappretax!$AE67</f>
        <v>3.0648487881847642E-2</v>
      </c>
      <c r="F67" s="402">
        <f>[1]stataincomeshare2_rcappretax!U67/[1]stataincomeshare2_rcappretax!$AE67</f>
        <v>1.7218363670663296E-2</v>
      </c>
      <c r="G67" s="408">
        <f>[1]stataincomeshare2_rcappretax!V67/[1]stataincomeshare2_rcappretax!$AE67</f>
        <v>5.1486866256476912E-3</v>
      </c>
      <c r="H67" s="402">
        <f>[1]stataincomeshare2_rcappretax!W67/[1]stataincomeshare2_rcappretax!$AE67</f>
        <v>0.3516895207176729</v>
      </c>
      <c r="I67" s="402">
        <f>[1]stataincomeshare2_rcappretax!X67/[1]stataincomeshare2_rcappretax!$AE67</f>
        <v>0.47888477771396365</v>
      </c>
      <c r="J67" s="402">
        <f>[1]stataincomeshare2_rcappretax!Y67/[1]stataincomeshare2_rcappretax!$AE67</f>
        <v>0.13877718858928487</v>
      </c>
      <c r="K67" s="402">
        <f>[1]stataincomeshare2_rcappretax!Z67/[1]stataincomeshare2_rcappretax!$AE67</f>
        <v>6.8294441213309534E-2</v>
      </c>
      <c r="L67" s="402">
        <f>[1]stataincomeshare2_rcappretax!AA67/[1]stataincomeshare2_rcappretax!$AE67</f>
        <v>7.0482746261751675E-2</v>
      </c>
      <c r="M67" s="402">
        <f>[1]stataincomeshare2_rcappretax!AB67/[1]stataincomeshare2_rcappretax!$AE67</f>
        <v>2.5499801527438946E-2</v>
      </c>
      <c r="N67" s="402">
        <f>[1]stataincomeshare2_rcappretax!AC67/[1]stataincomeshare2_rcappretax!$AE67</f>
        <v>1.3430125025582246E-2</v>
      </c>
      <c r="O67" s="408">
        <f>[1]stataincomeshare2_rcappretax!AD67/[1]stataincomeshare2_rcappretax!$AE67</f>
        <v>1.2069676853968918E-2</v>
      </c>
      <c r="P67" s="19"/>
      <c r="Q67" s="16"/>
      <c r="R67" s="16"/>
      <c r="S67" s="16"/>
      <c r="T67" s="16"/>
      <c r="U67" s="18"/>
      <c r="V67" s="17"/>
      <c r="W67" s="16"/>
      <c r="X67" s="15"/>
    </row>
    <row r="68" spans="1:24" s="14" customFormat="1" x14ac:dyDescent="0.25">
      <c r="A68" s="20">
        <f t="shared" si="0"/>
        <v>2009</v>
      </c>
      <c r="B68" s="428">
        <f>[1]stataincomeshare2_rcappretax!Q68/[1]stataincomeshare2_rcappretax!$AE68</f>
        <v>0.83616578654096085</v>
      </c>
      <c r="C68" s="402">
        <f>[1]stataincomeshare2_rcappretax!R68/[1]stataincomeshare2_rcappretax!$AE68</f>
        <v>0.16383420361907627</v>
      </c>
      <c r="D68" s="402">
        <f>[1]stataincomeshare2_rcappretax!S68/[1]stataincomeshare2_rcappretax!$AE68</f>
        <v>9.6527583110497486E-2</v>
      </c>
      <c r="E68" s="402">
        <f>[1]stataincomeshare2_rcappretax!T68/[1]stataincomeshare2_rcappretax!$AE68</f>
        <v>2.9189733017383847E-2</v>
      </c>
      <c r="F68" s="402">
        <f>[1]stataincomeshare2_rcappretax!U68/[1]stataincomeshare2_rcappretax!$AE68</f>
        <v>1.6480342527559231E-2</v>
      </c>
      <c r="G68" s="408">
        <f>[1]stataincomeshare2_rcappretax!V68/[1]stataincomeshare2_rcappretax!$AE68</f>
        <v>4.7660460808151197E-3</v>
      </c>
      <c r="H68" s="402">
        <f>[1]stataincomeshare2_rcappretax!W68/[1]stataincomeshare2_rcappretax!$AE68</f>
        <v>0.35063266316960878</v>
      </c>
      <c r="I68" s="402">
        <f>[1]stataincomeshare2_rcappretax!X68/[1]stataincomeshare2_rcappretax!$AE68</f>
        <v>0.48553310611472827</v>
      </c>
      <c r="J68" s="402">
        <f>[1]stataincomeshare2_rcappretax!Y68/[1]stataincomeshare2_rcappretax!$AE68</f>
        <v>0.134644463221719</v>
      </c>
      <c r="K68" s="402">
        <f>[1]stataincomeshare2_rcappretax!Z68/[1]stataincomeshare2_rcappretax!$AE68</f>
        <v>6.7306618369271154E-2</v>
      </c>
      <c r="L68" s="402">
        <f>[1]stataincomeshare2_rcappretax!AA68/[1]stataincomeshare2_rcappretax!$AE68</f>
        <v>6.7337847572578866E-2</v>
      </c>
      <c r="M68" s="402">
        <f>[1]stataincomeshare2_rcappretax!AB68/[1]stataincomeshare2_rcappretax!$AE68</f>
        <v>2.442368513879746E-2</v>
      </c>
      <c r="N68" s="402">
        <f>[1]stataincomeshare2_rcappretax!AC68/[1]stataincomeshare2_rcappretax!$AE68</f>
        <v>1.2709390465162014E-2</v>
      </c>
      <c r="O68" s="408">
        <f>[1]stataincomeshare2_rcappretax!AD68/[1]stataincomeshare2_rcappretax!$AE68</f>
        <v>1.1714295884030713E-2</v>
      </c>
      <c r="P68" s="19"/>
      <c r="Q68" s="16"/>
      <c r="R68" s="16"/>
      <c r="S68" s="16"/>
      <c r="T68" s="16"/>
      <c r="U68" s="18"/>
      <c r="V68" s="17"/>
      <c r="W68" s="16"/>
      <c r="X68" s="15"/>
    </row>
    <row r="69" spans="1:24" s="14" customFormat="1" x14ac:dyDescent="0.25">
      <c r="A69" s="20">
        <f t="shared" si="0"/>
        <v>2010</v>
      </c>
      <c r="B69" s="428">
        <f>[1]stataincomeshare2_rcappretax!Q69/[1]stataincomeshare2_rcappretax!$AE69</f>
        <v>0.83693595043584057</v>
      </c>
      <c r="C69" s="402">
        <f>[1]stataincomeshare2_rcappretax!R69/[1]stataincomeshare2_rcappretax!$AE69</f>
        <v>0.16306401981690616</v>
      </c>
      <c r="D69" s="402">
        <f>[1]stataincomeshare2_rcappretax!S69/[1]stataincomeshare2_rcappretax!$AE69</f>
        <v>9.5872759020438014E-2</v>
      </c>
      <c r="E69" s="402">
        <f>[1]stataincomeshare2_rcappretax!T69/[1]stataincomeshare2_rcappretax!$AE69</f>
        <v>2.9404267231552473E-2</v>
      </c>
      <c r="F69" s="402">
        <f>[1]stataincomeshare2_rcappretax!U69/[1]stataincomeshare2_rcappretax!$AE69</f>
        <v>1.6849974528418757E-2</v>
      </c>
      <c r="G69" s="408">
        <f>[1]stataincomeshare2_rcappretax!V69/[1]stataincomeshare2_rcappretax!$AE69</f>
        <v>4.9918589386854905E-3</v>
      </c>
      <c r="H69" s="402">
        <f>[1]stataincomeshare2_rcappretax!W69/[1]stataincomeshare2_rcappretax!$AE69</f>
        <v>0.34841161986171848</v>
      </c>
      <c r="I69" s="402">
        <f>[1]stataincomeshare2_rcappretax!X69/[1]stataincomeshare2_rcappretax!$AE69</f>
        <v>0.48852433498002307</v>
      </c>
      <c r="J69" s="402">
        <f>[1]stataincomeshare2_rcappretax!Y69/[1]stataincomeshare2_rcappretax!$AE69</f>
        <v>0.13365975258535356</v>
      </c>
      <c r="K69" s="402">
        <f>[1]stataincomeshare2_rcappretax!Z69/[1]stataincomeshare2_rcappretax!$AE69</f>
        <v>6.7191265222851598E-2</v>
      </c>
      <c r="L69" s="402">
        <f>[1]stataincomeshare2_rcappretax!AA69/[1]stataincomeshare2_rcappretax!$AE69</f>
        <v>6.6468491165348795E-2</v>
      </c>
      <c r="M69" s="402">
        <f>[1]stataincomeshare2_rcappretax!AB69/[1]stataincomeshare2_rcappretax!$AE69</f>
        <v>2.4412410442919915E-2</v>
      </c>
      <c r="N69" s="402">
        <f>[1]stataincomeshare2_rcappretax!AC69/[1]stataincomeshare2_rcappretax!$AE69</f>
        <v>1.255429348834429E-2</v>
      </c>
      <c r="O69" s="408">
        <f>[1]stataincomeshare2_rcappretax!AD69/[1]stataincomeshare2_rcappretax!$AE69</f>
        <v>1.1858115841462839E-2</v>
      </c>
      <c r="P69" s="19"/>
      <c r="Q69" s="16"/>
      <c r="R69" s="16"/>
      <c r="S69" s="16"/>
      <c r="T69" s="16"/>
      <c r="U69" s="18"/>
      <c r="V69" s="17"/>
      <c r="W69" s="16"/>
      <c r="X69" s="15"/>
    </row>
    <row r="70" spans="1:24" s="14" customFormat="1" x14ac:dyDescent="0.25">
      <c r="A70" s="20">
        <f t="shared" si="0"/>
        <v>2011</v>
      </c>
      <c r="B70" s="428">
        <f>[1]stataincomeshare2_rcappretax!Q70/[1]stataincomeshare2_rcappretax!$AE70</f>
        <v>0.83710712987934943</v>
      </c>
      <c r="C70" s="402">
        <f>[1]stataincomeshare2_rcappretax!R70/[1]stataincomeshare2_rcappretax!$AE70</f>
        <v>0.16289287012065184</v>
      </c>
      <c r="D70" s="402">
        <f>[1]stataincomeshare2_rcappretax!S70/[1]stataincomeshare2_rcappretax!$AE70</f>
        <v>9.6651686468594206E-2</v>
      </c>
      <c r="E70" s="402">
        <f>[1]stataincomeshare2_rcappretax!T70/[1]stataincomeshare2_rcappretax!$AE70</f>
        <v>3.0025606291612012E-2</v>
      </c>
      <c r="F70" s="402">
        <f>[1]stataincomeshare2_rcappretax!U70/[1]stataincomeshare2_rcappretax!$AE70</f>
        <v>1.7145533784692694E-2</v>
      </c>
      <c r="G70" s="408">
        <f>[1]stataincomeshare2_rcappretax!V70/[1]stataincomeshare2_rcappretax!$AE70</f>
        <v>5.0392780604541958E-3</v>
      </c>
      <c r="H70" s="402">
        <f>[1]stataincomeshare2_rcappretax!W70/[1]stataincomeshare2_rcappretax!$AE70</f>
        <v>0.35260913690783763</v>
      </c>
      <c r="I70" s="402">
        <f>[1]stataincomeshare2_rcappretax!X70/[1]stataincomeshare2_rcappretax!$AE70</f>
        <v>0.48449800720055103</v>
      </c>
      <c r="J70" s="402">
        <f>[1]stataincomeshare2_rcappretax!Y70/[1]stataincomeshare2_rcappretax!$AE70</f>
        <v>0.1328672712380668</v>
      </c>
      <c r="K70" s="402">
        <f>[1]stataincomeshare2_rcappretax!Z70/[1]stataincomeshare2_rcappretax!$AE70</f>
        <v>6.6241187480325994E-2</v>
      </c>
      <c r="L70" s="402">
        <f>[1]stataincomeshare2_rcappretax!AA70/[1]stataincomeshare2_rcappretax!$AE70</f>
        <v>6.6626080002218188E-2</v>
      </c>
      <c r="M70" s="402">
        <f>[1]stataincomeshare2_rcappretax!AB70/[1]stataincomeshare2_rcappretax!$AE70</f>
        <v>2.4986328861889569E-2</v>
      </c>
      <c r="N70" s="402">
        <f>[1]stataincomeshare2_rcappretax!AC70/[1]stataincomeshare2_rcappretax!$AE70</f>
        <v>1.28800723860449E-2</v>
      </c>
      <c r="O70" s="408">
        <f>[1]stataincomeshare2_rcappretax!AD70/[1]stataincomeshare2_rcappretax!$AE70</f>
        <v>1.2106255316775871E-2</v>
      </c>
      <c r="P70" s="19"/>
      <c r="Q70" s="16"/>
      <c r="R70" s="16"/>
      <c r="S70" s="16"/>
      <c r="T70" s="16"/>
      <c r="U70" s="18"/>
      <c r="V70" s="17"/>
      <c r="W70" s="16"/>
      <c r="X70" s="15"/>
    </row>
    <row r="71" spans="1:24" x14ac:dyDescent="0.25">
      <c r="A71" s="20">
        <f t="shared" si="0"/>
        <v>2012</v>
      </c>
      <c r="B71" s="428">
        <f>[1]stataincomeshare2_rcappretax!Q71/[1]stataincomeshare2_rcappretax!$AE71</f>
        <v>0.83773996641161641</v>
      </c>
      <c r="C71" s="402">
        <f>[1]stataincomeshare2_rcappretax!R71/[1]stataincomeshare2_rcappretax!$AE71</f>
        <v>0.16226005311833044</v>
      </c>
      <c r="D71" s="402">
        <f>[1]stataincomeshare2_rcappretax!S71/[1]stataincomeshare2_rcappretax!$AE71</f>
        <v>9.6355475579988678E-2</v>
      </c>
      <c r="E71" s="402">
        <f>[1]stataincomeshare2_rcappretax!T71/[1]stataincomeshare2_rcappretax!$AE71</f>
        <v>2.963429969203615E-2</v>
      </c>
      <c r="F71" s="402">
        <f>[1]stataincomeshare2_rcappretax!U71/[1]stataincomeshare2_rcappretax!$AE71</f>
        <v>1.6980925159368276E-2</v>
      </c>
      <c r="G71" s="408">
        <f>[1]stataincomeshare2_rcappretax!V71/[1]stataincomeshare2_rcappretax!$AE71</f>
        <v>4.8165047417283975E-3</v>
      </c>
      <c r="H71" s="402">
        <f>[1]stataincomeshare2_rcappretax!W71/[1]stataincomeshare2_rcappretax!$AE71</f>
        <v>0.35202562350868227</v>
      </c>
      <c r="I71" s="402">
        <f>[1]stataincomeshare2_rcappretax!X71/[1]stataincomeshare2_rcappretax!$AE71</f>
        <v>0.48571435562534387</v>
      </c>
      <c r="J71" s="402">
        <f>[1]stataincomeshare2_rcappretax!Y71/[1]stataincomeshare2_rcappretax!$AE71</f>
        <v>0.13262575098505164</v>
      </c>
      <c r="K71" s="402">
        <f>[1]stataincomeshare2_rcappretax!Z71/[1]stataincomeshare2_rcappretax!$AE71</f>
        <v>6.5904574797359144E-2</v>
      </c>
      <c r="L71" s="402">
        <f>[1]stataincomeshare2_rcappretax!AA71/[1]stataincomeshare2_rcappretax!$AE71</f>
        <v>6.672117923670573E-2</v>
      </c>
      <c r="M71" s="402">
        <f>[1]stataincomeshare2_rcappretax!AB71/[1]stataincomeshare2_rcappretax!$AE71</f>
        <v>2.4817794871342152E-2</v>
      </c>
      <c r="N71" s="402">
        <f>[1]stataincomeshare2_rcappretax!AC71/[1]stataincomeshare2_rcappretax!$AE71</f>
        <v>1.2653374008849286E-2</v>
      </c>
      <c r="O71" s="408">
        <f>[1]stataincomeshare2_rcappretax!AD71/[1]stataincomeshare2_rcappretax!$AE71</f>
        <v>1.216441987174231E-2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00"/>
  </sheetPr>
  <dimension ref="A1:X71"/>
  <sheetViews>
    <sheetView workbookViewId="0">
      <pane xSplit="1" ySplit="7" topLeftCell="B29"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1" width="9.109375" style="7"/>
    <col min="2" max="2" width="11.5546875" style="7" bestFit="1" customWidth="1"/>
    <col min="3"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34</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179</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1">
        <f>[1]stataincomeshare2_rcappretax!AF29/[1]stataincomeshare2_rcappretax!$AT29</f>
        <v>0.28486495809224371</v>
      </c>
      <c r="C29" s="11">
        <f>[1]stataincomeshare2_rcappretax!AG29/[1]stataincomeshare2_rcappretax!$AT29</f>
        <v>0.71511844639352218</v>
      </c>
      <c r="D29" s="11">
        <f>[1]stataincomeshare2_rcappretax!AH29/[1]stataincomeshare2_rcappretax!$AT29</f>
        <v>0.5750960968031309</v>
      </c>
      <c r="E29" s="11">
        <f>[1]stataincomeshare2_rcappretax!AI29/[1]stataincomeshare2_rcappretax!$AT29</f>
        <v>0.32703740189921315</v>
      </c>
      <c r="F29" s="11">
        <f>[1]stataincomeshare2_rcappretax!AJ29/[1]stataincomeshare2_rcappretax!$AT29</f>
        <v>0.25265663831769825</v>
      </c>
      <c r="G29" s="10">
        <f>[1]stataincomeshare2_rcappretax!AK29/[1]stataincomeshare2_rcappretax!$AT29</f>
        <v>0.13662391439890351</v>
      </c>
      <c r="H29" s="11">
        <f>[1]stataincomeshare2_rcappretax!AL29/[1]stataincomeshare2_rcappretax!$AT29</f>
        <v>3.491137089430528E-2</v>
      </c>
      <c r="I29" s="11">
        <f>[1]stataincomeshare2_rcappretax!AM29/[1]stataincomeshare2_rcappretax!$AT29</f>
        <v>0.24995358410300159</v>
      </c>
      <c r="J29" s="11">
        <f>[1]stataincomeshare2_rcappretax!AN29/[1]stataincomeshare2_rcappretax!$AT29</f>
        <v>0.38808106116116148</v>
      </c>
      <c r="K29" s="11">
        <f>[1]stataincomeshare2_rcappretax!AO29/[1]stataincomeshare2_rcappretax!$AT29</f>
        <v>0.14002236376820681</v>
      </c>
      <c r="L29" s="11">
        <f>[1]stataincomeshare2_rcappretax!AP29/[1]stataincomeshare2_rcappretax!$AT29</f>
        <v>0.24805869256285937</v>
      </c>
      <c r="M29" s="11">
        <f>[1]stataincomeshare2_rcappretax!AQ29/[1]stataincomeshare2_rcappretax!$AT29</f>
        <v>0.19041347767111644</v>
      </c>
      <c r="N29" s="11">
        <f>[1]stataincomeshare2_rcappretax!AR29/[1]stataincomeshare2_rcappretax!$AT29</f>
        <v>7.4380760570518692E-2</v>
      </c>
      <c r="O29" s="10">
        <f>[1]stataincomeshare2_rcappretax!AS29/[1]stataincomeshare2_rcappretax!$AT29</f>
        <v>0.11603272028595323</v>
      </c>
      <c r="U29" s="23"/>
    </row>
    <row r="30" spans="1:21" s="22" customFormat="1" x14ac:dyDescent="0.25">
      <c r="A30" s="20">
        <v>1971</v>
      </c>
      <c r="B30" s="11">
        <f>[1]stataincomeshare2_rcappretax!AF30/[1]stataincomeshare2_rcappretax!$AT30</f>
        <v>0.28490906105345548</v>
      </c>
      <c r="C30" s="11">
        <f>[1]stataincomeshare2_rcappretax!AG30/[1]stataincomeshare2_rcappretax!$AT30</f>
        <v>0.71507565855053568</v>
      </c>
      <c r="D30" s="11">
        <f>[1]stataincomeshare2_rcappretax!AH30/[1]stataincomeshare2_rcappretax!$AT30</f>
        <v>0.57660255239762936</v>
      </c>
      <c r="E30" s="11">
        <f>[1]stataincomeshare2_rcappretax!AI30/[1]stataincomeshare2_rcappretax!$AT30</f>
        <v>0.32858375451428096</v>
      </c>
      <c r="F30" s="11">
        <f>[1]stataincomeshare2_rcappretax!AJ30/[1]stataincomeshare2_rcappretax!$AT30</f>
        <v>0.25338799229292625</v>
      </c>
      <c r="G30" s="10">
        <f>[1]stataincomeshare2_rcappretax!AK30/[1]stataincomeshare2_rcappretax!$AT30</f>
        <v>0.13646616375939827</v>
      </c>
      <c r="H30" s="11">
        <f>[1]stataincomeshare2_rcappretax!AL30/[1]stataincomeshare2_rcappretax!$AT30</f>
        <v>3.5408849533262218E-2</v>
      </c>
      <c r="I30" s="11">
        <f>[1]stataincomeshare2_rcappretax!AM30/[1]stataincomeshare2_rcappretax!$AT30</f>
        <v>0.24950020890922545</v>
      </c>
      <c r="J30" s="11">
        <f>[1]stataincomeshare2_rcappretax!AN30/[1]stataincomeshare2_rcappretax!$AT30</f>
        <v>0.38649191674414179</v>
      </c>
      <c r="K30" s="11">
        <f>[1]stataincomeshare2_rcappretax!AO30/[1]stataincomeshare2_rcappretax!$AT30</f>
        <v>0.13847311824331399</v>
      </c>
      <c r="L30" s="11">
        <f>[1]stataincomeshare2_rcappretax!AP30/[1]stataincomeshare2_rcappretax!$AT30</f>
        <v>0.24801879569589499</v>
      </c>
      <c r="M30" s="11">
        <f>[1]stataincomeshare2_rcappretax!AQ30/[1]stataincomeshare2_rcappretax!$AT30</f>
        <v>0.19211758414125443</v>
      </c>
      <c r="N30" s="11">
        <f>[1]stataincomeshare2_rcappretax!AR30/[1]stataincomeshare2_rcappretax!$AT30</f>
        <v>7.5195760043793511E-2</v>
      </c>
      <c r="O30" s="10">
        <f>[1]stataincomeshare2_rcappretax!AS30/[1]stataincomeshare2_rcappretax!$AT30</f>
        <v>0.11692182679708106</v>
      </c>
      <c r="U30" s="23"/>
    </row>
    <row r="31" spans="1:21" s="22" customFormat="1" x14ac:dyDescent="0.25">
      <c r="A31" s="20">
        <v>1972</v>
      </c>
      <c r="B31" s="11">
        <f>[1]stataincomeshare2_rcappretax!AF31/[1]stataincomeshare2_rcappretax!$AT31</f>
        <v>0.287153286282816</v>
      </c>
      <c r="C31" s="11">
        <f>[1]stataincomeshare2_rcappretax!AG31/[1]stataincomeshare2_rcappretax!$AT31</f>
        <v>0.71283274832786325</v>
      </c>
      <c r="D31" s="11">
        <f>[1]stataincomeshare2_rcappretax!AH31/[1]stataincomeshare2_rcappretax!$AT31</f>
        <v>0.5725089712176411</v>
      </c>
      <c r="E31" s="11">
        <f>[1]stataincomeshare2_rcappretax!AI31/[1]stataincomeshare2_rcappretax!$AT31</f>
        <v>0.32254155296156006</v>
      </c>
      <c r="F31" s="11">
        <f>[1]stataincomeshare2_rcappretax!AJ31/[1]stataincomeshare2_rcappretax!$AT31</f>
        <v>0.24747451135016832</v>
      </c>
      <c r="G31" s="10">
        <f>[1]stataincomeshare2_rcappretax!AK31/[1]stataincomeshare2_rcappretax!$AT31</f>
        <v>0.13212988969009287</v>
      </c>
      <c r="H31" s="11">
        <f>[1]stataincomeshare2_rcappretax!AL31/[1]stataincomeshare2_rcappretax!$AT31</f>
        <v>3.509610127057574E-2</v>
      </c>
      <c r="I31" s="11">
        <f>[1]stataincomeshare2_rcappretax!AM31/[1]stataincomeshare2_rcappretax!$AT31</f>
        <v>0.25205718297088486</v>
      </c>
      <c r="J31" s="11">
        <f>[1]stataincomeshare2_rcappretax!AN31/[1]stataincomeshare2_rcappretax!$AT31</f>
        <v>0.39029120501032172</v>
      </c>
      <c r="K31" s="11">
        <f>[1]stataincomeshare2_rcappretax!AO31/[1]stataincomeshare2_rcappretax!$AT31</f>
        <v>0.14032378712049701</v>
      </c>
      <c r="L31" s="11">
        <f>[1]stataincomeshare2_rcappretax!AP31/[1]stataincomeshare2_rcappretax!$AT31</f>
        <v>0.24996741640618211</v>
      </c>
      <c r="M31" s="11">
        <f>[1]stataincomeshare2_rcappretax!AQ31/[1]stataincomeshare2_rcappretax!$AT31</f>
        <v>0.19041165988969846</v>
      </c>
      <c r="N31" s="11">
        <f>[1]stataincomeshare2_rcappretax!AR31/[1]stataincomeshare2_rcappretax!$AT31</f>
        <v>7.5067040294143475E-2</v>
      </c>
      <c r="O31" s="10">
        <f>[1]stataincomeshare2_rcappretax!AS31/[1]stataincomeshare2_rcappretax!$AT31</f>
        <v>0.11534462168717809</v>
      </c>
      <c r="U31" s="23"/>
    </row>
    <row r="32" spans="1:21" s="22" customFormat="1" x14ac:dyDescent="0.25">
      <c r="A32" s="20">
        <v>1973</v>
      </c>
      <c r="B32" s="11">
        <f>[1]stataincomeshare2_rcappretax!AF32/[1]stataincomeshare2_rcappretax!$AT32</f>
        <v>0.27986708726798126</v>
      </c>
      <c r="C32" s="11">
        <f>[1]stataincomeshare2_rcappretax!AG32/[1]stataincomeshare2_rcappretax!$AT32</f>
        <v>0.72012026130246354</v>
      </c>
      <c r="D32" s="11">
        <f>[1]stataincomeshare2_rcappretax!AH32/[1]stataincomeshare2_rcappretax!$AT32</f>
        <v>0.58245818546267913</v>
      </c>
      <c r="E32" s="11">
        <f>[1]stataincomeshare2_rcappretax!AI32/[1]stataincomeshare2_rcappretax!$AT32</f>
        <v>0.33213515672325222</v>
      </c>
      <c r="F32" s="11">
        <f>[1]stataincomeshare2_rcappretax!AJ32/[1]stataincomeshare2_rcappretax!$AT32</f>
        <v>0.2549408114314885</v>
      </c>
      <c r="G32" s="10">
        <f>[1]stataincomeshare2_rcappretax!AK32/[1]stataincomeshare2_rcappretax!$AT32</f>
        <v>0.13631904708211787</v>
      </c>
      <c r="H32" s="11">
        <f>[1]stataincomeshare2_rcappretax!AL32/[1]stataincomeshare2_rcappretax!$AT32</f>
        <v>3.4530216766188476E-2</v>
      </c>
      <c r="I32" s="11">
        <f>[1]stataincomeshare2_rcappretax!AM32/[1]stataincomeshare2_rcappretax!$AT32</f>
        <v>0.24533686938533505</v>
      </c>
      <c r="J32" s="11">
        <f>[1]stataincomeshare2_rcappretax!AN32/[1]stataincomeshare2_rcappretax!$AT32</f>
        <v>0.38798510982705325</v>
      </c>
      <c r="K32" s="11">
        <f>[1]stataincomeshare2_rcappretax!AO32/[1]stataincomeshare2_rcappretax!$AT32</f>
        <v>0.13766208393095225</v>
      </c>
      <c r="L32" s="11">
        <f>[1]stataincomeshare2_rcappretax!AP32/[1]stataincomeshare2_rcappretax!$AT32</f>
        <v>0.25032302689646529</v>
      </c>
      <c r="M32" s="11">
        <f>[1]stataincomeshare2_rcappretax!AQ32/[1]stataincomeshare2_rcappretax!$AT32</f>
        <v>0.19581610993463291</v>
      </c>
      <c r="N32" s="11">
        <f>[1]stataincomeshare2_rcappretax!AR32/[1]stataincomeshare2_rcappretax!$AT32</f>
        <v>7.7194344790145517E-2</v>
      </c>
      <c r="O32" s="10">
        <f>[1]stataincomeshare2_rcappretax!AS32/[1]stataincomeshare2_rcappretax!$AT32</f>
        <v>0.11862176677815672</v>
      </c>
      <c r="U32" s="23"/>
    </row>
    <row r="33" spans="1:21" s="22" customFormat="1" x14ac:dyDescent="0.25">
      <c r="A33" s="20">
        <v>1974</v>
      </c>
      <c r="B33" s="11">
        <f>[1]stataincomeshare2_rcappretax!AF33/[1]stataincomeshare2_rcappretax!$AT33</f>
        <v>0.27963948466819449</v>
      </c>
      <c r="C33" s="11">
        <f>[1]stataincomeshare2_rcappretax!AG33/[1]stataincomeshare2_rcappretax!$AT33</f>
        <v>0.72034917601961224</v>
      </c>
      <c r="D33" s="11">
        <f>[1]stataincomeshare2_rcappretax!AH33/[1]stataincomeshare2_rcappretax!$AT33</f>
        <v>0.58585408156569552</v>
      </c>
      <c r="E33" s="11">
        <f>[1]stataincomeshare2_rcappretax!AI33/[1]stataincomeshare2_rcappretax!$AT33</f>
        <v>0.33782956619590226</v>
      </c>
      <c r="F33" s="11">
        <f>[1]stataincomeshare2_rcappretax!AJ33/[1]stataincomeshare2_rcappretax!$AT33</f>
        <v>0.25920838282417558</v>
      </c>
      <c r="G33" s="10">
        <f>[1]stataincomeshare2_rcappretax!AK33/[1]stataincomeshare2_rcappretax!$AT33</f>
        <v>0.1392285092793531</v>
      </c>
      <c r="H33" s="11">
        <f>[1]stataincomeshare2_rcappretax!AL33/[1]stataincomeshare2_rcappretax!$AT33</f>
        <v>3.5630384323987727E-2</v>
      </c>
      <c r="I33" s="11">
        <f>[1]stataincomeshare2_rcappretax!AM33/[1]stataincomeshare2_rcappretax!$AT33</f>
        <v>0.24400910092566497</v>
      </c>
      <c r="J33" s="11">
        <f>[1]stataincomeshare2_rcappretax!AN33/[1]stataincomeshare2_rcappretax!$AT33</f>
        <v>0.38251961178436239</v>
      </c>
      <c r="K33" s="11">
        <f>[1]stataincomeshare2_rcappretax!AO33/[1]stataincomeshare2_rcappretax!$AT33</f>
        <v>0.13449510107640741</v>
      </c>
      <c r="L33" s="11">
        <f>[1]stataincomeshare2_rcappretax!AP33/[1]stataincomeshare2_rcappretax!$AT33</f>
        <v>0.24802451369300824</v>
      </c>
      <c r="M33" s="11">
        <f>[1]stataincomeshare2_rcappretax!AQ33/[1]stataincomeshare2_rcappretax!$AT33</f>
        <v>0.19860106151613804</v>
      </c>
      <c r="N33" s="11">
        <f>[1]stataincomeshare2_rcappretax!AR33/[1]stataincomeshare2_rcappretax!$AT33</f>
        <v>7.8621184111301756E-2</v>
      </c>
      <c r="O33" s="10">
        <f>[1]stataincomeshare2_rcappretax!AS33/[1]stataincomeshare2_rcappretax!$AT33</f>
        <v>0.11997987844074064</v>
      </c>
      <c r="U33" s="23"/>
    </row>
    <row r="34" spans="1:21" s="22" customFormat="1" x14ac:dyDescent="0.25">
      <c r="A34" s="20">
        <v>1975</v>
      </c>
      <c r="B34" s="11">
        <f>[1]stataincomeshare2_rcappretax!AF34/[1]stataincomeshare2_rcappretax!$AT34</f>
        <v>0.31068529357393387</v>
      </c>
      <c r="C34" s="11">
        <f>[1]stataincomeshare2_rcappretax!AG34/[1]stataincomeshare2_rcappretax!$AT34</f>
        <v>0.68930468453417737</v>
      </c>
      <c r="D34" s="11">
        <f>[1]stataincomeshare2_rcappretax!AH34/[1]stataincomeshare2_rcappretax!$AT34</f>
        <v>0.55036494538773151</v>
      </c>
      <c r="E34" s="11">
        <f>[1]stataincomeshare2_rcappretax!AI34/[1]stataincomeshare2_rcappretax!$AT34</f>
        <v>0.30429687891591511</v>
      </c>
      <c r="F34" s="11">
        <f>[1]stataincomeshare2_rcappretax!AJ34/[1]stataincomeshare2_rcappretax!$AT34</f>
        <v>0.229890124034941</v>
      </c>
      <c r="G34" s="10">
        <f>[1]stataincomeshare2_rcappretax!AK34/[1]stataincomeshare2_rcappretax!$AT34</f>
        <v>0.11982039955212349</v>
      </c>
      <c r="H34" s="11">
        <f>[1]stataincomeshare2_rcappretax!AL34/[1]stataincomeshare2_rcappretax!$AT34</f>
        <v>3.9560750129662113E-2</v>
      </c>
      <c r="I34" s="11">
        <f>[1]stataincomeshare2_rcappretax!AM34/[1]stataincomeshare2_rcappretax!$AT34</f>
        <v>0.2711245450625715</v>
      </c>
      <c r="J34" s="11">
        <f>[1]stataincomeshare2_rcappretax!AN34/[1]stataincomeshare2_rcappretax!$AT34</f>
        <v>0.38500780259024314</v>
      </c>
      <c r="K34" s="11">
        <f>[1]stataincomeshare2_rcappretax!AO34/[1]stataincomeshare2_rcappretax!$AT34</f>
        <v>0.13893974264081213</v>
      </c>
      <c r="L34" s="11">
        <f>[1]stataincomeshare2_rcappretax!AP34/[1]stataincomeshare2_rcappretax!$AT34</f>
        <v>0.24606806473206733</v>
      </c>
      <c r="M34" s="11">
        <f>[1]stataincomeshare2_rcappretax!AQ34/[1]stataincomeshare2_rcappretax!$AT34</f>
        <v>0.18447648623333276</v>
      </c>
      <c r="N34" s="11">
        <f>[1]stataincomeshare2_rcappretax!AR34/[1]stataincomeshare2_rcappretax!$AT34</f>
        <v>7.4406756306847344E-2</v>
      </c>
      <c r="O34" s="10">
        <f>[1]stataincomeshare2_rcappretax!AS34/[1]stataincomeshare2_rcappretax!$AT34</f>
        <v>0.11006973020889278</v>
      </c>
      <c r="U34" s="23"/>
    </row>
    <row r="35" spans="1:21" s="22" customFormat="1" x14ac:dyDescent="0.25">
      <c r="A35" s="20">
        <v>1976</v>
      </c>
      <c r="B35" s="11">
        <f>[1]stataincomeshare2_rcappretax!AF35/[1]stataincomeshare2_rcappretax!$AT35</f>
        <v>0.31056350897374857</v>
      </c>
      <c r="C35" s="11">
        <f>[1]stataincomeshare2_rcappretax!AG35/[1]stataincomeshare2_rcappretax!$AT35</f>
        <v>0.68942873961173334</v>
      </c>
      <c r="D35" s="11">
        <f>[1]stataincomeshare2_rcappretax!AH35/[1]stataincomeshare2_rcappretax!$AT35</f>
        <v>0.55108190409604285</v>
      </c>
      <c r="E35" s="11">
        <f>[1]stataincomeshare2_rcappretax!AI35/[1]stataincomeshare2_rcappretax!$AT35</f>
        <v>0.30646967323217861</v>
      </c>
      <c r="F35" s="11">
        <f>[1]stataincomeshare2_rcappretax!AJ35/[1]stataincomeshare2_rcappretax!$AT35</f>
        <v>0.23310658859266473</v>
      </c>
      <c r="G35" s="10">
        <f>[1]stataincomeshare2_rcappretax!AK35/[1]stataincomeshare2_rcappretax!$AT35</f>
        <v>0.12424805312731618</v>
      </c>
      <c r="H35" s="11">
        <f>[1]stataincomeshare2_rcappretax!AL35/[1]stataincomeshare2_rcappretax!$AT35</f>
        <v>4.0167261714841467E-2</v>
      </c>
      <c r="I35" s="11">
        <f>[1]stataincomeshare2_rcappretax!AM35/[1]stataincomeshare2_rcappretax!$AT35</f>
        <v>0.27039625040991333</v>
      </c>
      <c r="J35" s="11">
        <f>[1]stataincomeshare2_rcappretax!AN35/[1]stataincomeshare2_rcappretax!$AT35</f>
        <v>0.38295906516851025</v>
      </c>
      <c r="K35" s="11">
        <f>[1]stataincomeshare2_rcappretax!AO35/[1]stataincomeshare2_rcappretax!$AT35</f>
        <v>0.13834683841707987</v>
      </c>
      <c r="L35" s="11">
        <f>[1]stataincomeshare2_rcappretax!AP35/[1]stataincomeshare2_rcappretax!$AT35</f>
        <v>0.2446122298040678</v>
      </c>
      <c r="M35" s="11">
        <f>[1]stataincomeshare2_rcappretax!AQ35/[1]stataincomeshare2_rcappretax!$AT35</f>
        <v>0.18222162240948148</v>
      </c>
      <c r="N35" s="11">
        <f>[1]stataincomeshare2_rcappretax!AR35/[1]stataincomeshare2_rcappretax!$AT35</f>
        <v>7.3363085535828793E-2</v>
      </c>
      <c r="O35" s="10">
        <f>[1]stataincomeshare2_rcappretax!AS35/[1]stataincomeshare2_rcappretax!$AT35</f>
        <v>0.10885853841434784</v>
      </c>
      <c r="U35" s="23"/>
    </row>
    <row r="36" spans="1:21" s="22" customFormat="1" x14ac:dyDescent="0.25">
      <c r="A36" s="20">
        <v>1977</v>
      </c>
      <c r="B36" s="11">
        <f>[1]stataincomeshare2_rcappretax!AF36/[1]stataincomeshare2_rcappretax!$AT36</f>
        <v>0.3062865028988711</v>
      </c>
      <c r="C36" s="11">
        <f>[1]stataincomeshare2_rcappretax!AG36/[1]stataincomeshare2_rcappretax!$AT36</f>
        <v>0.69370800881724426</v>
      </c>
      <c r="D36" s="11">
        <f>[1]stataincomeshare2_rcappretax!AH36/[1]stataincomeshare2_rcappretax!$AT36</f>
        <v>0.55621568801028498</v>
      </c>
      <c r="E36" s="11">
        <f>[1]stataincomeshare2_rcappretax!AI36/[1]stataincomeshare2_rcappretax!$AT36</f>
        <v>0.31226583095781041</v>
      </c>
      <c r="F36" s="11">
        <f>[1]stataincomeshare2_rcappretax!AJ36/[1]stataincomeshare2_rcappretax!$AT36</f>
        <v>0.23967204510208689</v>
      </c>
      <c r="G36" s="10">
        <f>[1]stataincomeshare2_rcappretax!AK36/[1]stataincomeshare2_rcappretax!$AT36</f>
        <v>0.13086497255317758</v>
      </c>
      <c r="H36" s="11">
        <f>[1]stataincomeshare2_rcappretax!AL36/[1]stataincomeshare2_rcappretax!$AT36</f>
        <v>3.9863190003736386E-2</v>
      </c>
      <c r="I36" s="11">
        <f>[1]stataincomeshare2_rcappretax!AM36/[1]stataincomeshare2_rcappretax!$AT36</f>
        <v>0.26642331720279716</v>
      </c>
      <c r="J36" s="11">
        <f>[1]stataincomeshare2_rcappretax!AN36/[1]stataincomeshare2_rcappretax!$AT36</f>
        <v>0.38144217876620451</v>
      </c>
      <c r="K36" s="11">
        <f>[1]stataincomeshare2_rcappretax!AO36/[1]stataincomeshare2_rcappretax!$AT36</f>
        <v>0.13749232328217231</v>
      </c>
      <c r="L36" s="11">
        <f>[1]stataincomeshare2_rcappretax!AP36/[1]stataincomeshare2_rcappretax!$AT36</f>
        <v>0.2439498567815217</v>
      </c>
      <c r="M36" s="11">
        <f>[1]stataincomeshare2_rcappretax!AQ36/[1]stataincomeshare2_rcappretax!$AT36</f>
        <v>0.18140085588056132</v>
      </c>
      <c r="N36" s="11">
        <f>[1]stataincomeshare2_rcappretax!AR36/[1]stataincomeshare2_rcappretax!$AT36</f>
        <v>7.259378614381222E-2</v>
      </c>
      <c r="O36" s="10">
        <f>[1]stataincomeshare2_rcappretax!AS36/[1]stataincomeshare2_rcappretax!$AT36</f>
        <v>0.10880707257935933</v>
      </c>
      <c r="U36" s="23"/>
    </row>
    <row r="37" spans="1:21" s="22" customFormat="1" x14ac:dyDescent="0.25">
      <c r="A37" s="20">
        <v>1978</v>
      </c>
      <c r="B37" s="11">
        <f>[1]stataincomeshare2_rcappretax!AF37/[1]stataincomeshare2_rcappretax!$AT37</f>
        <v>0.320533914534193</v>
      </c>
      <c r="C37" s="11">
        <f>[1]stataincomeshare2_rcappretax!AG37/[1]stataincomeshare2_rcappretax!$AT37</f>
        <v>0.67946287949656303</v>
      </c>
      <c r="D37" s="11">
        <f>[1]stataincomeshare2_rcappretax!AH37/[1]stataincomeshare2_rcappretax!$AT37</f>
        <v>0.53969672308916916</v>
      </c>
      <c r="E37" s="11">
        <f>[1]stataincomeshare2_rcappretax!AI37/[1]stataincomeshare2_rcappretax!$AT37</f>
        <v>0.29770751486418179</v>
      </c>
      <c r="F37" s="11">
        <f>[1]stataincomeshare2_rcappretax!AJ37/[1]stataincomeshare2_rcappretax!$AT37</f>
        <v>0.22895841038050824</v>
      </c>
      <c r="G37" s="10">
        <f>[1]stataincomeshare2_rcappretax!AK37/[1]stataincomeshare2_rcappretax!$AT37</f>
        <v>0.1265046858909234</v>
      </c>
      <c r="H37" s="11">
        <f>[1]stataincomeshare2_rcappretax!AL37/[1]stataincomeshare2_rcappretax!$AT37</f>
        <v>4.1497500450254063E-2</v>
      </c>
      <c r="I37" s="11">
        <f>[1]stataincomeshare2_rcappretax!AM37/[1]stataincomeshare2_rcappretax!$AT37</f>
        <v>0.27903641911094734</v>
      </c>
      <c r="J37" s="11">
        <f>[1]stataincomeshare2_rcappretax!AN37/[1]stataincomeshare2_rcappretax!$AT37</f>
        <v>0.38175536663058063</v>
      </c>
      <c r="K37" s="11">
        <f>[1]stataincomeshare2_rcappretax!AO37/[1]stataincomeshare2_rcappretax!$AT37</f>
        <v>0.13976615748829352</v>
      </c>
      <c r="L37" s="11">
        <f>[1]stataincomeshare2_rcappretax!AP37/[1]stataincomeshare2_rcappretax!$AT37</f>
        <v>0.2419892089218682</v>
      </c>
      <c r="M37" s="11">
        <f>[1]stataincomeshare2_rcappretax!AQ37/[1]stataincomeshare2_rcappretax!$AT37</f>
        <v>0.17120282208001042</v>
      </c>
      <c r="N37" s="11">
        <f>[1]stataincomeshare2_rcappretax!AR37/[1]stataincomeshare2_rcappretax!$AT37</f>
        <v>6.8749104316109227E-2</v>
      </c>
      <c r="O37" s="10">
        <f>[1]stataincomeshare2_rcappretax!AS37/[1]stataincomeshare2_rcappretax!$AT37</f>
        <v>0.10245372158275047</v>
      </c>
      <c r="U37" s="23"/>
    </row>
    <row r="38" spans="1:21" s="22" customFormat="1" x14ac:dyDescent="0.25">
      <c r="A38" s="20">
        <v>1979</v>
      </c>
      <c r="B38" s="11">
        <f>[1]stataincomeshare2_rcappretax!AF38/[1]stataincomeshare2_rcappretax!$AT38</f>
        <v>0.30996490982509095</v>
      </c>
      <c r="C38" s="11">
        <f>[1]stataincomeshare2_rcappretax!AG38/[1]stataincomeshare2_rcappretax!$AT38</f>
        <v>0.69003416780400118</v>
      </c>
      <c r="D38" s="11">
        <f>[1]stataincomeshare2_rcappretax!AH38/[1]stataincomeshare2_rcappretax!$AT38</f>
        <v>0.55148066885566915</v>
      </c>
      <c r="E38" s="11">
        <f>[1]stataincomeshare2_rcappretax!AI38/[1]stataincomeshare2_rcappretax!$AT38</f>
        <v>0.30943449966890013</v>
      </c>
      <c r="F38" s="11">
        <f>[1]stataincomeshare2_rcappretax!AJ38/[1]stataincomeshare2_rcappretax!$AT38</f>
        <v>0.24103225030008191</v>
      </c>
      <c r="G38" s="10">
        <f>[1]stataincomeshare2_rcappretax!AK38/[1]stataincomeshare2_rcappretax!$AT38</f>
        <v>0.13691521942633189</v>
      </c>
      <c r="H38" s="11">
        <f>[1]stataincomeshare2_rcappretax!AL38/[1]stataincomeshare2_rcappretax!$AT38</f>
        <v>3.9558908567283418E-2</v>
      </c>
      <c r="I38" s="11">
        <f>[1]stataincomeshare2_rcappretax!AM38/[1]stataincomeshare2_rcappretax!$AT38</f>
        <v>0.27040600711023705</v>
      </c>
      <c r="J38" s="11">
        <f>[1]stataincomeshare2_rcappretax!AN38/[1]stataincomeshare2_rcappretax!$AT38</f>
        <v>0.38059967172921705</v>
      </c>
      <c r="K38" s="11">
        <f>[1]stataincomeshare2_rcappretax!AO38/[1]stataincomeshare2_rcappretax!$AT38</f>
        <v>0.13855349924537882</v>
      </c>
      <c r="L38" s="11">
        <f>[1]stataincomeshare2_rcappretax!AP38/[1]stataincomeshare2_rcappretax!$AT38</f>
        <v>0.24204617090200314</v>
      </c>
      <c r="M38" s="11">
        <f>[1]stataincomeshare2_rcappretax!AQ38/[1]stataincomeshare2_rcappretax!$AT38</f>
        <v>0.17251926799322992</v>
      </c>
      <c r="N38" s="11">
        <f>[1]stataincomeshare2_rcappretax!AR38/[1]stataincomeshare2_rcappretax!$AT38</f>
        <v>6.8402248626163287E-2</v>
      </c>
      <c r="O38" s="10">
        <f>[1]stataincomeshare2_rcappretax!AS38/[1]stataincomeshare2_rcappretax!$AT38</f>
        <v>0.1041170245716362</v>
      </c>
      <c r="U38" s="23"/>
    </row>
    <row r="39" spans="1:21" s="22" customFormat="1" x14ac:dyDescent="0.25">
      <c r="A39" s="20">
        <v>1980</v>
      </c>
      <c r="B39" s="11">
        <f>[1]stataincomeshare2_rcappretax!AF39/[1]stataincomeshare2_rcappretax!$AT39</f>
        <v>0.30722880937242586</v>
      </c>
      <c r="C39" s="11">
        <f>[1]stataincomeshare2_rcappretax!AG39/[1]stataincomeshare2_rcappretax!$AT39</f>
        <v>0.69277044717217662</v>
      </c>
      <c r="D39" s="11">
        <f>[1]stataincomeshare2_rcappretax!AH39/[1]stataincomeshare2_rcappretax!$AT39</f>
        <v>0.55172427477492458</v>
      </c>
      <c r="E39" s="11">
        <f>[1]stataincomeshare2_rcappretax!AI39/[1]stataincomeshare2_rcappretax!$AT39</f>
        <v>0.30532857412439413</v>
      </c>
      <c r="F39" s="11">
        <f>[1]stataincomeshare2_rcappretax!AJ39/[1]stataincomeshare2_rcappretax!$AT39</f>
        <v>0.23607479699547709</v>
      </c>
      <c r="G39" s="10">
        <f>[1]stataincomeshare2_rcappretax!AK39/[1]stataincomeshare2_rcappretax!$AT39</f>
        <v>0.13201513319356822</v>
      </c>
      <c r="H39" s="11">
        <f>[1]stataincomeshare2_rcappretax!AL39/[1]stataincomeshare2_rcappretax!$AT39</f>
        <v>3.8000204520851892E-2</v>
      </c>
      <c r="I39" s="11">
        <f>[1]stataincomeshare2_rcappretax!AM39/[1]stataincomeshare2_rcappretax!$AT39</f>
        <v>0.26922860925083997</v>
      </c>
      <c r="J39" s="11">
        <f>[1]stataincomeshare2_rcappretax!AN39/[1]stataincomeshare2_rcappretax!$AT39</f>
        <v>0.38744187115731649</v>
      </c>
      <c r="K39" s="11">
        <f>[1]stataincomeshare2_rcappretax!AO39/[1]stataincomeshare2_rcappretax!$AT39</f>
        <v>0.14104617064857322</v>
      </c>
      <c r="L39" s="11">
        <f>[1]stataincomeshare2_rcappretax!AP39/[1]stataincomeshare2_rcappretax!$AT39</f>
        <v>0.2463957011851298</v>
      </c>
      <c r="M39" s="11">
        <f>[1]stataincomeshare2_rcappretax!AQ39/[1]stataincomeshare2_rcappretax!$AT39</f>
        <v>0.17331342917985537</v>
      </c>
      <c r="N39" s="11">
        <f>[1]stataincomeshare2_rcappretax!AR39/[1]stataincomeshare2_rcappretax!$AT39</f>
        <v>6.9253775345142807E-2</v>
      </c>
      <c r="O39" s="10">
        <f>[1]stataincomeshare2_rcappretax!AS39/[1]stataincomeshare2_rcappretax!$AT39</f>
        <v>0.10405965846568524</v>
      </c>
      <c r="U39" s="23"/>
    </row>
    <row r="40" spans="1:21" s="22" customFormat="1" x14ac:dyDescent="0.25">
      <c r="A40" s="20">
        <v>1981</v>
      </c>
      <c r="B40" s="11">
        <f>[1]stataincomeshare2_rcappretax!AF40/[1]stataincomeshare2_rcappretax!$AT40</f>
        <v>0.3268917773797706</v>
      </c>
      <c r="C40" s="11">
        <f>[1]stataincomeshare2_rcappretax!AG40/[1]stataincomeshare2_rcappretax!$AT40</f>
        <v>0.67310769308855978</v>
      </c>
      <c r="D40" s="11">
        <f>[1]stataincomeshare2_rcappretax!AH40/[1]stataincomeshare2_rcappretax!$AT40</f>
        <v>0.53167900397209844</v>
      </c>
      <c r="E40" s="11">
        <f>[1]stataincomeshare2_rcappretax!AI40/[1]stataincomeshare2_rcappretax!$AT40</f>
        <v>0.28783659583914611</v>
      </c>
      <c r="F40" s="11">
        <f>[1]stataincomeshare2_rcappretax!AJ40/[1]stataincomeshare2_rcappretax!$AT40</f>
        <v>0.21990715586418041</v>
      </c>
      <c r="G40" s="10">
        <f>[1]stataincomeshare2_rcappretax!AK40/[1]stataincomeshare2_rcappretax!$AT40</f>
        <v>0.12039492122359442</v>
      </c>
      <c r="H40" s="11">
        <f>[1]stataincomeshare2_rcappretax!AL40/[1]stataincomeshare2_rcappretax!$AT40</f>
        <v>4.2028480960261273E-2</v>
      </c>
      <c r="I40" s="11">
        <f>[1]stataincomeshare2_rcappretax!AM40/[1]stataincomeshare2_rcappretax!$AT40</f>
        <v>0.28486329957720474</v>
      </c>
      <c r="J40" s="11">
        <f>[1]stataincomeshare2_rcappretax!AN40/[1]stataincomeshare2_rcappretax!$AT40</f>
        <v>0.38527109064194998</v>
      </c>
      <c r="K40" s="11">
        <f>[1]stataincomeshare2_rcappretax!AO40/[1]stataincomeshare2_rcappretax!$AT40</f>
        <v>0.14142868551116347</v>
      </c>
      <c r="L40" s="11">
        <f>[1]stataincomeshare2_rcappretax!AP40/[1]stataincomeshare2_rcappretax!$AT40</f>
        <v>0.24384240752516168</v>
      </c>
      <c r="M40" s="11">
        <f>[1]stataincomeshare2_rcappretax!AQ40/[1]stataincomeshare2_rcappretax!$AT40</f>
        <v>0.16744166411596081</v>
      </c>
      <c r="N40" s="11">
        <f>[1]stataincomeshare2_rcappretax!AR40/[1]stataincomeshare2_rcappretax!$AT40</f>
        <v>6.7929437226583192E-2</v>
      </c>
      <c r="O40" s="10">
        <f>[1]stataincomeshare2_rcappretax!AS40/[1]stataincomeshare2_rcappretax!$AT40</f>
        <v>9.9512230728321785E-2</v>
      </c>
      <c r="U40" s="23"/>
    </row>
    <row r="41" spans="1:21" s="22" customFormat="1" x14ac:dyDescent="0.25">
      <c r="A41" s="20">
        <v>1982</v>
      </c>
      <c r="B41" s="11">
        <f>[1]stataincomeshare2_rcappretax!AF41/[1]stataincomeshare2_rcappretax!$AT41</f>
        <v>0.34040273236509538</v>
      </c>
      <c r="C41" s="11">
        <f>[1]stataincomeshare2_rcappretax!AG41/[1]stataincomeshare2_rcappretax!$AT41</f>
        <v>0.65959692039919715</v>
      </c>
      <c r="D41" s="11">
        <f>[1]stataincomeshare2_rcappretax!AH41/[1]stataincomeshare2_rcappretax!$AT41</f>
        <v>0.51423689827574381</v>
      </c>
      <c r="E41" s="11">
        <f>[1]stataincomeshare2_rcappretax!AI41/[1]stataincomeshare2_rcappretax!$AT41</f>
        <v>0.26846753370573356</v>
      </c>
      <c r="F41" s="11">
        <f>[1]stataincomeshare2_rcappretax!AJ41/[1]stataincomeshare2_rcappretax!$AT41</f>
        <v>0.20162981895676474</v>
      </c>
      <c r="G41" s="10">
        <f>[1]stataincomeshare2_rcappretax!AK41/[1]stataincomeshare2_rcappretax!$AT41</f>
        <v>0.10691866396062913</v>
      </c>
      <c r="H41" s="11">
        <f>[1]stataincomeshare2_rcappretax!AL41/[1]stataincomeshare2_rcappretax!$AT41</f>
        <v>4.3330596936613314E-2</v>
      </c>
      <c r="I41" s="11">
        <f>[1]stataincomeshare2_rcappretax!AM41/[1]stataincomeshare2_rcappretax!$AT41</f>
        <v>0.29707213695601109</v>
      </c>
      <c r="J41" s="11">
        <f>[1]stataincomeshare2_rcappretax!AN41/[1]stataincomeshare2_rcappretax!$AT41</f>
        <v>0.39112937573620177</v>
      </c>
      <c r="K41" s="11">
        <f>[1]stataincomeshare2_rcappretax!AO41/[1]stataincomeshare2_rcappretax!$AT41</f>
        <v>0.14536001681117916</v>
      </c>
      <c r="L41" s="11">
        <f>[1]stataincomeshare2_rcappretax!AP41/[1]stataincomeshare2_rcappretax!$AT41</f>
        <v>0.24576936334378063</v>
      </c>
      <c r="M41" s="11">
        <f>[1]stataincomeshare2_rcappretax!AQ41/[1]stataincomeshare2_rcappretax!$AT41</f>
        <v>0.16154886062192977</v>
      </c>
      <c r="N41" s="11">
        <f>[1]stataincomeshare2_rcappretax!AR41/[1]stataincomeshare2_rcappretax!$AT41</f>
        <v>6.6837711073302386E-2</v>
      </c>
      <c r="O41" s="10">
        <f>[1]stataincomeshare2_rcappretax!AS41/[1]stataincomeshare2_rcappretax!$AT41</f>
        <v>9.4711152712904007E-2</v>
      </c>
      <c r="U41" s="23"/>
    </row>
    <row r="42" spans="1:21" s="22" customFormat="1" x14ac:dyDescent="0.25">
      <c r="A42" s="20">
        <v>1983</v>
      </c>
      <c r="B42" s="11">
        <f>[1]stataincomeshare2_rcappretax!AF42/[1]stataincomeshare2_rcappretax!$AT42</f>
        <v>0.34868614284897487</v>
      </c>
      <c r="C42" s="11">
        <f>[1]stataincomeshare2_rcappretax!AG42/[1]stataincomeshare2_rcappretax!$AT42</f>
        <v>0.65131370566672797</v>
      </c>
      <c r="D42" s="11">
        <f>[1]stataincomeshare2_rcappretax!AH42/[1]stataincomeshare2_rcappretax!$AT42</f>
        <v>0.5050550332593905</v>
      </c>
      <c r="E42" s="11">
        <f>[1]stataincomeshare2_rcappretax!AI42/[1]stataincomeshare2_rcappretax!$AT42</f>
        <v>0.2588513389797833</v>
      </c>
      <c r="F42" s="11">
        <f>[1]stataincomeshare2_rcappretax!AJ42/[1]stataincomeshare2_rcappretax!$AT42</f>
        <v>0.19225573312898184</v>
      </c>
      <c r="G42" s="10">
        <f>[1]stataincomeshare2_rcappretax!AK42/[1]stataincomeshare2_rcappretax!$AT42</f>
        <v>9.9217066978549706E-2</v>
      </c>
      <c r="H42" s="11">
        <f>[1]stataincomeshare2_rcappretax!AL42/[1]stataincomeshare2_rcappretax!$AT42</f>
        <v>4.3978701703537494E-2</v>
      </c>
      <c r="I42" s="11">
        <f>[1]stataincomeshare2_rcappretax!AM42/[1]stataincomeshare2_rcappretax!$AT42</f>
        <v>0.30470744068774264</v>
      </c>
      <c r="J42" s="11">
        <f>[1]stataincomeshare2_rcappretax!AN42/[1]stataincomeshare2_rcappretax!$AT42</f>
        <v>0.3924623505549939</v>
      </c>
      <c r="K42" s="11">
        <f>[1]stataincomeshare2_rcappretax!AO42/[1]stataincomeshare2_rcappretax!$AT42</f>
        <v>0.14625866547274693</v>
      </c>
      <c r="L42" s="11">
        <f>[1]stataincomeshare2_rcappretax!AP42/[1]stataincomeshare2_rcappretax!$AT42</f>
        <v>0.24620369123758518</v>
      </c>
      <c r="M42" s="11">
        <f>[1]stataincomeshare2_rcappretax!AQ42/[1]stataincomeshare2_rcappretax!$AT42</f>
        <v>0.15963426363230776</v>
      </c>
      <c r="N42" s="11">
        <f>[1]stataincomeshare2_rcappretax!AR42/[1]stataincomeshare2_rcappretax!$AT42</f>
        <v>6.6595601142663025E-2</v>
      </c>
      <c r="O42" s="10">
        <f>[1]stataincomeshare2_rcappretax!AS42/[1]stataincomeshare2_rcappretax!$AT42</f>
        <v>9.3038665095936599E-2</v>
      </c>
      <c r="U42" s="23"/>
    </row>
    <row r="43" spans="1:21" s="22" customFormat="1" x14ac:dyDescent="0.25">
      <c r="A43" s="20">
        <v>1984</v>
      </c>
      <c r="B43" s="11">
        <f>[1]stataincomeshare2_rcappretax!AF43/[1]stataincomeshare2_rcappretax!$AT43</f>
        <v>0.34639707703057043</v>
      </c>
      <c r="C43" s="11">
        <f>[1]stataincomeshare2_rcappretax!AG43/[1]stataincomeshare2_rcappretax!$AT43</f>
        <v>0.65360298099408298</v>
      </c>
      <c r="D43" s="11">
        <f>[1]stataincomeshare2_rcappretax!AH43/[1]stataincomeshare2_rcappretax!$AT43</f>
        <v>0.50768851347302302</v>
      </c>
      <c r="E43" s="11">
        <f>[1]stataincomeshare2_rcappretax!AI43/[1]stataincomeshare2_rcappretax!$AT43</f>
        <v>0.25934275561555287</v>
      </c>
      <c r="F43" s="11">
        <f>[1]stataincomeshare2_rcappretax!AJ43/[1]stataincomeshare2_rcappretax!$AT43</f>
        <v>0.19154527652606587</v>
      </c>
      <c r="G43" s="10">
        <f>[1]stataincomeshare2_rcappretax!AK43/[1]stataincomeshare2_rcappretax!$AT43</f>
        <v>9.6812043315886567E-2</v>
      </c>
      <c r="H43" s="11">
        <f>[1]stataincomeshare2_rcappretax!AL43/[1]stataincomeshare2_rcappretax!$AT43</f>
        <v>4.2601116947152684E-2</v>
      </c>
      <c r="I43" s="11">
        <f>[1]stataincomeshare2_rcappretax!AM43/[1]stataincomeshare2_rcappretax!$AT43</f>
        <v>0.30379595773778412</v>
      </c>
      <c r="J43" s="11">
        <f>[1]stataincomeshare2_rcappretax!AN43/[1]stataincomeshare2_rcappretax!$AT43</f>
        <v>0.39426020304910697</v>
      </c>
      <c r="K43" s="11">
        <f>[1]stataincomeshare2_rcappretax!AO43/[1]stataincomeshare2_rcappretax!$AT43</f>
        <v>0.14591445854806406</v>
      </c>
      <c r="L43" s="11">
        <f>[1]stataincomeshare2_rcappretax!AP43/[1]stataincomeshare2_rcappretax!$AT43</f>
        <v>0.2483457521689432</v>
      </c>
      <c r="M43" s="11">
        <f>[1]stataincomeshare2_rcappretax!AQ43/[1]stataincomeshare2_rcappretax!$AT43</f>
        <v>0.16253070449790297</v>
      </c>
      <c r="N43" s="11">
        <f>[1]stataincomeshare2_rcappretax!AR43/[1]stataincomeshare2_rcappretax!$AT43</f>
        <v>6.7797473102764572E-2</v>
      </c>
      <c r="O43" s="10">
        <f>[1]stataincomeshare2_rcappretax!AS43/[1]stataincomeshare2_rcappretax!$AT43</f>
        <v>9.4733233456390314E-2</v>
      </c>
      <c r="U43" s="23"/>
    </row>
    <row r="44" spans="1:21" s="22" customFormat="1" x14ac:dyDescent="0.25">
      <c r="A44" s="20">
        <v>1985</v>
      </c>
      <c r="B44" s="11">
        <f>[1]stataincomeshare2_rcappretax!AF44/[1]stataincomeshare2_rcappretax!$AT44</f>
        <v>0.33890796894069641</v>
      </c>
      <c r="C44" s="11">
        <f>[1]stataincomeshare2_rcappretax!AG44/[1]stataincomeshare2_rcappretax!$AT44</f>
        <v>0.6610920368772073</v>
      </c>
      <c r="D44" s="11">
        <f>[1]stataincomeshare2_rcappretax!AH44/[1]stataincomeshare2_rcappretax!$AT44</f>
        <v>0.51403692134230305</v>
      </c>
      <c r="E44" s="11">
        <f>[1]stataincomeshare2_rcappretax!AI44/[1]stataincomeshare2_rcappretax!$AT44</f>
        <v>0.26332532940616982</v>
      </c>
      <c r="F44" s="11">
        <f>[1]stataincomeshare2_rcappretax!AJ44/[1]stataincomeshare2_rcappretax!$AT44</f>
        <v>0.19508492047962964</v>
      </c>
      <c r="G44" s="10">
        <f>[1]stataincomeshare2_rcappretax!AK44/[1]stataincomeshare2_rcappretax!$AT44</f>
        <v>9.9717420257165124E-2</v>
      </c>
      <c r="H44" s="11">
        <f>[1]stataincomeshare2_rcappretax!AL44/[1]stataincomeshare2_rcappretax!$AT44</f>
        <v>4.0398760062910981E-2</v>
      </c>
      <c r="I44" s="11">
        <f>[1]stataincomeshare2_rcappretax!AM44/[1]stataincomeshare2_rcappretax!$AT44</f>
        <v>0.29850920731961195</v>
      </c>
      <c r="J44" s="11">
        <f>[1]stataincomeshare2_rcappretax!AN44/[1]stataincomeshare2_rcappretax!$AT44</f>
        <v>0.39776668642492874</v>
      </c>
      <c r="K44" s="11">
        <f>[1]stataincomeshare2_rcappretax!AO44/[1]stataincomeshare2_rcappretax!$AT44</f>
        <v>0.14705510898580751</v>
      </c>
      <c r="L44" s="11">
        <f>[1]stataincomeshare2_rcappretax!AP44/[1]stataincomeshare2_rcappretax!$AT44</f>
        <v>0.25071158371272828</v>
      </c>
      <c r="M44" s="11">
        <f>[1]stataincomeshare2_rcappretax!AQ44/[1]stataincomeshare2_rcappretax!$AT44</f>
        <v>0.16360790415683055</v>
      </c>
      <c r="N44" s="11">
        <f>[1]stataincomeshare2_rcappretax!AR44/[1]stataincomeshare2_rcappretax!$AT44</f>
        <v>6.8240404925357837E-2</v>
      </c>
      <c r="O44" s="10">
        <f>[1]stataincomeshare2_rcappretax!AS44/[1]stataincomeshare2_rcappretax!$AT44</f>
        <v>9.5367500740210498E-2</v>
      </c>
      <c r="U44" s="23"/>
    </row>
    <row r="45" spans="1:21" s="22" customFormat="1" x14ac:dyDescent="0.25">
      <c r="A45" s="20">
        <v>1986</v>
      </c>
      <c r="B45" s="11">
        <f>[1]stataincomeshare2_rcappretax!AF45/[1]stataincomeshare2_rcappretax!$AT45</f>
        <v>0.317189600990047</v>
      </c>
      <c r="C45" s="11">
        <f>[1]stataincomeshare2_rcappretax!AG45/[1]stataincomeshare2_rcappretax!$AT45</f>
        <v>0.68281035282102998</v>
      </c>
      <c r="D45" s="11">
        <f>[1]stataincomeshare2_rcappretax!AH45/[1]stataincomeshare2_rcappretax!$AT45</f>
        <v>0.53476499440083236</v>
      </c>
      <c r="E45" s="11">
        <f>[1]stataincomeshare2_rcappretax!AI45/[1]stataincomeshare2_rcappretax!$AT45</f>
        <v>0.27907837438738103</v>
      </c>
      <c r="F45" s="11">
        <f>[1]stataincomeshare2_rcappretax!AJ45/[1]stataincomeshare2_rcappretax!$AT45</f>
        <v>0.20876320679007235</v>
      </c>
      <c r="G45" s="10">
        <f>[1]stataincomeshare2_rcappretax!AK45/[1]stataincomeshare2_rcappretax!$AT45</f>
        <v>0.10896768144335693</v>
      </c>
      <c r="H45" s="11">
        <f>[1]stataincomeshare2_rcappretax!AL45/[1]stataincomeshare2_rcappretax!$AT45</f>
        <v>3.5105078772594452E-2</v>
      </c>
      <c r="I45" s="11">
        <f>[1]stataincomeshare2_rcappretax!AM45/[1]stataincomeshare2_rcappretax!$AT45</f>
        <v>0.28208452134724743</v>
      </c>
      <c r="J45" s="11">
        <f>[1]stataincomeshare2_rcappretax!AN45/[1]stataincomeshare2_rcappretax!$AT45</f>
        <v>0.40373195842479759</v>
      </c>
      <c r="K45" s="11">
        <f>[1]stataincomeshare2_rcappretax!AO45/[1]stataincomeshare2_rcappretax!$AT45</f>
        <v>0.14804535446880951</v>
      </c>
      <c r="L45" s="11">
        <f>[1]stataincomeshare2_rcappretax!AP45/[1]stataincomeshare2_rcappretax!$AT45</f>
        <v>0.25568660879270516</v>
      </c>
      <c r="M45" s="11">
        <f>[1]stataincomeshare2_rcappretax!AQ45/[1]stataincomeshare2_rcappretax!$AT45</f>
        <v>0.1701106909854444</v>
      </c>
      <c r="N45" s="11">
        <f>[1]stataincomeshare2_rcappretax!AR45/[1]stataincomeshare2_rcappretax!$AT45</f>
        <v>7.0315165668591917E-2</v>
      </c>
      <c r="O45" s="10">
        <f>[1]stataincomeshare2_rcappretax!AS45/[1]stataincomeshare2_rcappretax!$AT45</f>
        <v>9.9795526166535517E-2</v>
      </c>
      <c r="U45" s="23"/>
    </row>
    <row r="46" spans="1:21" s="22" customFormat="1" x14ac:dyDescent="0.25">
      <c r="A46" s="20">
        <v>1987</v>
      </c>
      <c r="B46" s="11">
        <f>[1]stataincomeshare2_rcappretax!AF46/[1]stataincomeshare2_rcappretax!$AT46</f>
        <v>0.31732481459387285</v>
      </c>
      <c r="C46" s="11">
        <f>[1]stataincomeshare2_rcappretax!AG46/[1]stataincomeshare2_rcappretax!$AT46</f>
        <v>0.68267508633271767</v>
      </c>
      <c r="D46" s="11">
        <f>[1]stataincomeshare2_rcappretax!AH46/[1]stataincomeshare2_rcappretax!$AT46</f>
        <v>0.5352353695492168</v>
      </c>
      <c r="E46" s="11">
        <f>[1]stataincomeshare2_rcappretax!AI46/[1]stataincomeshare2_rcappretax!$AT46</f>
        <v>0.28337416352745809</v>
      </c>
      <c r="F46" s="11">
        <f>[1]stataincomeshare2_rcappretax!AJ46/[1]stataincomeshare2_rcappretax!$AT46</f>
        <v>0.21472011191096416</v>
      </c>
      <c r="G46" s="10">
        <f>[1]stataincomeshare2_rcappretax!AK46/[1]stataincomeshare2_rcappretax!$AT46</f>
        <v>0.11622337568967037</v>
      </c>
      <c r="H46" s="11">
        <f>[1]stataincomeshare2_rcappretax!AL46/[1]stataincomeshare2_rcappretax!$AT46</f>
        <v>3.4976355534867977E-2</v>
      </c>
      <c r="I46" s="11">
        <f>[1]stataincomeshare2_rcappretax!AM46/[1]stataincomeshare2_rcappretax!$AT46</f>
        <v>0.28234845838925743</v>
      </c>
      <c r="J46" s="11">
        <f>[1]stataincomeshare2_rcappretax!AN46/[1]stataincomeshare2_rcappretax!$AT46</f>
        <v>0.39930090481069941</v>
      </c>
      <c r="K46" s="11">
        <f>[1]stataincomeshare2_rcappretax!AO46/[1]stataincomeshare2_rcappretax!$AT46</f>
        <v>0.14743971527884733</v>
      </c>
      <c r="L46" s="11">
        <f>[1]stataincomeshare2_rcappretax!AP46/[1]stataincomeshare2_rcappretax!$AT46</f>
        <v>0.25186119318701666</v>
      </c>
      <c r="M46" s="11">
        <f>[1]stataincomeshare2_rcappretax!AQ46/[1]stataincomeshare2_rcappretax!$AT46</f>
        <v>0.16715078913393125</v>
      </c>
      <c r="N46" s="11">
        <f>[1]stataincomeshare2_rcappretax!AR46/[1]stataincomeshare2_rcappretax!$AT46</f>
        <v>6.8654052449683714E-2</v>
      </c>
      <c r="O46" s="10">
        <f>[1]stataincomeshare2_rcappretax!AS46/[1]stataincomeshare2_rcappretax!$AT46</f>
        <v>9.8496736983674796E-2</v>
      </c>
      <c r="U46" s="23"/>
    </row>
    <row r="47" spans="1:21" s="22" customFormat="1" x14ac:dyDescent="0.25">
      <c r="A47" s="20">
        <v>1988</v>
      </c>
      <c r="B47" s="11">
        <f>[1]stataincomeshare2_rcappretax!AF47/[1]stataincomeshare2_rcappretax!$AT47</f>
        <v>0.30979620237790989</v>
      </c>
      <c r="C47" s="11">
        <f>[1]stataincomeshare2_rcappretax!AG47/[1]stataincomeshare2_rcappretax!$AT47</f>
        <v>0.69020364397459233</v>
      </c>
      <c r="D47" s="11">
        <f>[1]stataincomeshare2_rcappretax!AH47/[1]stataincomeshare2_rcappretax!$AT47</f>
        <v>0.53930498138273064</v>
      </c>
      <c r="E47" s="11">
        <f>[1]stataincomeshare2_rcappretax!AI47/[1]stataincomeshare2_rcappretax!$AT47</f>
        <v>0.28377172094311165</v>
      </c>
      <c r="F47" s="11">
        <f>[1]stataincomeshare2_rcappretax!AJ47/[1]stataincomeshare2_rcappretax!$AT47</f>
        <v>0.21451071119960483</v>
      </c>
      <c r="G47" s="10">
        <f>[1]stataincomeshare2_rcappretax!AK47/[1]stataincomeshare2_rcappretax!$AT47</f>
        <v>0.11616167642257867</v>
      </c>
      <c r="H47" s="11">
        <f>[1]stataincomeshare2_rcappretax!AL47/[1]stataincomeshare2_rcappretax!$AT47</f>
        <v>3.2775195636730856E-2</v>
      </c>
      <c r="I47" s="11">
        <f>[1]stataincomeshare2_rcappretax!AM47/[1]stataincomeshare2_rcappretax!$AT47</f>
        <v>0.27702100625604259</v>
      </c>
      <c r="J47" s="11">
        <f>[1]stataincomeshare2_rcappretax!AN47/[1]stataincomeshare2_rcappretax!$AT47</f>
        <v>0.40643190862749262</v>
      </c>
      <c r="K47" s="11">
        <f>[1]stataincomeshare2_rcappretax!AO47/[1]stataincomeshare2_rcappretax!$AT47</f>
        <v>0.1508986647368879</v>
      </c>
      <c r="L47" s="11">
        <f>[1]stataincomeshare2_rcappretax!AP47/[1]stataincomeshare2_rcappretax!$AT47</f>
        <v>0.25553324621072748</v>
      </c>
      <c r="M47" s="11">
        <f>[1]stataincomeshare2_rcappretax!AQ47/[1]stataincomeshare2_rcappretax!$AT47</f>
        <v>0.16761004951166847</v>
      </c>
      <c r="N47" s="11">
        <f>[1]stataincomeshare2_rcappretax!AR47/[1]stataincomeshare2_rcappretax!$AT47</f>
        <v>6.9261012823146145E-2</v>
      </c>
      <c r="O47" s="10">
        <f>[1]stataincomeshare2_rcappretax!AS47/[1]stataincomeshare2_rcappretax!$AT47</f>
        <v>9.8349036064431627E-2</v>
      </c>
      <c r="U47" s="23"/>
    </row>
    <row r="48" spans="1:21" s="22" customFormat="1" x14ac:dyDescent="0.25">
      <c r="A48" s="20">
        <v>1989</v>
      </c>
      <c r="B48" s="11">
        <f>[1]stataincomeshare2_rcappretax!AF48/[1]stataincomeshare2_rcappretax!$AT48</f>
        <v>0.30850419573227172</v>
      </c>
      <c r="C48" s="11">
        <f>[1]stataincomeshare2_rcappretax!AG48/[1]stataincomeshare2_rcappretax!$AT48</f>
        <v>0.69149551406073506</v>
      </c>
      <c r="D48" s="11">
        <f>[1]stataincomeshare2_rcappretax!AH48/[1]stataincomeshare2_rcappretax!$AT48</f>
        <v>0.54079551336917164</v>
      </c>
      <c r="E48" s="11">
        <f>[1]stataincomeshare2_rcappretax!AI48/[1]stataincomeshare2_rcappretax!$AT48</f>
        <v>0.29063581171935132</v>
      </c>
      <c r="F48" s="11">
        <f>[1]stataincomeshare2_rcappretax!AJ48/[1]stataincomeshare2_rcappretax!$AT48</f>
        <v>0.22351611360017901</v>
      </c>
      <c r="G48" s="10">
        <f>[1]stataincomeshare2_rcappretax!AK48/[1]stataincomeshare2_rcappretax!$AT48</f>
        <v>0.12516211900891319</v>
      </c>
      <c r="H48" s="11">
        <f>[1]stataincomeshare2_rcappretax!AL48/[1]stataincomeshare2_rcappretax!$AT48</f>
        <v>3.222136984472624E-2</v>
      </c>
      <c r="I48" s="11">
        <f>[1]stataincomeshare2_rcappretax!AM48/[1]stataincomeshare2_rcappretax!$AT48</f>
        <v>0.27628282591139836</v>
      </c>
      <c r="J48" s="11">
        <f>[1]stataincomeshare2_rcappretax!AN48/[1]stataincomeshare2_rcappretax!$AT48</f>
        <v>0.40085969804491439</v>
      </c>
      <c r="K48" s="11">
        <f>[1]stataincomeshare2_rcappretax!AO48/[1]stataincomeshare2_rcappretax!$AT48</f>
        <v>0.15070000666937697</v>
      </c>
      <c r="L48" s="11">
        <f>[1]stataincomeshare2_rcappretax!AP48/[1]stataincomeshare2_rcappretax!$AT48</f>
        <v>0.25015969508595248</v>
      </c>
      <c r="M48" s="11">
        <f>[1]stataincomeshare2_rcappretax!AQ48/[1]stataincomeshare2_rcappretax!$AT48</f>
        <v>0.16547369748836929</v>
      </c>
      <c r="N48" s="11">
        <f>[1]stataincomeshare2_rcappretax!AR48/[1]stataincomeshare2_rcappretax!$AT48</f>
        <v>6.7119701085097364E-2</v>
      </c>
      <c r="O48" s="10">
        <f>[1]stataincomeshare2_rcappretax!AS48/[1]stataincomeshare2_rcappretax!$AT48</f>
        <v>9.8353995109321884E-2</v>
      </c>
      <c r="U48" s="23"/>
    </row>
    <row r="49" spans="1:24" s="22" customFormat="1" x14ac:dyDescent="0.25">
      <c r="A49" s="20">
        <v>1990</v>
      </c>
      <c r="B49" s="11">
        <f>[1]stataincomeshare2_rcappretax!AF49/[1]stataincomeshare2_rcappretax!$AT49</f>
        <v>0.31559496282576643</v>
      </c>
      <c r="C49" s="11">
        <f>[1]stataincomeshare2_rcappretax!AG49/[1]stataincomeshare2_rcappretax!$AT49</f>
        <v>0.68440461140093589</v>
      </c>
      <c r="D49" s="11">
        <f>[1]stataincomeshare2_rcappretax!AH49/[1]stataincomeshare2_rcappretax!$AT49</f>
        <v>0.53277055323690048</v>
      </c>
      <c r="E49" s="11">
        <f>[1]stataincomeshare2_rcappretax!AI49/[1]stataincomeshare2_rcappretax!$AT49</f>
        <v>0.28696915263494122</v>
      </c>
      <c r="F49" s="11">
        <f>[1]stataincomeshare2_rcappretax!AJ49/[1]stataincomeshare2_rcappretax!$AT49</f>
        <v>0.22210661379077579</v>
      </c>
      <c r="G49" s="10">
        <f>[1]stataincomeshare2_rcappretax!AK49/[1]stataincomeshare2_rcappretax!$AT49</f>
        <v>0.12526924818865159</v>
      </c>
      <c r="H49" s="11">
        <f>[1]stataincomeshare2_rcappretax!AL49/[1]stataincomeshare2_rcappretax!$AT49</f>
        <v>3.3201696215463421E-2</v>
      </c>
      <c r="I49" s="11">
        <f>[1]stataincomeshare2_rcappretax!AM49/[1]stataincomeshare2_rcappretax!$AT49</f>
        <v>0.28239326692147676</v>
      </c>
      <c r="J49" s="11">
        <f>[1]stataincomeshare2_rcappretax!AN49/[1]stataincomeshare2_rcappretax!$AT49</f>
        <v>0.39743546350874759</v>
      </c>
      <c r="K49" s="11">
        <f>[1]stataincomeshare2_rcappretax!AO49/[1]stataincomeshare2_rcappretax!$AT49</f>
        <v>0.15163406761694123</v>
      </c>
      <c r="L49" s="11">
        <f>[1]stataincomeshare2_rcappretax!AP49/[1]stataincomeshare2_rcappretax!$AT49</f>
        <v>0.24580140139928225</v>
      </c>
      <c r="M49" s="11">
        <f>[1]stataincomeshare2_rcappretax!AQ49/[1]stataincomeshare2_rcappretax!$AT49</f>
        <v>0.16169990907400908</v>
      </c>
      <c r="N49" s="11">
        <f>[1]stataincomeshare2_rcappretax!AR49/[1]stataincomeshare2_rcappretax!$AT49</f>
        <v>6.4862541392022452E-2</v>
      </c>
      <c r="O49" s="10">
        <f>[1]stataincomeshare2_rcappretax!AS49/[1]stataincomeshare2_rcappretax!$AT49</f>
        <v>9.683736560715224E-2</v>
      </c>
      <c r="U49" s="23"/>
    </row>
    <row r="50" spans="1:24" s="22" customFormat="1" x14ac:dyDescent="0.25">
      <c r="A50" s="20">
        <v>1991</v>
      </c>
      <c r="B50" s="11">
        <f>[1]stataincomeshare2_rcappretax!AF50/[1]stataincomeshare2_rcappretax!$AT50</f>
        <v>0.31531687644732903</v>
      </c>
      <c r="C50" s="11">
        <f>[1]stataincomeshare2_rcappretax!AG50/[1]stataincomeshare2_rcappretax!$AT50</f>
        <v>0.6846831235526718</v>
      </c>
      <c r="D50" s="11">
        <f>[1]stataincomeshare2_rcappretax!AH50/[1]stataincomeshare2_rcappretax!$AT50</f>
        <v>0.53569236798528796</v>
      </c>
      <c r="E50" s="11">
        <f>[1]stataincomeshare2_rcappretax!AI50/[1]stataincomeshare2_rcappretax!$AT50</f>
        <v>0.29694757717983217</v>
      </c>
      <c r="F50" s="11">
        <f>[1]stataincomeshare2_rcappretax!AJ50/[1]stataincomeshare2_rcappretax!$AT50</f>
        <v>0.23484100446292733</v>
      </c>
      <c r="G50" s="10">
        <f>[1]stataincomeshare2_rcappretax!AK50/[1]stataincomeshare2_rcappretax!$AT50</f>
        <v>0.13808285927050951</v>
      </c>
      <c r="H50" s="11">
        <f>[1]stataincomeshare2_rcappretax!AL50/[1]stataincomeshare2_rcappretax!$AT50</f>
        <v>3.5560099694404164E-2</v>
      </c>
      <c r="I50" s="11">
        <f>[1]stataincomeshare2_rcappretax!AM50/[1]stataincomeshare2_rcappretax!$AT50</f>
        <v>0.27975676483031631</v>
      </c>
      <c r="J50" s="11">
        <f>[1]stataincomeshare2_rcappretax!AN50/[1]stataincomeshare2_rcappretax!$AT50</f>
        <v>0.38773557470600656</v>
      </c>
      <c r="K50" s="11">
        <f>[1]stataincomeshare2_rcappretax!AO50/[1]stataincomeshare2_rcappretax!$AT50</f>
        <v>0.14899075122949548</v>
      </c>
      <c r="L50" s="11">
        <f>[1]stataincomeshare2_rcappretax!AP50/[1]stataincomeshare2_rcappretax!$AT50</f>
        <v>0.2387448117308385</v>
      </c>
      <c r="M50" s="11">
        <f>[1]stataincomeshare2_rcappretax!AQ50/[1]stataincomeshare2_rcappretax!$AT50</f>
        <v>0.15886473700417086</v>
      </c>
      <c r="N50" s="11">
        <f>[1]stataincomeshare2_rcappretax!AR50/[1]stataincomeshare2_rcappretax!$AT50</f>
        <v>6.2106584200787511E-2</v>
      </c>
      <c r="O50" s="10">
        <f>[1]stataincomeshare2_rcappretax!AS50/[1]stataincomeshare2_rcappretax!$AT50</f>
        <v>9.6758146097868425E-2</v>
      </c>
      <c r="U50" s="23"/>
    </row>
    <row r="51" spans="1:24" s="22" customFormat="1" x14ac:dyDescent="0.25">
      <c r="A51" s="20">
        <v>1992</v>
      </c>
      <c r="B51" s="11">
        <f>[1]stataincomeshare2_rcappretax!AF51/[1]stataincomeshare2_rcappretax!$AT51</f>
        <v>0.32428405048582437</v>
      </c>
      <c r="C51" s="11">
        <f>[1]stataincomeshare2_rcappretax!AG51/[1]stataincomeshare2_rcappretax!$AT51</f>
        <v>0.67571600520755482</v>
      </c>
      <c r="D51" s="11">
        <f>[1]stataincomeshare2_rcappretax!AH51/[1]stataincomeshare2_rcappretax!$AT51</f>
        <v>0.52883808687454115</v>
      </c>
      <c r="E51" s="11">
        <f>[1]stataincomeshare2_rcappretax!AI51/[1]stataincomeshare2_rcappretax!$AT51</f>
        <v>0.28894565529274224</v>
      </c>
      <c r="F51" s="11">
        <f>[1]stataincomeshare2_rcappretax!AJ51/[1]stataincomeshare2_rcappretax!$AT51</f>
        <v>0.22531737706912042</v>
      </c>
      <c r="G51" s="10">
        <f>[1]stataincomeshare2_rcappretax!AK51/[1]stataincomeshare2_rcappretax!$AT51</f>
        <v>0.12553622172115025</v>
      </c>
      <c r="H51" s="11">
        <f>[1]stataincomeshare2_rcappretax!AL51/[1]stataincomeshare2_rcappretax!$AT51</f>
        <v>3.5445084243698945E-2</v>
      </c>
      <c r="I51" s="11">
        <f>[1]stataincomeshare2_rcappretax!AM51/[1]stataincomeshare2_rcappretax!$AT51</f>
        <v>0.28883895621759215</v>
      </c>
      <c r="J51" s="11">
        <f>[1]stataincomeshare2_rcappretax!AN51/[1]stataincomeshare2_rcappretax!$AT51</f>
        <v>0.38677037776149903</v>
      </c>
      <c r="K51" s="11">
        <f>[1]stataincomeshare2_rcappretax!AO51/[1]stataincomeshare2_rcappretax!$AT51</f>
        <v>0.14687791976937947</v>
      </c>
      <c r="L51" s="11">
        <f>[1]stataincomeshare2_rcappretax!AP51/[1]stataincomeshare2_rcappretax!$AT51</f>
        <v>0.23989245790203453</v>
      </c>
      <c r="M51" s="11">
        <f>[1]stataincomeshare2_rcappretax!AQ51/[1]stataincomeshare2_rcappretax!$AT51</f>
        <v>0.1634094394483773</v>
      </c>
      <c r="N51" s="11">
        <f>[1]stataincomeshare2_rcappretax!AR51/[1]stataincomeshare2_rcappretax!$AT51</f>
        <v>6.3628276443893614E-2</v>
      </c>
      <c r="O51" s="10">
        <f>[1]stataincomeshare2_rcappretax!AS51/[1]stataincomeshare2_rcappretax!$AT51</f>
        <v>9.978115812216555E-2</v>
      </c>
      <c r="U51" s="23"/>
    </row>
    <row r="52" spans="1:24" s="22" customFormat="1" x14ac:dyDescent="0.25">
      <c r="A52" s="20">
        <v>1993</v>
      </c>
      <c r="B52" s="11">
        <f>[1]stataincomeshare2_rcappretax!AF52/[1]stataincomeshare2_rcappretax!$AT52</f>
        <v>0.33154370918467474</v>
      </c>
      <c r="C52" s="11">
        <f>[1]stataincomeshare2_rcappretax!AG52/[1]stataincomeshare2_rcappretax!$AT52</f>
        <v>0.66845623475994442</v>
      </c>
      <c r="D52" s="11">
        <f>[1]stataincomeshare2_rcappretax!AH52/[1]stataincomeshare2_rcappretax!$AT52</f>
        <v>0.52349662266319041</v>
      </c>
      <c r="E52" s="11">
        <f>[1]stataincomeshare2_rcappretax!AI52/[1]stataincomeshare2_rcappretax!$AT52</f>
        <v>0.30143675551444865</v>
      </c>
      <c r="F52" s="11">
        <f>[1]stataincomeshare2_rcappretax!AJ52/[1]stataincomeshare2_rcappretax!$AT52</f>
        <v>0.23767955940469193</v>
      </c>
      <c r="G52" s="10">
        <f>[1]stataincomeshare2_rcappretax!AK52/[1]stataincomeshare2_rcappretax!$AT52</f>
        <v>0.13347166869810639</v>
      </c>
      <c r="H52" s="11">
        <f>[1]stataincomeshare2_rcappretax!AL52/[1]stataincomeshare2_rcappretax!$AT52</f>
        <v>3.7976961931236584E-2</v>
      </c>
      <c r="I52" s="11">
        <f>[1]stataincomeshare2_rcappretax!AM52/[1]stataincomeshare2_rcappretax!$AT52</f>
        <v>0.29356674869683386</v>
      </c>
      <c r="J52" s="11">
        <f>[1]stataincomeshare2_rcappretax!AN52/[1]stataincomeshare2_rcappretax!$AT52</f>
        <v>0.36701947924549505</v>
      </c>
      <c r="K52" s="11">
        <f>[1]stataincomeshare2_rcappretax!AO52/[1]stataincomeshare2_rcappretax!$AT52</f>
        <v>0.14495960868985372</v>
      </c>
      <c r="L52" s="11">
        <f>[1]stataincomeshare2_rcappretax!AP52/[1]stataincomeshare2_rcappretax!$AT52</f>
        <v>0.22205986037906988</v>
      </c>
      <c r="M52" s="11">
        <f>[1]stataincomeshare2_rcappretax!AQ52/[1]stataincomeshare2_rcappretax!$AT52</f>
        <v>0.167965105524258</v>
      </c>
      <c r="N52" s="11">
        <f>[1]stataincomeshare2_rcappretax!AR52/[1]stataincomeshare2_rcappretax!$AT52</f>
        <v>6.3757203014783506E-2</v>
      </c>
      <c r="O52" s="10">
        <f>[1]stataincomeshare2_rcappretax!AS52/[1]stataincomeshare2_rcappretax!$AT52</f>
        <v>0.10420790104456469</v>
      </c>
      <c r="U52" s="23"/>
    </row>
    <row r="53" spans="1:24" s="22" customFormat="1" x14ac:dyDescent="0.25">
      <c r="A53" s="20">
        <v>1994</v>
      </c>
      <c r="B53" s="11">
        <f>[1]stataincomeshare2_rcappretax!AF53/[1]stataincomeshare2_rcappretax!$AT53</f>
        <v>0.33213763840428906</v>
      </c>
      <c r="C53" s="11">
        <f>[1]stataincomeshare2_rcappretax!AG53/[1]stataincomeshare2_rcappretax!$AT53</f>
        <v>0.66786230615304865</v>
      </c>
      <c r="D53" s="11">
        <f>[1]stataincomeshare2_rcappretax!AH53/[1]stataincomeshare2_rcappretax!$AT53</f>
        <v>0.52822635819552288</v>
      </c>
      <c r="E53" s="11">
        <f>[1]stataincomeshare2_rcappretax!AI53/[1]stataincomeshare2_rcappretax!$AT53</f>
        <v>0.30831492452146847</v>
      </c>
      <c r="F53" s="11">
        <f>[1]stataincomeshare2_rcappretax!AJ53/[1]stataincomeshare2_rcappretax!$AT53</f>
        <v>0.24527855834885517</v>
      </c>
      <c r="G53" s="10">
        <f>[1]stataincomeshare2_rcappretax!AK53/[1]stataincomeshare2_rcappretax!$AT53</f>
        <v>0.13962945724751288</v>
      </c>
      <c r="H53" s="11">
        <f>[1]stataincomeshare2_rcappretax!AL53/[1]stataincomeshare2_rcappretax!$AT53</f>
        <v>3.6063402923450311E-2</v>
      </c>
      <c r="I53" s="11">
        <f>[1]stataincomeshare2_rcappretax!AM53/[1]stataincomeshare2_rcappretax!$AT53</f>
        <v>0.2960742427476532</v>
      </c>
      <c r="J53" s="11">
        <f>[1]stataincomeshare2_rcappretax!AN53/[1]stataincomeshare2_rcappretax!$AT53</f>
        <v>0.35954740935291074</v>
      </c>
      <c r="K53" s="11">
        <f>[1]stataincomeshare2_rcappretax!AO53/[1]stataincomeshare2_rcappretax!$AT53</f>
        <v>0.1396359394115893</v>
      </c>
      <c r="L53" s="11">
        <f>[1]stataincomeshare2_rcappretax!AP53/[1]stataincomeshare2_rcappretax!$AT53</f>
        <v>0.21991146129155531</v>
      </c>
      <c r="M53" s="11">
        <f>[1]stataincomeshare2_rcappretax!AQ53/[1]stataincomeshare2_rcappretax!$AT53</f>
        <v>0.16868547721605978</v>
      </c>
      <c r="N53" s="11">
        <f>[1]stataincomeshare2_rcappretax!AR53/[1]stataincomeshare2_rcappretax!$AT53</f>
        <v>6.3036368053257505E-2</v>
      </c>
      <c r="O53" s="10">
        <f>[1]stataincomeshare2_rcappretax!AS53/[1]stataincomeshare2_rcappretax!$AT53</f>
        <v>0.10564911372172854</v>
      </c>
      <c r="U53" s="23"/>
    </row>
    <row r="54" spans="1:24" s="14" customFormat="1" x14ac:dyDescent="0.25">
      <c r="A54" s="20">
        <v>1995</v>
      </c>
      <c r="B54" s="11">
        <f>[1]stataincomeshare2_rcappretax!AF54/[1]stataincomeshare2_rcappretax!$AT54</f>
        <v>0.33523366054849491</v>
      </c>
      <c r="C54" s="11">
        <f>[1]stataincomeshare2_rcappretax!AG54/[1]stataincomeshare2_rcappretax!$AT54</f>
        <v>0.66476631176864032</v>
      </c>
      <c r="D54" s="11">
        <f>[1]stataincomeshare2_rcappretax!AH54/[1]stataincomeshare2_rcappretax!$AT54</f>
        <v>0.52709991975290826</v>
      </c>
      <c r="E54" s="11">
        <f>[1]stataincomeshare2_rcappretax!AI54/[1]stataincomeshare2_rcappretax!$AT54</f>
        <v>0.30914361173031529</v>
      </c>
      <c r="F54" s="11">
        <f>[1]stataincomeshare2_rcappretax!AJ54/[1]stataincomeshare2_rcappretax!$AT54</f>
        <v>0.24515721486897649</v>
      </c>
      <c r="G54" s="10">
        <f>[1]stataincomeshare2_rcappretax!AK54/[1]stataincomeshare2_rcappretax!$AT54</f>
        <v>0.13702689771712412</v>
      </c>
      <c r="H54" s="11">
        <f>[1]stataincomeshare2_rcappretax!AL54/[1]stataincomeshare2_rcappretax!$AT54</f>
        <v>3.72473770560698E-2</v>
      </c>
      <c r="I54" s="11">
        <f>[1]stataincomeshare2_rcappretax!AM54/[1]stataincomeshare2_rcappretax!$AT54</f>
        <v>0.29798627455144078</v>
      </c>
      <c r="J54" s="11">
        <f>[1]stataincomeshare2_rcappretax!AN54/[1]stataincomeshare2_rcappretax!$AT54</f>
        <v>0.35562270003832391</v>
      </c>
      <c r="K54" s="11">
        <f>[1]stataincomeshare2_rcappretax!AO54/[1]stataincomeshare2_rcappretax!$AT54</f>
        <v>0.13766640770785354</v>
      </c>
      <c r="L54" s="11">
        <f>[1]stataincomeshare2_rcappretax!AP54/[1]stataincomeshare2_rcappretax!$AT54</f>
        <v>0.21795630439968799</v>
      </c>
      <c r="M54" s="11">
        <f>[1]stataincomeshare2_rcappretax!AQ54/[1]stataincomeshare2_rcappretax!$AT54</f>
        <v>0.1721167215913175</v>
      </c>
      <c r="N54" s="11">
        <f>[1]stataincomeshare2_rcappretax!AR54/[1]stataincomeshare2_rcappretax!$AT54</f>
        <v>6.3986406020136125E-2</v>
      </c>
      <c r="O54" s="10">
        <f>[1]stataincomeshare2_rcappretax!AS54/[1]stataincomeshare2_rcappretax!$AT54</f>
        <v>0.10813032048331626</v>
      </c>
      <c r="P54" s="19"/>
      <c r="Q54" s="16"/>
      <c r="R54" s="16"/>
      <c r="S54" s="16"/>
      <c r="T54" s="16"/>
      <c r="U54" s="18"/>
      <c r="V54" s="17"/>
      <c r="W54" s="16"/>
      <c r="X54" s="15"/>
    </row>
    <row r="55" spans="1:24" s="14" customFormat="1" x14ac:dyDescent="0.25">
      <c r="A55" s="20">
        <v>1996</v>
      </c>
      <c r="B55" s="11">
        <f>[1]stataincomeshare2_rcappretax!AF55/[1]stataincomeshare2_rcappretax!$AT55</f>
        <v>0.30798052510538881</v>
      </c>
      <c r="C55" s="11">
        <f>[1]stataincomeshare2_rcappretax!AG55/[1]stataincomeshare2_rcappretax!$AT55</f>
        <v>0.69201950257322353</v>
      </c>
      <c r="D55" s="11">
        <f>[1]stataincomeshare2_rcappretax!AH55/[1]stataincomeshare2_rcappretax!$AT55</f>
        <v>0.56834580642418409</v>
      </c>
      <c r="E55" s="11">
        <f>[1]stataincomeshare2_rcappretax!AI55/[1]stataincomeshare2_rcappretax!$AT55</f>
        <v>0.35032224550178198</v>
      </c>
      <c r="F55" s="11">
        <f>[1]stataincomeshare2_rcappretax!AJ55/[1]stataincomeshare2_rcappretax!$AT55</f>
        <v>0.28151489818034098</v>
      </c>
      <c r="G55" s="10">
        <f>[1]stataincomeshare2_rcappretax!AK55/[1]stataincomeshare2_rcappretax!$AT55</f>
        <v>0.15852246479115886</v>
      </c>
      <c r="H55" s="11">
        <f>[1]stataincomeshare2_rcappretax!AL55/[1]stataincomeshare2_rcappretax!$AT55</f>
        <v>3.7233124140976633E-2</v>
      </c>
      <c r="I55" s="11">
        <f>[1]stataincomeshare2_rcappretax!AM55/[1]stataincomeshare2_rcappretax!$AT55</f>
        <v>0.27074738942519505</v>
      </c>
      <c r="J55" s="11">
        <f>[1]stataincomeshare2_rcappretax!AN55/[1]stataincomeshare2_rcappretax!$AT55</f>
        <v>0.34169731242867168</v>
      </c>
      <c r="K55" s="11">
        <f>[1]stataincomeshare2_rcappretax!AO55/[1]stataincomeshare2_rcappretax!$AT55</f>
        <v>0.12367372324733804</v>
      </c>
      <c r="L55" s="11">
        <f>[1]stataincomeshare2_rcappretax!AP55/[1]stataincomeshare2_rcappretax!$AT55</f>
        <v>0.21802357570965036</v>
      </c>
      <c r="M55" s="11">
        <f>[1]stataincomeshare2_rcappretax!AQ55/[1]stataincomeshare2_rcappretax!$AT55</f>
        <v>0.19179976205248647</v>
      </c>
      <c r="N55" s="11">
        <f>[1]stataincomeshare2_rcappretax!AR55/[1]stataincomeshare2_rcappretax!$AT55</f>
        <v>6.8807337437563551E-2</v>
      </c>
      <c r="O55" s="10">
        <f>[1]stataincomeshare2_rcappretax!AS55/[1]stataincomeshare2_rcappretax!$AT55</f>
        <v>0.12299242949945512</v>
      </c>
      <c r="P55" s="19"/>
      <c r="Q55" s="16"/>
      <c r="R55" s="16"/>
      <c r="S55" s="16"/>
      <c r="T55" s="16"/>
      <c r="U55" s="18"/>
      <c r="V55" s="17"/>
      <c r="W55" s="16"/>
      <c r="X55" s="15"/>
    </row>
    <row r="56" spans="1:24" s="14" customFormat="1" x14ac:dyDescent="0.25">
      <c r="A56" s="20">
        <v>1997</v>
      </c>
      <c r="B56" s="11">
        <f>[1]stataincomeshare2_rcappretax!AF56/[1]stataincomeshare2_rcappretax!$AT56</f>
        <v>0.29384180046185315</v>
      </c>
      <c r="C56" s="11">
        <f>[1]stataincomeshare2_rcappretax!AG56/[1]stataincomeshare2_rcappretax!$AT56</f>
        <v>0.70615817250262658</v>
      </c>
      <c r="D56" s="11">
        <f>[1]stataincomeshare2_rcappretax!AH56/[1]stataincomeshare2_rcappretax!$AT56</f>
        <v>0.5879227030675791</v>
      </c>
      <c r="E56" s="11">
        <f>[1]stataincomeshare2_rcappretax!AI56/[1]stataincomeshare2_rcappretax!$AT56</f>
        <v>0.37394410070882927</v>
      </c>
      <c r="F56" s="11">
        <f>[1]stataincomeshare2_rcappretax!AJ56/[1]stataincomeshare2_rcappretax!$AT56</f>
        <v>0.30330728767329496</v>
      </c>
      <c r="G56" s="10">
        <f>[1]stataincomeshare2_rcappretax!AK56/[1]stataincomeshare2_rcappretax!$AT56</f>
        <v>0.17147356549216114</v>
      </c>
      <c r="H56" s="11">
        <f>[1]stataincomeshare2_rcappretax!AL56/[1]stataincomeshare2_rcappretax!$AT56</f>
        <v>3.6356013845338445E-2</v>
      </c>
      <c r="I56" s="11">
        <f>[1]stataincomeshare2_rcappretax!AM56/[1]stataincomeshare2_rcappretax!$AT56</f>
        <v>0.25748578927388949</v>
      </c>
      <c r="J56" s="11">
        <f>[1]stataincomeshare2_rcappretax!AN56/[1]stataincomeshare2_rcappretax!$AT56</f>
        <v>0.33221407179379808</v>
      </c>
      <c r="K56" s="11">
        <f>[1]stataincomeshare2_rcappretax!AO56/[1]stataincomeshare2_rcappretax!$AT56</f>
        <v>0.118235491953727</v>
      </c>
      <c r="L56" s="11">
        <f>[1]stataincomeshare2_rcappretax!AP56/[1]stataincomeshare2_rcappretax!$AT56</f>
        <v>0.21397857964241221</v>
      </c>
      <c r="M56" s="11">
        <f>[1]stataincomeshare2_rcappretax!AQ56/[1]stataincomeshare2_rcappretax!$AT56</f>
        <v>0.20247055453313234</v>
      </c>
      <c r="N56" s="11">
        <f>[1]stataincomeshare2_rcappretax!AR56/[1]stataincomeshare2_rcappretax!$AT56</f>
        <v>7.0636825429983716E-2</v>
      </c>
      <c r="O56" s="10">
        <f>[1]stataincomeshare2_rcappretax!AS56/[1]stataincomeshare2_rcappretax!$AT56</f>
        <v>0.13183372470914589</v>
      </c>
      <c r="P56" s="19"/>
      <c r="Q56" s="16"/>
      <c r="R56" s="16"/>
      <c r="S56" s="16"/>
      <c r="T56" s="16"/>
      <c r="U56" s="18"/>
      <c r="V56" s="17"/>
      <c r="W56" s="16"/>
      <c r="X56" s="15"/>
    </row>
    <row r="57" spans="1:24" s="14" customFormat="1" x14ac:dyDescent="0.25">
      <c r="A57" s="20">
        <v>1998</v>
      </c>
      <c r="B57" s="11">
        <f>[1]stataincomeshare2_rcappretax!AF57/[1]stataincomeshare2_rcappretax!$AT57</f>
        <v>0.28253510250795705</v>
      </c>
      <c r="C57" s="11">
        <f>[1]stataincomeshare2_rcappretax!AG57/[1]stataincomeshare2_rcappretax!$AT57</f>
        <v>0.71746487044309026</v>
      </c>
      <c r="D57" s="11">
        <f>[1]stataincomeshare2_rcappretax!AH57/[1]stataincomeshare2_rcappretax!$AT57</f>
        <v>0.60384136243627307</v>
      </c>
      <c r="E57" s="11">
        <f>[1]stataincomeshare2_rcappretax!AI57/[1]stataincomeshare2_rcappretax!$AT57</f>
        <v>0.38971360244228059</v>
      </c>
      <c r="F57" s="11">
        <f>[1]stataincomeshare2_rcappretax!AJ57/[1]stataincomeshare2_rcappretax!$AT57</f>
        <v>0.31599481936817492</v>
      </c>
      <c r="G57" s="10">
        <f>[1]stataincomeshare2_rcappretax!AK57/[1]stataincomeshare2_rcappretax!$AT57</f>
        <v>0.17734049610784325</v>
      </c>
      <c r="H57" s="11">
        <f>[1]stataincomeshare2_rcappretax!AL57/[1]stataincomeshare2_rcappretax!$AT57</f>
        <v>3.553677921701115E-2</v>
      </c>
      <c r="I57" s="11">
        <f>[1]stataincomeshare2_rcappretax!AM57/[1]stataincomeshare2_rcappretax!$AT57</f>
        <v>0.2469983366023841</v>
      </c>
      <c r="J57" s="11">
        <f>[1]stataincomeshare2_rcappretax!AN57/[1]stataincomeshare2_rcappretax!$AT57</f>
        <v>0.32775129504975992</v>
      </c>
      <c r="K57" s="11">
        <f>[1]stataincomeshare2_rcappretax!AO57/[1]stataincomeshare2_rcappretax!$AT57</f>
        <v>0.11362352860268217</v>
      </c>
      <c r="L57" s="11">
        <f>[1]stataincomeshare2_rcappretax!AP57/[1]stataincomeshare2_rcappretax!$AT57</f>
        <v>0.21412775533611514</v>
      </c>
      <c r="M57" s="11">
        <f>[1]stataincomeshare2_rcappretax!AQ57/[1]stataincomeshare2_rcappretax!$AT57</f>
        <v>0.21237310795280293</v>
      </c>
      <c r="N57" s="11">
        <f>[1]stataincomeshare2_rcappretax!AR57/[1]stataincomeshare2_rcappretax!$AT57</f>
        <v>7.3718796575300685E-2</v>
      </c>
      <c r="O57" s="10">
        <f>[1]stataincomeshare2_rcappretax!AS57/[1]stataincomeshare2_rcappretax!$AT57</f>
        <v>0.1386543136445107</v>
      </c>
      <c r="P57" s="19"/>
      <c r="Q57" s="16"/>
      <c r="R57" s="16"/>
      <c r="S57" s="16"/>
      <c r="T57" s="16"/>
      <c r="U57" s="18"/>
      <c r="V57" s="17"/>
      <c r="W57" s="16"/>
      <c r="X57" s="15"/>
    </row>
    <row r="58" spans="1:24" s="14" customFormat="1" x14ac:dyDescent="0.25">
      <c r="A58" s="21">
        <v>1999</v>
      </c>
      <c r="B58" s="11">
        <f>[1]stataincomeshare2_rcappretax!AF58/[1]stataincomeshare2_rcappretax!$AT58</f>
        <v>0.28165284595848078</v>
      </c>
      <c r="C58" s="11">
        <f>[1]stataincomeshare2_rcappretax!AG58/[1]stataincomeshare2_rcappretax!$AT58</f>
        <v>0.71834709939981467</v>
      </c>
      <c r="D58" s="11">
        <f>[1]stataincomeshare2_rcappretax!AH58/[1]stataincomeshare2_rcappretax!$AT58</f>
        <v>0.60542078482971362</v>
      </c>
      <c r="E58" s="11">
        <f>[1]stataincomeshare2_rcappretax!AI58/[1]stataincomeshare2_rcappretax!$AT58</f>
        <v>0.39320475776240149</v>
      </c>
      <c r="F58" s="11">
        <f>[1]stataincomeshare2_rcappretax!AJ58/[1]stataincomeshare2_rcappretax!$AT58</f>
        <v>0.31769462281924932</v>
      </c>
      <c r="G58" s="10">
        <f>[1]stataincomeshare2_rcappretax!AK58/[1]stataincomeshare2_rcappretax!$AT58</f>
        <v>0.17597308600277564</v>
      </c>
      <c r="H58" s="11">
        <f>[1]stataincomeshare2_rcappretax!AL58/[1]stataincomeshare2_rcappretax!$AT58</f>
        <v>3.4310975880587048E-2</v>
      </c>
      <c r="I58" s="11">
        <f>[1]stataincomeshare2_rcappretax!AM58/[1]stataincomeshare2_rcappretax!$AT58</f>
        <v>0.24734186237105144</v>
      </c>
      <c r="J58" s="11">
        <f>[1]stataincomeshare2_rcappretax!AN58/[1]stataincomeshare2_rcappretax!$AT58</f>
        <v>0.32514236895826643</v>
      </c>
      <c r="K58" s="11">
        <f>[1]stataincomeshare2_rcappretax!AO58/[1]stataincomeshare2_rcappretax!$AT58</f>
        <v>0.11292633124728761</v>
      </c>
      <c r="L58" s="11">
        <f>[1]stataincomeshare2_rcappretax!AP58/[1]stataincomeshare2_rcappretax!$AT58</f>
        <v>0.21221602967386927</v>
      </c>
      <c r="M58" s="11">
        <f>[1]stataincomeshare2_rcappretax!AQ58/[1]stataincomeshare2_rcappretax!$AT58</f>
        <v>0.21723168464742984</v>
      </c>
      <c r="N58" s="11">
        <f>[1]stataincomeshare2_rcappretax!AR58/[1]stataincomeshare2_rcappretax!$AT58</f>
        <v>7.5510141663013078E-2</v>
      </c>
      <c r="O58" s="10">
        <f>[1]stataincomeshare2_rcappretax!AS58/[1]stataincomeshare2_rcappretax!$AT58</f>
        <v>0.14172153636499232</v>
      </c>
      <c r="P58" s="19"/>
      <c r="Q58" s="16"/>
      <c r="R58" s="16"/>
      <c r="S58" s="16"/>
      <c r="T58" s="16"/>
      <c r="U58" s="18"/>
      <c r="V58" s="17"/>
      <c r="W58" s="16"/>
      <c r="X58" s="15"/>
    </row>
    <row r="59" spans="1:24" s="14" customFormat="1" x14ac:dyDescent="0.25">
      <c r="A59" s="20">
        <v>2000</v>
      </c>
      <c r="B59" s="11">
        <f>[1]stataincomeshare2_rcappretax!AF59/[1]stataincomeshare2_rcappretax!$AT59</f>
        <v>0.27643557040539368</v>
      </c>
      <c r="C59" s="11">
        <f>[1]stataincomeshare2_rcappretax!AG59/[1]stataincomeshare2_rcappretax!$AT59</f>
        <v>0.7235644567642443</v>
      </c>
      <c r="D59" s="11">
        <f>[1]stataincomeshare2_rcappretax!AH59/[1]stataincomeshare2_rcappretax!$AT59</f>
        <v>0.61342096520253764</v>
      </c>
      <c r="E59" s="11">
        <f>[1]stataincomeshare2_rcappretax!AI59/[1]stataincomeshare2_rcappretax!$AT59</f>
        <v>0.40347662166613563</v>
      </c>
      <c r="F59" s="11">
        <f>[1]stataincomeshare2_rcappretax!AJ59/[1]stataincomeshare2_rcappretax!$AT59</f>
        <v>0.3272523604167909</v>
      </c>
      <c r="G59" s="10">
        <f>[1]stataincomeshare2_rcappretax!AK59/[1]stataincomeshare2_rcappretax!$AT59</f>
        <v>0.18073830520147974</v>
      </c>
      <c r="H59" s="11">
        <f>[1]stataincomeshare2_rcappretax!AL59/[1]stataincomeshare2_rcappretax!$AT59</f>
        <v>3.4210760237159764E-2</v>
      </c>
      <c r="I59" s="11">
        <f>[1]stataincomeshare2_rcappretax!AM59/[1]stataincomeshare2_rcappretax!$AT59</f>
        <v>0.24222481789383213</v>
      </c>
      <c r="J59" s="11">
        <f>[1]stataincomeshare2_rcappretax!AN59/[1]stataincomeshare2_rcappretax!$AT59</f>
        <v>0.32008783509811012</v>
      </c>
      <c r="K59" s="11">
        <f>[1]stataincomeshare2_rcappretax!AO59/[1]stataincomeshare2_rcappretax!$AT59</f>
        <v>0.11014347607498738</v>
      </c>
      <c r="L59" s="11">
        <f>[1]stataincomeshare2_rcappretax!AP59/[1]stataincomeshare2_rcappretax!$AT59</f>
        <v>0.20994434948377164</v>
      </c>
      <c r="M59" s="11">
        <f>[1]stataincomeshare2_rcappretax!AQ59/[1]stataincomeshare2_rcappretax!$AT59</f>
        <v>0.22273832311374511</v>
      </c>
      <c r="N59" s="11">
        <f>[1]stataincomeshare2_rcappretax!AR59/[1]stataincomeshare2_rcappretax!$AT59</f>
        <v>7.6224252396829381E-2</v>
      </c>
      <c r="O59" s="10">
        <f>[1]stataincomeshare2_rcappretax!AS59/[1]stataincomeshare2_rcappretax!$AT59</f>
        <v>0.14651406848225973</v>
      </c>
      <c r="P59" s="19"/>
      <c r="Q59" s="16"/>
      <c r="R59" s="16"/>
      <c r="S59" s="16"/>
      <c r="T59" s="16"/>
      <c r="U59" s="18"/>
      <c r="V59" s="17"/>
      <c r="W59" s="16"/>
      <c r="X59" s="15"/>
    </row>
    <row r="60" spans="1:24" s="14" customFormat="1" x14ac:dyDescent="0.25">
      <c r="A60" s="20">
        <v>2001</v>
      </c>
      <c r="B60" s="11">
        <f>[1]stataincomeshare2_rcappretax!AF60/[1]stataincomeshare2_rcappretax!$AT60</f>
        <v>0.27309565698793631</v>
      </c>
      <c r="C60" s="11">
        <f>[1]stataincomeshare2_rcappretax!AG60/[1]stataincomeshare2_rcappretax!$AT60</f>
        <v>0.72690437071486258</v>
      </c>
      <c r="D60" s="11">
        <f>[1]stataincomeshare2_rcappretax!AH60/[1]stataincomeshare2_rcappretax!$AT60</f>
        <v>0.6183084582517161</v>
      </c>
      <c r="E60" s="11">
        <f>[1]stataincomeshare2_rcappretax!AI60/[1]stataincomeshare2_rcappretax!$AT60</f>
        <v>0.4091555976441078</v>
      </c>
      <c r="F60" s="11">
        <f>[1]stataincomeshare2_rcappretax!AJ60/[1]stataincomeshare2_rcappretax!$AT60</f>
        <v>0.33200751432871789</v>
      </c>
      <c r="G60" s="10">
        <f>[1]stataincomeshare2_rcappretax!AK60/[1]stataincomeshare2_rcappretax!$AT60</f>
        <v>0.18542797867515504</v>
      </c>
      <c r="H60" s="11">
        <f>[1]stataincomeshare2_rcappretax!AL60/[1]stataincomeshare2_rcappretax!$AT60</f>
        <v>3.6019318710386904E-2</v>
      </c>
      <c r="I60" s="11">
        <f>[1]stataincomeshare2_rcappretax!AM60/[1]stataincomeshare2_rcappretax!$AT60</f>
        <v>0.23707632785816921</v>
      </c>
      <c r="J60" s="11">
        <f>[1]stataincomeshare2_rcappretax!AN60/[1]stataincomeshare2_rcappretax!$AT60</f>
        <v>0.31774880077355055</v>
      </c>
      <c r="K60" s="11">
        <f>[1]stataincomeshare2_rcappretax!AO60/[1]stataincomeshare2_rcappretax!$AT60</f>
        <v>0.10859593782599554</v>
      </c>
      <c r="L60" s="11">
        <f>[1]stataincomeshare2_rcappretax!AP60/[1]stataincomeshare2_rcappretax!$AT60</f>
        <v>0.20915286869439109</v>
      </c>
      <c r="M60" s="11">
        <f>[1]stataincomeshare2_rcappretax!AQ60/[1]stataincomeshare2_rcappretax!$AT60</f>
        <v>0.22372760768936595</v>
      </c>
      <c r="N60" s="11">
        <f>[1]stataincomeshare2_rcappretax!AR60/[1]stataincomeshare2_rcappretax!$AT60</f>
        <v>7.7148083313869464E-2</v>
      </c>
      <c r="O60" s="10">
        <f>[1]stataincomeshare2_rcappretax!AS60/[1]stataincomeshare2_rcappretax!$AT60</f>
        <v>0.14657952831146071</v>
      </c>
      <c r="P60" s="19"/>
      <c r="Q60" s="16"/>
      <c r="R60" s="16"/>
      <c r="S60" s="16"/>
      <c r="T60" s="16"/>
      <c r="U60" s="18"/>
      <c r="V60" s="17"/>
      <c r="W60" s="16"/>
      <c r="X60" s="15"/>
    </row>
    <row r="61" spans="1:24" s="14" customFormat="1" x14ac:dyDescent="0.25">
      <c r="A61" s="20">
        <v>2002</v>
      </c>
      <c r="B61" s="11">
        <f>[1]stataincomeshare2_rcappretax!AF61/[1]stataincomeshare2_rcappretax!$AT61</f>
        <v>0.28322053075714854</v>
      </c>
      <c r="C61" s="11">
        <f>[1]stataincomeshare2_rcappretax!AG61/[1]stataincomeshare2_rcappretax!$AT61</f>
        <v>0.71677944007831929</v>
      </c>
      <c r="D61" s="11">
        <f>[1]stataincomeshare2_rcappretax!AH61/[1]stataincomeshare2_rcappretax!$AT61</f>
        <v>0.60682139734037954</v>
      </c>
      <c r="E61" s="11">
        <f>[1]stataincomeshare2_rcappretax!AI61/[1]stataincomeshare2_rcappretax!$AT61</f>
        <v>0.3983917335584366</v>
      </c>
      <c r="F61" s="11">
        <f>[1]stataincomeshare2_rcappretax!AJ61/[1]stataincomeshare2_rcappretax!$AT61</f>
        <v>0.32164599717967302</v>
      </c>
      <c r="G61" s="10">
        <f>[1]stataincomeshare2_rcappretax!AK61/[1]stataincomeshare2_rcappretax!$AT61</f>
        <v>0.17871880387622921</v>
      </c>
      <c r="H61" s="11">
        <f>[1]stataincomeshare2_rcappretax!AL61/[1]stataincomeshare2_rcappretax!$AT61</f>
        <v>3.7364959045292842E-2</v>
      </c>
      <c r="I61" s="11">
        <f>[1]stataincomeshare2_rcappretax!AM61/[1]stataincomeshare2_rcappretax!$AT61</f>
        <v>0.24585558138844607</v>
      </c>
      <c r="J61" s="11">
        <f>[1]stataincomeshare2_rcappretax!AN61/[1]stataincomeshare2_rcappretax!$AT61</f>
        <v>0.31838773568441453</v>
      </c>
      <c r="K61" s="11">
        <f>[1]stataincomeshare2_rcappretax!AO61/[1]stataincomeshare2_rcappretax!$AT61</f>
        <v>0.10995806949584343</v>
      </c>
      <c r="L61" s="11">
        <f>[1]stataincomeshare2_rcappretax!AP61/[1]stataincomeshare2_rcappretax!$AT61</f>
        <v>0.2084296628033985</v>
      </c>
      <c r="M61" s="11">
        <f>[1]stataincomeshare2_rcappretax!AQ61/[1]stataincomeshare2_rcappretax!$AT61</f>
        <v>0.21967292619180281</v>
      </c>
      <c r="N61" s="11">
        <f>[1]stataincomeshare2_rcappretax!AR61/[1]stataincomeshare2_rcappretax!$AT61</f>
        <v>7.6745726383246241E-2</v>
      </c>
      <c r="O61" s="10">
        <f>[1]stataincomeshare2_rcappretax!AS61/[1]stataincomeshare2_rcappretax!$AT61</f>
        <v>0.1429272061129751</v>
      </c>
      <c r="P61" s="19"/>
      <c r="Q61" s="16"/>
      <c r="R61" s="16"/>
      <c r="S61" s="16"/>
      <c r="T61" s="16"/>
      <c r="U61" s="18"/>
      <c r="V61" s="17"/>
      <c r="W61" s="16"/>
      <c r="X61" s="15"/>
    </row>
    <row r="62" spans="1:24" s="14" customFormat="1" x14ac:dyDescent="0.25">
      <c r="A62" s="20">
        <v>2003</v>
      </c>
      <c r="B62" s="11">
        <f>[1]stataincomeshare2_rcappretax!AF62/[1]stataincomeshare2_rcappretax!$AT62</f>
        <v>0.27857287334871472</v>
      </c>
      <c r="C62" s="11">
        <f>[1]stataincomeshare2_rcappretax!AG62/[1]stataincomeshare2_rcappretax!$AT62</f>
        <v>0.72142715525264622</v>
      </c>
      <c r="D62" s="11">
        <f>[1]stataincomeshare2_rcappretax!AH62/[1]stataincomeshare2_rcappretax!$AT62</f>
        <v>0.615072596544749</v>
      </c>
      <c r="E62" s="11">
        <f>[1]stataincomeshare2_rcappretax!AI62/[1]stataincomeshare2_rcappretax!$AT62</f>
        <v>0.40928406447753457</v>
      </c>
      <c r="F62" s="11">
        <f>[1]stataincomeshare2_rcappretax!AJ62/[1]stataincomeshare2_rcappretax!$AT62</f>
        <v>0.33200464760664372</v>
      </c>
      <c r="G62" s="10">
        <f>[1]stataincomeshare2_rcappretax!AK62/[1]stataincomeshare2_rcappretax!$AT62</f>
        <v>0.18492993473639682</v>
      </c>
      <c r="H62" s="11">
        <f>[1]stataincomeshare2_rcappretax!AL62/[1]stataincomeshare2_rcappretax!$AT62</f>
        <v>3.7095660387797082E-2</v>
      </c>
      <c r="I62" s="11">
        <f>[1]stataincomeshare2_rcappretax!AM62/[1]stataincomeshare2_rcappretax!$AT62</f>
        <v>0.24147722450370077</v>
      </c>
      <c r="J62" s="11">
        <f>[1]stataincomeshare2_rcappretax!AN62/[1]stataincomeshare2_rcappretax!$AT62</f>
        <v>0.31214314797783232</v>
      </c>
      <c r="K62" s="11">
        <f>[1]stataincomeshare2_rcappretax!AO62/[1]stataincomeshare2_rcappretax!$AT62</f>
        <v>0.10635458227786915</v>
      </c>
      <c r="L62" s="11">
        <f>[1]stataincomeshare2_rcappretax!AP62/[1]stataincomeshare2_rcappretax!$AT62</f>
        <v>0.20578855519738506</v>
      </c>
      <c r="M62" s="11">
        <f>[1]stataincomeshare2_rcappretax!AQ62/[1]stataincomeshare2_rcappretax!$AT62</f>
        <v>0.22435413266203269</v>
      </c>
      <c r="N62" s="11">
        <f>[1]stataincomeshare2_rcappretax!AR62/[1]stataincomeshare2_rcappretax!$AT62</f>
        <v>7.727941701031181E-2</v>
      </c>
      <c r="O62" s="10">
        <f>[1]stataincomeshare2_rcappretax!AS62/[1]stataincomeshare2_rcappretax!$AT62</f>
        <v>0.14707471071831429</v>
      </c>
      <c r="P62" s="19"/>
      <c r="Q62" s="16"/>
      <c r="R62" s="16"/>
      <c r="S62" s="16"/>
      <c r="T62" s="16"/>
      <c r="U62" s="18"/>
      <c r="V62" s="17"/>
      <c r="W62" s="16"/>
      <c r="X62" s="15"/>
    </row>
    <row r="63" spans="1:24" s="14" customFormat="1" x14ac:dyDescent="0.25">
      <c r="A63" s="20">
        <v>2004</v>
      </c>
      <c r="B63" s="11">
        <f>[1]stataincomeshare2_rcappretax!AF63/[1]stataincomeshare2_rcappretax!$AT63</f>
        <v>0.27457723488078761</v>
      </c>
      <c r="C63" s="11">
        <f>[1]stataincomeshare2_rcappretax!AG63/[1]stataincomeshare2_rcappretax!$AT63</f>
        <v>0.72542279349994887</v>
      </c>
      <c r="D63" s="11">
        <f>[1]stataincomeshare2_rcappretax!AH63/[1]stataincomeshare2_rcappretax!$AT63</f>
        <v>0.62186710731732509</v>
      </c>
      <c r="E63" s="11">
        <f>[1]stataincomeshare2_rcappretax!AI63/[1]stataincomeshare2_rcappretax!$AT63</f>
        <v>0.41939127408162419</v>
      </c>
      <c r="F63" s="11">
        <f>[1]stataincomeshare2_rcappretax!AJ63/[1]stataincomeshare2_rcappretax!$AT63</f>
        <v>0.34100660453783049</v>
      </c>
      <c r="G63" s="10">
        <f>[1]stataincomeshare2_rcappretax!AK63/[1]stataincomeshare2_rcappretax!$AT63</f>
        <v>0.19004218389326394</v>
      </c>
      <c r="H63" s="11">
        <f>[1]stataincomeshare2_rcappretax!AL63/[1]stataincomeshare2_rcappretax!$AT63</f>
        <v>3.7448583486624464E-2</v>
      </c>
      <c r="I63" s="11">
        <f>[1]stataincomeshare2_rcappretax!AM63/[1]stataincomeshare2_rcappretax!$AT63</f>
        <v>0.23712865231261049</v>
      </c>
      <c r="J63" s="11">
        <f>[1]stataincomeshare2_rcappretax!AN63/[1]stataincomeshare2_rcappretax!$AT63</f>
        <v>0.30603149103759103</v>
      </c>
      <c r="K63" s="11">
        <f>[1]stataincomeshare2_rcappretax!AO63/[1]stataincomeshare2_rcappretax!$AT63</f>
        <v>0.1035556626825528</v>
      </c>
      <c r="L63" s="11">
        <f>[1]stataincomeshare2_rcappretax!AP63/[1]stataincomeshare2_rcappretax!$AT63</f>
        <v>0.20247583015358755</v>
      </c>
      <c r="M63" s="11">
        <f>[1]stataincomeshare2_rcappretax!AQ63/[1]stataincomeshare2_rcappretax!$AT63</f>
        <v>0.22934908384713856</v>
      </c>
      <c r="N63" s="11">
        <f>[1]stataincomeshare2_rcappretax!AR63/[1]stataincomeshare2_rcappretax!$AT63</f>
        <v>7.8384655638112949E-2</v>
      </c>
      <c r="O63" s="10">
        <f>[1]stataincomeshare2_rcappretax!AS63/[1]stataincomeshare2_rcappretax!$AT63</f>
        <v>0.15096442268622309</v>
      </c>
      <c r="P63" s="19"/>
      <c r="Q63" s="16"/>
      <c r="R63" s="16"/>
      <c r="S63" s="16"/>
      <c r="T63" s="16"/>
      <c r="U63" s="18"/>
      <c r="V63" s="17"/>
      <c r="W63" s="16"/>
      <c r="X63" s="15"/>
    </row>
    <row r="64" spans="1:24" s="14" customFormat="1" x14ac:dyDescent="0.25">
      <c r="A64" s="20">
        <v>2005</v>
      </c>
      <c r="B64" s="11">
        <f>[1]stataincomeshare2_rcappretax!AF64/[1]stataincomeshare2_rcappretax!$AT64</f>
        <v>0.27584238999803179</v>
      </c>
      <c r="C64" s="11">
        <f>[1]stataincomeshare2_rcappretax!AG64/[1]stataincomeshare2_rcappretax!$AT64</f>
        <v>0.72415761000196854</v>
      </c>
      <c r="D64" s="11">
        <f>[1]stataincomeshare2_rcappretax!AH64/[1]stataincomeshare2_rcappretax!$AT64</f>
        <v>0.6180545540465634</v>
      </c>
      <c r="E64" s="11">
        <f>[1]stataincomeshare2_rcappretax!AI64/[1]stataincomeshare2_rcappretax!$AT64</f>
        <v>0.40494458971993824</v>
      </c>
      <c r="F64" s="11">
        <f>[1]stataincomeshare2_rcappretax!AJ64/[1]stataincomeshare2_rcappretax!$AT64</f>
        <v>0.3249289911229265</v>
      </c>
      <c r="G64" s="10">
        <f>[1]stataincomeshare2_rcappretax!AK64/[1]stataincomeshare2_rcappretax!$AT64</f>
        <v>0.17690513993195489</v>
      </c>
      <c r="H64" s="11">
        <f>[1]stataincomeshare2_rcappretax!AL64/[1]stataincomeshare2_rcappretax!$AT64</f>
        <v>3.7084218861119962E-2</v>
      </c>
      <c r="I64" s="11">
        <f>[1]stataincomeshare2_rcappretax!AM64/[1]stataincomeshare2_rcappretax!$AT64</f>
        <v>0.23875817342935637</v>
      </c>
      <c r="J64" s="11">
        <f>[1]stataincomeshare2_rcappretax!AN64/[1]stataincomeshare2_rcappretax!$AT64</f>
        <v>0.31921302028203108</v>
      </c>
      <c r="K64" s="11">
        <f>[1]stataincomeshare2_rcappretax!AO64/[1]stataincomeshare2_rcappretax!$AT64</f>
        <v>0.10610307971206333</v>
      </c>
      <c r="L64" s="11">
        <f>[1]stataincomeshare2_rcappretax!AP64/[1]stataincomeshare2_rcappretax!$AT64</f>
        <v>0.21310994105767395</v>
      </c>
      <c r="M64" s="11">
        <f>[1]stataincomeshare2_rcappretax!AQ64/[1]stataincomeshare2_rcappretax!$AT64</f>
        <v>0.2280394446772479</v>
      </c>
      <c r="N64" s="11">
        <f>[1]stataincomeshare2_rcappretax!AR64/[1]stataincomeshare2_rcappretax!$AT64</f>
        <v>8.001560606317365E-2</v>
      </c>
      <c r="O64" s="10">
        <f>[1]stataincomeshare2_rcappretax!AS64/[1]stataincomeshare2_rcappretax!$AT64</f>
        <v>0.14802383849038353</v>
      </c>
      <c r="P64" s="19"/>
      <c r="Q64" s="16"/>
      <c r="R64" s="16"/>
      <c r="S64" s="16"/>
      <c r="T64" s="16"/>
      <c r="U64" s="18"/>
      <c r="V64" s="17"/>
      <c r="W64" s="16"/>
      <c r="X64" s="15"/>
    </row>
    <row r="65" spans="1:24" s="14" customFormat="1" x14ac:dyDescent="0.25">
      <c r="A65" s="20">
        <f t="shared" ref="A65:A71" si="0">A64+1</f>
        <v>2006</v>
      </c>
      <c r="B65" s="11">
        <f>[1]stataincomeshare2_rcappretax!AF65/[1]stataincomeshare2_rcappretax!$AT65</f>
        <v>0.27751138070775733</v>
      </c>
      <c r="C65" s="11">
        <f>[1]stataincomeshare2_rcappretax!AG65/[1]stataincomeshare2_rcappretax!$AT65</f>
        <v>0.72248864740802687</v>
      </c>
      <c r="D65" s="11">
        <f>[1]stataincomeshare2_rcappretax!AH65/[1]stataincomeshare2_rcappretax!$AT65</f>
        <v>0.61177205700261916</v>
      </c>
      <c r="E65" s="11">
        <f>[1]stataincomeshare2_rcappretax!AI65/[1]stataincomeshare2_rcappretax!$AT65</f>
        <v>0.39034812628531124</v>
      </c>
      <c r="F65" s="11">
        <f>[1]stataincomeshare2_rcappretax!AJ65/[1]stataincomeshare2_rcappretax!$AT65</f>
        <v>0.30976583824066267</v>
      </c>
      <c r="G65" s="10">
        <f>[1]stataincomeshare2_rcappretax!AK65/[1]stataincomeshare2_rcappretax!$AT65</f>
        <v>0.16779926379334847</v>
      </c>
      <c r="H65" s="11">
        <f>[1]stataincomeshare2_rcappretax!AL65/[1]stataincomeshare2_rcappretax!$AT65</f>
        <v>3.784819433441608E-2</v>
      </c>
      <c r="I65" s="11">
        <f>[1]stataincomeshare2_rcappretax!AM65/[1]stataincomeshare2_rcappretax!$AT65</f>
        <v>0.23966320015112649</v>
      </c>
      <c r="J65" s="11">
        <f>[1]stataincomeshare2_rcappretax!AN65/[1]stataincomeshare2_rcappretax!$AT65</f>
        <v>0.33214054923850062</v>
      </c>
      <c r="K65" s="11">
        <f>[1]stataincomeshare2_rcappretax!AO65/[1]stataincomeshare2_rcappretax!$AT65</f>
        <v>0.11071660411577103</v>
      </c>
      <c r="L65" s="11">
        <f>[1]stataincomeshare2_rcappretax!AP65/[1]stataincomeshare2_rcappretax!$AT65</f>
        <v>0.22142393903025478</v>
      </c>
      <c r="M65" s="11">
        <f>[1]stataincomeshare2_rcappretax!AQ65/[1]stataincomeshare2_rcappretax!$AT65</f>
        <v>0.22254885736322044</v>
      </c>
      <c r="N65" s="11">
        <f>[1]stataincomeshare2_rcappretax!AR65/[1]stataincomeshare2_rcappretax!$AT65</f>
        <v>8.0582284775354854E-2</v>
      </c>
      <c r="O65" s="10">
        <f>[1]stataincomeshare2_rcappretax!AS65/[1]stataincomeshare2_rcappretax!$AT65</f>
        <v>0.14196657591913109</v>
      </c>
      <c r="P65" s="19"/>
      <c r="Q65" s="16"/>
      <c r="R65" s="16"/>
      <c r="S65" s="16"/>
      <c r="T65" s="16"/>
      <c r="U65" s="18"/>
      <c r="V65" s="17"/>
      <c r="W65" s="16"/>
      <c r="X65" s="15"/>
    </row>
    <row r="66" spans="1:24" s="14" customFormat="1" x14ac:dyDescent="0.25">
      <c r="A66" s="20">
        <f t="shared" si="0"/>
        <v>2007</v>
      </c>
      <c r="B66" s="11">
        <f>[1]stataincomeshare2_rcappretax!AF66/[1]stataincomeshare2_rcappretax!$AT66</f>
        <v>0.26922257027401408</v>
      </c>
      <c r="C66" s="11">
        <f>[1]stataincomeshare2_rcappretax!AG66/[1]stataincomeshare2_rcappretax!$AT66</f>
        <v>0.73077748463914338</v>
      </c>
      <c r="D66" s="11">
        <f>[1]stataincomeshare2_rcappretax!AH66/[1]stataincomeshare2_rcappretax!$AT66</f>
        <v>0.6209692919036246</v>
      </c>
      <c r="E66" s="11">
        <f>[1]stataincomeshare2_rcappretax!AI66/[1]stataincomeshare2_rcappretax!$AT66</f>
        <v>0.39571195237579704</v>
      </c>
      <c r="F66" s="11">
        <f>[1]stataincomeshare2_rcappretax!AJ66/[1]stataincomeshare2_rcappretax!$AT66</f>
        <v>0.31335726302281969</v>
      </c>
      <c r="G66" s="10">
        <f>[1]stataincomeshare2_rcappretax!AK66/[1]stataincomeshare2_rcappretax!$AT66</f>
        <v>0.16717001951902291</v>
      </c>
      <c r="H66" s="11">
        <f>[1]stataincomeshare2_rcappretax!AL66/[1]stataincomeshare2_rcappretax!$AT66</f>
        <v>3.7998682156972552E-2</v>
      </c>
      <c r="I66" s="11">
        <f>[1]stataincomeshare2_rcappretax!AM66/[1]stataincomeshare2_rcappretax!$AT66</f>
        <v>0.2312239013534593</v>
      </c>
      <c r="J66" s="11">
        <f>[1]stataincomeshare2_rcappretax!AN66/[1]stataincomeshare2_rcappretax!$AT66</f>
        <v>0.33506555971992485</v>
      </c>
      <c r="K66" s="11">
        <f>[1]stataincomeshare2_rcappretax!AO66/[1]stataincomeshare2_rcappretax!$AT66</f>
        <v>0.10980821798124996</v>
      </c>
      <c r="L66" s="11">
        <f>[1]stataincomeshare2_rcappretax!AP66/[1]stataincomeshare2_rcappretax!$AT66</f>
        <v>0.22525734583810431</v>
      </c>
      <c r="M66" s="11">
        <f>[1]stataincomeshare2_rcappretax!AQ66/[1]stataincomeshare2_rcappretax!$AT66</f>
        <v>0.22854194255951965</v>
      </c>
      <c r="N66" s="11">
        <f>[1]stataincomeshare2_rcappretax!AR66/[1]stataincomeshare2_rcappretax!$AT66</f>
        <v>8.2354697586858761E-2</v>
      </c>
      <c r="O66" s="10">
        <f>[1]stataincomeshare2_rcappretax!AS66/[1]stataincomeshare2_rcappretax!$AT66</f>
        <v>0.14618723988095217</v>
      </c>
      <c r="P66" s="19"/>
      <c r="Q66" s="16"/>
      <c r="R66" s="16"/>
      <c r="S66" s="16"/>
      <c r="T66" s="16"/>
      <c r="U66" s="18"/>
      <c r="V66" s="17"/>
      <c r="W66" s="16"/>
      <c r="X66" s="15"/>
    </row>
    <row r="67" spans="1:24" s="14" customFormat="1" x14ac:dyDescent="0.25">
      <c r="A67" s="20">
        <f t="shared" si="0"/>
        <v>2008</v>
      </c>
      <c r="B67" s="11">
        <f>[1]stataincomeshare2_rcappretax!AF67/[1]stataincomeshare2_rcappretax!$AT67</f>
        <v>0.28091100807684583</v>
      </c>
      <c r="C67" s="11">
        <f>[1]stataincomeshare2_rcappretax!AG67/[1]stataincomeshare2_rcappretax!$AT67</f>
        <v>0.71908899192315157</v>
      </c>
      <c r="D67" s="11">
        <f>[1]stataincomeshare2_rcappretax!AH67/[1]stataincomeshare2_rcappretax!$AT67</f>
        <v>0.60630060358889237</v>
      </c>
      <c r="E67" s="11">
        <f>[1]stataincomeshare2_rcappretax!AI67/[1]stataincomeshare2_rcappretax!$AT67</f>
        <v>0.38313748752424526</v>
      </c>
      <c r="F67" s="11">
        <f>[1]stataincomeshare2_rcappretax!AJ67/[1]stataincomeshare2_rcappretax!$AT67</f>
        <v>0.30465714429191032</v>
      </c>
      <c r="G67" s="10">
        <f>[1]stataincomeshare2_rcappretax!AK67/[1]stataincomeshare2_rcappretax!$AT67</f>
        <v>0.16842824140813778</v>
      </c>
      <c r="H67" s="11">
        <f>[1]stataincomeshare2_rcappretax!AL67/[1]stataincomeshare2_rcappretax!$AT67</f>
        <v>3.9420119629867682E-2</v>
      </c>
      <c r="I67" s="11">
        <f>[1]stataincomeshare2_rcappretax!AM67/[1]stataincomeshare2_rcappretax!$AT67</f>
        <v>0.24149088594911841</v>
      </c>
      <c r="J67" s="11">
        <f>[1]stataincomeshare2_rcappretax!AN67/[1]stataincomeshare2_rcappretax!$AT67</f>
        <v>0.33595153242171738</v>
      </c>
      <c r="K67" s="11">
        <f>[1]stataincomeshare2_rcappretax!AO67/[1]stataincomeshare2_rcappretax!$AT67</f>
        <v>0.11278839021799854</v>
      </c>
      <c r="L67" s="11">
        <f>[1]stataincomeshare2_rcappretax!AP67/[1]stataincomeshare2_rcappretax!$AT67</f>
        <v>0.22316313476858501</v>
      </c>
      <c r="M67" s="11">
        <f>[1]stataincomeshare2_rcappretax!AQ67/[1]stataincomeshare2_rcappretax!$AT67</f>
        <v>0.21470925102428937</v>
      </c>
      <c r="N67" s="11">
        <f>[1]stataincomeshare2_rcappretax!AR67/[1]stataincomeshare2_rcappretax!$AT67</f>
        <v>7.8480350527626239E-2</v>
      </c>
      <c r="O67" s="10">
        <f>[1]stataincomeshare2_rcappretax!AS67/[1]stataincomeshare2_rcappretax!$AT67</f>
        <v>0.13622889822372514</v>
      </c>
      <c r="P67" s="19"/>
      <c r="Q67" s="16"/>
      <c r="R67" s="16"/>
      <c r="S67" s="16"/>
      <c r="T67" s="16"/>
      <c r="U67" s="18"/>
      <c r="V67" s="17"/>
      <c r="W67" s="16"/>
      <c r="X67" s="15"/>
    </row>
    <row r="68" spans="1:24" s="14" customFormat="1" x14ac:dyDescent="0.25">
      <c r="A68" s="20">
        <f t="shared" si="0"/>
        <v>2009</v>
      </c>
      <c r="B68" s="11">
        <f>[1]stataincomeshare2_rcappretax!AF68/[1]stataincomeshare2_rcappretax!$AT68</f>
        <v>0.3070962479107946</v>
      </c>
      <c r="C68" s="11">
        <f>[1]stataincomeshare2_rcappretax!AG68/[1]stataincomeshare2_rcappretax!$AT68</f>
        <v>0.69290378277220743</v>
      </c>
      <c r="D68" s="11">
        <f>[1]stataincomeshare2_rcappretax!AH68/[1]stataincomeshare2_rcappretax!$AT68</f>
        <v>0.57607261021763767</v>
      </c>
      <c r="E68" s="11">
        <f>[1]stataincomeshare2_rcappretax!AI68/[1]stataincomeshare2_rcappretax!$AT68</f>
        <v>0.35182086429350451</v>
      </c>
      <c r="F68" s="11">
        <f>[1]stataincomeshare2_rcappretax!AJ68/[1]stataincomeshare2_rcappretax!$AT68</f>
        <v>0.27533584385739834</v>
      </c>
      <c r="G68" s="10">
        <f>[1]stataincomeshare2_rcappretax!AK68/[1]stataincomeshare2_rcappretax!$AT68</f>
        <v>0.14637171582684061</v>
      </c>
      <c r="H68" s="11">
        <f>[1]stataincomeshare2_rcappretax!AL68/[1]stataincomeshare2_rcappretax!$AT68</f>
        <v>4.2276828589920219E-2</v>
      </c>
      <c r="I68" s="11">
        <f>[1]stataincomeshare2_rcappretax!AM68/[1]stataincomeshare2_rcappretax!$AT68</f>
        <v>0.26481942706674416</v>
      </c>
      <c r="J68" s="11">
        <f>[1]stataincomeshare2_rcappretax!AN68/[1]stataincomeshare2_rcappretax!$AT68</f>
        <v>0.34108291847870253</v>
      </c>
      <c r="K68" s="11">
        <f>[1]stataincomeshare2_rcappretax!AO68/[1]stataincomeshare2_rcappretax!$AT68</f>
        <v>0.11683117644427927</v>
      </c>
      <c r="L68" s="11">
        <f>[1]stataincomeshare2_rcappretax!AP68/[1]stataincomeshare2_rcappretax!$AT68</f>
        <v>0.22425173010196303</v>
      </c>
      <c r="M68" s="11">
        <f>[1]stataincomeshare2_rcappretax!AQ68/[1]stataincomeshare2_rcappretax!$AT68</f>
        <v>0.20544914145280832</v>
      </c>
      <c r="N68" s="11">
        <f>[1]stataincomeshare2_rcappretax!AR68/[1]stataincomeshare2_rcappretax!$AT68</f>
        <v>7.6485030235623627E-2</v>
      </c>
      <c r="O68" s="10">
        <f>[1]stataincomeshare2_rcappretax!AS68/[1]stataincomeshare2_rcappretax!$AT68</f>
        <v>0.12896411726443346</v>
      </c>
      <c r="P68" s="19"/>
      <c r="Q68" s="16"/>
      <c r="R68" s="16"/>
      <c r="S68" s="16"/>
      <c r="T68" s="16"/>
      <c r="U68" s="18"/>
      <c r="V68" s="17"/>
      <c r="W68" s="16"/>
      <c r="X68" s="15"/>
    </row>
    <row r="69" spans="1:24" s="14" customFormat="1" x14ac:dyDescent="0.25">
      <c r="A69" s="20">
        <f t="shared" si="0"/>
        <v>2010</v>
      </c>
      <c r="B69" s="11">
        <f>[1]stataincomeshare2_rcappretax!AF69/[1]stataincomeshare2_rcappretax!$AT69</f>
        <v>0.29540587891182246</v>
      </c>
      <c r="C69" s="11">
        <f>[1]stataincomeshare2_rcappretax!AG69/[1]stataincomeshare2_rcappretax!$AT69</f>
        <v>0.7045940911194154</v>
      </c>
      <c r="D69" s="11">
        <f>[1]stataincomeshare2_rcappretax!AH69/[1]stataincomeshare2_rcappretax!$AT69</f>
        <v>0.59208189383386844</v>
      </c>
      <c r="E69" s="11">
        <f>[1]stataincomeshare2_rcappretax!AI69/[1]stataincomeshare2_rcappretax!$AT69</f>
        <v>0.37474841225506539</v>
      </c>
      <c r="F69" s="11">
        <f>[1]stataincomeshare2_rcappretax!AJ69/[1]stataincomeshare2_rcappretax!$AT69</f>
        <v>0.29875638634287638</v>
      </c>
      <c r="G69" s="10">
        <f>[1]stataincomeshare2_rcappretax!AK69/[1]stataincomeshare2_rcappretax!$AT69</f>
        <v>0.16901936856910843</v>
      </c>
      <c r="H69" s="11">
        <f>[1]stataincomeshare2_rcappretax!AL69/[1]stataincomeshare2_rcappretax!$AT69</f>
        <v>3.9475328008224647E-2</v>
      </c>
      <c r="I69" s="11">
        <f>[1]stataincomeshare2_rcappretax!AM69/[1]stataincomeshare2_rcappretax!$AT69</f>
        <v>0.25593055125419317</v>
      </c>
      <c r="J69" s="11">
        <f>[1]stataincomeshare2_rcappretax!AN69/[1]stataincomeshare2_rcappretax!$AT69</f>
        <v>0.32984570883311254</v>
      </c>
      <c r="K69" s="11">
        <f>[1]stataincomeshare2_rcappretax!AO69/[1]stataincomeshare2_rcappretax!$AT69</f>
        <v>0.11251220805407748</v>
      </c>
      <c r="L69" s="11">
        <f>[1]stataincomeshare2_rcappretax!AP69/[1]stataincomeshare2_rcappretax!$AT69</f>
        <v>0.21733349413006856</v>
      </c>
      <c r="M69" s="11">
        <f>[1]stataincomeshare2_rcappretax!AQ69/[1]stataincomeshare2_rcappretax!$AT69</f>
        <v>0.20572903805073575</v>
      </c>
      <c r="N69" s="11">
        <f>[1]stataincomeshare2_rcappretax!AR69/[1]stataincomeshare2_rcappretax!$AT69</f>
        <v>7.5992033762349448E-2</v>
      </c>
      <c r="O69" s="10">
        <f>[1]stataincomeshare2_rcappretax!AS69/[1]stataincomeshare2_rcappretax!$AT69</f>
        <v>0.129737005054088</v>
      </c>
      <c r="P69" s="19"/>
      <c r="Q69" s="16"/>
      <c r="R69" s="16"/>
      <c r="S69" s="16"/>
      <c r="T69" s="16"/>
      <c r="U69" s="18"/>
      <c r="V69" s="17"/>
      <c r="W69" s="16"/>
      <c r="X69" s="15"/>
    </row>
    <row r="70" spans="1:24" s="14" customFormat="1" x14ac:dyDescent="0.25">
      <c r="A70" s="20">
        <f t="shared" si="0"/>
        <v>2011</v>
      </c>
      <c r="B70" s="11">
        <f>[1]stataincomeshare2_rcappretax!AF70/[1]stataincomeshare2_rcappretax!$AT70</f>
        <v>0.2958601534349794</v>
      </c>
      <c r="C70" s="11">
        <f>[1]stataincomeshare2_rcappretax!AG70/[1]stataincomeshare2_rcappretax!$AT70</f>
        <v>0.70413984656502138</v>
      </c>
      <c r="D70" s="11">
        <f>[1]stataincomeshare2_rcappretax!AH70/[1]stataincomeshare2_rcappretax!$AT70</f>
        <v>0.59240651751583462</v>
      </c>
      <c r="E70" s="11">
        <f>[1]stataincomeshare2_rcappretax!AI70/[1]stataincomeshare2_rcappretax!$AT70</f>
        <v>0.37611545604756946</v>
      </c>
      <c r="F70" s="11">
        <f>[1]stataincomeshare2_rcappretax!AJ70/[1]stataincomeshare2_rcappretax!$AT70</f>
        <v>0.29822684963596469</v>
      </c>
      <c r="G70" s="10">
        <f>[1]stataincomeshare2_rcappretax!AK70/[1]stataincomeshare2_rcappretax!$AT70</f>
        <v>0.16609663800798297</v>
      </c>
      <c r="H70" s="11">
        <f>[1]stataincomeshare2_rcappretax!AL70/[1]stataincomeshare2_rcappretax!$AT70</f>
        <v>4.1589547513821566E-2</v>
      </c>
      <c r="I70" s="11">
        <f>[1]stataincomeshare2_rcappretax!AM70/[1]stataincomeshare2_rcappretax!$AT70</f>
        <v>0.25427060375608801</v>
      </c>
      <c r="J70" s="11">
        <f>[1]stataincomeshare2_rcappretax!AN70/[1]stataincomeshare2_rcappretax!$AT70</f>
        <v>0.32802439051745363</v>
      </c>
      <c r="K70" s="11">
        <f>[1]stataincomeshare2_rcappretax!AO70/[1]stataincomeshare2_rcappretax!$AT70</f>
        <v>0.11173331699619045</v>
      </c>
      <c r="L70" s="11">
        <f>[1]stataincomeshare2_rcappretax!AP70/[1]stataincomeshare2_rcappretax!$AT70</f>
        <v>0.21629108727916868</v>
      </c>
      <c r="M70" s="11">
        <f>[1]stataincomeshare2_rcappretax!AQ70/[1]stataincomeshare2_rcappretax!$AT70</f>
        <v>0.21001881789773705</v>
      </c>
      <c r="N70" s="11">
        <f>[1]stataincomeshare2_rcappretax!AR70/[1]stataincomeshare2_rcappretax!$AT70</f>
        <v>7.7888617806791793E-2</v>
      </c>
      <c r="O70" s="10">
        <f>[1]stataincomeshare2_rcappretax!AS70/[1]stataincomeshare2_rcappretax!$AT70</f>
        <v>0.13213019669721815</v>
      </c>
      <c r="P70" s="19"/>
      <c r="Q70" s="16"/>
      <c r="R70" s="16"/>
      <c r="S70" s="16"/>
      <c r="T70" s="16"/>
      <c r="U70" s="18"/>
      <c r="V70" s="17"/>
      <c r="W70" s="16"/>
      <c r="X70" s="15"/>
    </row>
    <row r="71" spans="1:24" x14ac:dyDescent="0.25">
      <c r="A71" s="20">
        <f t="shared" si="0"/>
        <v>2012</v>
      </c>
      <c r="B71" s="11">
        <f>[1]stataincomeshare2_rcappretax!AF71/[1]stataincomeshare2_rcappretax!$AT71</f>
        <v>0.31139127584240983</v>
      </c>
      <c r="C71" s="11">
        <f>[1]stataincomeshare2_rcappretax!AG71/[1]stataincomeshare2_rcappretax!$AT71</f>
        <v>0.68860875559336676</v>
      </c>
      <c r="D71" s="11">
        <f>[1]stataincomeshare2_rcappretax!AH71/[1]stataincomeshare2_rcappretax!$AT71</f>
        <v>0.57468373721601285</v>
      </c>
      <c r="E71" s="11">
        <f>[1]stataincomeshare2_rcappretax!AI71/[1]stataincomeshare2_rcappretax!$AT71</f>
        <v>0.35692776008013377</v>
      </c>
      <c r="F71" s="11">
        <f>[1]stataincomeshare2_rcappretax!AJ71/[1]stataincomeshare2_rcappretax!$AT71</f>
        <v>0.27903851662361656</v>
      </c>
      <c r="G71" s="10">
        <f>[1]stataincomeshare2_rcappretax!AK71/[1]stataincomeshare2_rcappretax!$AT71</f>
        <v>0.1483054637740216</v>
      </c>
      <c r="H71" s="11">
        <f>[1]stataincomeshare2_rcappretax!AL71/[1]stataincomeshare2_rcappretax!$AT71</f>
        <v>4.4313136140674649E-2</v>
      </c>
      <c r="I71" s="11">
        <f>[1]stataincomeshare2_rcappretax!AM71/[1]stataincomeshare2_rcappretax!$AT71</f>
        <v>0.26707814569822264</v>
      </c>
      <c r="J71" s="11">
        <f>[1]stataincomeshare2_rcappretax!AN71/[1]stataincomeshare2_rcappretax!$AT71</f>
        <v>0.33168105838478956</v>
      </c>
      <c r="K71" s="11">
        <f>[1]stataincomeshare2_rcappretax!AO71/[1]stataincomeshare2_rcappretax!$AT71</f>
        <v>0.11392504417918982</v>
      </c>
      <c r="L71" s="11">
        <f>[1]stataincomeshare2_rcappretax!AP71/[1]stataincomeshare2_rcappretax!$AT71</f>
        <v>0.2177560044059007</v>
      </c>
      <c r="M71" s="11">
        <f>[1]stataincomeshare2_rcappretax!AQ71/[1]stataincomeshare2_rcappretax!$AT71</f>
        <v>0.20862231195809433</v>
      </c>
      <c r="N71" s="11">
        <f>[1]stataincomeshare2_rcappretax!AR71/[1]stataincomeshare2_rcappretax!$AT71</f>
        <v>7.7889252498811429E-2</v>
      </c>
      <c r="O71" s="10">
        <f>[1]stataincomeshare2_rcappretax!AS71/[1]stataincomeshare2_rcappretax!$AT71</f>
        <v>0.13073306587880598</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00"/>
  </sheetPr>
  <dimension ref="A1:AD71"/>
  <sheetViews>
    <sheetView workbookViewId="0">
      <pane xSplit="1" ySplit="7" topLeftCell="B74"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6" x14ac:dyDescent="0.25">
      <c r="A3" s="553" t="s">
        <v>35</v>
      </c>
      <c r="B3" s="554"/>
      <c r="C3" s="554"/>
      <c r="D3" s="554"/>
      <c r="E3" s="554"/>
      <c r="F3" s="554"/>
      <c r="G3" s="554"/>
      <c r="H3" s="554"/>
      <c r="I3" s="554"/>
      <c r="J3" s="554"/>
      <c r="K3" s="554"/>
      <c r="L3" s="554"/>
      <c r="M3" s="554"/>
      <c r="N3" s="554"/>
      <c r="O3" s="555"/>
    </row>
    <row r="4" spans="1:22" ht="15.6" x14ac:dyDescent="0.25">
      <c r="A4" s="33"/>
      <c r="B4" s="422"/>
      <c r="C4" s="422"/>
      <c r="D4" s="422"/>
      <c r="E4" s="422"/>
      <c r="F4" s="422"/>
      <c r="G4" s="422"/>
      <c r="H4" s="422"/>
      <c r="I4" s="422"/>
      <c r="J4" s="422"/>
      <c r="K4" s="422"/>
      <c r="L4" s="422"/>
      <c r="M4" s="422"/>
      <c r="N4" s="422"/>
      <c r="O4" s="421"/>
    </row>
    <row r="5" spans="1:22" ht="15.6" x14ac:dyDescent="0.25">
      <c r="A5" s="33"/>
      <c r="B5" s="69" t="s">
        <v>81</v>
      </c>
      <c r="C5" s="69" t="s">
        <v>80</v>
      </c>
      <c r="D5" s="69" t="s">
        <v>79</v>
      </c>
      <c r="E5" s="69" t="s">
        <v>78</v>
      </c>
      <c r="F5" s="69" t="s">
        <v>77</v>
      </c>
      <c r="G5" s="69" t="s">
        <v>76</v>
      </c>
      <c r="H5" s="69"/>
      <c r="I5" s="69"/>
      <c r="J5" s="71" t="s">
        <v>75</v>
      </c>
      <c r="K5" s="70" t="s">
        <v>74</v>
      </c>
      <c r="L5" s="69" t="s">
        <v>73</v>
      </c>
      <c r="M5" s="69" t="s">
        <v>72</v>
      </c>
      <c r="N5" s="69" t="s">
        <v>71</v>
      </c>
      <c r="O5" s="68" t="s">
        <v>70</v>
      </c>
      <c r="V5" s="34"/>
    </row>
    <row r="6" spans="1:22" ht="15.6" x14ac:dyDescent="0.25">
      <c r="A6" s="33"/>
      <c r="B6" s="462" t="s">
        <v>69</v>
      </c>
      <c r="C6" s="463"/>
      <c r="D6" s="463"/>
      <c r="E6" s="463"/>
      <c r="F6" s="463"/>
      <c r="G6" s="463"/>
      <c r="H6" s="463"/>
      <c r="I6" s="463"/>
      <c r="J6" s="463"/>
      <c r="K6" s="463"/>
      <c r="L6" s="463"/>
      <c r="M6" s="463"/>
      <c r="N6" s="463"/>
      <c r="O6" s="464"/>
    </row>
    <row r="7" spans="1:22" s="370" customFormat="1" ht="27" thickBot="1" x14ac:dyDescent="0.35">
      <c r="A7" s="420"/>
      <c r="B7" s="419" t="s">
        <v>66</v>
      </c>
      <c r="C7" s="418" t="s">
        <v>65</v>
      </c>
      <c r="D7" s="418" t="s">
        <v>64</v>
      </c>
      <c r="E7" s="418" t="s">
        <v>63</v>
      </c>
      <c r="F7" s="418" t="s">
        <v>62</v>
      </c>
      <c r="G7" s="418" t="s">
        <v>61</v>
      </c>
      <c r="H7" s="31" t="s">
        <v>60</v>
      </c>
      <c r="I7" s="31" t="s">
        <v>59</v>
      </c>
      <c r="J7" s="417" t="s">
        <v>58</v>
      </c>
      <c r="K7" s="29" t="s">
        <v>57</v>
      </c>
      <c r="L7" s="29" t="s">
        <v>56</v>
      </c>
      <c r="M7" s="29" t="s">
        <v>55</v>
      </c>
      <c r="N7" s="29" t="s">
        <v>54</v>
      </c>
      <c r="O7" s="28" t="s">
        <v>53</v>
      </c>
      <c r="U7" s="414"/>
    </row>
    <row r="8" spans="1:22" s="370" customFormat="1" ht="15.6" hidden="1" x14ac:dyDescent="0.3">
      <c r="A8" s="409">
        <v>1949</v>
      </c>
      <c r="B8" s="416"/>
      <c r="C8" s="242"/>
      <c r="D8" s="242"/>
      <c r="E8" s="242"/>
      <c r="F8" s="242"/>
      <c r="G8" s="242"/>
      <c r="H8" s="26"/>
      <c r="I8" s="26"/>
      <c r="J8" s="415"/>
      <c r="K8" s="25"/>
      <c r="L8" s="25"/>
      <c r="M8" s="25"/>
      <c r="N8" s="25"/>
      <c r="O8" s="24"/>
      <c r="U8" s="414"/>
    </row>
    <row r="9" spans="1:22" s="370" customFormat="1" ht="15.6" hidden="1" x14ac:dyDescent="0.3">
      <c r="A9" s="409">
        <v>1950</v>
      </c>
      <c r="B9" s="416"/>
      <c r="C9" s="242"/>
      <c r="D9" s="242"/>
      <c r="E9" s="242"/>
      <c r="F9" s="242"/>
      <c r="G9" s="242"/>
      <c r="H9" s="26"/>
      <c r="I9" s="26"/>
      <c r="J9" s="415"/>
      <c r="K9" s="25"/>
      <c r="L9" s="25"/>
      <c r="M9" s="25"/>
      <c r="N9" s="25"/>
      <c r="O9" s="24"/>
      <c r="U9" s="414"/>
    </row>
    <row r="10" spans="1:22" s="370" customFormat="1" ht="15.6" hidden="1" x14ac:dyDescent="0.3">
      <c r="A10" s="409">
        <v>1951</v>
      </c>
      <c r="B10" s="416"/>
      <c r="C10" s="242"/>
      <c r="D10" s="242"/>
      <c r="E10" s="242"/>
      <c r="F10" s="242"/>
      <c r="G10" s="242"/>
      <c r="H10" s="26"/>
      <c r="I10" s="26"/>
      <c r="J10" s="415"/>
      <c r="K10" s="25"/>
      <c r="L10" s="25"/>
      <c r="M10" s="25"/>
      <c r="N10" s="25"/>
      <c r="O10" s="24"/>
      <c r="U10" s="414"/>
    </row>
    <row r="11" spans="1:22" s="370" customFormat="1" ht="15.6" hidden="1" x14ac:dyDescent="0.3">
      <c r="A11" s="409">
        <v>1952</v>
      </c>
      <c r="B11" s="416"/>
      <c r="C11" s="242"/>
      <c r="D11" s="242"/>
      <c r="E11" s="242"/>
      <c r="F11" s="242"/>
      <c r="G11" s="242"/>
      <c r="H11" s="26"/>
      <c r="I11" s="26"/>
      <c r="J11" s="415"/>
      <c r="K11" s="25"/>
      <c r="L11" s="25"/>
      <c r="M11" s="25"/>
      <c r="N11" s="25"/>
      <c r="O11" s="24"/>
      <c r="U11" s="414"/>
    </row>
    <row r="12" spans="1:22" s="370" customFormat="1" ht="15.6" hidden="1" x14ac:dyDescent="0.3">
      <c r="A12" s="409">
        <v>1953</v>
      </c>
      <c r="B12" s="416"/>
      <c r="C12" s="242"/>
      <c r="D12" s="242"/>
      <c r="E12" s="242"/>
      <c r="F12" s="242"/>
      <c r="G12" s="242"/>
      <c r="H12" s="26"/>
      <c r="I12" s="26"/>
      <c r="J12" s="415"/>
      <c r="K12" s="25"/>
      <c r="L12" s="25"/>
      <c r="M12" s="25"/>
      <c r="N12" s="25"/>
      <c r="O12" s="24"/>
      <c r="U12" s="414"/>
    </row>
    <row r="13" spans="1:22" s="370" customFormat="1" ht="15.6" hidden="1" x14ac:dyDescent="0.3">
      <c r="A13" s="409">
        <v>1954</v>
      </c>
      <c r="B13" s="416"/>
      <c r="C13" s="242"/>
      <c r="D13" s="242"/>
      <c r="E13" s="242"/>
      <c r="F13" s="242"/>
      <c r="G13" s="242"/>
      <c r="H13" s="26"/>
      <c r="I13" s="26"/>
      <c r="J13" s="415"/>
      <c r="K13" s="25"/>
      <c r="L13" s="25"/>
      <c r="M13" s="25"/>
      <c r="N13" s="25"/>
      <c r="O13" s="24"/>
      <c r="U13" s="414"/>
    </row>
    <row r="14" spans="1:22" s="370" customFormat="1" ht="15.6" hidden="1" x14ac:dyDescent="0.3">
      <c r="A14" s="409">
        <v>1955</v>
      </c>
      <c r="B14" s="416"/>
      <c r="C14" s="242"/>
      <c r="D14" s="242"/>
      <c r="E14" s="242"/>
      <c r="F14" s="242"/>
      <c r="G14" s="242"/>
      <c r="H14" s="26"/>
      <c r="I14" s="26"/>
      <c r="J14" s="415"/>
      <c r="K14" s="25"/>
      <c r="L14" s="25"/>
      <c r="M14" s="25"/>
      <c r="N14" s="25"/>
      <c r="O14" s="24"/>
      <c r="U14" s="414"/>
    </row>
    <row r="15" spans="1:22" s="370" customFormat="1" ht="15.6" hidden="1" x14ac:dyDescent="0.3">
      <c r="A15" s="409">
        <v>1956</v>
      </c>
      <c r="B15" s="416"/>
      <c r="C15" s="242"/>
      <c r="D15" s="242"/>
      <c r="E15" s="242"/>
      <c r="F15" s="242"/>
      <c r="G15" s="242"/>
      <c r="H15" s="26"/>
      <c r="I15" s="26"/>
      <c r="J15" s="415"/>
      <c r="K15" s="25"/>
      <c r="L15" s="25"/>
      <c r="M15" s="25"/>
      <c r="N15" s="25"/>
      <c r="O15" s="24"/>
      <c r="U15" s="414"/>
    </row>
    <row r="16" spans="1:22" s="370" customFormat="1" ht="15.6" hidden="1" x14ac:dyDescent="0.3">
      <c r="A16" s="409">
        <v>1957</v>
      </c>
      <c r="B16" s="416"/>
      <c r="C16" s="242"/>
      <c r="D16" s="242"/>
      <c r="E16" s="242"/>
      <c r="F16" s="242"/>
      <c r="G16" s="242"/>
      <c r="H16" s="26"/>
      <c r="I16" s="26"/>
      <c r="J16" s="415"/>
      <c r="K16" s="25"/>
      <c r="L16" s="25"/>
      <c r="M16" s="25"/>
      <c r="N16" s="25"/>
      <c r="O16" s="24"/>
      <c r="U16" s="414"/>
    </row>
    <row r="17" spans="1:21" s="370" customFormat="1" ht="15.6" hidden="1" x14ac:dyDescent="0.3">
      <c r="A17" s="409">
        <v>1958</v>
      </c>
      <c r="B17" s="416"/>
      <c r="C17" s="242"/>
      <c r="D17" s="242"/>
      <c r="E17" s="242"/>
      <c r="F17" s="242"/>
      <c r="G17" s="242"/>
      <c r="H17" s="26"/>
      <c r="I17" s="26"/>
      <c r="J17" s="415"/>
      <c r="K17" s="25"/>
      <c r="L17" s="25"/>
      <c r="M17" s="25"/>
      <c r="N17" s="25"/>
      <c r="O17" s="24"/>
      <c r="U17" s="414"/>
    </row>
    <row r="18" spans="1:21" s="370" customFormat="1" ht="15.6" hidden="1" x14ac:dyDescent="0.3">
      <c r="A18" s="409">
        <v>1959</v>
      </c>
      <c r="B18" s="416"/>
      <c r="C18" s="242"/>
      <c r="D18" s="242"/>
      <c r="E18" s="242"/>
      <c r="F18" s="242"/>
      <c r="G18" s="242"/>
      <c r="H18" s="26"/>
      <c r="I18" s="26"/>
      <c r="J18" s="415"/>
      <c r="K18" s="25"/>
      <c r="L18" s="25"/>
      <c r="M18" s="25"/>
      <c r="N18" s="25"/>
      <c r="O18" s="24"/>
      <c r="U18" s="414"/>
    </row>
    <row r="19" spans="1:21" s="370" customFormat="1" ht="15.6" hidden="1" x14ac:dyDescent="0.3">
      <c r="A19" s="409">
        <v>1960</v>
      </c>
      <c r="B19" s="416"/>
      <c r="C19" s="242"/>
      <c r="D19" s="242"/>
      <c r="E19" s="242"/>
      <c r="F19" s="242"/>
      <c r="G19" s="242"/>
      <c r="H19" s="26"/>
      <c r="I19" s="26"/>
      <c r="J19" s="415"/>
      <c r="K19" s="25"/>
      <c r="L19" s="25"/>
      <c r="M19" s="25"/>
      <c r="N19" s="25"/>
      <c r="O19" s="24"/>
      <c r="U19" s="414"/>
    </row>
    <row r="20" spans="1:21" s="370" customFormat="1" ht="15.6" hidden="1" x14ac:dyDescent="0.3">
      <c r="A20" s="409">
        <v>1961</v>
      </c>
      <c r="B20" s="416"/>
      <c r="C20" s="242"/>
      <c r="D20" s="242"/>
      <c r="E20" s="242"/>
      <c r="F20" s="242"/>
      <c r="G20" s="242"/>
      <c r="H20" s="26"/>
      <c r="I20" s="26"/>
      <c r="J20" s="415"/>
      <c r="K20" s="25"/>
      <c r="L20" s="25"/>
      <c r="M20" s="25"/>
      <c r="N20" s="25"/>
      <c r="O20" s="24"/>
      <c r="U20" s="414"/>
    </row>
    <row r="21" spans="1:21" s="370" customFormat="1" ht="15.6" hidden="1" x14ac:dyDescent="0.3">
      <c r="A21" s="409">
        <v>1962</v>
      </c>
      <c r="B21" s="416"/>
      <c r="C21" s="242"/>
      <c r="D21" s="242"/>
      <c r="E21" s="242"/>
      <c r="F21" s="242"/>
      <c r="G21" s="242"/>
      <c r="H21" s="26"/>
      <c r="I21" s="26"/>
      <c r="J21" s="415"/>
      <c r="K21" s="25"/>
      <c r="L21" s="25"/>
      <c r="M21" s="25"/>
      <c r="N21" s="25"/>
      <c r="O21" s="24"/>
      <c r="U21" s="414"/>
    </row>
    <row r="22" spans="1:21" s="370" customFormat="1" ht="15.6" hidden="1" x14ac:dyDescent="0.3">
      <c r="A22" s="409">
        <v>1963</v>
      </c>
      <c r="B22" s="416"/>
      <c r="C22" s="242"/>
      <c r="D22" s="242"/>
      <c r="E22" s="242"/>
      <c r="F22" s="242"/>
      <c r="G22" s="242"/>
      <c r="H22" s="26"/>
      <c r="I22" s="26"/>
      <c r="J22" s="415"/>
      <c r="K22" s="25"/>
      <c r="L22" s="25"/>
      <c r="M22" s="25"/>
      <c r="N22" s="25"/>
      <c r="O22" s="24"/>
      <c r="U22" s="414"/>
    </row>
    <row r="23" spans="1:21" s="370" customFormat="1" ht="15.6" hidden="1" x14ac:dyDescent="0.3">
      <c r="A23" s="409">
        <v>1964</v>
      </c>
      <c r="B23" s="416"/>
      <c r="C23" s="242"/>
      <c r="D23" s="242"/>
      <c r="E23" s="242"/>
      <c r="F23" s="242"/>
      <c r="G23" s="242"/>
      <c r="H23" s="26"/>
      <c r="I23" s="26"/>
      <c r="J23" s="415"/>
      <c r="K23" s="25"/>
      <c r="L23" s="25"/>
      <c r="M23" s="25"/>
      <c r="N23" s="25"/>
      <c r="O23" s="24"/>
      <c r="U23" s="414"/>
    </row>
    <row r="24" spans="1:21" s="370" customFormat="1" ht="15.6" hidden="1" x14ac:dyDescent="0.3">
      <c r="A24" s="409">
        <v>1965</v>
      </c>
      <c r="B24" s="416"/>
      <c r="C24" s="242"/>
      <c r="D24" s="242"/>
      <c r="E24" s="242"/>
      <c r="F24" s="242"/>
      <c r="G24" s="242"/>
      <c r="H24" s="26"/>
      <c r="I24" s="26"/>
      <c r="J24" s="415"/>
      <c r="K24" s="25"/>
      <c r="L24" s="25"/>
      <c r="M24" s="25"/>
      <c r="N24" s="25"/>
      <c r="O24" s="24"/>
      <c r="U24" s="414"/>
    </row>
    <row r="25" spans="1:21" s="370" customFormat="1" ht="15.6" hidden="1" x14ac:dyDescent="0.3">
      <c r="A25" s="409">
        <v>1966</v>
      </c>
      <c r="B25" s="416"/>
      <c r="C25" s="242"/>
      <c r="D25" s="242"/>
      <c r="E25" s="242"/>
      <c r="F25" s="242"/>
      <c r="G25" s="242"/>
      <c r="H25" s="26"/>
      <c r="I25" s="26"/>
      <c r="J25" s="415"/>
      <c r="K25" s="25"/>
      <c r="L25" s="25"/>
      <c r="M25" s="25"/>
      <c r="N25" s="25"/>
      <c r="O25" s="24"/>
      <c r="U25" s="414"/>
    </row>
    <row r="26" spans="1:21" s="370" customFormat="1" ht="15.6" hidden="1" x14ac:dyDescent="0.3">
      <c r="A26" s="409">
        <v>1967</v>
      </c>
      <c r="B26" s="416"/>
      <c r="C26" s="242"/>
      <c r="D26" s="242"/>
      <c r="E26" s="242"/>
      <c r="F26" s="242"/>
      <c r="G26" s="242"/>
      <c r="H26" s="26"/>
      <c r="I26" s="26"/>
      <c r="J26" s="415"/>
      <c r="K26" s="25"/>
      <c r="L26" s="25"/>
      <c r="M26" s="25"/>
      <c r="N26" s="25"/>
      <c r="O26" s="24"/>
      <c r="U26" s="414"/>
    </row>
    <row r="27" spans="1:21" s="370" customFormat="1" ht="15.6" hidden="1" x14ac:dyDescent="0.3">
      <c r="A27" s="409">
        <v>1968</v>
      </c>
      <c r="B27" s="416"/>
      <c r="C27" s="242"/>
      <c r="D27" s="242"/>
      <c r="E27" s="242"/>
      <c r="F27" s="242"/>
      <c r="G27" s="242"/>
      <c r="H27" s="26"/>
      <c r="I27" s="26"/>
      <c r="J27" s="415"/>
      <c r="K27" s="25"/>
      <c r="L27" s="25"/>
      <c r="M27" s="25"/>
      <c r="N27" s="25"/>
      <c r="O27" s="24"/>
      <c r="U27" s="414"/>
    </row>
    <row r="28" spans="1:21" s="370" customFormat="1" ht="15.6" hidden="1" x14ac:dyDescent="0.3">
      <c r="A28" s="409">
        <v>1969</v>
      </c>
      <c r="B28" s="416"/>
      <c r="C28" s="242"/>
      <c r="D28" s="242"/>
      <c r="E28" s="242"/>
      <c r="F28" s="242"/>
      <c r="G28" s="242"/>
      <c r="H28" s="26"/>
      <c r="I28" s="26"/>
      <c r="J28" s="415"/>
      <c r="K28" s="25"/>
      <c r="L28" s="25"/>
      <c r="M28" s="25"/>
      <c r="N28" s="25"/>
      <c r="O28" s="24"/>
      <c r="U28" s="414"/>
    </row>
    <row r="29" spans="1:21" s="370" customFormat="1" ht="15.6" x14ac:dyDescent="0.3">
      <c r="A29" s="409">
        <v>1970</v>
      </c>
      <c r="B29" s="11">
        <f>[1]statawealthshare_rtravpretax!B29</f>
        <v>0.71856889966875304</v>
      </c>
      <c r="C29" s="11">
        <f>[1]statawealthshare_rtravpretax!C29</f>
        <v>0.281431121286004</v>
      </c>
      <c r="D29" s="11">
        <f>[1]statawealthshare_rtravpretax!D29</f>
        <v>0.21055608289316299</v>
      </c>
      <c r="E29" s="11">
        <f>[1]statawealthshare_rtravpretax!E29</f>
        <v>9.3038877821527505E-2</v>
      </c>
      <c r="F29" s="11">
        <f>[1]statawealthshare_rtravpretax!F29</f>
        <v>6.5430435060989098E-2</v>
      </c>
      <c r="G29" s="402">
        <f>[1]statawealthshare_rtravpretax!G29</f>
        <v>2.5145031331082601E-2</v>
      </c>
      <c r="H29" s="11">
        <f>[1]statawealthshare_rtravpretax!H29</f>
        <v>0.45554650958932102</v>
      </c>
      <c r="I29" s="10">
        <f>[1]statawealthshare_rtravpretax!I29</f>
        <v>0.26302238093063701</v>
      </c>
      <c r="J29" s="11">
        <f>[1]statawealthshare_rtravpretax!J29</f>
        <v>0.18839224055409401</v>
      </c>
      <c r="K29" s="11">
        <f>[1]statawealthshare_rtravpretax!K29</f>
        <v>7.0875033398046905E-2</v>
      </c>
      <c r="L29" s="11">
        <f>[1]statawealthshare_rtravpretax!L29</f>
        <v>0.11751720896524601</v>
      </c>
      <c r="M29" s="11">
        <f>[1]statawealthshare_rtravpretax!M29</f>
        <v>6.7893845727667199E-2</v>
      </c>
      <c r="N29" s="11">
        <f>[1]statawealthshare_rtravpretax!N29</f>
        <v>2.7608442206467299E-2</v>
      </c>
      <c r="O29" s="10">
        <f>[1]statawealthshare_rtravpretax!O29</f>
        <v>4.0285401885794297E-2</v>
      </c>
      <c r="U29" s="414"/>
    </row>
    <row r="30" spans="1:21" s="370" customFormat="1" ht="15.6" x14ac:dyDescent="0.3">
      <c r="A30" s="409">
        <v>1971</v>
      </c>
      <c r="B30" s="11">
        <f>[1]statawealthshare_rtravpretax!B30</f>
        <v>0.72324709044043101</v>
      </c>
      <c r="C30" s="11">
        <f>[1]statawealthshare_rtravpretax!C30</f>
        <v>0.27675293569052101</v>
      </c>
      <c r="D30" s="11">
        <f>[1]statawealthshare_rtravpretax!D30</f>
        <v>0.20677865720448799</v>
      </c>
      <c r="E30" s="11">
        <f>[1]statawealthshare_rtravpretax!E30</f>
        <v>9.1860505442515797E-2</v>
      </c>
      <c r="F30" s="11">
        <f>[1]statawealthshare_rtravpretax!F30</f>
        <v>6.4391774172283603E-2</v>
      </c>
      <c r="G30" s="402">
        <f>[1]statawealthshare_rtravpretax!G30</f>
        <v>2.37849985279983E-2</v>
      </c>
      <c r="H30" s="11">
        <f>[1]statawealthshare_rtravpretax!H30</f>
        <v>0.45696775336942502</v>
      </c>
      <c r="I30" s="10">
        <f>[1]statawealthshare_rtravpretax!I30</f>
        <v>0.26627932783397001</v>
      </c>
      <c r="J30" s="11">
        <f>[1]statawealthshare_rtravpretax!J30</f>
        <v>0.18489242783580101</v>
      </c>
      <c r="K30" s="11">
        <f>[1]statawealthshare_rtravpretax!K30</f>
        <v>6.9974273918614605E-2</v>
      </c>
      <c r="L30" s="11">
        <f>[1]statawealthshare_rtravpretax!L30</f>
        <v>0.114918155080919</v>
      </c>
      <c r="M30" s="11">
        <f>[1]statawealthshare_rtravpretax!M30</f>
        <v>6.8075506110912995E-2</v>
      </c>
      <c r="N30" s="11">
        <f>[1]statawealthshare_rtravpretax!N30</f>
        <v>2.7468730984335599E-2</v>
      </c>
      <c r="O30" s="10">
        <f>[1]statawealthshare_rtravpretax!O30</f>
        <v>4.0606774194224302E-2</v>
      </c>
      <c r="U30" s="414"/>
    </row>
    <row r="31" spans="1:21" s="370" customFormat="1" ht="15.6" x14ac:dyDescent="0.3">
      <c r="A31" s="409">
        <v>1972</v>
      </c>
      <c r="B31" s="11">
        <f>[1]statawealthshare_rtravpretax!B31</f>
        <v>0.72673297033110595</v>
      </c>
      <c r="C31" s="11">
        <f>[1]statawealthshare_rtravpretax!C31</f>
        <v>0.273267060387126</v>
      </c>
      <c r="D31" s="11">
        <f>[1]statawealthshare_rtravpretax!D31</f>
        <v>0.20434060373363899</v>
      </c>
      <c r="E31" s="11">
        <f>[1]statawealthshare_rtravpretax!E31</f>
        <v>9.17854569198297E-2</v>
      </c>
      <c r="F31" s="11">
        <f>[1]statawealthshare_rtravpretax!F31</f>
        <v>6.4272474600753096E-2</v>
      </c>
      <c r="G31" s="402">
        <f>[1]statawealthshare_rtravpretax!G31</f>
        <v>2.2828786359428099E-2</v>
      </c>
      <c r="H31" s="11">
        <f>[1]statawealthshare_rtravpretax!H31</f>
        <v>0.45850586833200402</v>
      </c>
      <c r="I31" s="10">
        <f>[1]statawealthshare_rtravpretax!I31</f>
        <v>0.268227093086226</v>
      </c>
      <c r="J31" s="11">
        <f>[1]statawealthshare_rtravpretax!J31</f>
        <v>0.18148160173641001</v>
      </c>
      <c r="K31" s="11">
        <f>[1]statawealthshare_rtravpretax!K31</f>
        <v>6.8926452622739706E-2</v>
      </c>
      <c r="L31" s="11">
        <f>[1]statawealthshare_rtravpretax!L31</f>
        <v>0.11255514961537399</v>
      </c>
      <c r="M31" s="11">
        <f>[1]statawealthshare_rtravpretax!M31</f>
        <v>6.8956669739019802E-2</v>
      </c>
      <c r="N31" s="11">
        <f>[1]statawealthshare_rtravpretax!N31</f>
        <v>2.7512982299295601E-2</v>
      </c>
      <c r="O31" s="10">
        <f>[1]statawealthshare_rtravpretax!O31</f>
        <v>4.1443687123602697E-2</v>
      </c>
      <c r="U31" s="414"/>
    </row>
    <row r="32" spans="1:21" s="370" customFormat="1" ht="15.6" x14ac:dyDescent="0.3">
      <c r="A32" s="409">
        <v>1973</v>
      </c>
      <c r="B32" s="11">
        <f>[1]statawealthshare_rtravpretax!B32</f>
        <v>0.73039177352787599</v>
      </c>
      <c r="C32" s="11">
        <f>[1]statawealthshare_rtravpretax!C32</f>
        <v>0.26960826175377101</v>
      </c>
      <c r="D32" s="11">
        <f>[1]statawealthshare_rtravpretax!D32</f>
        <v>0.20170314026164199</v>
      </c>
      <c r="E32" s="11">
        <f>[1]statawealthshare_rtravpretax!E32</f>
        <v>9.1606668299444693E-2</v>
      </c>
      <c r="F32" s="11">
        <f>[1]statawealthshare_rtravpretax!F32</f>
        <v>6.4092406405151806E-2</v>
      </c>
      <c r="G32" s="402">
        <f>[1]statawealthshare_rtravpretax!G32</f>
        <v>2.1828051317616001E-2</v>
      </c>
      <c r="H32" s="11">
        <f>[1]statawealthshare_rtravpretax!H32</f>
        <v>0.460244293667051</v>
      </c>
      <c r="I32" s="10">
        <f>[1]statawealthshare_rtravpretax!I32</f>
        <v>0.27014747135244799</v>
      </c>
      <c r="J32" s="11">
        <f>[1]statawealthshare_rtravpretax!J32</f>
        <v>0.178001592318834</v>
      </c>
      <c r="K32" s="11">
        <f>[1]statawealthshare_rtravpretax!K32</f>
        <v>6.79051179728202E-2</v>
      </c>
      <c r="L32" s="11">
        <f>[1]statawealthshare_rtravpretax!L32</f>
        <v>0.11009647422633601</v>
      </c>
      <c r="M32" s="11">
        <f>[1]statawealthshare_rtravpretax!M32</f>
        <v>6.9778616148861702E-2</v>
      </c>
      <c r="N32" s="11">
        <f>[1]statawealthshare_rtravpretax!N32</f>
        <v>2.7514262143019601E-2</v>
      </c>
      <c r="O32" s="10">
        <f>[1]statawealthshare_rtravpretax!O32</f>
        <v>4.2264354279535697E-2</v>
      </c>
      <c r="U32" s="414"/>
    </row>
    <row r="33" spans="1:30" s="370" customFormat="1" ht="15.6" x14ac:dyDescent="0.3">
      <c r="A33" s="409">
        <v>1974</v>
      </c>
      <c r="B33" s="11">
        <f>[1]statawealthshare_rtravpretax!B33</f>
        <v>0.736236306736614</v>
      </c>
      <c r="C33" s="11">
        <f>[1]statawealthshare_rtravpretax!C33</f>
        <v>0.26376373342047299</v>
      </c>
      <c r="D33" s="11">
        <f>[1]statawealthshare_rtravpretax!D33</f>
        <v>0.196619932428658</v>
      </c>
      <c r="E33" s="11">
        <f>[1]statawealthshare_rtravpretax!E33</f>
        <v>8.9452169189956299E-2</v>
      </c>
      <c r="F33" s="11">
        <f>[1]statawealthshare_rtravpretax!F33</f>
        <v>6.2456369024455498E-2</v>
      </c>
      <c r="G33" s="402">
        <f>[1]statawealthshare_rtravpretax!G33</f>
        <v>2.03409084752302E-2</v>
      </c>
      <c r="H33" s="11">
        <f>[1]statawealthshare_rtravpretax!H33</f>
        <v>0.46171434754343299</v>
      </c>
      <c r="I33" s="10">
        <f>[1]statawealthshare_rtravpretax!I33</f>
        <v>0.27452195109438898</v>
      </c>
      <c r="J33" s="11">
        <f>[1]statawealthshare_rtravpretax!J33</f>
        <v>0.174311563388345</v>
      </c>
      <c r="K33" s="11">
        <f>[1]statawealthshare_rtravpretax!K33</f>
        <v>6.7143797778959305E-2</v>
      </c>
      <c r="L33" s="11">
        <f>[1]statawealthshare_rtravpretax!L33</f>
        <v>0.107167764918081</v>
      </c>
      <c r="M33" s="11">
        <f>[1]statawealthshare_rtravpretax!M33</f>
        <v>6.9111259903134603E-2</v>
      </c>
      <c r="N33" s="11">
        <f>[1]statawealthshare_rtravpretax!N33</f>
        <v>2.69958006046182E-2</v>
      </c>
      <c r="O33" s="10">
        <f>[1]statawealthshare_rtravpretax!O33</f>
        <v>4.2115460093200802E-2</v>
      </c>
      <c r="U33" s="414"/>
    </row>
    <row r="34" spans="1:30" s="370" customFormat="1" ht="15.6" x14ac:dyDescent="0.3">
      <c r="A34" s="409">
        <v>1975</v>
      </c>
      <c r="B34" s="11">
        <f>[1]statawealthshare_rtravpretax!B34</f>
        <v>0.74106257222592797</v>
      </c>
      <c r="C34" s="11">
        <f>[1]statawealthshare_rtravpretax!C34</f>
        <v>0.258937472477556</v>
      </c>
      <c r="D34" s="11">
        <f>[1]statawealthshare_rtravpretax!D34</f>
        <v>0.192615875042975</v>
      </c>
      <c r="E34" s="11">
        <f>[1]statawealthshare_rtravpretax!E34</f>
        <v>8.80694217048585E-2</v>
      </c>
      <c r="F34" s="11">
        <f>[1]statawealthshare_rtravpretax!F34</f>
        <v>6.1454557813704E-2</v>
      </c>
      <c r="G34" s="402">
        <f>[1]statawealthshare_rtravpretax!G34</f>
        <v>1.9158614698841302E-2</v>
      </c>
      <c r="H34" s="11">
        <f>[1]statawealthshare_rtravpretax!H34</f>
        <v>0.46298126033915599</v>
      </c>
      <c r="I34" s="10">
        <f>[1]statawealthshare_rtravpretax!I34</f>
        <v>0.27808130445940799</v>
      </c>
      <c r="J34" s="11">
        <f>[1]statawealthshare_rtravpretax!J34</f>
        <v>0.170868050307036</v>
      </c>
      <c r="K34" s="11">
        <f>[1]statawealthshare_rtravpretax!K34</f>
        <v>6.6321594542994605E-2</v>
      </c>
      <c r="L34" s="11">
        <f>[1]statawealthshare_rtravpretax!L34</f>
        <v>0.104546454495019</v>
      </c>
      <c r="M34" s="11">
        <f>[1]statawealthshare_rtravpretax!M34</f>
        <v>6.8910806206986294E-2</v>
      </c>
      <c r="N34" s="11">
        <f>[1]statawealthshare_rtravpretax!N34</f>
        <v>2.66148644886956E-2</v>
      </c>
      <c r="O34" s="10">
        <f>[1]statawealthshare_rtravpretax!O34</f>
        <v>4.2295942966976197E-2</v>
      </c>
      <c r="U34" s="414"/>
    </row>
    <row r="35" spans="1:30" s="370" customFormat="1" ht="15.6" x14ac:dyDescent="0.3">
      <c r="A35" s="409">
        <v>1976</v>
      </c>
      <c r="B35" s="11">
        <f>[1]statawealthshare_rtravpretax!B35</f>
        <v>0.74030392190509897</v>
      </c>
      <c r="C35" s="11">
        <f>[1]statawealthshare_rtravpretax!C35</f>
        <v>0.25969611797658898</v>
      </c>
      <c r="D35" s="11">
        <f>[1]statawealthshare_rtravpretax!D35</f>
        <v>0.191404050289081</v>
      </c>
      <c r="E35" s="11">
        <f>[1]statawealthshare_rtravpretax!E35</f>
        <v>8.8723791000598601E-2</v>
      </c>
      <c r="F35" s="11">
        <f>[1]statawealthshare_rtravpretax!F35</f>
        <v>6.09852623805534E-2</v>
      </c>
      <c r="G35" s="402">
        <f>[1]statawealthshare_rtravpretax!G35</f>
        <v>2.0417185838127499E-2</v>
      </c>
      <c r="H35" s="11">
        <f>[1]statawealthshare_rtravpretax!H35</f>
        <v>0.46003003862122799</v>
      </c>
      <c r="I35" s="10">
        <f>[1]statawealthshare_rtravpretax!I35</f>
        <v>0.28027387616793598</v>
      </c>
      <c r="J35" s="11">
        <f>[1]statawealthshare_rtravpretax!J35</f>
        <v>0.17097232744400701</v>
      </c>
      <c r="K35" s="11">
        <f>[1]statawealthshare_rtravpretax!K35</f>
        <v>6.8292065895802806E-2</v>
      </c>
      <c r="L35" s="11">
        <f>[1]statawealthshare_rtravpretax!L35</f>
        <v>0.10268026085937999</v>
      </c>
      <c r="M35" s="11">
        <f>[1]statawealthshare_rtravpretax!M35</f>
        <v>6.8306604849624697E-2</v>
      </c>
      <c r="N35" s="11">
        <f>[1]statawealthshare_rtravpretax!N35</f>
        <v>2.7738529390366001E-2</v>
      </c>
      <c r="O35" s="10">
        <f>[1]statawealthshare_rtravpretax!O35</f>
        <v>4.0568076417916397E-2</v>
      </c>
      <c r="U35" s="414"/>
    </row>
    <row r="36" spans="1:30" s="370" customFormat="1" ht="15.6" x14ac:dyDescent="0.3">
      <c r="A36" s="409">
        <v>1977</v>
      </c>
      <c r="B36" s="11">
        <f>[1]statawealthshare_rtravpretax!B36</f>
        <v>0.73978263386491605</v>
      </c>
      <c r="C36" s="11">
        <f>[1]statawealthshare_rtravpretax!C36</f>
        <v>0.26021739552065098</v>
      </c>
      <c r="D36" s="11">
        <f>[1]statawealthshare_rtravpretax!D36</f>
        <v>0.189984873428931</v>
      </c>
      <c r="E36" s="11">
        <f>[1]statawealthshare_rtravpretax!E36</f>
        <v>8.9114134472526293E-2</v>
      </c>
      <c r="F36" s="11">
        <f>[1]statawealthshare_rtravpretax!F36</f>
        <v>6.0197730986599203E-2</v>
      </c>
      <c r="G36" s="402">
        <f>[1]statawealthshare_rtravpretax!G36</f>
        <v>2.14665811043151E-2</v>
      </c>
      <c r="H36" s="11">
        <f>[1]statawealthshare_rtravpretax!H36</f>
        <v>0.45711691242525299</v>
      </c>
      <c r="I36" s="10">
        <f>[1]statawealthshare_rtravpretax!I36</f>
        <v>0.282665714580637</v>
      </c>
      <c r="J36" s="11">
        <f>[1]statawealthshare_rtravpretax!J36</f>
        <v>0.17110326237792201</v>
      </c>
      <c r="K36" s="11">
        <f>[1]statawealthshare_rtravpretax!K36</f>
        <v>7.0232521395583003E-2</v>
      </c>
      <c r="L36" s="11">
        <f>[1]statawealthshare_rtravpretax!L36</f>
        <v>0.100870740854563</v>
      </c>
      <c r="M36" s="11">
        <f>[1]statawealthshare_rtravpretax!M36</f>
        <v>6.76475535681232E-2</v>
      </c>
      <c r="N36" s="11">
        <f>[1]statawealthshare_rtravpretax!N36</f>
        <v>2.89164044401879E-2</v>
      </c>
      <c r="O36" s="10">
        <f>[1]statawealthshare_rtravpretax!O36</f>
        <v>3.87311498072824E-2</v>
      </c>
      <c r="U36" s="414"/>
    </row>
    <row r="37" spans="1:30" s="370" customFormat="1" ht="15.6" x14ac:dyDescent="0.3">
      <c r="A37" s="409">
        <v>1978</v>
      </c>
      <c r="B37" s="11">
        <f>[1]statawealthshare_rtravpretax!B37</f>
        <v>0.73669357405525604</v>
      </c>
      <c r="C37" s="11">
        <f>[1]statawealthshare_rtravpretax!C37</f>
        <v>0.26330644410901699</v>
      </c>
      <c r="D37" s="11">
        <f>[1]statawealthshare_rtravpretax!D37</f>
        <v>0.191020431261265</v>
      </c>
      <c r="E37" s="11">
        <f>[1]statawealthshare_rtravpretax!E37</f>
        <v>9.1477049556055706E-2</v>
      </c>
      <c r="F37" s="11">
        <f>[1]statawealthshare_rtravpretax!F37</f>
        <v>6.1025166082753997E-2</v>
      </c>
      <c r="G37" s="402">
        <f>[1]statawealthshare_rtravpretax!G37</f>
        <v>2.33101409038067E-2</v>
      </c>
      <c r="H37" s="11">
        <f>[1]statawealthshare_rtravpretax!H37</f>
        <v>0.45424928412510301</v>
      </c>
      <c r="I37" s="10">
        <f>[1]statawealthshare_rtravpretax!I37</f>
        <v>0.28244428313014702</v>
      </c>
      <c r="J37" s="11">
        <f>[1]statawealthshare_rtravpretax!J37</f>
        <v>0.171829396908629</v>
      </c>
      <c r="K37" s="11">
        <f>[1]statawealthshare_rtravpretax!K37</f>
        <v>7.2286013290748394E-2</v>
      </c>
      <c r="L37" s="11">
        <f>[1]statawealthshare_rtravpretax!L37</f>
        <v>9.9543383996970797E-2</v>
      </c>
      <c r="M37" s="11">
        <f>[1]statawealthshare_rtravpretax!M37</f>
        <v>6.8166909506855805E-2</v>
      </c>
      <c r="N37" s="11">
        <f>[1]statawealthshare_rtravpretax!N37</f>
        <v>3.0451884707007E-2</v>
      </c>
      <c r="O37" s="10">
        <f>[1]statawealthshare_rtravpretax!O37</f>
        <v>3.7715025216915297E-2</v>
      </c>
      <c r="U37" s="414"/>
    </row>
    <row r="38" spans="1:30" s="370" customFormat="1" ht="15.6" x14ac:dyDescent="0.3">
      <c r="A38" s="429">
        <v>1979</v>
      </c>
      <c r="B38" s="11">
        <f>[1]statawealthshare_rtravpretax!B38</f>
        <v>0.73344654776156004</v>
      </c>
      <c r="C38" s="11">
        <f>[1]statawealthshare_rtravpretax!C38</f>
        <v>0.26655346620827902</v>
      </c>
      <c r="D38" s="11">
        <f>[1]statawealthshare_rtravpretax!D38</f>
        <v>0.19209092436358299</v>
      </c>
      <c r="E38" s="11">
        <f>[1]statawealthshare_rtravpretax!E38</f>
        <v>9.3954609706997802E-2</v>
      </c>
      <c r="F38" s="11">
        <f>[1]statawealthshare_rtravpretax!F38</f>
        <v>6.2078050803393098E-2</v>
      </c>
      <c r="G38" s="402">
        <f>[1]statawealthshare_rtravpretax!G38</f>
        <v>2.5404607625993701E-2</v>
      </c>
      <c r="H38" s="11">
        <f>[1]statawealthshare_rtravpretax!H38</f>
        <v>0.451019333885671</v>
      </c>
      <c r="I38" s="10">
        <f>[1]statawealthshare_rtravpretax!I38</f>
        <v>0.28242720722768999</v>
      </c>
      <c r="J38" s="11">
        <f>[1]statawealthshare_rtravpretax!J38</f>
        <v>0.17259885976091</v>
      </c>
      <c r="K38" s="11">
        <f>[1]statawealthshare_rtravpretax!K38</f>
        <v>7.4462543292124497E-2</v>
      </c>
      <c r="L38" s="11">
        <f>[1]statawealthshare_rtravpretax!L38</f>
        <v>9.8136317350791105E-2</v>
      </c>
      <c r="M38" s="11">
        <f>[1]statawealthshare_rtravpretax!M38</f>
        <v>6.8550003692507799E-2</v>
      </c>
      <c r="N38" s="11">
        <f>[1]statawealthshare_rtravpretax!N38</f>
        <v>3.1876560448312601E-2</v>
      </c>
      <c r="O38" s="10">
        <f>[1]statawealthshare_rtravpretax!O38</f>
        <v>3.6673443341071699E-2</v>
      </c>
      <c r="U38" s="414"/>
    </row>
    <row r="39" spans="1:30" s="370" customFormat="1" ht="15.6" x14ac:dyDescent="0.3">
      <c r="A39" s="409">
        <v>1980</v>
      </c>
      <c r="B39" s="11">
        <f>[1]statawealthshare_rtravpretax!B39</f>
        <v>0.73644900486722598</v>
      </c>
      <c r="C39" s="11">
        <f>[1]statawealthshare_rtravpretax!C39</f>
        <v>0.26355100852021401</v>
      </c>
      <c r="D39" s="11">
        <f>[1]statawealthshare_rtravpretax!D39</f>
        <v>0.18903003061231199</v>
      </c>
      <c r="E39" s="11">
        <f>[1]statawealthshare_rtravpretax!E39</f>
        <v>9.0878869577041596E-2</v>
      </c>
      <c r="F39" s="11">
        <f>[1]statawealthshare_rtravpretax!F39</f>
        <v>6.0291787825050999E-2</v>
      </c>
      <c r="G39" s="402">
        <f>[1]statawealthshare_rtravpretax!G39</f>
        <v>2.52938099847912E-2</v>
      </c>
      <c r="H39" s="11">
        <f>[1]statawealthshare_rtravpretax!H39</f>
        <v>0.44711111337635201</v>
      </c>
      <c r="I39" s="10">
        <f>[1]statawealthshare_rtravpretax!I39</f>
        <v>0.28933788829622098</v>
      </c>
      <c r="J39" s="11">
        <f>[1]statawealthshare_rtravpretax!J39</f>
        <v>0.17267214189794</v>
      </c>
      <c r="K39" s="11">
        <f>[1]statawealthshare_rtravpretax!K39</f>
        <v>7.4520979461733805E-2</v>
      </c>
      <c r="L39" s="11">
        <f>[1]statawealthshare_rtravpretax!L39</f>
        <v>9.8151162898039601E-2</v>
      </c>
      <c r="M39" s="11">
        <f>[1]statawealthshare_rtravpretax!M39</f>
        <v>6.5585060823812394E-2</v>
      </c>
      <c r="N39" s="11">
        <f>[1]statawealthshare_rtravpretax!N39</f>
        <v>3.0587083097246202E-2</v>
      </c>
      <c r="O39" s="10">
        <f>[1]statawealthshare_rtravpretax!O39</f>
        <v>3.4997977828637901E-2</v>
      </c>
      <c r="U39" s="414"/>
    </row>
    <row r="40" spans="1:30" s="370" customFormat="1" ht="15.6" x14ac:dyDescent="0.3">
      <c r="A40" s="409">
        <v>1981</v>
      </c>
      <c r="B40" s="11">
        <f>[1]statawealthshare_rtravpretax!B40</f>
        <v>0.74074725243540795</v>
      </c>
      <c r="C40" s="11">
        <f>[1]statawealthshare_rtravpretax!C40</f>
        <v>0.25925275922479601</v>
      </c>
      <c r="D40" s="11">
        <f>[1]statawealthshare_rtravpretax!D40</f>
        <v>0.18471332705919999</v>
      </c>
      <c r="E40" s="11">
        <f>[1]statawealthshare_rtravpretax!E40</f>
        <v>8.6690180538492201E-2</v>
      </c>
      <c r="F40" s="11">
        <f>[1]statawealthshare_rtravpretax!F40</f>
        <v>5.7607785336466197E-2</v>
      </c>
      <c r="G40" s="402">
        <f>[1]statawealthshare_rtravpretax!G40</f>
        <v>2.4695540638423E-2</v>
      </c>
      <c r="H40" s="11">
        <f>[1]statawealthshare_rtravpretax!H40</f>
        <v>0.44314544792121202</v>
      </c>
      <c r="I40" s="10">
        <f>[1]statawealthshare_rtravpretax!I40</f>
        <v>0.29760180445060902</v>
      </c>
      <c r="J40" s="11">
        <f>[1]statawealthshare_rtravpretax!J40</f>
        <v>0.17256258149288101</v>
      </c>
      <c r="K40" s="11">
        <f>[1]statawealthshare_rtravpretax!K40</f>
        <v>7.4539433961755996E-2</v>
      </c>
      <c r="L40" s="11">
        <f>[1]statawealthshare_rtravpretax!L40</f>
        <v>9.8023147583038803E-2</v>
      </c>
      <c r="M40" s="11">
        <f>[1]statawealthshare_rtravpretax!M40</f>
        <v>6.1994640629471902E-2</v>
      </c>
      <c r="N40" s="11">
        <f>[1]statawealthshare_rtravpretax!N40</f>
        <v>2.9082396302967699E-2</v>
      </c>
      <c r="O40" s="10">
        <f>[1]statawealthshare_rtravpretax!O40</f>
        <v>3.2912244480355603E-2</v>
      </c>
      <c r="U40" s="414"/>
    </row>
    <row r="41" spans="1:30" s="370" customFormat="1" ht="15.6" x14ac:dyDescent="0.3">
      <c r="A41" s="409">
        <v>1982</v>
      </c>
      <c r="B41" s="11">
        <f>[1]statawealthshare_rtravpretax!B41</f>
        <v>0.74457671276102699</v>
      </c>
      <c r="C41" s="11">
        <f>[1]statawealthshare_rtravpretax!C41</f>
        <v>0.25542329807868103</v>
      </c>
      <c r="D41" s="11">
        <f>[1]statawealthshare_rtravpretax!D41</f>
        <v>0.18092427124433499</v>
      </c>
      <c r="E41" s="11">
        <f>[1]statawealthshare_rtravpretax!E41</f>
        <v>8.3014139882254007E-2</v>
      </c>
      <c r="F41" s="11">
        <f>[1]statawealthshare_rtravpretax!F41</f>
        <v>5.5409146951582597E-2</v>
      </c>
      <c r="G41" s="402">
        <f>[1]statawealthshare_rtravpretax!G41</f>
        <v>2.4364565849705099E-2</v>
      </c>
      <c r="H41" s="11">
        <f>[1]statawealthshare_rtravpretax!H41</f>
        <v>0.43905306861455201</v>
      </c>
      <c r="I41" s="10">
        <f>[1]statawealthshare_rtravpretax!I41</f>
        <v>0.30552364716025798</v>
      </c>
      <c r="J41" s="11">
        <f>[1]statawealthshare_rtravpretax!J41</f>
        <v>0.172409161113452</v>
      </c>
      <c r="K41" s="11">
        <f>[1]statawealthshare_rtravpretax!K41</f>
        <v>7.4499028952406995E-2</v>
      </c>
      <c r="L41" s="11">
        <f>[1]statawealthshare_rtravpretax!L41</f>
        <v>9.7910131784499005E-2</v>
      </c>
      <c r="M41" s="11">
        <f>[1]statawealthshare_rtravpretax!M41</f>
        <v>5.8649574244186403E-2</v>
      </c>
      <c r="N41" s="11">
        <f>[1]statawealthshare_rtravpretax!N41</f>
        <v>2.76049937878146E-2</v>
      </c>
      <c r="O41" s="10">
        <f>[1]statawealthshare_rtravpretax!O41</f>
        <v>3.1044580675225499E-2</v>
      </c>
      <c r="U41" s="414"/>
    </row>
    <row r="42" spans="1:30" s="370" customFormat="1" ht="15.6" x14ac:dyDescent="0.3">
      <c r="A42" s="409">
        <v>1983</v>
      </c>
      <c r="B42" s="11">
        <f>[1]statawealthshare_rtravpretax!B42</f>
        <v>0.74728201178061704</v>
      </c>
      <c r="C42" s="11">
        <f>[1]statawealthshare_rtravpretax!C42</f>
        <v>0.25271800013684298</v>
      </c>
      <c r="D42" s="11">
        <f>[1]statawealthshare_rtravpretax!D42</f>
        <v>0.17829227516688601</v>
      </c>
      <c r="E42" s="11">
        <f>[1]statawealthshare_rtravpretax!E42</f>
        <v>8.0300578544519399E-2</v>
      </c>
      <c r="F42" s="11">
        <f>[1]statawealthshare_rtravpretax!F42</f>
        <v>5.4132043004679303E-2</v>
      </c>
      <c r="G42" s="402">
        <f>[1]statawealthshare_rtravpretax!G42</f>
        <v>2.4627730533608099E-2</v>
      </c>
      <c r="H42" s="11">
        <f>[1]statawealthshare_rtravpretax!H42</f>
        <v>0.43496954559657702</v>
      </c>
      <c r="I42" s="10">
        <f>[1]statawealthshare_rtravpretax!I42</f>
        <v>0.31231247231787501</v>
      </c>
      <c r="J42" s="11">
        <f>[1]statawealthshare_rtravpretax!J42</f>
        <v>0.172417424758844</v>
      </c>
      <c r="K42" s="11">
        <f>[1]statawealthshare_rtravpretax!K42</f>
        <v>7.4425727424948296E-2</v>
      </c>
      <c r="L42" s="11">
        <f>[1]statawealthshare_rtravpretax!L42</f>
        <v>9.7991696498007694E-2</v>
      </c>
      <c r="M42" s="11">
        <f>[1]statawealthshare_rtravpretax!M42</f>
        <v>5.5672847686218101E-2</v>
      </c>
      <c r="N42" s="11">
        <f>[1]statawealthshare_rtravpretax!N42</f>
        <v>2.6168536142602301E-2</v>
      </c>
      <c r="O42" s="10">
        <f>[1]statawealthshare_rtravpretax!O42</f>
        <v>2.95043118237736E-2</v>
      </c>
      <c r="U42" s="414"/>
    </row>
    <row r="43" spans="1:30" s="370" customFormat="1" ht="15.6" x14ac:dyDescent="0.3">
      <c r="A43" s="409">
        <v>1984</v>
      </c>
      <c r="B43" s="11">
        <f>[1]statawealthshare_rtravpretax!B43</f>
        <v>0.74960470385849398</v>
      </c>
      <c r="C43" s="11">
        <f>[1]statawealthshare_rtravpretax!C43</f>
        <v>0.25039531243965002</v>
      </c>
      <c r="D43" s="11">
        <f>[1]statawealthshare_rtravpretax!D43</f>
        <v>0.176104098092765</v>
      </c>
      <c r="E43" s="11">
        <f>[1]statawealthshare_rtravpretax!E43</f>
        <v>7.7906349441036596E-2</v>
      </c>
      <c r="F43" s="11">
        <f>[1]statawealthshare_rtravpretax!F43</f>
        <v>5.3280523279681802E-2</v>
      </c>
      <c r="G43" s="402">
        <f>[1]statawealthshare_rtravpretax!G43</f>
        <v>2.53035514533573E-2</v>
      </c>
      <c r="H43" s="11">
        <f>[1]statawealthshare_rtravpretax!H43</f>
        <v>0.43100078726196001</v>
      </c>
      <c r="I43" s="10">
        <f>[1]statawealthshare_rtravpretax!I43</f>
        <v>0.318603925886488</v>
      </c>
      <c r="J43" s="11">
        <f>[1]statawealthshare_rtravpretax!J43</f>
        <v>0.17248896649107301</v>
      </c>
      <c r="K43" s="11">
        <f>[1]statawealthshare_rtravpretax!K43</f>
        <v>7.4291217128214196E-2</v>
      </c>
      <c r="L43" s="11">
        <f>[1]statawealthshare_rtravpretax!L43</f>
        <v>9.8197748000056706E-2</v>
      </c>
      <c r="M43" s="11">
        <f>[1]statawealthshare_rtravpretax!M43</f>
        <v>5.2602797164581702E-2</v>
      </c>
      <c r="N43" s="11">
        <f>[1]statawealthshare_rtravpretax!N43</f>
        <v>2.46258264926595E-2</v>
      </c>
      <c r="O43" s="10">
        <f>[1]statawealthshare_rtravpretax!O43</f>
        <v>2.7976970996647098E-2</v>
      </c>
      <c r="U43" s="414"/>
    </row>
    <row r="44" spans="1:30" s="370" customFormat="1" ht="15.6" x14ac:dyDescent="0.3">
      <c r="A44" s="409">
        <v>1985</v>
      </c>
      <c r="B44" s="11">
        <f>[1]statawealthshare_rtravpretax!B44</f>
        <v>0.74218592885780099</v>
      </c>
      <c r="C44" s="11">
        <f>[1]statawealthshare_rtravpretax!C44</f>
        <v>0.25781407142261598</v>
      </c>
      <c r="D44" s="11">
        <f>[1]statawealthshare_rtravpretax!D44</f>
        <v>0.18314850773939501</v>
      </c>
      <c r="E44" s="11">
        <f>[1]statawealthshare_rtravpretax!E44</f>
        <v>8.1057914686023899E-2</v>
      </c>
      <c r="F44" s="11">
        <f>[1]statawealthshare_rtravpretax!F44</f>
        <v>5.5649436210408E-2</v>
      </c>
      <c r="G44" s="402">
        <f>[1]statawealthshare_rtravpretax!G44</f>
        <v>2.58561051135409E-2</v>
      </c>
      <c r="H44" s="11">
        <f>[1]statawealthshare_rtravpretax!H44</f>
        <v>0.42329967876489699</v>
      </c>
      <c r="I44" s="10">
        <f>[1]statawealthshare_rtravpretax!I44</f>
        <v>0.31888625544230298</v>
      </c>
      <c r="J44" s="11">
        <f>[1]statawealthshare_rtravpretax!J44</f>
        <v>0.17675616038464101</v>
      </c>
      <c r="K44" s="11">
        <f>[1]statawealthshare_rtravpretax!K44</f>
        <v>7.4665566541787395E-2</v>
      </c>
      <c r="L44" s="11">
        <f>[1]statawealthshare_rtravpretax!L44</f>
        <v>0.102090593053307</v>
      </c>
      <c r="M44" s="11">
        <f>[1]statawealthshare_rtravpretax!M44</f>
        <v>5.5201808686053601E-2</v>
      </c>
      <c r="N44" s="11">
        <f>[1]statawealthshare_rtravpretax!N44</f>
        <v>2.5408478257480702E-2</v>
      </c>
      <c r="O44" s="10">
        <f>[1]statawealthshare_rtravpretax!O44</f>
        <v>2.9793330625034999E-2</v>
      </c>
      <c r="U44" s="414"/>
    </row>
    <row r="45" spans="1:30" s="370" customFormat="1" ht="15.6" x14ac:dyDescent="0.3">
      <c r="A45" s="409">
        <v>1986</v>
      </c>
      <c r="B45" s="11">
        <f>[1]statawealthshare_rtravpretax!B45</f>
        <v>0.73339356576441195</v>
      </c>
      <c r="C45" s="11">
        <f>[1]statawealthshare_rtravpretax!C45</f>
        <v>0.26660641884909497</v>
      </c>
      <c r="D45" s="11">
        <f>[1]statawealthshare_rtravpretax!D45</f>
        <v>0.19143681416595601</v>
      </c>
      <c r="E45" s="11">
        <f>[1]statawealthshare_rtravpretax!E45</f>
        <v>8.5197650046428999E-2</v>
      </c>
      <c r="F45" s="11">
        <f>[1]statawealthshare_rtravpretax!F45</f>
        <v>5.87342230717613E-2</v>
      </c>
      <c r="G45" s="402">
        <f>[1]statawealthshare_rtravpretax!G45</f>
        <v>2.6560951108815199E-2</v>
      </c>
      <c r="H45" s="11">
        <f>[1]statawealthshare_rtravpretax!H45</f>
        <v>0.41506084285737199</v>
      </c>
      <c r="I45" s="10">
        <f>[1]statawealthshare_rtravpretax!I45</f>
        <v>0.31833272436598398</v>
      </c>
      <c r="J45" s="11">
        <f>[1]statawealthshare_rtravpretax!J45</f>
        <v>0.18140877227782601</v>
      </c>
      <c r="K45" s="11">
        <f>[1]statawealthshare_rtravpretax!K45</f>
        <v>7.5169607349314202E-2</v>
      </c>
      <c r="L45" s="11">
        <f>[1]statawealthshare_rtravpretax!L45</f>
        <v>0.10623916470259299</v>
      </c>
      <c r="M45" s="11">
        <f>[1]statawealthshare_rtravpretax!M45</f>
        <v>5.8636697863568503E-2</v>
      </c>
      <c r="N45" s="11">
        <f>[1]statawealthshare_rtravpretax!N45</f>
        <v>2.6463426261586102E-2</v>
      </c>
      <c r="O45" s="10">
        <f>[1]statawealthshare_rtravpretax!O45</f>
        <v>3.2173271743536999E-2</v>
      </c>
      <c r="U45" s="414"/>
    </row>
    <row r="46" spans="1:30" s="370" customFormat="1" ht="15.6" x14ac:dyDescent="0.3">
      <c r="A46" s="409">
        <v>1987</v>
      </c>
      <c r="B46" s="11">
        <f>[1]statawealthshare_rtravpretax!B46</f>
        <v>0.72553568866536799</v>
      </c>
      <c r="C46" s="11">
        <f>[1]statawealthshare_rtravpretax!C46</f>
        <v>0.27446428038154502</v>
      </c>
      <c r="D46" s="11">
        <f>[1]statawealthshare_rtravpretax!D46</f>
        <v>0.198658148395847</v>
      </c>
      <c r="E46" s="11">
        <f>[1]statawealthshare_rtravpretax!E46</f>
        <v>8.8447219655447107E-2</v>
      </c>
      <c r="F46" s="11">
        <f>[1]statawealthshare_rtravpretax!F46</f>
        <v>6.0856221533343198E-2</v>
      </c>
      <c r="G46" s="402">
        <f>[1]statawealthshare_rtravpretax!G46</f>
        <v>2.6365040807853901E-2</v>
      </c>
      <c r="H46" s="11">
        <f>[1]statawealthshare_rtravpretax!H46</f>
        <v>0.40676592093727898</v>
      </c>
      <c r="I46" s="10">
        <f>[1]statawealthshare_rtravpretax!I46</f>
        <v>0.31876976519071298</v>
      </c>
      <c r="J46" s="11">
        <f>[1]statawealthshare_rtravpretax!J46</f>
        <v>0.18601706396145101</v>
      </c>
      <c r="K46" s="11">
        <f>[1]statawealthshare_rtravpretax!K46</f>
        <v>7.5806134583694201E-2</v>
      </c>
      <c r="L46" s="11">
        <f>[1]statawealthshare_rtravpretax!L46</f>
        <v>0.110210929870112</v>
      </c>
      <c r="M46" s="11">
        <f>[1]statawealthshare_rtravpretax!M46</f>
        <v>6.2082177622361998E-2</v>
      </c>
      <c r="N46" s="11">
        <f>[1]statawealthshare_rtravpretax!N46</f>
        <v>2.7590997019191502E-2</v>
      </c>
      <c r="O46" s="10">
        <f>[1]statawealthshare_rtravpretax!O46</f>
        <v>3.4491180732328298E-2</v>
      </c>
      <c r="U46" s="414"/>
    </row>
    <row r="47" spans="1:30" s="370" customFormat="1" ht="15.6" x14ac:dyDescent="0.25">
      <c r="A47" s="409">
        <v>1988</v>
      </c>
      <c r="B47" s="11">
        <f>[1]statawealthshare_rtravpretax!B47</f>
        <v>0.71733138710260402</v>
      </c>
      <c r="C47" s="11">
        <f>[1]statawealthshare_rtravpretax!C47</f>
        <v>0.28266856633126702</v>
      </c>
      <c r="D47" s="11">
        <f>[1]statawealthshare_rtravpretax!D47</f>
        <v>0.20615145843475999</v>
      </c>
      <c r="E47" s="11">
        <f>[1]statawealthshare_rtravpretax!E47</f>
        <v>9.1910888440906904E-2</v>
      </c>
      <c r="F47" s="11">
        <f>[1]statawealthshare_rtravpretax!F47</f>
        <v>6.3058325555175501E-2</v>
      </c>
      <c r="G47" s="402">
        <f>[1]statawealthshare_rtravpretax!G47</f>
        <v>2.6042090504036001E-2</v>
      </c>
      <c r="H47" s="11">
        <f>[1]statawealthshare_rtravpretax!H47</f>
        <v>0.39835025806931601</v>
      </c>
      <c r="I47" s="10">
        <f>[1]statawealthshare_rtravpretax!I47</f>
        <v>0.31898112267644901</v>
      </c>
      <c r="J47" s="11">
        <f>[1]statawealthshare_rtravpretax!J47</f>
        <v>0.190757680684328</v>
      </c>
      <c r="K47" s="11">
        <f>[1]statawealthshare_rtravpretax!K47</f>
        <v>7.6517110340098698E-2</v>
      </c>
      <c r="L47" s="11">
        <f>[1]statawealthshare_rtravpretax!L47</f>
        <v>0.114240571622604</v>
      </c>
      <c r="M47" s="11">
        <f>[1]statawealthshare_rtravpretax!M47</f>
        <v>6.5868796547874794E-2</v>
      </c>
      <c r="N47" s="11">
        <f>[1]statawealthshare_rtravpretax!N47</f>
        <v>2.8852561442502402E-2</v>
      </c>
      <c r="O47" s="10">
        <f>[1]statawealthshare_rtravpretax!O47</f>
        <v>3.70162352452343E-2</v>
      </c>
      <c r="Q47" s="411"/>
      <c r="R47" s="411"/>
      <c r="S47" s="411"/>
      <c r="T47" s="411"/>
      <c r="U47" s="413"/>
      <c r="V47" s="411"/>
      <c r="W47" s="411"/>
      <c r="X47" s="411"/>
      <c r="Y47" s="411"/>
      <c r="Z47" s="411"/>
      <c r="AA47" s="411"/>
      <c r="AB47" s="411"/>
      <c r="AC47" s="411"/>
      <c r="AD47" s="411"/>
    </row>
    <row r="48" spans="1:30" s="370" customFormat="1" ht="15.6" x14ac:dyDescent="0.3">
      <c r="A48" s="409">
        <v>1989</v>
      </c>
      <c r="B48" s="11">
        <f>[1]statawealthshare_rtravpretax!B48</f>
        <v>0.72117525815917005</v>
      </c>
      <c r="C48" s="11">
        <f>[1]statawealthshare_rtravpretax!C48</f>
        <v>0.27882472402098102</v>
      </c>
      <c r="D48" s="11">
        <f>[1]statawealthshare_rtravpretax!D48</f>
        <v>0.20069908621879901</v>
      </c>
      <c r="E48" s="11">
        <f>[1]statawealthshare_rtravpretax!E48</f>
        <v>9.1737726426588104E-2</v>
      </c>
      <c r="F48" s="11">
        <f>[1]statawealthshare_rtravpretax!F48</f>
        <v>6.2795396963877495E-2</v>
      </c>
      <c r="G48" s="402">
        <f>[1]statawealthshare_rtravpretax!G48</f>
        <v>2.5635867512514701E-2</v>
      </c>
      <c r="H48" s="11">
        <f>[1]statawealthshare_rtravpretax!H48</f>
        <v>0.39684313241784303</v>
      </c>
      <c r="I48" s="10">
        <f>[1]statawealthshare_rtravpretax!I48</f>
        <v>0.32433212233972097</v>
      </c>
      <c r="J48" s="11">
        <f>[1]statawealthshare_rtravpretax!J48</f>
        <v>0.18708699817990099</v>
      </c>
      <c r="K48" s="11">
        <f>[1]statawealthshare_rtravpretax!K48</f>
        <v>7.8125638355702506E-2</v>
      </c>
      <c r="L48" s="11">
        <f>[1]statawealthshare_rtravpretax!L48</f>
        <v>0.1089613602811</v>
      </c>
      <c r="M48" s="11">
        <f>[1]statawealthshare_rtravpretax!M48</f>
        <v>6.6101858270463998E-2</v>
      </c>
      <c r="N48" s="11">
        <f>[1]statawealthshare_rtravpretax!N48</f>
        <v>2.8942328903594699E-2</v>
      </c>
      <c r="O48" s="10">
        <f>[1]statawealthshare_rtravpretax!O48</f>
        <v>3.7159529726042098E-2</v>
      </c>
      <c r="U48" s="414"/>
    </row>
    <row r="49" spans="1:30" s="370" customFormat="1" ht="15.6" x14ac:dyDescent="0.25">
      <c r="A49" s="409">
        <v>1990</v>
      </c>
      <c r="B49" s="11">
        <f>[1]statawealthshare_rtravpretax!B49</f>
        <v>0.72844417393207594</v>
      </c>
      <c r="C49" s="11">
        <f>[1]statawealthshare_rtravpretax!C49</f>
        <v>0.27155583724379601</v>
      </c>
      <c r="D49" s="11">
        <f>[1]statawealthshare_rtravpretax!D49</f>
        <v>0.19184952788054899</v>
      </c>
      <c r="E49" s="11">
        <f>[1]statawealthshare_rtravpretax!E49</f>
        <v>8.8825441431254107E-2</v>
      </c>
      <c r="F49" s="11">
        <f>[1]statawealthshare_rtravpretax!F49</f>
        <v>6.01745706517249E-2</v>
      </c>
      <c r="G49" s="402">
        <f>[1]statawealthshare_rtravpretax!G49</f>
        <v>2.4109140329846599E-2</v>
      </c>
      <c r="H49" s="11">
        <f>[1]statawealthshare_rtravpretax!H49</f>
        <v>0.39638527779958099</v>
      </c>
      <c r="I49" s="10">
        <f>[1]statawealthshare_rtravpretax!I49</f>
        <v>0.33205889527435101</v>
      </c>
      <c r="J49" s="11">
        <f>[1]statawealthshare_rtravpretax!J49</f>
        <v>0.182730394415557</v>
      </c>
      <c r="K49" s="11">
        <f>[1]statawealthshare_rtravpretax!K49</f>
        <v>7.9706308325943401E-2</v>
      </c>
      <c r="L49" s="11">
        <f>[1]statawealthshare_rtravpretax!L49</f>
        <v>0.103024085823547</v>
      </c>
      <c r="M49" s="11">
        <f>[1]statawealthshare_rtravpretax!M49</f>
        <v>6.4716301392764006E-2</v>
      </c>
      <c r="N49" s="11">
        <f>[1]statawealthshare_rtravpretax!N49</f>
        <v>2.86508710624232E-2</v>
      </c>
      <c r="O49" s="10">
        <f>[1]statawealthshare_rtravpretax!O49</f>
        <v>3.6065430780308799E-2</v>
      </c>
      <c r="Q49" s="411"/>
      <c r="R49" s="411"/>
      <c r="S49" s="411"/>
      <c r="T49" s="411"/>
      <c r="U49" s="413"/>
      <c r="V49" s="411"/>
      <c r="W49" s="411"/>
      <c r="X49" s="411"/>
      <c r="Y49" s="411"/>
      <c r="Z49" s="411"/>
      <c r="AA49" s="411"/>
      <c r="AB49" s="411"/>
      <c r="AC49" s="411"/>
      <c r="AD49" s="411"/>
    </row>
    <row r="50" spans="1:30" s="370" customFormat="1" ht="15.6" x14ac:dyDescent="0.25">
      <c r="A50" s="409">
        <v>1991</v>
      </c>
      <c r="B50" s="11">
        <f>[1]statawealthshare_rtravpretax!B50</f>
        <v>0.71763288974761996</v>
      </c>
      <c r="C50" s="11">
        <f>[1]statawealthshare_rtravpretax!C50</f>
        <v>0.28236708045005798</v>
      </c>
      <c r="D50" s="11">
        <f>[1]statawealthshare_rtravpretax!D50</f>
        <v>0.19556583464145699</v>
      </c>
      <c r="E50" s="11">
        <f>[1]statawealthshare_rtravpretax!E50</f>
        <v>8.89879465103149E-2</v>
      </c>
      <c r="F50" s="11">
        <f>[1]statawealthshare_rtravpretax!F50</f>
        <v>6.3361786305904402E-2</v>
      </c>
      <c r="G50" s="402">
        <f>[1]statawealthshare_rtravpretax!G50</f>
        <v>2.6993539576824901E-2</v>
      </c>
      <c r="H50" s="11">
        <f>[1]statawealthshare_rtravpretax!H50</f>
        <v>0.39632898238288999</v>
      </c>
      <c r="I50" s="10">
        <f>[1]statawealthshare_rtravpretax!I50</f>
        <v>0.32130392186317103</v>
      </c>
      <c r="J50" s="11">
        <f>[1]statawealthshare_rtravpretax!J50</f>
        <v>0.19337914884090401</v>
      </c>
      <c r="K50" s="11">
        <f>[1]statawealthshare_rtravpretax!K50</f>
        <v>8.6801246638314303E-2</v>
      </c>
      <c r="L50" s="11">
        <f>[1]statawealthshare_rtravpretax!L50</f>
        <v>0.106577894924618</v>
      </c>
      <c r="M50" s="11">
        <f>[1]statawealthshare_rtravpretax!M50</f>
        <v>6.1994399875402499E-2</v>
      </c>
      <c r="N50" s="11">
        <f>[1]statawealthshare_rtravpretax!N50</f>
        <v>2.5626158506731701E-2</v>
      </c>
      <c r="O50" s="10">
        <f>[1]statawealthshare_rtravpretax!O50</f>
        <v>3.6368243144786601E-2</v>
      </c>
      <c r="Q50" s="411"/>
      <c r="R50" s="411"/>
      <c r="S50" s="411"/>
      <c r="T50" s="411"/>
      <c r="U50" s="413"/>
      <c r="V50" s="411"/>
      <c r="W50" s="411"/>
      <c r="X50" s="411"/>
      <c r="Y50" s="411"/>
      <c r="Z50" s="411"/>
      <c r="AA50" s="411"/>
      <c r="AB50" s="411"/>
      <c r="AC50" s="411"/>
      <c r="AD50" s="411"/>
    </row>
    <row r="51" spans="1:30" s="370" customFormat="1" ht="15.6" x14ac:dyDescent="0.25">
      <c r="A51" s="409">
        <v>1992</v>
      </c>
      <c r="B51" s="11">
        <f>[1]statawealthshare_rtravpretax!B51</f>
        <v>0.73418807983398404</v>
      </c>
      <c r="C51" s="11">
        <f>[1]statawealthshare_rtravpretax!C51</f>
        <v>0.26581194996833801</v>
      </c>
      <c r="D51" s="11">
        <f>[1]statawealthshare_rtravpretax!D51</f>
        <v>0.19581648707389801</v>
      </c>
      <c r="E51" s="11">
        <f>[1]statawealthshare_rtravpretax!E51</f>
        <v>8.5769549012184101E-2</v>
      </c>
      <c r="F51" s="11">
        <f>[1]statawealthshare_rtravpretax!F51</f>
        <v>5.9620797634124797E-2</v>
      </c>
      <c r="G51" s="402">
        <f>[1]statawealthshare_rtravpretax!G51</f>
        <v>2.2014918420907199E-2</v>
      </c>
      <c r="H51" s="11">
        <f>[1]statawealthshare_rtravpretax!H51</f>
        <v>0.40246102048161297</v>
      </c>
      <c r="I51" s="10">
        <f>[1]statawealthshare_rtravpretax!I51</f>
        <v>0.33172704015246601</v>
      </c>
      <c r="J51" s="11">
        <f>[1]statawealthshare_rtravpretax!J51</f>
        <v>0.18004240095615401</v>
      </c>
      <c r="K51" s="11">
        <f>[1]statawealthshare_rtravpretax!K51</f>
        <v>6.9995461213854804E-2</v>
      </c>
      <c r="L51" s="11">
        <f>[1]statawealthshare_rtravpretax!L51</f>
        <v>0.11004693780859701</v>
      </c>
      <c r="M51" s="11">
        <f>[1]statawealthshare_rtravpretax!M51</f>
        <v>6.3754633069038405E-2</v>
      </c>
      <c r="N51" s="11">
        <f>[1]statawealthshare_rtravpretax!N51</f>
        <v>2.6148754535660901E-2</v>
      </c>
      <c r="O51" s="10">
        <f>[1]statawealthshare_rtravpretax!O51</f>
        <v>3.76058806627576E-2</v>
      </c>
      <c r="Q51" s="411"/>
      <c r="R51" s="411"/>
      <c r="S51" s="411"/>
      <c r="T51" s="411"/>
      <c r="U51" s="413"/>
      <c r="V51" s="411"/>
      <c r="W51" s="411"/>
      <c r="X51" s="411"/>
      <c r="Y51" s="411"/>
      <c r="Z51" s="411"/>
      <c r="AA51" s="411"/>
      <c r="AB51" s="411"/>
      <c r="AC51" s="411"/>
      <c r="AD51" s="411"/>
    </row>
    <row r="52" spans="1:30" s="370" customFormat="1" ht="15.6" x14ac:dyDescent="0.25">
      <c r="A52" s="409">
        <v>1993</v>
      </c>
      <c r="B52" s="11">
        <f>[1]statawealthshare_rtravpretax!B52</f>
        <v>0.73209059238433805</v>
      </c>
      <c r="C52" s="11">
        <f>[1]statawealthshare_rtravpretax!C52</f>
        <v>0.26790940761566201</v>
      </c>
      <c r="D52" s="11">
        <f>[1]statawealthshare_rtravpretax!D52</f>
        <v>0.184935867786407</v>
      </c>
      <c r="E52" s="11">
        <f>[1]statawealthshare_rtravpretax!E52</f>
        <v>8.9712157845497104E-2</v>
      </c>
      <c r="F52" s="11">
        <f>[1]statawealthshare_rtravpretax!F52</f>
        <v>6.1864808201789898E-2</v>
      </c>
      <c r="G52" s="402">
        <f>[1]statawealthshare_rtravpretax!G52</f>
        <v>2.7786124031623501E-2</v>
      </c>
      <c r="H52" s="11">
        <f>[1]statawealthshare_rtravpretax!H52</f>
        <v>0.38225541346180397</v>
      </c>
      <c r="I52" s="10">
        <f>[1]statawealthshare_rtravpretax!I52</f>
        <v>0.34983516504173401</v>
      </c>
      <c r="J52" s="11">
        <f>[1]statawealthshare_rtravpretax!J52</f>
        <v>0.17819723486900299</v>
      </c>
      <c r="K52" s="11">
        <f>[1]statawealthshare_rtravpretax!K52</f>
        <v>8.29735305471829E-2</v>
      </c>
      <c r="L52" s="11">
        <f>[1]statawealthshare_rtravpretax!L52</f>
        <v>9.5223709924465993E-2</v>
      </c>
      <c r="M52" s="11">
        <f>[1]statawealthshare_rtravpretax!M52</f>
        <v>6.1926037073135397E-2</v>
      </c>
      <c r="N52" s="11">
        <f>[1]statawealthshare_rtravpretax!N52</f>
        <v>2.7847351863348298E-2</v>
      </c>
      <c r="O52" s="10">
        <f>[1]statawealthshare_rtravpretax!O52</f>
        <v>3.4078685926371498E-2</v>
      </c>
      <c r="Q52" s="411"/>
      <c r="R52" s="411"/>
      <c r="S52" s="411"/>
      <c r="T52" s="411"/>
      <c r="U52" s="413"/>
      <c r="V52" s="411"/>
      <c r="W52" s="411"/>
      <c r="X52" s="411"/>
      <c r="Y52" s="411"/>
      <c r="Z52" s="411"/>
      <c r="AA52" s="411"/>
      <c r="AB52" s="411"/>
      <c r="AC52" s="411"/>
      <c r="AD52" s="411"/>
    </row>
    <row r="53" spans="1:30" s="370" customFormat="1" ht="15.6" x14ac:dyDescent="0.25">
      <c r="A53" s="409">
        <v>1994</v>
      </c>
      <c r="B53" s="11">
        <f>[1]statawealthshare_rtravpretax!B53</f>
        <v>0.71589845418930098</v>
      </c>
      <c r="C53" s="11">
        <f>[1]statawealthshare_rtravpretax!C53</f>
        <v>0.28410151600837702</v>
      </c>
      <c r="D53" s="11">
        <f>[1]statawealthshare_rtravpretax!D53</f>
        <v>0.20178182423114799</v>
      </c>
      <c r="E53" s="11">
        <f>[1]statawealthshare_rtravpretax!E53</f>
        <v>9.0695008635520893E-2</v>
      </c>
      <c r="F53" s="11">
        <f>[1]statawealthshare_rtravpretax!F53</f>
        <v>6.2566764652729007E-2</v>
      </c>
      <c r="G53" s="402">
        <f>[1]statawealthshare_rtravpretax!G53</f>
        <v>2.3886121078246302E-2</v>
      </c>
      <c r="H53" s="11">
        <f>[1]statawealthshare_rtravpretax!H53</f>
        <v>0.37309783856751</v>
      </c>
      <c r="I53" s="10">
        <f>[1]statawealthshare_rtravpretax!I53</f>
        <v>0.34280062309710002</v>
      </c>
      <c r="J53" s="11">
        <f>[1]statawealthshare_rtravpretax!J53</f>
        <v>0.193406507372856</v>
      </c>
      <c r="K53" s="11">
        <f>[1]statawealthshare_rtravpretax!K53</f>
        <v>8.2319689104060206E-2</v>
      </c>
      <c r="L53" s="11">
        <f>[1]statawealthshare_rtravpretax!L53</f>
        <v>0.111086821511761</v>
      </c>
      <c r="M53" s="11">
        <f>[1]statawealthshare_rtravpretax!M53</f>
        <v>6.6808894276618999E-2</v>
      </c>
      <c r="N53" s="11">
        <f>[1]statawealthshare_rtravpretax!N53</f>
        <v>2.8128247586980099E-2</v>
      </c>
      <c r="O53" s="10">
        <f>[1]statawealthshare_rtravpretax!O53</f>
        <v>3.8680644470709097E-2</v>
      </c>
      <c r="Q53" s="411"/>
      <c r="R53" s="411"/>
      <c r="S53" s="411"/>
      <c r="T53" s="411"/>
      <c r="U53" s="413"/>
      <c r="V53" s="411"/>
      <c r="W53" s="411"/>
      <c r="X53" s="411"/>
      <c r="Y53" s="411"/>
      <c r="Z53" s="411"/>
      <c r="AA53" s="411"/>
      <c r="AB53" s="411"/>
      <c r="AC53" s="411"/>
      <c r="AD53" s="411"/>
    </row>
    <row r="54" spans="1:30" x14ac:dyDescent="0.25">
      <c r="A54" s="409">
        <v>1995</v>
      </c>
      <c r="B54" s="11">
        <f>[1]statawealthshare_rtravpretax!B54</f>
        <v>0.71630138158798196</v>
      </c>
      <c r="C54" s="11">
        <f>[1]statawealthshare_rtravpretax!C54</f>
        <v>0.28369861841201799</v>
      </c>
      <c r="D54" s="11">
        <f>[1]statawealthshare_rtravpretax!D54</f>
        <v>0.201762199401855</v>
      </c>
      <c r="E54" s="11">
        <f>[1]statawealthshare_rtravpretax!E54</f>
        <v>8.9278399944305406E-2</v>
      </c>
      <c r="F54" s="11">
        <f>[1]statawealthshare_rtravpretax!F54</f>
        <v>6.1752069741487503E-2</v>
      </c>
      <c r="G54" s="402">
        <f>[1]statawealthshare_rtravpretax!G54</f>
        <v>2.3819246883912799E-2</v>
      </c>
      <c r="H54" s="11">
        <f>[1]statawealthshare_rtravpretax!H54</f>
        <v>0.37185706121498102</v>
      </c>
      <c r="I54" s="10">
        <f>[1]statawealthshare_rtravpretax!I54</f>
        <v>0.34444430003555998</v>
      </c>
      <c r="J54" s="11">
        <f>[1]statawealthshare_rtravpretax!J54</f>
        <v>0.19442021846771201</v>
      </c>
      <c r="K54" s="11">
        <f>[1]statawealthshare_rtravpretax!K54</f>
        <v>8.1936412193889793E-2</v>
      </c>
      <c r="L54" s="11">
        <f>[1]statawealthshare_rtravpretax!L54</f>
        <v>0.11248380438671</v>
      </c>
      <c r="M54" s="11">
        <f>[1]statawealthshare_rtravpretax!M54</f>
        <v>6.5459154546260806E-2</v>
      </c>
      <c r="N54" s="11">
        <f>[1]statawealthshare_rtravpretax!N54</f>
        <v>2.7526331074047301E-2</v>
      </c>
      <c r="O54" s="10">
        <f>[1]statawealthshare_rtravpretax!O54</f>
        <v>3.7932824210675203E-2</v>
      </c>
      <c r="P54" s="406"/>
      <c r="Q54" s="411"/>
      <c r="R54" s="411"/>
      <c r="S54" s="411"/>
      <c r="T54" s="411"/>
      <c r="U54" s="411"/>
      <c r="V54" s="410"/>
      <c r="W54" s="411"/>
      <c r="X54" s="411"/>
      <c r="Y54" s="410"/>
      <c r="Z54" s="410"/>
      <c r="AA54" s="410"/>
      <c r="AB54" s="410"/>
      <c r="AC54" s="410"/>
      <c r="AD54" s="410"/>
    </row>
    <row r="55" spans="1:30" x14ac:dyDescent="0.25">
      <c r="A55" s="409">
        <v>1996</v>
      </c>
      <c r="B55" s="11">
        <f>[1]statawealthshare_rtravpretax!B55</f>
        <v>0.71440875530242898</v>
      </c>
      <c r="C55" s="11">
        <f>[1]statawealthshare_rtravpretax!C55</f>
        <v>0.28559124469757102</v>
      </c>
      <c r="D55" s="11">
        <f>[1]statawealthshare_rtravpretax!D55</f>
        <v>0.20718909800052601</v>
      </c>
      <c r="E55" s="11">
        <f>[1]statawealthshare_rtravpretax!E55</f>
        <v>9.5867499709129306E-2</v>
      </c>
      <c r="F55" s="11">
        <f>[1]statawealthshare_rtravpretax!F55</f>
        <v>6.6854260861873599E-2</v>
      </c>
      <c r="G55" s="402">
        <f>[1]statawealthshare_rtravpretax!G55</f>
        <v>2.5258891544351899E-2</v>
      </c>
      <c r="H55" s="11">
        <f>[1]statawealthshare_rtravpretax!H55</f>
        <v>0.37198136752508598</v>
      </c>
      <c r="I55" s="10">
        <f>[1]statawealthshare_rtravpretax!I55</f>
        <v>0.34242740427457002</v>
      </c>
      <c r="J55" s="11">
        <f>[1]statawealthshare_rtravpretax!J55</f>
        <v>0.189723744988441</v>
      </c>
      <c r="K55" s="11">
        <f>[1]statawealthshare_rtravpretax!K55</f>
        <v>7.8402152596444494E-2</v>
      </c>
      <c r="L55" s="11">
        <f>[1]statawealthshare_rtravpretax!L55</f>
        <v>0.11132159387827099</v>
      </c>
      <c r="M55" s="11">
        <f>[1]statawealthshare_rtravpretax!M55</f>
        <v>7.0608600974082905E-2</v>
      </c>
      <c r="N55" s="11">
        <f>[1]statawealthshare_rtravpretax!N55</f>
        <v>2.9013236706252301E-2</v>
      </c>
      <c r="O55" s="10">
        <f>[1]statawealthshare_rtravpretax!O55</f>
        <v>4.1595365663080502E-2</v>
      </c>
      <c r="P55" s="406"/>
      <c r="Q55" s="411"/>
      <c r="R55" s="411"/>
      <c r="S55" s="411"/>
      <c r="T55" s="411"/>
      <c r="U55" s="411"/>
      <c r="V55" s="410"/>
      <c r="W55" s="411"/>
      <c r="X55" s="411"/>
      <c r="Y55" s="410"/>
      <c r="Z55" s="410"/>
      <c r="AA55" s="410"/>
      <c r="AB55" s="410"/>
      <c r="AC55" s="410"/>
      <c r="AD55" s="410"/>
    </row>
    <row r="56" spans="1:30" x14ac:dyDescent="0.25">
      <c r="A56" s="409">
        <v>1997</v>
      </c>
      <c r="B56" s="11">
        <f>[1]statawealthshare_rtravpretax!B56</f>
        <v>0.70983582735061601</v>
      </c>
      <c r="C56" s="11">
        <f>[1]statawealthshare_rtravpretax!C56</f>
        <v>0.29016417264938399</v>
      </c>
      <c r="D56" s="11">
        <f>[1]statawealthshare_rtravpretax!D56</f>
        <v>0.211769878864288</v>
      </c>
      <c r="E56" s="11">
        <f>[1]statawealthshare_rtravpretax!E56</f>
        <v>9.8936043679714203E-2</v>
      </c>
      <c r="F56" s="11">
        <f>[1]statawealthshare_rtravpretax!F56</f>
        <v>6.9693915545940399E-2</v>
      </c>
      <c r="G56" s="402">
        <f>[1]statawealthshare_rtravpretax!G56</f>
        <v>2.75539453514764E-2</v>
      </c>
      <c r="H56" s="11">
        <f>[1]statawealthshare_rtravpretax!H56</f>
        <v>0.37206590906062798</v>
      </c>
      <c r="I56" s="10">
        <f>[1]statawealthshare_rtravpretax!I56</f>
        <v>0.33776989994079698</v>
      </c>
      <c r="J56" s="11">
        <f>[1]statawealthshare_rtravpretax!J56</f>
        <v>0.19122813642024999</v>
      </c>
      <c r="K56" s="11">
        <f>[1]statawealthshare_rtravpretax!K56</f>
        <v>7.8394302306689007E-2</v>
      </c>
      <c r="L56" s="11">
        <f>[1]statawealthshare_rtravpretax!L56</f>
        <v>0.112833835148809</v>
      </c>
      <c r="M56" s="11">
        <f>[1]statawealthshare_rtravpretax!M56</f>
        <v>7.1382097899913802E-2</v>
      </c>
      <c r="N56" s="11">
        <f>[1]statawealthshare_rtravpretax!N56</f>
        <v>2.9242126264906399E-2</v>
      </c>
      <c r="O56" s="10">
        <f>[1]statawealthshare_rtravpretax!O56</f>
        <v>4.2139969781293099E-2</v>
      </c>
      <c r="P56" s="406"/>
      <c r="Q56" s="411"/>
      <c r="R56" s="411"/>
      <c r="S56" s="411"/>
      <c r="T56" s="411"/>
      <c r="U56" s="411"/>
      <c r="V56" s="410"/>
      <c r="W56" s="411"/>
      <c r="X56" s="411"/>
      <c r="Y56" s="410"/>
      <c r="Z56" s="410"/>
      <c r="AA56" s="410"/>
      <c r="AB56" s="410"/>
      <c r="AC56" s="410"/>
      <c r="AD56" s="410"/>
    </row>
    <row r="57" spans="1:30" x14ac:dyDescent="0.25">
      <c r="A57" s="409">
        <v>1998</v>
      </c>
      <c r="B57" s="11">
        <f>[1]statawealthshare_rtravpretax!B57</f>
        <v>0.70185375213623002</v>
      </c>
      <c r="C57" s="11">
        <f>[1]statawealthshare_rtravpretax!C57</f>
        <v>0.29814618825912498</v>
      </c>
      <c r="D57" s="11">
        <f>[1]statawealthshare_rtravpretax!D57</f>
        <v>0.21785476803779599</v>
      </c>
      <c r="E57" s="11">
        <f>[1]statawealthshare_rtravpretax!E57</f>
        <v>0.102299742400646</v>
      </c>
      <c r="F57" s="11">
        <f>[1]statawealthshare_rtravpretax!F57</f>
        <v>7.1716316044330597E-2</v>
      </c>
      <c r="G57" s="402">
        <f>[1]statawealthshare_rtravpretax!G57</f>
        <v>2.7711430243348201E-2</v>
      </c>
      <c r="H57" s="11">
        <f>[1]statawealthshare_rtravpretax!H57</f>
        <v>0.36655871112663302</v>
      </c>
      <c r="I57" s="10">
        <f>[1]statawealthshare_rtravpretax!I57</f>
        <v>0.33529506046575502</v>
      </c>
      <c r="J57" s="11">
        <f>[1]statawealthshare_rtravpretax!J57</f>
        <v>0.195846453309059</v>
      </c>
      <c r="K57" s="11">
        <f>[1]statawealthshare_rtravpretax!K57</f>
        <v>8.0291427727253797E-2</v>
      </c>
      <c r="L57" s="11">
        <f>[1]statawealthshare_rtravpretax!L57</f>
        <v>0.11555503066285</v>
      </c>
      <c r="M57" s="11">
        <f>[1]statawealthshare_rtravpretax!M57</f>
        <v>7.4588313698768602E-2</v>
      </c>
      <c r="N57" s="11">
        <f>[1]statawealthshare_rtravpretax!N57</f>
        <v>3.05834292682148E-2</v>
      </c>
      <c r="O57" s="10">
        <f>[1]statawealthshare_rtravpretax!O57</f>
        <v>4.4004886162557502E-2</v>
      </c>
      <c r="P57" s="406"/>
      <c r="Q57" s="411"/>
      <c r="R57" s="411"/>
      <c r="S57" s="411"/>
      <c r="T57" s="411"/>
      <c r="U57" s="411"/>
      <c r="V57" s="410"/>
      <c r="W57" s="411"/>
      <c r="X57" s="411"/>
      <c r="Y57" s="410"/>
      <c r="Z57" s="410"/>
      <c r="AA57" s="410"/>
      <c r="AB57" s="410"/>
      <c r="AC57" s="410"/>
      <c r="AD57" s="410"/>
    </row>
    <row r="58" spans="1:30" x14ac:dyDescent="0.25">
      <c r="A58" s="412">
        <v>1999</v>
      </c>
      <c r="B58" s="11">
        <f>[1]statawealthshare_rtravpretax!B58</f>
        <v>0.69346690177917503</v>
      </c>
      <c r="C58" s="11">
        <f>[1]statawealthshare_rtravpretax!C58</f>
        <v>0.30653306841850297</v>
      </c>
      <c r="D58" s="11">
        <f>[1]statawealthshare_rtravpretax!D58</f>
        <v>0.225822374224663</v>
      </c>
      <c r="E58" s="11">
        <f>[1]statawealthshare_rtravpretax!E58</f>
        <v>0.106187015771866</v>
      </c>
      <c r="F58" s="11">
        <f>[1]statawealthshare_rtravpretax!F58</f>
        <v>7.48334601521492E-2</v>
      </c>
      <c r="G58" s="402">
        <f>[1]statawealthshare_rtravpretax!G58</f>
        <v>2.76530554602793E-2</v>
      </c>
      <c r="H58" s="11">
        <f>[1]statawealthshare_rtravpretax!H58</f>
        <v>0.35740341248802798</v>
      </c>
      <c r="I58" s="10">
        <f>[1]statawealthshare_rtravpretax!I58</f>
        <v>0.33606350331732299</v>
      </c>
      <c r="J58" s="11">
        <f>[1]statawealthshare_rtravpretax!J58</f>
        <v>0.20034605264663699</v>
      </c>
      <c r="K58" s="11">
        <f>[1]statawealthshare_rtravpretax!K58</f>
        <v>8.0710688215715296E-2</v>
      </c>
      <c r="L58" s="11">
        <f>[1]statawealthshare_rtravpretax!L58</f>
        <v>0.11963536049962201</v>
      </c>
      <c r="M58" s="11">
        <f>[1]statawealthshare_rtravpretax!M58</f>
        <v>7.8533962368965093E-2</v>
      </c>
      <c r="N58" s="11">
        <f>[1]statawealthshare_rtravpretax!N58</f>
        <v>3.1353559279496103E-2</v>
      </c>
      <c r="O58" s="10">
        <f>[1]statawealthshare_rtravpretax!O58</f>
        <v>4.71804032067571E-2</v>
      </c>
      <c r="P58" s="406"/>
      <c r="Q58" s="411"/>
      <c r="R58" s="411"/>
      <c r="S58" s="411"/>
      <c r="T58" s="411"/>
      <c r="U58" s="411"/>
      <c r="V58" s="410"/>
      <c r="W58" s="411"/>
      <c r="X58" s="411"/>
      <c r="Y58" s="410"/>
      <c r="Z58" s="410"/>
      <c r="AA58" s="410"/>
      <c r="AB58" s="410"/>
      <c r="AC58" s="410"/>
      <c r="AD58" s="410"/>
    </row>
    <row r="59" spans="1:30" x14ac:dyDescent="0.25">
      <c r="A59" s="409">
        <v>2000</v>
      </c>
      <c r="B59" s="11">
        <f>[1]statawealthshare_rtravpretax!B59</f>
        <v>0.68876481056213401</v>
      </c>
      <c r="C59" s="11">
        <f>[1]statawealthshare_rtravpretax!C59</f>
        <v>0.31123515963554399</v>
      </c>
      <c r="D59" s="11">
        <f>[1]statawealthshare_rtravpretax!D59</f>
        <v>0.227971196174622</v>
      </c>
      <c r="E59" s="11">
        <f>[1]statawealthshare_rtravpretax!E59</f>
        <v>0.10659876465797399</v>
      </c>
      <c r="F59" s="11">
        <f>[1]statawealthshare_rtravpretax!F59</f>
        <v>7.5040683150291401E-2</v>
      </c>
      <c r="G59" s="402">
        <f>[1]statawealthshare_rtravpretax!G59</f>
        <v>2.69489617864817E-2</v>
      </c>
      <c r="H59" s="11">
        <f>[1]statawealthshare_rtravpretax!H59</f>
        <v>0.35417889345422698</v>
      </c>
      <c r="I59" s="10">
        <f>[1]statawealthshare_rtravpretax!I59</f>
        <v>0.33458589047612802</v>
      </c>
      <c r="J59" s="11">
        <f>[1]statawealthshare_rtravpretax!J59</f>
        <v>0.204636409878731</v>
      </c>
      <c r="K59" s="11">
        <f>[1]statawealthshare_rtravpretax!K59</f>
        <v>8.3263975333068202E-2</v>
      </c>
      <c r="L59" s="11">
        <f>[1]statawealthshare_rtravpretax!L59</f>
        <v>0.12137242774750701</v>
      </c>
      <c r="M59" s="11">
        <f>[1]statawealthshare_rtravpretax!M59</f>
        <v>7.9649798572063404E-2</v>
      </c>
      <c r="N59" s="11">
        <f>[1]statawealthshare_rtravpretax!N59</f>
        <v>3.1558078696323398E-2</v>
      </c>
      <c r="O59" s="10">
        <f>[1]statawealthshare_rtravpretax!O59</f>
        <v>4.8091720879597698E-2</v>
      </c>
      <c r="P59" s="406"/>
      <c r="Q59" s="411"/>
      <c r="R59" s="411"/>
      <c r="S59" s="411"/>
      <c r="T59" s="411"/>
      <c r="U59" s="411"/>
      <c r="V59" s="410"/>
      <c r="W59" s="411"/>
      <c r="X59" s="411"/>
      <c r="Y59" s="410"/>
      <c r="Z59" s="410"/>
      <c r="AA59" s="410"/>
      <c r="AB59" s="410"/>
      <c r="AC59" s="410"/>
      <c r="AD59" s="410"/>
    </row>
    <row r="60" spans="1:30" x14ac:dyDescent="0.25">
      <c r="A60" s="409">
        <v>2001</v>
      </c>
      <c r="B60" s="11">
        <f>[1]statawealthshare_rtravpretax!B60</f>
        <v>0.68872058391571001</v>
      </c>
      <c r="C60" s="11">
        <f>[1]statawealthshare_rtravpretax!C60</f>
        <v>0.311279386281967</v>
      </c>
      <c r="D60" s="11">
        <f>[1]statawealthshare_rtravpretax!D60</f>
        <v>0.22843894362449599</v>
      </c>
      <c r="E60" s="11">
        <f>[1]statawealthshare_rtravpretax!E60</f>
        <v>0.106284022331238</v>
      </c>
      <c r="F60" s="11">
        <f>[1]statawealthshare_rtravpretax!F60</f>
        <v>7.3675572872161907E-2</v>
      </c>
      <c r="G60" s="402">
        <f>[1]statawealthshare_rtravpretax!G60</f>
        <v>2.57035789299109E-2</v>
      </c>
      <c r="H60" s="11">
        <f>[1]statawealthshare_rtravpretax!H60</f>
        <v>0.35279025453455298</v>
      </c>
      <c r="I60" s="10">
        <f>[1]statawealthshare_rtravpretax!I60</f>
        <v>0.33593030578737398</v>
      </c>
      <c r="J60" s="11">
        <f>[1]statawealthshare_rtravpretax!J60</f>
        <v>0.20499537885189101</v>
      </c>
      <c r="K60" s="11">
        <f>[1]statawealthshare_rtravpretax!K60</f>
        <v>8.2840454237589595E-2</v>
      </c>
      <c r="L60" s="11">
        <f>[1]statawealthshare_rtravpretax!L60</f>
        <v>0.12215492666326699</v>
      </c>
      <c r="M60" s="11">
        <f>[1]statawealthshare_rtravpretax!M60</f>
        <v>8.0580450594425201E-2</v>
      </c>
      <c r="N60" s="11">
        <f>[1]statawealthshare_rtravpretax!N60</f>
        <v>3.2608451062388903E-2</v>
      </c>
      <c r="O60" s="10">
        <f>[1]statawealthshare_rtravpretax!O60</f>
        <v>4.7971996753428399E-2</v>
      </c>
      <c r="P60" s="406"/>
      <c r="Q60" s="411"/>
      <c r="R60" s="411"/>
      <c r="S60" s="411"/>
      <c r="T60" s="411"/>
      <c r="U60" s="411"/>
      <c r="V60" s="410"/>
      <c r="W60" s="411"/>
      <c r="X60" s="411"/>
      <c r="Y60" s="410"/>
      <c r="Z60" s="410"/>
      <c r="AA60" s="410"/>
      <c r="AB60" s="410"/>
      <c r="AC60" s="410"/>
      <c r="AD60" s="410"/>
    </row>
    <row r="61" spans="1:30" x14ac:dyDescent="0.25">
      <c r="A61" s="409">
        <v>2002</v>
      </c>
      <c r="B61" s="11">
        <f>[1]statawealthshare_rtravpretax!B61</f>
        <v>0.69563657045364402</v>
      </c>
      <c r="C61" s="11">
        <f>[1]statawealthshare_rtravpretax!C61</f>
        <v>0.30436339974403398</v>
      </c>
      <c r="D61" s="11">
        <f>[1]statawealthshare_rtravpretax!D61</f>
        <v>0.22151830792427099</v>
      </c>
      <c r="E61" s="11">
        <f>[1]statawealthshare_rtravpretax!E61</f>
        <v>0.101214744150639</v>
      </c>
      <c r="F61" s="11">
        <f>[1]statawealthshare_rtravpretax!F61</f>
        <v>6.9604516029357896E-2</v>
      </c>
      <c r="G61" s="402">
        <f>[1]statawealthshare_rtravpretax!G61</f>
        <v>2.4641340933940201E-2</v>
      </c>
      <c r="H61" s="11">
        <f>[1]statawealthshare_rtravpretax!H61</f>
        <v>0.36013411435692599</v>
      </c>
      <c r="I61" s="10">
        <f>[1]statawealthshare_rtravpretax!I61</f>
        <v>0.33550248324615001</v>
      </c>
      <c r="J61" s="11">
        <f>[1]statawealthshare_rtravpretax!J61</f>
        <v>0.203148648142815</v>
      </c>
      <c r="K61" s="11">
        <f>[1]statawealthshare_rtravpretax!K61</f>
        <v>8.2845087041983304E-2</v>
      </c>
      <c r="L61" s="11">
        <f>[1]statawealthshare_rtravpretax!L61</f>
        <v>0.120303561203569</v>
      </c>
      <c r="M61" s="11">
        <f>[1]statawealthshare_rtravpretax!M61</f>
        <v>7.6573401689529405E-2</v>
      </c>
      <c r="N61" s="11">
        <f>[1]statawealthshare_rtravpretax!N61</f>
        <v>3.1610227881876403E-2</v>
      </c>
      <c r="O61" s="10">
        <f>[1]statawealthshare_rtravpretax!O61</f>
        <v>4.4963176231672099E-2</v>
      </c>
      <c r="P61" s="406"/>
      <c r="Q61" s="411"/>
      <c r="R61" s="411"/>
      <c r="S61" s="411"/>
      <c r="T61" s="411"/>
      <c r="U61" s="411"/>
      <c r="V61" s="410"/>
      <c r="W61" s="411"/>
      <c r="X61" s="411"/>
      <c r="Y61" s="410"/>
      <c r="Z61" s="410"/>
      <c r="AA61" s="410"/>
      <c r="AB61" s="410"/>
      <c r="AC61" s="410"/>
      <c r="AD61" s="410"/>
    </row>
    <row r="62" spans="1:30" x14ac:dyDescent="0.25">
      <c r="A62" s="409">
        <v>2003</v>
      </c>
      <c r="B62" s="11">
        <f>[1]statawealthshare_rtravpretax!B62</f>
        <v>0.69937425851821899</v>
      </c>
      <c r="C62" s="11">
        <f>[1]statawealthshare_rtravpretax!C62</f>
        <v>0.30062568187713601</v>
      </c>
      <c r="D62" s="11">
        <f>[1]statawealthshare_rtravpretax!D62</f>
        <v>0.21718969941139199</v>
      </c>
      <c r="E62" s="11">
        <f>[1]statawealthshare_rtravpretax!E62</f>
        <v>9.9378444254398304E-2</v>
      </c>
      <c r="F62" s="11">
        <f>[1]statawealthshare_rtravpretax!F62</f>
        <v>6.7888058722019196E-2</v>
      </c>
      <c r="G62" s="402">
        <f>[1]statawealthshare_rtravpretax!G62</f>
        <v>2.4306829934161198E-2</v>
      </c>
      <c r="H62" s="11">
        <f>[1]statawealthshare_rtravpretax!H62</f>
        <v>0.35625974530550703</v>
      </c>
      <c r="I62" s="10">
        <f>[1]statawealthshare_rtravpretax!I62</f>
        <v>0.34311453260947999</v>
      </c>
      <c r="J62" s="11">
        <f>[1]statawealthshare_rtravpretax!J62</f>
        <v>0.20124723017215701</v>
      </c>
      <c r="K62" s="11">
        <f>[1]statawealthshare_rtravpretax!K62</f>
        <v>8.3435984746499006E-2</v>
      </c>
      <c r="L62" s="11">
        <f>[1]statawealthshare_rtravpretax!L62</f>
        <v>0.11781125251117899</v>
      </c>
      <c r="M62" s="11">
        <f>[1]statawealthshare_rtravpretax!M62</f>
        <v>7.5071617960929898E-2</v>
      </c>
      <c r="N62" s="11">
        <f>[1]statawealthshare_rtravpretax!N62</f>
        <v>3.1490385241707698E-2</v>
      </c>
      <c r="O62" s="10">
        <f>[1]statawealthshare_rtravpretax!O62</f>
        <v>4.3581232169628503E-2</v>
      </c>
      <c r="P62" s="406"/>
      <c r="Q62" s="411"/>
      <c r="R62" s="411"/>
      <c r="S62" s="411"/>
      <c r="T62" s="411"/>
      <c r="U62" s="411"/>
      <c r="V62" s="410"/>
      <c r="W62" s="411"/>
      <c r="X62" s="411"/>
      <c r="Y62" s="410"/>
      <c r="Z62" s="410"/>
      <c r="AA62" s="410"/>
      <c r="AB62" s="410"/>
      <c r="AC62" s="410"/>
      <c r="AD62" s="410"/>
    </row>
    <row r="63" spans="1:30" x14ac:dyDescent="0.25">
      <c r="A63" s="409">
        <v>2004</v>
      </c>
      <c r="B63" s="11">
        <f>[1]statawealthshare_rtravpretax!B63</f>
        <v>0.70199805498123202</v>
      </c>
      <c r="C63" s="11">
        <f>[1]statawealthshare_rtravpretax!C63</f>
        <v>0.29800191521644598</v>
      </c>
      <c r="D63" s="11">
        <f>[1]statawealthshare_rtravpretax!D63</f>
        <v>0.21441042423248299</v>
      </c>
      <c r="E63" s="11">
        <f>[1]statawealthshare_rtravpretax!E63</f>
        <v>9.6046417951583904E-2</v>
      </c>
      <c r="F63" s="11">
        <f>[1]statawealthshare_rtravpretax!F63</f>
        <v>6.5760627388954204E-2</v>
      </c>
      <c r="G63" s="402">
        <f>[1]statawealthshare_rtravpretax!G63</f>
        <v>2.3252643574018801E-2</v>
      </c>
      <c r="H63" s="11">
        <f>[1]statawealthshare_rtravpretax!H63</f>
        <v>0.35765002562453702</v>
      </c>
      <c r="I63" s="10">
        <f>[1]statawealthshare_rtravpretax!I63</f>
        <v>0.34434800937319598</v>
      </c>
      <c r="J63" s="11">
        <f>[1]statawealthshare_rtravpretax!J63</f>
        <v>0.201955512166023</v>
      </c>
      <c r="K63" s="11">
        <f>[1]statawealthshare_rtravpretax!K63</f>
        <v>8.3591502611781304E-2</v>
      </c>
      <c r="L63" s="11">
        <f>[1]statawealthshare_rtravpretax!L63</f>
        <v>0.118364005706703</v>
      </c>
      <c r="M63" s="11">
        <f>[1]statawealthshare_rtravpretax!M63</f>
        <v>7.2793774306774098E-2</v>
      </c>
      <c r="N63" s="11">
        <f>[1]statawealthshare_rtravpretax!N63</f>
        <v>3.02857910794306E-2</v>
      </c>
      <c r="O63" s="10">
        <f>[1]statawealthshare_rtravpretax!O63</f>
        <v>4.2507983751480703E-2</v>
      </c>
      <c r="P63" s="406"/>
      <c r="Q63" s="411"/>
      <c r="R63" s="411"/>
      <c r="S63" s="411"/>
      <c r="T63" s="411"/>
      <c r="U63" s="411"/>
      <c r="V63" s="410"/>
      <c r="W63" s="411"/>
      <c r="X63" s="411"/>
      <c r="Y63" s="410"/>
      <c r="Z63" s="410"/>
      <c r="AA63" s="410"/>
      <c r="AB63" s="410"/>
      <c r="AC63" s="410"/>
      <c r="AD63" s="410"/>
    </row>
    <row r="64" spans="1:30" x14ac:dyDescent="0.25">
      <c r="A64" s="409">
        <v>2005</v>
      </c>
      <c r="B64" s="11">
        <f>[1]statawealthshare_rtravpretax!B64</f>
        <v>0.70539969205856301</v>
      </c>
      <c r="C64" s="11">
        <f>[1]statawealthshare_rtravpretax!C64</f>
        <v>0.29460027813911399</v>
      </c>
      <c r="D64" s="11">
        <f>[1]statawealthshare_rtravpretax!D64</f>
        <v>0.21148194372654</v>
      </c>
      <c r="E64" s="11">
        <f>[1]statawealthshare_rtravpretax!E64</f>
        <v>9.4353049993515001E-2</v>
      </c>
      <c r="F64" s="11">
        <f>[1]statawealthshare_rtravpretax!F64</f>
        <v>6.3896164298057598E-2</v>
      </c>
      <c r="G64" s="402">
        <f>[1]statawealthshare_rtravpretax!G64</f>
        <v>2.1684757470969301E-2</v>
      </c>
      <c r="H64" s="11">
        <f>[1]statawealthshare_rtravpretax!H64</f>
        <v>0.359368843448444</v>
      </c>
      <c r="I64" s="10">
        <f>[1]statawealthshare_rtravpretax!I64</f>
        <v>0.34603086980171199</v>
      </c>
      <c r="J64" s="11">
        <f>[1]statawealthshare_rtravpretax!J64</f>
        <v>0.200247228145599</v>
      </c>
      <c r="K64" s="11">
        <f>[1]statawealthshare_rtravpretax!K64</f>
        <v>8.3118337128956804E-2</v>
      </c>
      <c r="L64" s="11">
        <f>[1]statawealthshare_rtravpretax!L64</f>
        <v>0.11712889774784301</v>
      </c>
      <c r="M64" s="11">
        <f>[1]statawealthshare_rtravpretax!M64</f>
        <v>7.2668284177780207E-2</v>
      </c>
      <c r="N64" s="11">
        <f>[1]statawealthshare_rtravpretax!N64</f>
        <v>3.0456882857937299E-2</v>
      </c>
      <c r="O64" s="10">
        <f>[1]statawealthshare_rtravpretax!O64</f>
        <v>4.2211403518733599E-2</v>
      </c>
      <c r="P64" s="406"/>
      <c r="Q64" s="411"/>
      <c r="R64" s="411"/>
      <c r="S64" s="411"/>
      <c r="T64" s="411"/>
      <c r="U64" s="411"/>
      <c r="V64" s="410"/>
      <c r="W64" s="411"/>
      <c r="X64" s="411"/>
      <c r="Y64" s="410"/>
      <c r="Z64" s="410"/>
      <c r="AA64" s="410"/>
      <c r="AB64" s="410"/>
      <c r="AC64" s="410"/>
      <c r="AD64" s="410"/>
    </row>
    <row r="65" spans="1:30" x14ac:dyDescent="0.25">
      <c r="A65" s="409">
        <f t="shared" ref="A65:A71" si="0">A64+1</f>
        <v>2006</v>
      </c>
      <c r="B65" s="11">
        <f>[1]statawealthshare_rtravpretax!B65</f>
        <v>0.70642399787902799</v>
      </c>
      <c r="C65" s="11">
        <f>[1]statawealthshare_rtravpretax!C65</f>
        <v>0.29357600212097201</v>
      </c>
      <c r="D65" s="11">
        <f>[1]statawealthshare_rtravpretax!D65</f>
        <v>0.20871813595295</v>
      </c>
      <c r="E65" s="11">
        <f>[1]statawealthshare_rtravpretax!E65</f>
        <v>9.07329097390175E-2</v>
      </c>
      <c r="F65" s="11">
        <f>[1]statawealthshare_rtravpretax!F65</f>
        <v>6.1009645462036098E-2</v>
      </c>
      <c r="G65" s="402">
        <f>[1]statawealthshare_rtravpretax!G65</f>
        <v>2.1631319311660398E-2</v>
      </c>
      <c r="H65" s="11">
        <f>[1]statawealthshare_rtravpretax!H65</f>
        <v>0.354319463517697</v>
      </c>
      <c r="I65" s="10">
        <f>[1]statawealthshare_rtravpretax!I65</f>
        <v>0.35210450965319001</v>
      </c>
      <c r="J65" s="11">
        <f>[1]statawealthshare_rtravpretax!J65</f>
        <v>0.20284309983253501</v>
      </c>
      <c r="K65" s="11">
        <f>[1]statawealthshare_rtravpretax!K65</f>
        <v>8.4857869180226905E-2</v>
      </c>
      <c r="L65" s="11">
        <f>[1]statawealthshare_rtravpretax!L65</f>
        <v>0.11798522329278199</v>
      </c>
      <c r="M65" s="11">
        <f>[1]statawealthshare_rtravpretax!M65</f>
        <v>6.91015869379044E-2</v>
      </c>
      <c r="N65" s="11">
        <f>[1]statawealthshare_rtravpretax!N65</f>
        <v>2.9723262445276399E-2</v>
      </c>
      <c r="O65" s="10">
        <f>[1]statawealthshare_rtravpretax!O65</f>
        <v>3.93783271395323E-2</v>
      </c>
      <c r="P65" s="406"/>
      <c r="Q65" s="411"/>
      <c r="R65" s="411"/>
      <c r="S65" s="411"/>
      <c r="T65" s="411"/>
      <c r="U65" s="411"/>
      <c r="V65" s="410"/>
      <c r="W65" s="411"/>
      <c r="X65" s="411"/>
      <c r="Y65" s="410"/>
      <c r="Z65" s="410"/>
      <c r="AA65" s="410"/>
      <c r="AB65" s="410"/>
      <c r="AC65" s="410"/>
      <c r="AD65" s="410"/>
    </row>
    <row r="66" spans="1:30" x14ac:dyDescent="0.25">
      <c r="A66" s="409">
        <f t="shared" si="0"/>
        <v>2007</v>
      </c>
      <c r="B66" s="11">
        <f>[1]statawealthshare_rtravpretax!B66</f>
        <v>0.70665740966796897</v>
      </c>
      <c r="C66" s="11">
        <f>[1]statawealthshare_rtravpretax!C66</f>
        <v>0.29334259033203097</v>
      </c>
      <c r="D66" s="11">
        <f>[1]statawealthshare_rtravpretax!D66</f>
        <v>0.20727108418941501</v>
      </c>
      <c r="E66" s="11">
        <f>[1]statawealthshare_rtravpretax!E66</f>
        <v>8.8793747127056094E-2</v>
      </c>
      <c r="F66" s="11">
        <f>[1]statawealthshare_rtravpretax!F66</f>
        <v>5.95579594373703E-2</v>
      </c>
      <c r="G66" s="402">
        <f>[1]statawealthshare_rtravpretax!G66</f>
        <v>2.09294030596722E-2</v>
      </c>
      <c r="H66" s="11">
        <f>[1]statawealthshare_rtravpretax!H66</f>
        <v>0.35358497223588597</v>
      </c>
      <c r="I66" s="10">
        <f>[1]statawealthshare_rtravpretax!I66</f>
        <v>0.353072420537281</v>
      </c>
      <c r="J66" s="11">
        <f>[1]statawealthshare_rtravpretax!J66</f>
        <v>0.204548865556717</v>
      </c>
      <c r="K66" s="11">
        <f>[1]statawealthshare_rtravpretax!K66</f>
        <v>8.6071520725103004E-2</v>
      </c>
      <c r="L66" s="11">
        <f>[1]statawealthshare_rtravpretax!L66</f>
        <v>0.11847734172322801</v>
      </c>
      <c r="M66" s="11">
        <f>[1]statawealthshare_rtravpretax!M66</f>
        <v>6.7864350974559798E-2</v>
      </c>
      <c r="N66" s="11">
        <f>[1]statawealthshare_rtravpretax!N66</f>
        <v>2.9235791126018599E-2</v>
      </c>
      <c r="O66" s="10">
        <f>[1]statawealthshare_rtravpretax!O66</f>
        <v>3.8628557351532998E-2</v>
      </c>
      <c r="P66" s="406"/>
      <c r="Q66" s="411"/>
      <c r="R66" s="411"/>
      <c r="S66" s="411"/>
      <c r="T66" s="411"/>
      <c r="U66" s="411"/>
      <c r="V66" s="410"/>
      <c r="W66" s="411"/>
      <c r="X66" s="411"/>
      <c r="Y66" s="410"/>
      <c r="Z66" s="410"/>
      <c r="AA66" s="410"/>
      <c r="AB66" s="410"/>
      <c r="AC66" s="410"/>
      <c r="AD66" s="410"/>
    </row>
    <row r="67" spans="1:30" x14ac:dyDescent="0.25">
      <c r="A67" s="409">
        <f t="shared" si="0"/>
        <v>2008</v>
      </c>
      <c r="B67" s="11">
        <f>[1]statawealthshare_rtravpretax!B67</f>
        <v>0.71311867237091098</v>
      </c>
      <c r="C67" s="11">
        <f>[1]statawealthshare_rtravpretax!C67</f>
        <v>0.28688132762908902</v>
      </c>
      <c r="D67" s="11">
        <f>[1]statawealthshare_rtravpretax!D67</f>
        <v>0.20120044052600899</v>
      </c>
      <c r="E67" s="11">
        <f>[1]statawealthshare_rtravpretax!E67</f>
        <v>8.5416525602340698E-2</v>
      </c>
      <c r="F67" s="11">
        <f>[1]statawealthshare_rtravpretax!F67</f>
        <v>5.6045185774564701E-2</v>
      </c>
      <c r="G67" s="402">
        <f>[1]statawealthshare_rtravpretax!G67</f>
        <v>1.93209337247097E-2</v>
      </c>
      <c r="H67" s="11">
        <f>[1]statawealthshare_rtravpretax!H67</f>
        <v>0.35072289884955399</v>
      </c>
      <c r="I67" s="10">
        <f>[1]statawealthshare_rtravpretax!I67</f>
        <v>0.36239575722855799</v>
      </c>
      <c r="J67" s="11">
        <f>[1]statawealthshare_rtravpretax!J67</f>
        <v>0.20146481692790999</v>
      </c>
      <c r="K67" s="11">
        <f>[1]statawealthshare_rtravpretax!K67</f>
        <v>8.5680893313206399E-2</v>
      </c>
      <c r="L67" s="11">
        <f>[1]statawealthshare_rtravpretax!L67</f>
        <v>0.115783916849639</v>
      </c>
      <c r="M67" s="11">
        <f>[1]statawealthshare_rtravpretax!M67</f>
        <v>6.6095598042011303E-2</v>
      </c>
      <c r="N67" s="11">
        <f>[1]statawealthshare_rtravpretax!N67</f>
        <v>2.9371342503175E-2</v>
      </c>
      <c r="O67" s="10">
        <f>[1]statawealthshare_rtravpretax!O67</f>
        <v>3.6724253037343897E-2</v>
      </c>
      <c r="P67" s="406"/>
      <c r="Q67" s="411"/>
      <c r="R67" s="411"/>
      <c r="S67" s="411"/>
      <c r="T67" s="411"/>
      <c r="U67" s="411"/>
      <c r="V67" s="410"/>
      <c r="W67" s="411"/>
      <c r="X67" s="411"/>
      <c r="Y67" s="410"/>
      <c r="Z67" s="410"/>
      <c r="AA67" s="410"/>
      <c r="AB67" s="410"/>
      <c r="AC67" s="410"/>
      <c r="AD67" s="410"/>
    </row>
    <row r="68" spans="1:30" x14ac:dyDescent="0.25">
      <c r="A68" s="409">
        <f t="shared" si="0"/>
        <v>2009</v>
      </c>
      <c r="B68" s="11">
        <f>[1]statawealthshare_rtravpretax!B68</f>
        <v>0.71845257282257102</v>
      </c>
      <c r="C68" s="11">
        <f>[1]statawealthshare_rtravpretax!C68</f>
        <v>0.28154745697975198</v>
      </c>
      <c r="D68" s="11">
        <f>[1]statawealthshare_rtravpretax!D68</f>
        <v>0.19572408497333499</v>
      </c>
      <c r="E68" s="11">
        <f>[1]statawealthshare_rtravpretax!E68</f>
        <v>8.1716902554035201E-2</v>
      </c>
      <c r="F68" s="11">
        <f>[1]statawealthshare_rtravpretax!F68</f>
        <v>5.4324001073837301E-2</v>
      </c>
      <c r="G68" s="402">
        <f>[1]statawealthshare_rtravpretax!G68</f>
        <v>1.90649813208397E-2</v>
      </c>
      <c r="H68" s="11">
        <f>[1]statawealthshare_rtravpretax!H68</f>
        <v>0.35208483431968202</v>
      </c>
      <c r="I68" s="10">
        <f>[1]statawealthshare_rtravpretax!I68</f>
        <v>0.36636770908702299</v>
      </c>
      <c r="J68" s="11">
        <f>[1]statawealthshare_rtravpretax!J68</f>
        <v>0.199830576777458</v>
      </c>
      <c r="K68" s="11">
        <f>[1]statawealthshare_rtravpretax!K68</f>
        <v>8.5823384111253107E-2</v>
      </c>
      <c r="L68" s="11">
        <f>[1]statawealthshare_rtravpretax!L68</f>
        <v>0.114007188735187</v>
      </c>
      <c r="M68" s="11">
        <f>[1]statawealthshare_rtravpretax!M68</f>
        <v>6.2651924788951902E-2</v>
      </c>
      <c r="N68" s="11">
        <f>[1]statawealthshare_rtravpretax!N68</f>
        <v>2.7392902135835898E-2</v>
      </c>
      <c r="O68" s="10">
        <f>[1]statawealthshare_rtravpretax!O68</f>
        <v>3.5259020134556902E-2</v>
      </c>
      <c r="P68" s="406"/>
      <c r="Q68" s="411"/>
      <c r="R68" s="411"/>
      <c r="S68" s="411"/>
      <c r="T68" s="411"/>
      <c r="U68" s="411"/>
      <c r="V68" s="410"/>
      <c r="W68" s="411"/>
      <c r="X68" s="411"/>
      <c r="Y68" s="410"/>
      <c r="Z68" s="410"/>
      <c r="AA68" s="410"/>
      <c r="AB68" s="410"/>
      <c r="AC68" s="410"/>
      <c r="AD68" s="410"/>
    </row>
    <row r="69" spans="1:30" x14ac:dyDescent="0.25">
      <c r="A69" s="409">
        <f t="shared" si="0"/>
        <v>2010</v>
      </c>
      <c r="B69" s="11">
        <f>[1]statawealthshare_rtravpretax!B69</f>
        <v>0.716136574745178</v>
      </c>
      <c r="C69" s="11">
        <f>[1]statawealthshare_rtravpretax!C69</f>
        <v>0.283863455057144</v>
      </c>
      <c r="D69" s="11">
        <f>[1]statawealthshare_rtravpretax!D69</f>
        <v>0.19980105757713301</v>
      </c>
      <c r="E69" s="11">
        <f>[1]statawealthshare_rtravpretax!E69</f>
        <v>8.4286838769912706E-2</v>
      </c>
      <c r="F69" s="11">
        <f>[1]statawealthshare_rtravpretax!F69</f>
        <v>5.6695062667131403E-2</v>
      </c>
      <c r="G69" s="402">
        <f>[1]statawealthshare_rtravpretax!G69</f>
        <v>2.0427075280746301E-2</v>
      </c>
      <c r="H69" s="11">
        <f>[1]statawealthshare_rtravpretax!H69</f>
        <v>0.34918075513958302</v>
      </c>
      <c r="I69" s="10">
        <f>[1]statawealthshare_rtravpretax!I69</f>
        <v>0.36695583877275501</v>
      </c>
      <c r="J69" s="11">
        <f>[1]statawealthshare_rtravpretax!J69</f>
        <v>0.19957660138607</v>
      </c>
      <c r="K69" s="11">
        <f>[1]statawealthshare_rtravpretax!K69</f>
        <v>8.4062383312059397E-2</v>
      </c>
      <c r="L69" s="11">
        <f>[1]statawealthshare_rtravpretax!L69</f>
        <v>0.11551421471321401</v>
      </c>
      <c r="M69" s="11">
        <f>[1]statawealthshare_rtravpretax!M69</f>
        <v>6.3859768211841597E-2</v>
      </c>
      <c r="N69" s="11">
        <f>[1]statawealthshare_rtravpretax!N69</f>
        <v>2.7591776513033101E-2</v>
      </c>
      <c r="O69" s="10">
        <f>[1]statawealthshare_rtravpretax!O69</f>
        <v>3.6267989010903001E-2</v>
      </c>
      <c r="P69" s="406"/>
      <c r="Q69" s="411"/>
      <c r="R69" s="411"/>
      <c r="S69" s="411"/>
      <c r="T69" s="411"/>
      <c r="U69" s="411"/>
      <c r="V69" s="410"/>
      <c r="W69" s="411"/>
      <c r="X69" s="411"/>
      <c r="Y69" s="410"/>
      <c r="Z69" s="410"/>
      <c r="AA69" s="410"/>
      <c r="AB69" s="410"/>
      <c r="AC69" s="410"/>
      <c r="AD69" s="410"/>
    </row>
    <row r="70" spans="1:30" x14ac:dyDescent="0.25">
      <c r="A70" s="409">
        <f t="shared" si="0"/>
        <v>2011</v>
      </c>
      <c r="B70" s="11">
        <f>[1]statawealthshare_rtravpretax!B70</f>
        <v>0.72076541185378995</v>
      </c>
      <c r="C70" s="11">
        <f>[1]statawealthshare_rtravpretax!C70</f>
        <v>0.279234558343887</v>
      </c>
      <c r="D70" s="11">
        <f>[1]statawealthshare_rtravpretax!D70</f>
        <v>0.19606965780258201</v>
      </c>
      <c r="E70" s="11">
        <f>[1]statawealthshare_rtravpretax!E70</f>
        <v>8.3838857710361495E-2</v>
      </c>
      <c r="F70" s="11">
        <f>[1]statawealthshare_rtravpretax!F70</f>
        <v>5.52868284285069E-2</v>
      </c>
      <c r="G70" s="402">
        <f>[1]statawealthshare_rtravpretax!G70</f>
        <v>2.1902084969037099E-2</v>
      </c>
      <c r="H70" s="11">
        <f>[1]statawealthshare_rtravpretax!H70</f>
        <v>0.35192728584786598</v>
      </c>
      <c r="I70" s="10">
        <f>[1]statawealthshare_rtravpretax!I70</f>
        <v>0.36883813475657101</v>
      </c>
      <c r="J70" s="11">
        <f>[1]statawealthshare_rtravpretax!J70</f>
        <v>0.195395678281784</v>
      </c>
      <c r="K70" s="11">
        <f>[1]statawealthshare_rtravpretax!K70</f>
        <v>8.3164890387743301E-2</v>
      </c>
      <c r="L70" s="11">
        <f>[1]statawealthshare_rtravpretax!L70</f>
        <v>0.112230793631379</v>
      </c>
      <c r="M70" s="11">
        <f>[1]statawealthshare_rtravpretax!M70</f>
        <v>6.1936769634485203E-2</v>
      </c>
      <c r="N70" s="11">
        <f>[1]statawealthshare_rtravpretax!N70</f>
        <v>2.8552025629874501E-2</v>
      </c>
      <c r="O70" s="10">
        <f>[1]statawealthshare_rtravpretax!O70</f>
        <v>3.3384743976745297E-2</v>
      </c>
      <c r="P70" s="406"/>
      <c r="Q70" s="411"/>
      <c r="R70" s="411"/>
      <c r="S70" s="411"/>
      <c r="T70" s="411"/>
      <c r="U70" s="411"/>
      <c r="V70" s="410"/>
      <c r="W70" s="411"/>
      <c r="X70" s="411"/>
      <c r="Y70" s="410"/>
      <c r="Z70" s="410"/>
      <c r="AA70" s="410"/>
      <c r="AB70" s="410"/>
      <c r="AC70" s="410"/>
      <c r="AD70" s="410"/>
    </row>
    <row r="71" spans="1:30" x14ac:dyDescent="0.25">
      <c r="A71" s="409">
        <f t="shared" si="0"/>
        <v>2012</v>
      </c>
      <c r="B71" s="11">
        <f>[1]statawealthshare_rtravpretax!B71</f>
        <v>0.72341680526733398</v>
      </c>
      <c r="C71" s="11">
        <f>[1]statawealthshare_rtravpretax!C71</f>
        <v>0.27658325433731101</v>
      </c>
      <c r="D71" s="11">
        <f>[1]statawealthshare_rtravpretax!D71</f>
        <v>0.191677361726761</v>
      </c>
      <c r="E71" s="11">
        <f>[1]statawealthshare_rtravpretax!E71</f>
        <v>8.0674208700656905E-2</v>
      </c>
      <c r="F71" s="11">
        <f>[1]statawealthshare_rtravpretax!F71</f>
        <v>5.3528893738985103E-2</v>
      </c>
      <c r="G71" s="402">
        <f>[1]statawealthshare_rtravpretax!G71</f>
        <v>1.83960875617399E-2</v>
      </c>
      <c r="H71" s="11">
        <f>[1]statawealthshare_rtravpretax!H71</f>
        <v>0.348619671200049</v>
      </c>
      <c r="I71" s="10">
        <f>[1]statawealthshare_rtravpretax!I71</f>
        <v>0.37479712856810399</v>
      </c>
      <c r="J71" s="11">
        <f>[1]statawealthshare_rtravpretax!J71</f>
        <v>0.195909038186073</v>
      </c>
      <c r="K71" s="11">
        <f>[1]statawealthshare_rtravpretax!K71</f>
        <v>8.4905885156133301E-2</v>
      </c>
      <c r="L71" s="11">
        <f>[1]statawealthshare_rtravpretax!L71</f>
        <v>0.11100314871858701</v>
      </c>
      <c r="M71" s="11">
        <f>[1]statawealthshare_rtravpretax!M71</f>
        <v>6.2278121709823601E-2</v>
      </c>
      <c r="N71" s="11">
        <f>[1]statawealthshare_rtravpretax!N71</f>
        <v>2.7145316385125001E-2</v>
      </c>
      <c r="O71" s="10">
        <f>[1]statawealthshare_rtravpretax!O71</f>
        <v>3.5132806471921102E-2</v>
      </c>
    </row>
  </sheetData>
  <mergeCells count="2">
    <mergeCell ref="A3:O3"/>
    <mergeCell ref="B6:O6"/>
  </mergeCells>
  <hyperlinks>
    <hyperlink ref="A1" location="Index!A1" display="Back to index"/>
  </hyperlinks>
  <pageMargins left="0.7" right="0.7" top="0.75" bottom="0.75" header="0.3" footer="0.3"/>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00"/>
  </sheetPr>
  <dimension ref="A1:AD71"/>
  <sheetViews>
    <sheetView workbookViewId="0">
      <pane xSplit="1" ySplit="7" topLeftCell="B50"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6" x14ac:dyDescent="0.25">
      <c r="A3" s="553" t="s">
        <v>36</v>
      </c>
      <c r="B3" s="554"/>
      <c r="C3" s="554"/>
      <c r="D3" s="554"/>
      <c r="E3" s="554"/>
      <c r="F3" s="554"/>
      <c r="G3" s="554"/>
      <c r="H3" s="554"/>
      <c r="I3" s="554"/>
      <c r="J3" s="554"/>
      <c r="K3" s="554"/>
      <c r="L3" s="554"/>
      <c r="M3" s="554"/>
      <c r="N3" s="554"/>
      <c r="O3" s="555"/>
    </row>
    <row r="4" spans="1:22" ht="15.6" x14ac:dyDescent="0.25">
      <c r="A4" s="33"/>
      <c r="B4" s="422"/>
      <c r="C4" s="422"/>
      <c r="D4" s="422"/>
      <c r="E4" s="422"/>
      <c r="F4" s="422"/>
      <c r="G4" s="422"/>
      <c r="H4" s="422"/>
      <c r="I4" s="422"/>
      <c r="J4" s="422"/>
      <c r="K4" s="422"/>
      <c r="L4" s="422"/>
      <c r="M4" s="422"/>
      <c r="N4" s="422"/>
      <c r="O4" s="421"/>
    </row>
    <row r="5" spans="1:22" ht="15.6" x14ac:dyDescent="0.25">
      <c r="A5" s="33"/>
      <c r="B5" s="69" t="s">
        <v>81</v>
      </c>
      <c r="C5" s="69" t="s">
        <v>80</v>
      </c>
      <c r="D5" s="69" t="s">
        <v>79</v>
      </c>
      <c r="E5" s="69" t="s">
        <v>78</v>
      </c>
      <c r="F5" s="69" t="s">
        <v>77</v>
      </c>
      <c r="G5" s="69" t="s">
        <v>76</v>
      </c>
      <c r="H5" s="69"/>
      <c r="I5" s="69"/>
      <c r="J5" s="71" t="s">
        <v>75</v>
      </c>
      <c r="K5" s="70" t="s">
        <v>74</v>
      </c>
      <c r="L5" s="69" t="s">
        <v>73</v>
      </c>
      <c r="M5" s="69" t="s">
        <v>72</v>
      </c>
      <c r="N5" s="69" t="s">
        <v>71</v>
      </c>
      <c r="O5" s="68" t="s">
        <v>70</v>
      </c>
      <c r="V5" s="34"/>
    </row>
    <row r="6" spans="1:22" ht="15.6" x14ac:dyDescent="0.25">
      <c r="A6" s="33"/>
      <c r="B6" s="462" t="s">
        <v>69</v>
      </c>
      <c r="C6" s="463"/>
      <c r="D6" s="463"/>
      <c r="E6" s="463"/>
      <c r="F6" s="463"/>
      <c r="G6" s="463"/>
      <c r="H6" s="463"/>
      <c r="I6" s="463"/>
      <c r="J6" s="463"/>
      <c r="K6" s="463"/>
      <c r="L6" s="463"/>
      <c r="M6" s="463"/>
      <c r="N6" s="463"/>
      <c r="O6" s="464"/>
    </row>
    <row r="7" spans="1:22" s="370" customFormat="1" ht="27" thickBot="1" x14ac:dyDescent="0.35">
      <c r="A7" s="420"/>
      <c r="B7" s="419" t="s">
        <v>66</v>
      </c>
      <c r="C7" s="418" t="s">
        <v>65</v>
      </c>
      <c r="D7" s="418" t="s">
        <v>64</v>
      </c>
      <c r="E7" s="418" t="s">
        <v>63</v>
      </c>
      <c r="F7" s="418" t="s">
        <v>62</v>
      </c>
      <c r="G7" s="418" t="s">
        <v>61</v>
      </c>
      <c r="H7" s="31" t="s">
        <v>60</v>
      </c>
      <c r="I7" s="31" t="s">
        <v>59</v>
      </c>
      <c r="J7" s="417" t="s">
        <v>58</v>
      </c>
      <c r="K7" s="29" t="s">
        <v>57</v>
      </c>
      <c r="L7" s="29" t="s">
        <v>56</v>
      </c>
      <c r="M7" s="29" t="s">
        <v>55</v>
      </c>
      <c r="N7" s="29" t="s">
        <v>54</v>
      </c>
      <c r="O7" s="28" t="s">
        <v>53</v>
      </c>
      <c r="U7" s="414"/>
    </row>
    <row r="8" spans="1:22" s="370" customFormat="1" ht="15.6" hidden="1" x14ac:dyDescent="0.3">
      <c r="A8" s="409">
        <v>1949</v>
      </c>
      <c r="B8" s="416"/>
      <c r="C8" s="242"/>
      <c r="D8" s="242"/>
      <c r="E8" s="242"/>
      <c r="F8" s="242"/>
      <c r="G8" s="242"/>
      <c r="H8" s="26"/>
      <c r="I8" s="26"/>
      <c r="J8" s="415"/>
      <c r="K8" s="25"/>
      <c r="L8" s="25"/>
      <c r="M8" s="25"/>
      <c r="N8" s="25"/>
      <c r="O8" s="24"/>
      <c r="U8" s="414"/>
    </row>
    <row r="9" spans="1:22" s="370" customFormat="1" ht="15.6" hidden="1" x14ac:dyDescent="0.3">
      <c r="A9" s="409">
        <v>1950</v>
      </c>
      <c r="B9" s="416"/>
      <c r="C9" s="242"/>
      <c r="D9" s="242"/>
      <c r="E9" s="242"/>
      <c r="F9" s="242"/>
      <c r="G9" s="242"/>
      <c r="H9" s="26"/>
      <c r="I9" s="26"/>
      <c r="J9" s="415"/>
      <c r="K9" s="25"/>
      <c r="L9" s="25"/>
      <c r="M9" s="25"/>
      <c r="N9" s="25"/>
      <c r="O9" s="24"/>
      <c r="U9" s="414"/>
    </row>
    <row r="10" spans="1:22" s="370" customFormat="1" ht="15.6" hidden="1" x14ac:dyDescent="0.3">
      <c r="A10" s="409">
        <v>1951</v>
      </c>
      <c r="B10" s="416"/>
      <c r="C10" s="242"/>
      <c r="D10" s="242"/>
      <c r="E10" s="242"/>
      <c r="F10" s="242"/>
      <c r="G10" s="242"/>
      <c r="H10" s="26"/>
      <c r="I10" s="26"/>
      <c r="J10" s="415"/>
      <c r="K10" s="25"/>
      <c r="L10" s="25"/>
      <c r="M10" s="25"/>
      <c r="N10" s="25"/>
      <c r="O10" s="24"/>
      <c r="U10" s="414"/>
    </row>
    <row r="11" spans="1:22" s="370" customFormat="1" ht="15.6" hidden="1" x14ac:dyDescent="0.3">
      <c r="A11" s="409">
        <v>1952</v>
      </c>
      <c r="B11" s="416"/>
      <c r="C11" s="242"/>
      <c r="D11" s="242"/>
      <c r="E11" s="242"/>
      <c r="F11" s="242"/>
      <c r="G11" s="242"/>
      <c r="H11" s="26"/>
      <c r="I11" s="26"/>
      <c r="J11" s="415"/>
      <c r="K11" s="25"/>
      <c r="L11" s="25"/>
      <c r="M11" s="25"/>
      <c r="N11" s="25"/>
      <c r="O11" s="24"/>
      <c r="U11" s="414"/>
    </row>
    <row r="12" spans="1:22" s="370" customFormat="1" ht="15.6" hidden="1" x14ac:dyDescent="0.3">
      <c r="A12" s="409">
        <v>1953</v>
      </c>
      <c r="B12" s="416"/>
      <c r="C12" s="242"/>
      <c r="D12" s="242"/>
      <c r="E12" s="242"/>
      <c r="F12" s="242"/>
      <c r="G12" s="242"/>
      <c r="H12" s="26"/>
      <c r="I12" s="26"/>
      <c r="J12" s="415"/>
      <c r="K12" s="25"/>
      <c r="L12" s="25"/>
      <c r="M12" s="25"/>
      <c r="N12" s="25"/>
      <c r="O12" s="24"/>
      <c r="U12" s="414"/>
    </row>
    <row r="13" spans="1:22" s="370" customFormat="1" ht="15.6" hidden="1" x14ac:dyDescent="0.3">
      <c r="A13" s="409">
        <v>1954</v>
      </c>
      <c r="B13" s="416"/>
      <c r="C13" s="242"/>
      <c r="D13" s="242"/>
      <c r="E13" s="242"/>
      <c r="F13" s="242"/>
      <c r="G13" s="242"/>
      <c r="H13" s="26"/>
      <c r="I13" s="26"/>
      <c r="J13" s="415"/>
      <c r="K13" s="25"/>
      <c r="L13" s="25"/>
      <c r="M13" s="25"/>
      <c r="N13" s="25"/>
      <c r="O13" s="24"/>
      <c r="U13" s="414"/>
    </row>
    <row r="14" spans="1:22" s="370" customFormat="1" ht="15.6" hidden="1" x14ac:dyDescent="0.3">
      <c r="A14" s="409">
        <v>1955</v>
      </c>
      <c r="B14" s="416"/>
      <c r="C14" s="242"/>
      <c r="D14" s="242"/>
      <c r="E14" s="242"/>
      <c r="F14" s="242"/>
      <c r="G14" s="242"/>
      <c r="H14" s="26"/>
      <c r="I14" s="26"/>
      <c r="J14" s="415"/>
      <c r="K14" s="25"/>
      <c r="L14" s="25"/>
      <c r="M14" s="25"/>
      <c r="N14" s="25"/>
      <c r="O14" s="24"/>
      <c r="U14" s="414"/>
    </row>
    <row r="15" spans="1:22" s="370" customFormat="1" ht="15.6" hidden="1" x14ac:dyDescent="0.3">
      <c r="A15" s="409">
        <v>1956</v>
      </c>
      <c r="B15" s="416"/>
      <c r="C15" s="242"/>
      <c r="D15" s="242"/>
      <c r="E15" s="242"/>
      <c r="F15" s="242"/>
      <c r="G15" s="242"/>
      <c r="H15" s="26"/>
      <c r="I15" s="26"/>
      <c r="J15" s="415"/>
      <c r="K15" s="25"/>
      <c r="L15" s="25"/>
      <c r="M15" s="25"/>
      <c r="N15" s="25"/>
      <c r="O15" s="24"/>
      <c r="U15" s="414"/>
    </row>
    <row r="16" spans="1:22" s="370" customFormat="1" ht="15.6" hidden="1" x14ac:dyDescent="0.3">
      <c r="A16" s="409">
        <v>1957</v>
      </c>
      <c r="B16" s="416"/>
      <c r="C16" s="242"/>
      <c r="D16" s="242"/>
      <c r="E16" s="242"/>
      <c r="F16" s="242"/>
      <c r="G16" s="242"/>
      <c r="H16" s="26"/>
      <c r="I16" s="26"/>
      <c r="J16" s="415"/>
      <c r="K16" s="25"/>
      <c r="L16" s="25"/>
      <c r="M16" s="25"/>
      <c r="N16" s="25"/>
      <c r="O16" s="24"/>
      <c r="U16" s="414"/>
    </row>
    <row r="17" spans="1:21" s="370" customFormat="1" ht="15.6" hidden="1" x14ac:dyDescent="0.3">
      <c r="A17" s="409">
        <v>1958</v>
      </c>
      <c r="B17" s="416"/>
      <c r="C17" s="242"/>
      <c r="D17" s="242"/>
      <c r="E17" s="242"/>
      <c r="F17" s="242"/>
      <c r="G17" s="242"/>
      <c r="H17" s="26"/>
      <c r="I17" s="26"/>
      <c r="J17" s="415"/>
      <c r="K17" s="25"/>
      <c r="L17" s="25"/>
      <c r="M17" s="25"/>
      <c r="N17" s="25"/>
      <c r="O17" s="24"/>
      <c r="U17" s="414"/>
    </row>
    <row r="18" spans="1:21" s="370" customFormat="1" ht="15.6" hidden="1" x14ac:dyDescent="0.3">
      <c r="A18" s="409">
        <v>1959</v>
      </c>
      <c r="B18" s="416"/>
      <c r="C18" s="242"/>
      <c r="D18" s="242"/>
      <c r="E18" s="242"/>
      <c r="F18" s="242"/>
      <c r="G18" s="242"/>
      <c r="H18" s="26"/>
      <c r="I18" s="26"/>
      <c r="J18" s="415"/>
      <c r="K18" s="25"/>
      <c r="L18" s="25"/>
      <c r="M18" s="25"/>
      <c r="N18" s="25"/>
      <c r="O18" s="24"/>
      <c r="U18" s="414"/>
    </row>
    <row r="19" spans="1:21" s="370" customFormat="1" ht="15.6" hidden="1" x14ac:dyDescent="0.3">
      <c r="A19" s="409">
        <v>1960</v>
      </c>
      <c r="B19" s="416"/>
      <c r="C19" s="242"/>
      <c r="D19" s="242"/>
      <c r="E19" s="242"/>
      <c r="F19" s="242"/>
      <c r="G19" s="242"/>
      <c r="H19" s="26"/>
      <c r="I19" s="26"/>
      <c r="J19" s="415"/>
      <c r="K19" s="25"/>
      <c r="L19" s="25"/>
      <c r="M19" s="25"/>
      <c r="N19" s="25"/>
      <c r="O19" s="24"/>
      <c r="U19" s="414"/>
    </row>
    <row r="20" spans="1:21" s="370" customFormat="1" ht="15.6" hidden="1" x14ac:dyDescent="0.3">
      <c r="A20" s="409">
        <v>1961</v>
      </c>
      <c r="B20" s="416"/>
      <c r="C20" s="242"/>
      <c r="D20" s="242"/>
      <c r="E20" s="242"/>
      <c r="F20" s="242"/>
      <c r="G20" s="242"/>
      <c r="H20" s="26"/>
      <c r="I20" s="26"/>
      <c r="J20" s="415"/>
      <c r="K20" s="25"/>
      <c r="L20" s="25"/>
      <c r="M20" s="25"/>
      <c r="N20" s="25"/>
      <c r="O20" s="24"/>
      <c r="U20" s="414"/>
    </row>
    <row r="21" spans="1:21" s="370" customFormat="1" ht="15.6" hidden="1" x14ac:dyDescent="0.3">
      <c r="A21" s="409">
        <v>1962</v>
      </c>
      <c r="B21" s="416"/>
      <c r="C21" s="242"/>
      <c r="D21" s="242"/>
      <c r="E21" s="242"/>
      <c r="F21" s="242"/>
      <c r="G21" s="242"/>
      <c r="H21" s="26"/>
      <c r="I21" s="26"/>
      <c r="J21" s="415"/>
      <c r="K21" s="25"/>
      <c r="L21" s="25"/>
      <c r="M21" s="25"/>
      <c r="N21" s="25"/>
      <c r="O21" s="24"/>
      <c r="U21" s="414"/>
    </row>
    <row r="22" spans="1:21" s="370" customFormat="1" ht="15.6" hidden="1" x14ac:dyDescent="0.3">
      <c r="A22" s="409">
        <v>1963</v>
      </c>
      <c r="B22" s="416"/>
      <c r="C22" s="242"/>
      <c r="D22" s="242"/>
      <c r="E22" s="242"/>
      <c r="F22" s="242"/>
      <c r="G22" s="242"/>
      <c r="H22" s="26"/>
      <c r="I22" s="26"/>
      <c r="J22" s="415"/>
      <c r="K22" s="25"/>
      <c r="L22" s="25"/>
      <c r="M22" s="25"/>
      <c r="N22" s="25"/>
      <c r="O22" s="24"/>
      <c r="U22" s="414"/>
    </row>
    <row r="23" spans="1:21" s="370" customFormat="1" ht="15.6" hidden="1" x14ac:dyDescent="0.3">
      <c r="A23" s="409">
        <v>1964</v>
      </c>
      <c r="B23" s="416"/>
      <c r="C23" s="242"/>
      <c r="D23" s="242"/>
      <c r="E23" s="242"/>
      <c r="F23" s="242"/>
      <c r="G23" s="242"/>
      <c r="H23" s="26"/>
      <c r="I23" s="26"/>
      <c r="J23" s="415"/>
      <c r="K23" s="25"/>
      <c r="L23" s="25"/>
      <c r="M23" s="25"/>
      <c r="N23" s="25"/>
      <c r="O23" s="24"/>
      <c r="U23" s="414"/>
    </row>
    <row r="24" spans="1:21" s="370" customFormat="1" ht="15.6" hidden="1" x14ac:dyDescent="0.3">
      <c r="A24" s="409">
        <v>1965</v>
      </c>
      <c r="B24" s="416"/>
      <c r="C24" s="242"/>
      <c r="D24" s="242"/>
      <c r="E24" s="242"/>
      <c r="F24" s="242"/>
      <c r="G24" s="242"/>
      <c r="H24" s="26"/>
      <c r="I24" s="26"/>
      <c r="J24" s="415"/>
      <c r="K24" s="25"/>
      <c r="L24" s="25"/>
      <c r="M24" s="25"/>
      <c r="N24" s="25"/>
      <c r="O24" s="24"/>
      <c r="U24" s="414"/>
    </row>
    <row r="25" spans="1:21" s="370" customFormat="1" ht="15.6" hidden="1" x14ac:dyDescent="0.3">
      <c r="A25" s="409">
        <v>1966</v>
      </c>
      <c r="B25" s="416"/>
      <c r="C25" s="242"/>
      <c r="D25" s="242"/>
      <c r="E25" s="242"/>
      <c r="F25" s="242"/>
      <c r="G25" s="242"/>
      <c r="H25" s="26"/>
      <c r="I25" s="26"/>
      <c r="J25" s="415"/>
      <c r="K25" s="25"/>
      <c r="L25" s="25"/>
      <c r="M25" s="25"/>
      <c r="N25" s="25"/>
      <c r="O25" s="24"/>
      <c r="U25" s="414"/>
    </row>
    <row r="26" spans="1:21" s="370" customFormat="1" ht="15.6" hidden="1" x14ac:dyDescent="0.3">
      <c r="A26" s="409">
        <v>1967</v>
      </c>
      <c r="B26" s="416"/>
      <c r="C26" s="242"/>
      <c r="D26" s="242"/>
      <c r="E26" s="242"/>
      <c r="F26" s="242"/>
      <c r="G26" s="242"/>
      <c r="H26" s="26"/>
      <c r="I26" s="26"/>
      <c r="J26" s="415"/>
      <c r="K26" s="25"/>
      <c r="L26" s="25"/>
      <c r="M26" s="25"/>
      <c r="N26" s="25"/>
      <c r="O26" s="24"/>
      <c r="U26" s="414"/>
    </row>
    <row r="27" spans="1:21" s="370" customFormat="1" ht="15.6" hidden="1" x14ac:dyDescent="0.3">
      <c r="A27" s="409">
        <v>1968</v>
      </c>
      <c r="B27" s="416"/>
      <c r="C27" s="242"/>
      <c r="D27" s="242"/>
      <c r="E27" s="242"/>
      <c r="F27" s="242"/>
      <c r="G27" s="242"/>
      <c r="H27" s="26"/>
      <c r="I27" s="26"/>
      <c r="J27" s="415"/>
      <c r="K27" s="25"/>
      <c r="L27" s="25"/>
      <c r="M27" s="25"/>
      <c r="N27" s="25"/>
      <c r="O27" s="24"/>
      <c r="U27" s="414"/>
    </row>
    <row r="28" spans="1:21" s="370" customFormat="1" ht="15.6" hidden="1" x14ac:dyDescent="0.3">
      <c r="A28" s="409">
        <v>1969</v>
      </c>
      <c r="B28" s="416"/>
      <c r="C28" s="242"/>
      <c r="D28" s="242"/>
      <c r="E28" s="242"/>
      <c r="F28" s="242"/>
      <c r="G28" s="242"/>
      <c r="H28" s="26"/>
      <c r="I28" s="26"/>
      <c r="J28" s="415"/>
      <c r="K28" s="25"/>
      <c r="L28" s="25"/>
      <c r="M28" s="25"/>
      <c r="N28" s="25"/>
      <c r="O28" s="24"/>
      <c r="U28" s="414"/>
    </row>
    <row r="29" spans="1:21" s="370" customFormat="1" ht="15.6" x14ac:dyDescent="0.3">
      <c r="A29" s="409">
        <v>1970</v>
      </c>
      <c r="B29" s="11">
        <f>[1]statawealthshare_rcappretax!B29</f>
        <v>0.40722083579748902</v>
      </c>
      <c r="C29" s="11">
        <f>[1]statawealthshare_rcappretax!C29</f>
        <v>0.59277918003499497</v>
      </c>
      <c r="D29" s="11">
        <f>[1]statawealthshare_rcappretax!D29</f>
        <v>0.432436598464847</v>
      </c>
      <c r="E29" s="11">
        <f>[1]statawealthshare_rcappretax!E29</f>
        <v>0.19767827820032799</v>
      </c>
      <c r="F29" s="11">
        <f>[1]statawealthshare_rcappretax!F29</f>
        <v>0.14242172520607699</v>
      </c>
      <c r="G29" s="11">
        <f>[1]statawealthshare_rcappretax!G29</f>
        <v>6.8314244141057898E-2</v>
      </c>
      <c r="H29" s="11">
        <f>[1]statawealthshare_rcappretax!H29</f>
        <v>5.7591800424716802E-2</v>
      </c>
      <c r="I29" s="10">
        <f>[1]statawealthshare_rcappretax!I29</f>
        <v>0.34962903378017002</v>
      </c>
      <c r="J29" s="11">
        <f>[1]statawealthshare_rcappretax!J29</f>
        <v>0.39510090369731199</v>
      </c>
      <c r="K29" s="11">
        <f>[1]statawealthshare_rcappretax!K29</f>
        <v>0.16034257396639601</v>
      </c>
      <c r="L29" s="11">
        <f>[1]statawealthshare_rcappretax!L29</f>
        <v>0.234758321531953</v>
      </c>
      <c r="M29" s="11">
        <f>[1]statawealthshare_rcappretax!M29</f>
        <v>0.12936403648927799</v>
      </c>
      <c r="N29" s="11">
        <f>[1]statawealthshare_rcappretax!N29</f>
        <v>5.52565546591565E-2</v>
      </c>
      <c r="O29" s="10">
        <f>[1]statawealthshare_rcappretax!O29</f>
        <v>7.4107479803144999E-2</v>
      </c>
      <c r="U29" s="414"/>
    </row>
    <row r="30" spans="1:21" s="370" customFormat="1" ht="15.6" x14ac:dyDescent="0.3">
      <c r="A30" s="409">
        <v>1971</v>
      </c>
      <c r="B30" s="11">
        <f>[1]statawealthshare_rcappretax!B30</f>
        <v>0.41334756758278202</v>
      </c>
      <c r="C30" s="11">
        <f>[1]statawealthshare_rcappretax!C30</f>
        <v>0.58665244856370402</v>
      </c>
      <c r="D30" s="11">
        <f>[1]statawealthshare_rcappretax!D30</f>
        <v>0.42715774498248099</v>
      </c>
      <c r="E30" s="11">
        <f>[1]statawealthshare_rcappretax!E30</f>
        <v>0.19236458529731801</v>
      </c>
      <c r="F30" s="11">
        <f>[1]statawealthshare_rcappretax!F30</f>
        <v>0.137511085093903</v>
      </c>
      <c r="G30" s="11">
        <f>[1]statawealthshare_rcappretax!G30</f>
        <v>6.4640030847954902E-2</v>
      </c>
      <c r="H30" s="11">
        <f>[1]statawealthshare_rcappretax!H30</f>
        <v>5.8453933217050703E-2</v>
      </c>
      <c r="I30" s="10">
        <f>[1]statawealthshare_rcappretax!I30</f>
        <v>0.354893634241228</v>
      </c>
      <c r="J30" s="11">
        <f>[1]statawealthshare_rcappretax!J30</f>
        <v>0.39428786961394002</v>
      </c>
      <c r="K30" s="11">
        <f>[1]statawealthshare_rcappretax!K30</f>
        <v>0.15949469978254499</v>
      </c>
      <c r="L30" s="11">
        <f>[1]statawealthshare_rcappretax!L30</f>
        <v>0.23479316122983099</v>
      </c>
      <c r="M30" s="11">
        <f>[1]statawealthshare_rcappretax!M30</f>
        <v>0.12772455695149401</v>
      </c>
      <c r="N30" s="11">
        <f>[1]statawealthshare_rcappretax!N30</f>
        <v>5.4853501475739898E-2</v>
      </c>
      <c r="O30" s="10">
        <f>[1]statawealthshare_rcappretax!O30</f>
        <v>7.2871053115137599E-2</v>
      </c>
      <c r="U30" s="414"/>
    </row>
    <row r="31" spans="1:21" s="370" customFormat="1" ht="15.6" x14ac:dyDescent="0.3">
      <c r="A31" s="409">
        <v>1972</v>
      </c>
      <c r="B31" s="11">
        <f>[1]statawealthshare_rcappretax!B31</f>
        <v>0.41399866421812498</v>
      </c>
      <c r="C31" s="11">
        <f>[1]statawealthshare_rcappretax!C31</f>
        <v>0.58600135268265396</v>
      </c>
      <c r="D31" s="11">
        <f>[1]statawealthshare_rcappretax!D31</f>
        <v>0.42802159594783401</v>
      </c>
      <c r="E31" s="11">
        <f>[1]statawealthshare_rcappretax!E31</f>
        <v>0.192506930460702</v>
      </c>
      <c r="F31" s="11">
        <f>[1]statawealthshare_rcappretax!F31</f>
        <v>0.13730012975304901</v>
      </c>
      <c r="G31" s="11">
        <f>[1]statawealthshare_rcappretax!G31</f>
        <v>6.3995640631407794E-2</v>
      </c>
      <c r="H31" s="11">
        <f>[1]statawealthshare_rcappretax!H31</f>
        <v>5.8414607741690001E-2</v>
      </c>
      <c r="I31" s="10">
        <f>[1]statawealthshare_rcappretax!I31</f>
        <v>0.35558405782878699</v>
      </c>
      <c r="J31" s="11">
        <f>[1]statawealthshare_rcappretax!J31</f>
        <v>0.39349443249439803</v>
      </c>
      <c r="K31" s="11">
        <f>[1]statawealthshare_rcappretax!K31</f>
        <v>0.15797975623218299</v>
      </c>
      <c r="L31" s="11">
        <f>[1]statawealthshare_rcappretax!L31</f>
        <v>0.23551466724612599</v>
      </c>
      <c r="M31" s="11">
        <f>[1]statawealthshare_rcappretax!M31</f>
        <v>0.128511292465534</v>
      </c>
      <c r="N31" s="11">
        <f>[1]statawealthshare_rcappretax!N31</f>
        <v>5.5206801615226203E-2</v>
      </c>
      <c r="O31" s="10">
        <f>[1]statawealthshare_rcappretax!O31</f>
        <v>7.3304488143249802E-2</v>
      </c>
      <c r="U31" s="414"/>
    </row>
    <row r="32" spans="1:21" s="370" customFormat="1" ht="15.6" x14ac:dyDescent="0.3">
      <c r="A32" s="409">
        <v>1973</v>
      </c>
      <c r="B32" s="11">
        <f>[1]statawealthshare_rcappretax!B32</f>
        <v>0.41469657986897202</v>
      </c>
      <c r="C32" s="11">
        <f>[1]statawealthshare_rcappretax!C32</f>
        <v>0.58530343765581205</v>
      </c>
      <c r="D32" s="11">
        <f>[1]statawealthshare_rcappretax!D32</f>
        <v>0.42942334951049699</v>
      </c>
      <c r="E32" s="11">
        <f>[1]statawealthshare_rcappretax!E32</f>
        <v>0.19377656940433699</v>
      </c>
      <c r="F32" s="11">
        <f>[1]statawealthshare_rcappretax!F32</f>
        <v>0.13814232332251</v>
      </c>
      <c r="G32" s="11">
        <f>[1]statawealthshare_rcappretax!G32</f>
        <v>6.4017530025555505E-2</v>
      </c>
      <c r="H32" s="11">
        <f>[1]statawealthshare_rcappretax!H32</f>
        <v>5.81325144308181E-2</v>
      </c>
      <c r="I32" s="10">
        <f>[1]statawealthshare_rcappretax!I32</f>
        <v>0.356564068184066</v>
      </c>
      <c r="J32" s="11">
        <f>[1]statawealthshare_rcappretax!J32</f>
        <v>0.39152688237857203</v>
      </c>
      <c r="K32" s="11">
        <f>[1]statawealthshare_rcappretax!K32</f>
        <v>0.15588009083065099</v>
      </c>
      <c r="L32" s="11">
        <f>[1]statawealthshare_rcappretax!L32</f>
        <v>0.235646782202245</v>
      </c>
      <c r="M32" s="11">
        <f>[1]statawealthshare_rcappretax!M32</f>
        <v>0.129759042352663</v>
      </c>
      <c r="N32" s="11">
        <f>[1]statawealthshare_rcappretax!N32</f>
        <v>5.5634246709646701E-2</v>
      </c>
      <c r="O32" s="10">
        <f>[1]statawealthshare_rcappretax!O32</f>
        <v>7.4124792575843507E-2</v>
      </c>
      <c r="U32" s="414"/>
    </row>
    <row r="33" spans="1:30" s="370" customFormat="1" ht="15.6" x14ac:dyDescent="0.3">
      <c r="A33" s="409">
        <v>1974</v>
      </c>
      <c r="B33" s="11">
        <f>[1]statawealthshare_rcappretax!B33</f>
        <v>0.42587915691011402</v>
      </c>
      <c r="C33" s="11">
        <f>[1]statawealthshare_rcappretax!C33</f>
        <v>0.57412086240075599</v>
      </c>
      <c r="D33" s="11">
        <f>[1]statawealthshare_rcappretax!D33</f>
        <v>0.41996570718027398</v>
      </c>
      <c r="E33" s="11">
        <f>[1]statawealthshare_rcappretax!E33</f>
        <v>0.18618012498092201</v>
      </c>
      <c r="F33" s="11">
        <f>[1]statawealthshare_rcappretax!F33</f>
        <v>0.131620690728706</v>
      </c>
      <c r="G33" s="11">
        <f>[1]statawealthshare_rcappretax!G33</f>
        <v>5.93064594631895E-2</v>
      </c>
      <c r="H33" s="11">
        <f>[1]statawealthshare_rcappretax!H33</f>
        <v>5.9354843462448299E-2</v>
      </c>
      <c r="I33" s="10">
        <f>[1]statawealthshare_rcappretax!I33</f>
        <v>0.36652431752726</v>
      </c>
      <c r="J33" s="11">
        <f>[1]statawealthshare_rcappretax!J33</f>
        <v>0.38794075443225301</v>
      </c>
      <c r="K33" s="11">
        <f>[1]statawealthshare_rcappretax!K33</f>
        <v>0.15415516091805201</v>
      </c>
      <c r="L33" s="11">
        <f>[1]statawealthshare_rcappretax!L33</f>
        <v>0.23378558415134901</v>
      </c>
      <c r="M33" s="11">
        <f>[1]statawealthshare_rcappretax!M33</f>
        <v>0.12687366831295499</v>
      </c>
      <c r="N33" s="11">
        <f>[1]statawealthshare_rcappretax!N33</f>
        <v>5.4559434405436098E-2</v>
      </c>
      <c r="O33" s="10">
        <f>[1]statawealthshare_rcappretax!O33</f>
        <v>7.2314230580176705E-2</v>
      </c>
      <c r="U33" s="414"/>
    </row>
    <row r="34" spans="1:30" s="370" customFormat="1" ht="15.6" x14ac:dyDescent="0.3">
      <c r="A34" s="409">
        <v>1975</v>
      </c>
      <c r="B34" s="11">
        <f>[1]statawealthshare_rcappretax!B34</f>
        <v>0.43397457432001801</v>
      </c>
      <c r="C34" s="11">
        <f>[1]statawealthshare_rcappretax!C34</f>
        <v>0.56602544710040104</v>
      </c>
      <c r="D34" s="11">
        <f>[1]statawealthshare_rcappretax!D34</f>
        <v>0.41333963163197002</v>
      </c>
      <c r="E34" s="11">
        <f>[1]statawealthshare_rcappretax!E34</f>
        <v>0.180485076270997</v>
      </c>
      <c r="F34" s="11">
        <f>[1]statawealthshare_rcappretax!F34</f>
        <v>0.12669738056138199</v>
      </c>
      <c r="G34" s="11">
        <f>[1]statawealthshare_rcappretax!G34</f>
        <v>5.5654648937814903E-2</v>
      </c>
      <c r="H34" s="11">
        <f>[1]statawealthshare_rcappretax!H34</f>
        <v>6.0243715697289202E-2</v>
      </c>
      <c r="I34" s="10">
        <f>[1]statawealthshare_rcappretax!I34</f>
        <v>0.37373086409280598</v>
      </c>
      <c r="J34" s="11">
        <f>[1]statawealthshare_rcappretax!J34</f>
        <v>0.38554039038717802</v>
      </c>
      <c r="K34" s="11">
        <f>[1]statawealthshare_rcappretax!K34</f>
        <v>0.15268582383572299</v>
      </c>
      <c r="L34" s="11">
        <f>[1]statawealthshare_rcappretax!L34</f>
        <v>0.23285455710088601</v>
      </c>
      <c r="M34" s="11">
        <f>[1]statawealthshare_rcappretax!M34</f>
        <v>0.12483042990788799</v>
      </c>
      <c r="N34" s="11">
        <f>[1]statawealthshare_rcappretax!N34</f>
        <v>5.3787695360305997E-2</v>
      </c>
      <c r="O34" s="10">
        <f>[1]statawealthshare_rcappretax!O34</f>
        <v>7.1042730966268494E-2</v>
      </c>
      <c r="U34" s="414"/>
    </row>
    <row r="35" spans="1:30" s="370" customFormat="1" ht="15.6" x14ac:dyDescent="0.3">
      <c r="A35" s="409">
        <v>1976</v>
      </c>
      <c r="B35" s="11">
        <f>[1]statawealthshare_rcappretax!B35</f>
        <v>0.44269997660330401</v>
      </c>
      <c r="C35" s="11">
        <f>[1]statawealthshare_rcappretax!C35</f>
        <v>0.55730004748669604</v>
      </c>
      <c r="D35" s="11">
        <f>[1]statawealthshare_rcappretax!D35</f>
        <v>0.40491572993117098</v>
      </c>
      <c r="E35" s="11">
        <f>[1]statawealthshare_rcappretax!E35</f>
        <v>0.17596231968753401</v>
      </c>
      <c r="F35" s="11">
        <f>[1]statawealthshare_rcappretax!F35</f>
        <v>0.123260326210186</v>
      </c>
      <c r="G35" s="11">
        <f>[1]statawealthshare_rcappretax!G35</f>
        <v>5.5898848633206502E-2</v>
      </c>
      <c r="H35" s="11">
        <f>[1]statawealthshare_rcappretax!H35</f>
        <v>6.2135825130472597E-2</v>
      </c>
      <c r="I35" s="10">
        <f>[1]statawealthshare_rcappretax!I35</f>
        <v>0.38056415445235298</v>
      </c>
      <c r="J35" s="11">
        <f>[1]statawealthshare_rcappretax!J35</f>
        <v>0.38133774309538199</v>
      </c>
      <c r="K35" s="11">
        <f>[1]statawealthshare_rcappretax!K35</f>
        <v>0.152384324441592</v>
      </c>
      <c r="L35" s="11">
        <f>[1]statawealthshare_rcappretax!L35</f>
        <v>0.22895341099483901</v>
      </c>
      <c r="M35" s="11">
        <f>[1]statawealthshare_rcappretax!M35</f>
        <v>0.120063472149358</v>
      </c>
      <c r="N35" s="11">
        <f>[1]statawealthshare_rcappretax!N35</f>
        <v>5.2701993102124603E-2</v>
      </c>
      <c r="O35" s="10">
        <f>[1]statawealthshare_rcappretax!O35</f>
        <v>6.7361476436168202E-2</v>
      </c>
      <c r="U35" s="414"/>
    </row>
    <row r="36" spans="1:30" s="370" customFormat="1" ht="15.6" x14ac:dyDescent="0.3">
      <c r="A36" s="409">
        <v>1977</v>
      </c>
      <c r="B36" s="11">
        <f>[1]statawealthshare_rcappretax!B36</f>
        <v>0.451871880544228</v>
      </c>
      <c r="C36" s="11">
        <f>[1]statawealthshare_rcappretax!C36</f>
        <v>0.54812814053280301</v>
      </c>
      <c r="D36" s="11">
        <f>[1]statawealthshare_rcappretax!D36</f>
        <v>0.39613656565184802</v>
      </c>
      <c r="E36" s="11">
        <f>[1]statawealthshare_rcappretax!E36</f>
        <v>0.17122243056720601</v>
      </c>
      <c r="F36" s="11">
        <f>[1]statawealthshare_rcappretax!F36</f>
        <v>0.119543920330782</v>
      </c>
      <c r="G36" s="11">
        <f>[1]statawealthshare_rcappretax!G36</f>
        <v>5.5852227333819997E-2</v>
      </c>
      <c r="H36" s="11">
        <f>[1]statawealthshare_rcappretax!H36</f>
        <v>6.4144405124235304E-2</v>
      </c>
      <c r="I36" s="10">
        <f>[1]statawealthshare_rcappretax!I36</f>
        <v>0.38772747577942601</v>
      </c>
      <c r="J36" s="11">
        <f>[1]statawealthshare_rcappretax!J36</f>
        <v>0.37690572100181902</v>
      </c>
      <c r="K36" s="11">
        <f>[1]statawealthshare_rcappretax!K36</f>
        <v>0.151991580231253</v>
      </c>
      <c r="L36" s="11">
        <f>[1]statawealthshare_rcappretax!L36</f>
        <v>0.224914134884348</v>
      </c>
      <c r="M36" s="11">
        <f>[1]statawealthshare_rcappretax!M36</f>
        <v>0.115370202937915</v>
      </c>
      <c r="N36" s="11">
        <f>[1]statawealthshare_rcappretax!N36</f>
        <v>5.1678509862904502E-2</v>
      </c>
      <c r="O36" s="10">
        <f>[1]statawealthshare_rcappretax!O36</f>
        <v>6.3691691391835406E-2</v>
      </c>
      <c r="U36" s="414"/>
    </row>
    <row r="37" spans="1:30" s="370" customFormat="1" ht="15.6" x14ac:dyDescent="0.3">
      <c r="A37" s="409">
        <v>1978</v>
      </c>
      <c r="B37" s="11">
        <f>[1]statawealthshare_rcappretax!B37</f>
        <v>0.45131947425333102</v>
      </c>
      <c r="C37" s="11">
        <f>[1]statawealthshare_rcappretax!C37</f>
        <v>0.54868054287565404</v>
      </c>
      <c r="D37" s="11">
        <f>[1]statawealthshare_rcappretax!D37</f>
        <v>0.39744129051103999</v>
      </c>
      <c r="E37" s="11">
        <f>[1]statawealthshare_rcappretax!E37</f>
        <v>0.174867020649807</v>
      </c>
      <c r="F37" s="11">
        <f>[1]statawealthshare_rcappretax!F37</f>
        <v>0.12313776939716101</v>
      </c>
      <c r="G37" s="11">
        <f>[1]statawealthshare_rcappretax!G37</f>
        <v>6.0436422507883197E-2</v>
      </c>
      <c r="H37" s="11">
        <f>[1]statawealthshare_rcappretax!H37</f>
        <v>6.3629064904178606E-2</v>
      </c>
      <c r="I37" s="10">
        <f>[1]statawealthshare_rcappretax!I37</f>
        <v>0.38769040693760198</v>
      </c>
      <c r="J37" s="11">
        <f>[1]statawealthshare_rcappretax!J37</f>
        <v>0.37381352949338997</v>
      </c>
      <c r="K37" s="11">
        <f>[1]statawealthshare_rcappretax!K37</f>
        <v>0.151239256856365</v>
      </c>
      <c r="L37" s="11">
        <f>[1]statawealthshare_rcappretax!L37</f>
        <v>0.222574268579635</v>
      </c>
      <c r="M37" s="11">
        <f>[1]statawealthshare_rcappretax!M37</f>
        <v>0.11443059636838999</v>
      </c>
      <c r="N37" s="11">
        <f>[1]statawealthshare_rcappretax!N37</f>
        <v>5.1729250855153501E-2</v>
      </c>
      <c r="O37" s="10">
        <f>[1]statawealthshare_rcappretax!O37</f>
        <v>6.2701344729879302E-2</v>
      </c>
      <c r="U37" s="414"/>
    </row>
    <row r="38" spans="1:30" s="370" customFormat="1" ht="15.6" x14ac:dyDescent="0.3">
      <c r="A38" s="429">
        <v>1979</v>
      </c>
      <c r="B38" s="11">
        <f>[1]statawealthshare_rcappretax!B38</f>
        <v>0.45127808628603799</v>
      </c>
      <c r="C38" s="11">
        <f>[1]statawealthshare_rcappretax!C38</f>
        <v>0.54872193373739697</v>
      </c>
      <c r="D38" s="11">
        <f>[1]statawealthshare_rcappretax!D38</f>
        <v>0.39834384806454198</v>
      </c>
      <c r="E38" s="11">
        <f>[1]statawealthshare_rcappretax!E38</f>
        <v>0.17843432445079099</v>
      </c>
      <c r="F38" s="11">
        <f>[1]statawealthshare_rcappretax!F38</f>
        <v>0.12679500412195899</v>
      </c>
      <c r="G38" s="11">
        <f>[1]statawealthshare_rcappretax!G38</f>
        <v>6.5184803185817902E-2</v>
      </c>
      <c r="H38" s="11">
        <f>[1]statawealthshare_rcappretax!H38</f>
        <v>6.3222920750444306E-2</v>
      </c>
      <c r="I38" s="10">
        <f>[1]statawealthshare_rcappretax!I38</f>
        <v>0.38805516029035803</v>
      </c>
      <c r="J38" s="11">
        <f>[1]statawealthshare_rcappretax!J38</f>
        <v>0.370287613011897</v>
      </c>
      <c r="K38" s="11">
        <f>[1]statawealthshare_rcappretax!K38</f>
        <v>0.15037808945591699</v>
      </c>
      <c r="L38" s="11">
        <f>[1]statawealthshare_rcappretax!L38</f>
        <v>0.21990952134828501</v>
      </c>
      <c r="M38" s="11">
        <f>[1]statawealthshare_rcappretax!M38</f>
        <v>0.11324951797723801</v>
      </c>
      <c r="N38" s="11">
        <f>[1]statawealthshare_rcappretax!N38</f>
        <v>5.1639319869315602E-2</v>
      </c>
      <c r="O38" s="10">
        <f>[1]statawealthshare_rcappretax!O38</f>
        <v>6.1610198271515898E-2</v>
      </c>
      <c r="U38" s="414"/>
    </row>
    <row r="39" spans="1:30" s="370" customFormat="1" ht="15.6" x14ac:dyDescent="0.3">
      <c r="A39" s="409">
        <v>1980</v>
      </c>
      <c r="B39" s="11">
        <f>[1]statawealthshare_rcappretax!B39</f>
        <v>0.45575692083791097</v>
      </c>
      <c r="C39" s="11">
        <f>[1]statawealthshare_rcappretax!C39</f>
        <v>0.54424310075167404</v>
      </c>
      <c r="D39" s="11">
        <f>[1]statawealthshare_rcappretax!D39</f>
        <v>0.394979515240173</v>
      </c>
      <c r="E39" s="11">
        <f>[1]statawealthshare_rcappretax!E39</f>
        <v>0.17634154663133</v>
      </c>
      <c r="F39" s="11">
        <f>[1]statawealthshare_rcappretax!F39</f>
        <v>0.12478829060128201</v>
      </c>
      <c r="G39" s="11">
        <f>[1]statawealthshare_rcappretax!G39</f>
        <v>6.2856500440428106E-2</v>
      </c>
      <c r="H39" s="11">
        <f>[1]statawealthshare_rcappretax!H39</f>
        <v>6.3622652562405402E-2</v>
      </c>
      <c r="I39" s="10">
        <f>[1]statawealthshare_rcappretax!I39</f>
        <v>0.39213426275416602</v>
      </c>
      <c r="J39" s="11">
        <f>[1]statawealthshare_rcappretax!J39</f>
        <v>0.36790155791686102</v>
      </c>
      <c r="K39" s="11">
        <f>[1]statawealthshare_rcappretax!K39</f>
        <v>0.14926359005143999</v>
      </c>
      <c r="L39" s="11">
        <f>[1]statawealthshare_rcappretax!L39</f>
        <v>0.21863796545772801</v>
      </c>
      <c r="M39" s="11">
        <f>[1]statawealthshare_rcappretax!M39</f>
        <v>0.113485043924753</v>
      </c>
      <c r="N39" s="11">
        <f>[1]statawealthshare_rcappretax!N39</f>
        <v>5.15532556346582E-2</v>
      </c>
      <c r="O39" s="10">
        <f>[1]statawealthshare_rcappretax!O39</f>
        <v>6.1931788042195603E-2</v>
      </c>
      <c r="U39" s="414"/>
    </row>
    <row r="40" spans="1:30" s="370" customFormat="1" ht="15.6" x14ac:dyDescent="0.3">
      <c r="A40" s="409">
        <v>1981</v>
      </c>
      <c r="B40" s="11">
        <f>[1]statawealthshare_rcappretax!B40</f>
        <v>0.465116711054683</v>
      </c>
      <c r="C40" s="11">
        <f>[1]statawealthshare_rcappretax!C40</f>
        <v>0.534883310812718</v>
      </c>
      <c r="D40" s="11">
        <f>[1]statawealthshare_rcappretax!D40</f>
        <v>0.38678133324177999</v>
      </c>
      <c r="E40" s="11">
        <f>[1]statawealthshare_rcappretax!E40</f>
        <v>0.17042548609326499</v>
      </c>
      <c r="F40" s="11">
        <f>[1]statawealthshare_rcappretax!F40</f>
        <v>0.119433107322881</v>
      </c>
      <c r="G40" s="11">
        <f>[1]statawealthshare_rcappretax!G40</f>
        <v>5.8399739371876203E-2</v>
      </c>
      <c r="H40" s="11">
        <f>[1]statawealthshare_rcappretax!H40</f>
        <v>6.5193946249101603E-2</v>
      </c>
      <c r="I40" s="10">
        <f>[1]statawealthshare_rcappretax!I40</f>
        <v>0.39992275910813702</v>
      </c>
      <c r="J40" s="11">
        <f>[1]statawealthshare_rcappretax!J40</f>
        <v>0.36445782842529301</v>
      </c>
      <c r="K40" s="11">
        <f>[1]statawealthshare_rcappretax!K40</f>
        <v>0.14810198243216299</v>
      </c>
      <c r="L40" s="11">
        <f>[1]statawealthshare_rcappretax!L40</f>
        <v>0.216355843266232</v>
      </c>
      <c r="M40" s="11">
        <f>[1]statawealthshare_rcappretax!M40</f>
        <v>0.112025745563232</v>
      </c>
      <c r="N40" s="11">
        <f>[1]statawealthshare_rcappretax!N40</f>
        <v>5.09923784802069E-2</v>
      </c>
      <c r="O40" s="10">
        <f>[1]statawealthshare_rcappretax!O40</f>
        <v>6.1033366430644803E-2</v>
      </c>
      <c r="U40" s="414"/>
    </row>
    <row r="41" spans="1:30" s="370" customFormat="1" ht="15.6" x14ac:dyDescent="0.3">
      <c r="A41" s="409">
        <v>1982</v>
      </c>
      <c r="B41" s="11">
        <f>[1]statawealthshare_rcappretax!B41</f>
        <v>0.47272396107873199</v>
      </c>
      <c r="C41" s="11">
        <f>[1]statawealthshare_rcappretax!C41</f>
        <v>0.52727606221393697</v>
      </c>
      <c r="D41" s="11">
        <f>[1]statawealthshare_rcappretax!D41</f>
        <v>0.38010453187982901</v>
      </c>
      <c r="E41" s="11">
        <f>[1]statawealthshare_rcappretax!E41</f>
        <v>0.165354930025984</v>
      </c>
      <c r="F41" s="11">
        <f>[1]statawealthshare_rcappretax!F41</f>
        <v>0.114760569829573</v>
      </c>
      <c r="G41" s="11">
        <f>[1]statawealthshare_rcappretax!G41</f>
        <v>5.4406332192290997E-2</v>
      </c>
      <c r="H41" s="11">
        <f>[1]statawealthshare_rcappretax!H41</f>
        <v>6.6728882373598794E-2</v>
      </c>
      <c r="I41" s="10">
        <f>[1]statawealthshare_rcappretax!I41</f>
        <v>0.40599507302246202</v>
      </c>
      <c r="J41" s="11">
        <f>[1]statawealthshare_rcappretax!J41</f>
        <v>0.36192113568540202</v>
      </c>
      <c r="K41" s="11">
        <f>[1]statawealthshare_rcappretax!K41</f>
        <v>0.14717153536266001</v>
      </c>
      <c r="L41" s="11">
        <f>[1]statawealthshare_rcappretax!L41</f>
        <v>0.21474959721821299</v>
      </c>
      <c r="M41" s="11">
        <f>[1]statawealthshare_rcappretax!M41</f>
        <v>0.11094859769514499</v>
      </c>
      <c r="N41" s="11">
        <f>[1]statawealthshare_rcappretax!N41</f>
        <v>5.0594359990868899E-2</v>
      </c>
      <c r="O41" s="10">
        <f>[1]statawealthshare_rcappretax!O41</f>
        <v>6.0354236664367997E-2</v>
      </c>
      <c r="U41" s="414"/>
    </row>
    <row r="42" spans="1:30" s="370" customFormat="1" ht="15.6" x14ac:dyDescent="0.3">
      <c r="A42" s="409">
        <v>1983</v>
      </c>
      <c r="B42" s="11">
        <f>[1]statawealthshare_rcappretax!B42</f>
        <v>0.47531842352645598</v>
      </c>
      <c r="C42" s="11">
        <f>[1]statawealthshare_rcappretax!C42</f>
        <v>0.52468160289742805</v>
      </c>
      <c r="D42" s="11">
        <f>[1]statawealthshare_rcappretax!D42</f>
        <v>0.37810440388699801</v>
      </c>
      <c r="E42" s="11">
        <f>[1]statawealthshare_rcappretax!E42</f>
        <v>0.16347959162834999</v>
      </c>
      <c r="F42" s="11">
        <f>[1]statawealthshare_rcappretax!F42</f>
        <v>0.112784919536559</v>
      </c>
      <c r="G42" s="11">
        <f>[1]statawealthshare_rcappretax!G42</f>
        <v>5.2078677585284297E-2</v>
      </c>
      <c r="H42" s="11">
        <f>[1]statawealthshare_rcappretax!H42</f>
        <v>6.7112948577852702E-2</v>
      </c>
      <c r="I42" s="10">
        <f>[1]statawealthshare_rcappretax!I42</f>
        <v>0.40820546946561898</v>
      </c>
      <c r="J42" s="11">
        <f>[1]statawealthshare_rcappretax!J42</f>
        <v>0.36120201449862699</v>
      </c>
      <c r="K42" s="11">
        <f>[1]statawealthshare_rcappretax!K42</f>
        <v>0.146577204428503</v>
      </c>
      <c r="L42" s="11">
        <f>[1]statawealthshare_rcappretax!L42</f>
        <v>0.21462480661793301</v>
      </c>
      <c r="M42" s="11">
        <f>[1]statawealthshare_rcappretax!M42</f>
        <v>0.111400915123755</v>
      </c>
      <c r="N42" s="11">
        <f>[1]statawealthshare_rcappretax!N42</f>
        <v>5.0694672061402199E-2</v>
      </c>
      <c r="O42" s="10">
        <f>[1]statawealthshare_rcappretax!O42</f>
        <v>6.0706241600797697E-2</v>
      </c>
      <c r="U42" s="414"/>
    </row>
    <row r="43" spans="1:30" s="370" customFormat="1" ht="15.6" x14ac:dyDescent="0.3">
      <c r="A43" s="409">
        <v>1984</v>
      </c>
      <c r="B43" s="11">
        <f>[1]statawealthshare_rcappretax!B43</f>
        <v>0.47465056460350702</v>
      </c>
      <c r="C43" s="11">
        <f>[1]statawealthshare_rcappretax!C43</f>
        <v>0.52534946799278304</v>
      </c>
      <c r="D43" s="11">
        <f>[1]statawealthshare_rcappretax!D43</f>
        <v>0.379284977912903</v>
      </c>
      <c r="E43" s="11">
        <f>[1]statawealthshare_rcappretax!E43</f>
        <v>0.163833623751998</v>
      </c>
      <c r="F43" s="11">
        <f>[1]statawealthshare_rcappretax!F43</f>
        <v>0.11262790765613299</v>
      </c>
      <c r="G43" s="11">
        <f>[1]statawealthshare_rcappretax!G43</f>
        <v>5.0795330609356398E-2</v>
      </c>
      <c r="H43" s="11">
        <f>[1]statawealthshare_rcappretax!H43</f>
        <v>6.6733272729115695E-2</v>
      </c>
      <c r="I43" s="10">
        <f>[1]statawealthshare_rcappretax!I43</f>
        <v>0.40791728672835198</v>
      </c>
      <c r="J43" s="11">
        <f>[1]statawealthshare_rcappretax!J43</f>
        <v>0.36151584703475198</v>
      </c>
      <c r="K43" s="11">
        <f>[1]statawealthshare_rcappretax!K43</f>
        <v>0.14606449596976401</v>
      </c>
      <c r="L43" s="11">
        <f>[1]statawealthshare_rcappretax!L43</f>
        <v>0.215451347276927</v>
      </c>
      <c r="M43" s="11">
        <f>[1]statawealthshare_rcappretax!M43</f>
        <v>0.11303829587996</v>
      </c>
      <c r="N43" s="11">
        <f>[1]statawealthshare_rcappretax!N43</f>
        <v>5.1205716426820598E-2</v>
      </c>
      <c r="O43" s="10">
        <f>[1]statawealthshare_rcappretax!O43</f>
        <v>6.1832577479046601E-2</v>
      </c>
      <c r="U43" s="414"/>
    </row>
    <row r="44" spans="1:30" s="370" customFormat="1" ht="15.6" x14ac:dyDescent="0.3">
      <c r="A44" s="409">
        <v>1985</v>
      </c>
      <c r="B44" s="11">
        <f>[1]statawealthshare_rcappretax!B44</f>
        <v>0.46791885393025701</v>
      </c>
      <c r="C44" s="11">
        <f>[1]statawealthshare_rcappretax!C44</f>
        <v>0.53208115389650301</v>
      </c>
      <c r="D44" s="11">
        <f>[1]statawealthshare_rcappretax!D44</f>
        <v>0.38644708032992497</v>
      </c>
      <c r="E44" s="11">
        <f>[1]statawealthshare_rcappretax!E44</f>
        <v>0.16837534306289301</v>
      </c>
      <c r="F44" s="11">
        <f>[1]statawealthshare_rcappretax!F44</f>
        <v>0.116520747683342</v>
      </c>
      <c r="G44" s="11">
        <f>[1]statawealthshare_rcappretax!G44</f>
        <v>5.3104144946806299E-2</v>
      </c>
      <c r="H44" s="11">
        <f>[1]statawealthshare_rcappretax!H44</f>
        <v>6.3274742573508694E-2</v>
      </c>
      <c r="I44" s="10">
        <f>[1]statawealthshare_rcappretax!I44</f>
        <v>0.40464410874377399</v>
      </c>
      <c r="J44" s="11">
        <f>[1]statawealthshare_rcappretax!J44</f>
        <v>0.36370581548676001</v>
      </c>
      <c r="K44" s="11">
        <f>[1]statawealthshare_rcappretax!K44</f>
        <v>0.14563408143238599</v>
      </c>
      <c r="L44" s="11">
        <f>[1]statawealthshare_rcappretax!L44</f>
        <v>0.218071731403855</v>
      </c>
      <c r="M44" s="11">
        <f>[1]statawealthshare_rcappretax!M44</f>
        <v>0.11527120017233</v>
      </c>
      <c r="N44" s="11">
        <f>[1]statawealthshare_rcappretax!N44</f>
        <v>5.1854595516124098E-2</v>
      </c>
      <c r="O44" s="10">
        <f>[1]statawealthshare_rcappretax!O44</f>
        <v>6.3416603181896097E-2</v>
      </c>
      <c r="U44" s="414"/>
    </row>
    <row r="45" spans="1:30" s="370" customFormat="1" ht="15.6" x14ac:dyDescent="0.3">
      <c r="A45" s="409">
        <v>1986</v>
      </c>
      <c r="B45" s="11">
        <f>[1]statawealthshare_rcappretax!B45</f>
        <v>0.45843264202213402</v>
      </c>
      <c r="C45" s="11">
        <f>[1]statawealthshare_rcappretax!C45</f>
        <v>0.54156734089492198</v>
      </c>
      <c r="D45" s="11">
        <f>[1]statawealthshare_rcappretax!D45</f>
        <v>0.39666316561894799</v>
      </c>
      <c r="E45" s="11">
        <f>[1]statawealthshare_rcappretax!E45</f>
        <v>0.17666828974399401</v>
      </c>
      <c r="F45" s="11">
        <f>[1]statawealthshare_rcappretax!F45</f>
        <v>0.12418907923410701</v>
      </c>
      <c r="G45" s="11">
        <f>[1]statawealthshare_rcappretax!G45</f>
        <v>5.8554261123061203E-2</v>
      </c>
      <c r="H45" s="11">
        <f>[1]statawealthshare_rcappretax!H45</f>
        <v>5.9299410748524801E-2</v>
      </c>
      <c r="I45" s="10">
        <f>[1]statawealthshare_rcappretax!I45</f>
        <v>0.39913323107780702</v>
      </c>
      <c r="J45" s="11">
        <f>[1]statawealthshare_rcappretax!J45</f>
        <v>0.364899058296139</v>
      </c>
      <c r="K45" s="11">
        <f>[1]statawealthshare_rcappretax!K45</f>
        <v>0.144904185085315</v>
      </c>
      <c r="L45" s="11">
        <f>[1]statawealthshare_rcappretax!L45</f>
        <v>0.21999487137520399</v>
      </c>
      <c r="M45" s="11">
        <f>[1]statawealthshare_rcappretax!M45</f>
        <v>0.118114029817252</v>
      </c>
      <c r="N45" s="11">
        <f>[1]statawealthshare_rcappretax!N45</f>
        <v>5.2479210362614402E-2</v>
      </c>
      <c r="O45" s="10">
        <f>[1]statawealthshare_rcappretax!O45</f>
        <v>6.5634818616675694E-2</v>
      </c>
      <c r="U45" s="414"/>
    </row>
    <row r="46" spans="1:30" s="370" customFormat="1" ht="15.6" x14ac:dyDescent="0.3">
      <c r="A46" s="409">
        <v>1987</v>
      </c>
      <c r="B46" s="11">
        <f>[1]statawealthshare_rcappretax!B46</f>
        <v>0.454669066967547</v>
      </c>
      <c r="C46" s="11">
        <f>[1]statawealthshare_rcappretax!C46</f>
        <v>0.54533089204378504</v>
      </c>
      <c r="D46" s="11">
        <f>[1]statawealthshare_rcappretax!D46</f>
        <v>0.40047880450390999</v>
      </c>
      <c r="E46" s="11">
        <f>[1]statawealthshare_rcappretax!E46</f>
        <v>0.179642450712478</v>
      </c>
      <c r="F46" s="11">
        <f>[1]statawealthshare_rcappretax!F46</f>
        <v>0.127320742801425</v>
      </c>
      <c r="G46" s="11">
        <f>[1]statawealthshare_rcappretax!G46</f>
        <v>6.1194714822685098E-2</v>
      </c>
      <c r="H46" s="11">
        <f>[1]statawealthshare_rcappretax!H46</f>
        <v>5.6297409434172697E-2</v>
      </c>
      <c r="I46" s="10">
        <f>[1]statawealthshare_rcappretax!I46</f>
        <v>0.39837165961371102</v>
      </c>
      <c r="J46" s="11">
        <f>[1]statawealthshare_rcappretax!J46</f>
        <v>0.36568845128681698</v>
      </c>
      <c r="K46" s="11">
        <f>[1]statawealthshare_rcappretax!K46</f>
        <v>0.144852098873061</v>
      </c>
      <c r="L46" s="11">
        <f>[1]statawealthshare_rcappretax!L46</f>
        <v>0.22083635112941699</v>
      </c>
      <c r="M46" s="11">
        <f>[1]statawealthshare_rcappretax!M46</f>
        <v>0.118447735306265</v>
      </c>
      <c r="N46" s="11">
        <f>[1]statawealthshare_rcappretax!N46</f>
        <v>5.2321707105403903E-2</v>
      </c>
      <c r="O46" s="10">
        <f>[1]statawealthshare_rcappretax!O46</f>
        <v>6.6126028162721603E-2</v>
      </c>
      <c r="U46" s="414"/>
    </row>
    <row r="47" spans="1:30" s="370" customFormat="1" ht="15.6" x14ac:dyDescent="0.25">
      <c r="A47" s="409">
        <v>1988</v>
      </c>
      <c r="B47" s="11">
        <f>[1]statawealthshare_rcappretax!B47</f>
        <v>0.45014520594850199</v>
      </c>
      <c r="C47" s="11">
        <f>[1]statawealthshare_rcappretax!C47</f>
        <v>0.54985472932457902</v>
      </c>
      <c r="D47" s="11">
        <f>[1]statawealthshare_rcappretax!D47</f>
        <v>0.40480769798159599</v>
      </c>
      <c r="E47" s="11">
        <f>[1]statawealthshare_rcappretax!E47</f>
        <v>0.183206826448441</v>
      </c>
      <c r="F47" s="11">
        <f>[1]statawealthshare_rcappretax!F47</f>
        <v>0.131083268672228</v>
      </c>
      <c r="G47" s="11">
        <f>[1]statawealthshare_rcappretax!G47</f>
        <v>6.44523064989308E-2</v>
      </c>
      <c r="H47" s="11">
        <f>[1]statawealthshare_rcappretax!H47</f>
        <v>5.3104344996532001E-2</v>
      </c>
      <c r="I47" s="10">
        <f>[1]statawealthshare_rcappretax!I47</f>
        <v>0.39704086520001702</v>
      </c>
      <c r="J47" s="11">
        <f>[1]statawealthshare_rcappretax!J47</f>
        <v>0.36664791591465501</v>
      </c>
      <c r="K47" s="11">
        <f>[1]statawealthshare_rcappretax!K47</f>
        <v>0.145047044142781</v>
      </c>
      <c r="L47" s="11">
        <f>[1]statawealthshare_rcappretax!L47</f>
        <v>0.221600870921836</v>
      </c>
      <c r="M47" s="11">
        <f>[1]statawealthshare_rcappretax!M47</f>
        <v>0.118754517287016</v>
      </c>
      <c r="N47" s="11">
        <f>[1]statawealthshare_rcappretax!N47</f>
        <v>5.2123556185687599E-2</v>
      </c>
      <c r="O47" s="10">
        <f>[1]statawealthshare_rcappretax!O47</f>
        <v>6.6630961954456003E-2</v>
      </c>
      <c r="Q47" s="411"/>
      <c r="R47" s="411"/>
      <c r="S47" s="411"/>
      <c r="T47" s="411"/>
      <c r="U47" s="413"/>
      <c r="V47" s="411"/>
      <c r="W47" s="411"/>
      <c r="X47" s="411"/>
      <c r="Y47" s="411"/>
      <c r="Z47" s="411"/>
      <c r="AA47" s="411"/>
      <c r="AB47" s="411"/>
      <c r="AC47" s="411"/>
      <c r="AD47" s="411"/>
    </row>
    <row r="48" spans="1:30" s="370" customFormat="1" ht="15.6" x14ac:dyDescent="0.3">
      <c r="A48" s="409">
        <v>1989</v>
      </c>
      <c r="B48" s="11">
        <f>[1]statawealthshare_rcappretax!B48</f>
        <v>0.444491315310997</v>
      </c>
      <c r="C48" s="11">
        <f>[1]statawealthshare_rcappretax!C48</f>
        <v>0.55550865681495198</v>
      </c>
      <c r="D48" s="11">
        <f>[1]statawealthshare_rcappretax!D48</f>
        <v>0.40797314663393103</v>
      </c>
      <c r="E48" s="11">
        <f>[1]statawealthshare_rcappretax!E48</f>
        <v>0.190414704424549</v>
      </c>
      <c r="F48" s="11">
        <f>[1]statawealthshare_rcappretax!F48</f>
        <v>0.13915743917356899</v>
      </c>
      <c r="G48" s="11">
        <f>[1]statawealthshare_rcappretax!G48</f>
        <v>7.1892135097670007E-2</v>
      </c>
      <c r="H48" s="11">
        <f>[1]statawealthshare_rcappretax!H48</f>
        <v>5.1896525224760903E-2</v>
      </c>
      <c r="I48" s="10">
        <f>[1]statawealthshare_rcappretax!I48</f>
        <v>0.39259479563933602</v>
      </c>
      <c r="J48" s="11">
        <f>[1]statawealthshare_rcappretax!J48</f>
        <v>0.36509396064301097</v>
      </c>
      <c r="K48" s="11">
        <f>[1]statawealthshare_rcappretax!K48</f>
        <v>0.147535519034656</v>
      </c>
      <c r="L48" s="11">
        <f>[1]statawealthshare_rcappretax!L48</f>
        <v>0.21755843893170901</v>
      </c>
      <c r="M48" s="11">
        <f>[1]statawealthshare_rcappretax!M48</f>
        <v>0.118522565099675</v>
      </c>
      <c r="N48" s="11">
        <f>[1]statawealthshare_rcappretax!N48</f>
        <v>5.1257263187116403E-2</v>
      </c>
      <c r="O48" s="10">
        <f>[1]statawealthshare_rcappretax!O48</f>
        <v>6.7265302421267895E-2</v>
      </c>
      <c r="U48" s="414"/>
    </row>
    <row r="49" spans="1:30" s="370" customFormat="1" ht="15.6" x14ac:dyDescent="0.25">
      <c r="A49" s="409">
        <v>1990</v>
      </c>
      <c r="B49" s="11">
        <f>[1]statawealthshare_rcappretax!B49</f>
        <v>0.44824541173875299</v>
      </c>
      <c r="C49" s="11">
        <f>[1]statawealthshare_rcappretax!C49</f>
        <v>0.55175459757447198</v>
      </c>
      <c r="D49" s="11">
        <f>[1]statawealthshare_rcappretax!D49</f>
        <v>0.401081282645464</v>
      </c>
      <c r="E49" s="11">
        <f>[1]statawealthshare_rcappretax!E49</f>
        <v>0.187534837983549</v>
      </c>
      <c r="F49" s="11">
        <f>[1]statawealthshare_rcappretax!F49</f>
        <v>0.13774191495031099</v>
      </c>
      <c r="G49" s="11">
        <f>[1]statawealthshare_rcappretax!G49</f>
        <v>7.1961781904482006E-2</v>
      </c>
      <c r="H49" s="11">
        <f>[1]statawealthshare_rcappretax!H49</f>
        <v>5.2158576369890901E-2</v>
      </c>
      <c r="I49" s="10">
        <f>[1]statawealthshare_rcappretax!I49</f>
        <v>0.39608684246319398</v>
      </c>
      <c r="J49" s="11">
        <f>[1]statawealthshare_rcappretax!J49</f>
        <v>0.36421976238489201</v>
      </c>
      <c r="K49" s="11">
        <f>[1]statawealthshare_rcappretax!K49</f>
        <v>0.150673319873179</v>
      </c>
      <c r="L49" s="11">
        <f>[1]statawealthshare_rcappretax!L49</f>
        <v>0.21354643829098499</v>
      </c>
      <c r="M49" s="11">
        <f>[1]statawealthshare_rcappretax!M49</f>
        <v>0.115573050454259</v>
      </c>
      <c r="N49" s="11">
        <f>[1]statawealthshare_rcappretax!N49</f>
        <v>4.9792920681703802E-2</v>
      </c>
      <c r="O49" s="10">
        <f>[1]statawealthshare_rcappretax!O49</f>
        <v>6.5780129812561206E-2</v>
      </c>
      <c r="Q49" s="411"/>
      <c r="R49" s="411"/>
      <c r="S49" s="411"/>
      <c r="T49" s="411"/>
      <c r="U49" s="413"/>
      <c r="V49" s="411"/>
      <c r="W49" s="411"/>
      <c r="X49" s="411"/>
      <c r="Y49" s="411"/>
      <c r="Z49" s="411"/>
      <c r="AA49" s="411"/>
      <c r="AB49" s="411"/>
      <c r="AC49" s="411"/>
      <c r="AD49" s="411"/>
    </row>
    <row r="50" spans="1:30" s="370" customFormat="1" ht="15.6" x14ac:dyDescent="0.25">
      <c r="A50" s="409">
        <v>1991</v>
      </c>
      <c r="B50" s="11">
        <f>[1]statawealthshare_rcappretax!B50</f>
        <v>0.43828770518302901</v>
      </c>
      <c r="C50" s="11">
        <f>[1]statawealthshare_rcappretax!C50</f>
        <v>0.56171226501464799</v>
      </c>
      <c r="D50" s="11">
        <f>[1]statawealthshare_rcappretax!D50</f>
        <v>0.41268119215965299</v>
      </c>
      <c r="E50" s="11">
        <f>[1]statawealthshare_rcappretax!E50</f>
        <v>0.197819083929062</v>
      </c>
      <c r="F50" s="11">
        <f>[1]statawealthshare_rcappretax!F50</f>
        <v>0.14871118962764701</v>
      </c>
      <c r="G50" s="11">
        <f>[1]statawealthshare_rcappretax!G50</f>
        <v>8.0481145973537102E-2</v>
      </c>
      <c r="H50" s="11">
        <f>[1]statawealthshare_rcappretax!H50</f>
        <v>5.2589061911059297E-2</v>
      </c>
      <c r="I50" s="10">
        <f>[1]statawealthshare_rcappretax!I50</f>
        <v>0.385698628669018</v>
      </c>
      <c r="J50" s="11">
        <f>[1]statawealthshare_rcappretax!J50</f>
        <v>0.36389321088790899</v>
      </c>
      <c r="K50" s="11">
        <f>[1]statawealthshare_rcappretax!K50</f>
        <v>0.14903109635731099</v>
      </c>
      <c r="L50" s="11">
        <f>[1]statawealthshare_rcappretax!L50</f>
        <v>0.214862111941063</v>
      </c>
      <c r="M50" s="11">
        <f>[1]statawealthshare_rcappretax!M50</f>
        <v>0.117337942123413</v>
      </c>
      <c r="N50" s="11">
        <f>[1]statawealthshare_rcappretax!N50</f>
        <v>4.9107891316044899E-2</v>
      </c>
      <c r="O50" s="10">
        <f>[1]statawealthshare_rcappretax!O50</f>
        <v>6.8230050869300701E-2</v>
      </c>
      <c r="Q50" s="411"/>
      <c r="R50" s="411"/>
      <c r="S50" s="411"/>
      <c r="T50" s="411"/>
      <c r="U50" s="413"/>
      <c r="V50" s="411"/>
      <c r="W50" s="411"/>
      <c r="X50" s="411"/>
      <c r="Y50" s="411"/>
      <c r="Z50" s="411"/>
      <c r="AA50" s="411"/>
      <c r="AB50" s="411"/>
      <c r="AC50" s="411"/>
      <c r="AD50" s="411"/>
    </row>
    <row r="51" spans="1:30" s="370" customFormat="1" ht="15.6" x14ac:dyDescent="0.25">
      <c r="A51" s="409">
        <v>1992</v>
      </c>
      <c r="B51" s="11">
        <f>[1]statawealthshare_rcappretax!B51</f>
        <v>0.441868245601654</v>
      </c>
      <c r="C51" s="11">
        <f>[1]statawealthshare_rcappretax!C51</f>
        <v>0.55813175439834595</v>
      </c>
      <c r="D51" s="11">
        <f>[1]statawealthshare_rcappretax!D51</f>
        <v>0.41541531682014499</v>
      </c>
      <c r="E51" s="11">
        <f>[1]statawealthshare_rcappretax!E51</f>
        <v>0.20069819688797</v>
      </c>
      <c r="F51" s="11">
        <f>[1]statawealthshare_rcappretax!F51</f>
        <v>0.148038804531097</v>
      </c>
      <c r="G51" s="11">
        <f>[1]statawealthshare_rcappretax!G51</f>
        <v>7.7825812323509103E-2</v>
      </c>
      <c r="H51" s="11">
        <f>[1]statawealthshare_rcappretax!H51</f>
        <v>4.7400996774639999E-2</v>
      </c>
      <c r="I51" s="10">
        <f>[1]statawealthshare_rcappretax!I51</f>
        <v>0.39446725756562101</v>
      </c>
      <c r="J51" s="11">
        <f>[1]statawealthshare_rcappretax!J51</f>
        <v>0.35743355751037598</v>
      </c>
      <c r="K51" s="11">
        <f>[1]statawealthshare_rcappretax!K51</f>
        <v>0.14271643822650901</v>
      </c>
      <c r="L51" s="11">
        <f>[1]statawealthshare_rcappretax!L51</f>
        <v>0.214717123535724</v>
      </c>
      <c r="M51" s="11">
        <f>[1]statawealthshare_rcappretax!M51</f>
        <v>0.12287238240242</v>
      </c>
      <c r="N51" s="11">
        <f>[1]statawealthshare_rcappretax!N51</f>
        <v>5.2659386166921701E-2</v>
      </c>
      <c r="O51" s="10">
        <f>[1]statawealthshare_rcappretax!O51</f>
        <v>7.0212998682934499E-2</v>
      </c>
      <c r="Q51" s="411"/>
      <c r="R51" s="411"/>
      <c r="S51" s="411"/>
      <c r="T51" s="411"/>
      <c r="U51" s="413"/>
      <c r="V51" s="411"/>
      <c r="W51" s="411"/>
      <c r="X51" s="411"/>
      <c r="Y51" s="411"/>
      <c r="Z51" s="411"/>
      <c r="AA51" s="411"/>
      <c r="AB51" s="411"/>
      <c r="AC51" s="411"/>
      <c r="AD51" s="411"/>
    </row>
    <row r="52" spans="1:30" s="370" customFormat="1" ht="15.6" x14ac:dyDescent="0.25">
      <c r="A52" s="409">
        <v>1993</v>
      </c>
      <c r="B52" s="11">
        <f>[1]statawealthshare_rcappretax!B52</f>
        <v>0.433463245630264</v>
      </c>
      <c r="C52" s="11">
        <f>[1]statawealthshare_rcappretax!C52</f>
        <v>0.566536724567413</v>
      </c>
      <c r="D52" s="11">
        <f>[1]statawealthshare_rcappretax!D52</f>
        <v>0.42511555552482599</v>
      </c>
      <c r="E52" s="11">
        <f>[1]statawealthshare_rcappretax!E52</f>
        <v>0.21676233410835299</v>
      </c>
      <c r="F52" s="11">
        <f>[1]statawealthshare_rcappretax!F52</f>
        <v>0.16438268125057201</v>
      </c>
      <c r="G52" s="11">
        <f>[1]statawealthshare_rcappretax!G52</f>
        <v>8.7778915194286197E-2</v>
      </c>
      <c r="H52" s="11">
        <f>[1]statawealthshare_rcappretax!H52</f>
        <v>4.6006667929273201E-2</v>
      </c>
      <c r="I52" s="10">
        <f>[1]statawealthshare_rcappretax!I52</f>
        <v>0.38745657843829001</v>
      </c>
      <c r="J52" s="11">
        <f>[1]statawealthshare_rcappretax!J52</f>
        <v>0.349774390459061</v>
      </c>
      <c r="K52" s="11">
        <f>[1]statawealthshare_rcappretax!K52</f>
        <v>0.14142116415936501</v>
      </c>
      <c r="L52" s="11">
        <f>[1]statawealthshare_rcappretax!L52</f>
        <v>0.20835323284583901</v>
      </c>
      <c r="M52" s="11">
        <f>[1]statawealthshare_rcappretax!M52</f>
        <v>0.12898342311382299</v>
      </c>
      <c r="N52" s="11">
        <f>[1]statawealthshare_rcappretax!N52</f>
        <v>5.2379658713992701E-2</v>
      </c>
      <c r="O52" s="10">
        <f>[1]statawealthshare_rcappretax!O52</f>
        <v>7.6603763515482995E-2</v>
      </c>
      <c r="Q52" s="411"/>
      <c r="R52" s="411"/>
      <c r="S52" s="411"/>
      <c r="T52" s="411"/>
      <c r="U52" s="413"/>
      <c r="V52" s="411"/>
      <c r="W52" s="411"/>
      <c r="X52" s="411"/>
      <c r="Y52" s="411"/>
      <c r="Z52" s="411"/>
      <c r="AA52" s="411"/>
      <c r="AB52" s="411"/>
      <c r="AC52" s="411"/>
      <c r="AD52" s="411"/>
    </row>
    <row r="53" spans="1:30" s="370" customFormat="1" ht="15.6" x14ac:dyDescent="0.25">
      <c r="A53" s="409">
        <v>1994</v>
      </c>
      <c r="B53" s="11">
        <f>[1]statawealthshare_rcappretax!B53</f>
        <v>0.426526069641113</v>
      </c>
      <c r="C53" s="11">
        <f>[1]statawealthshare_rcappretax!C53</f>
        <v>0.57347393035888705</v>
      </c>
      <c r="D53" s="11">
        <f>[1]statawealthshare_rcappretax!D53</f>
        <v>0.43251112103462203</v>
      </c>
      <c r="E53" s="11">
        <f>[1]statawealthshare_rcappretax!E53</f>
        <v>0.22451247274875599</v>
      </c>
      <c r="F53" s="11">
        <f>[1]statawealthshare_rcappretax!F53</f>
        <v>0.171385228633881</v>
      </c>
      <c r="G53" s="11">
        <f>[1]statawealthshare_rcappretax!G53</f>
        <v>9.2220068683256398E-2</v>
      </c>
      <c r="H53" s="11">
        <f>[1]statawealthshare_rcappretax!H53</f>
        <v>4.4841171121811803E-2</v>
      </c>
      <c r="I53" s="10">
        <f>[1]statawealthshare_rcappretax!I53</f>
        <v>0.38168489093563601</v>
      </c>
      <c r="J53" s="11">
        <f>[1]statawealthshare_rcappretax!J53</f>
        <v>0.348961472511292</v>
      </c>
      <c r="K53" s="11">
        <f>[1]statawealthshare_rcappretax!K53</f>
        <v>0.140962819204417</v>
      </c>
      <c r="L53" s="11">
        <f>[1]statawealthshare_rcappretax!L53</f>
        <v>0.20799864046726499</v>
      </c>
      <c r="M53" s="11">
        <f>[1]statawealthshare_rcappretax!M53</f>
        <v>0.13229238986969</v>
      </c>
      <c r="N53" s="11">
        <f>[1]statawealthshare_rcappretax!N53</f>
        <v>5.3127239360274699E-2</v>
      </c>
      <c r="O53" s="10">
        <f>[1]statawealthshare_rcappretax!O53</f>
        <v>7.9165155643706395E-2</v>
      </c>
      <c r="Q53" s="411"/>
      <c r="R53" s="411"/>
      <c r="S53" s="411"/>
      <c r="T53" s="411"/>
      <c r="U53" s="413"/>
      <c r="V53" s="411"/>
      <c r="W53" s="411"/>
      <c r="X53" s="411"/>
      <c r="Y53" s="411"/>
      <c r="Z53" s="411"/>
      <c r="AA53" s="411"/>
      <c r="AB53" s="411"/>
      <c r="AC53" s="411"/>
      <c r="AD53" s="411"/>
    </row>
    <row r="54" spans="1:30" x14ac:dyDescent="0.25">
      <c r="A54" s="409">
        <v>1995</v>
      </c>
      <c r="B54" s="11">
        <f>[1]statawealthshare_rcappretax!B54</f>
        <v>0.42896524071693398</v>
      </c>
      <c r="C54" s="11">
        <f>[1]statawealthshare_rcappretax!C54</f>
        <v>0.57103472948074296</v>
      </c>
      <c r="D54" s="11">
        <f>[1]statawealthshare_rcappretax!D54</f>
        <v>0.430985987186432</v>
      </c>
      <c r="E54" s="11">
        <f>[1]statawealthshare_rcappretax!E54</f>
        <v>0.224150821566582</v>
      </c>
      <c r="F54" s="11">
        <f>[1]statawealthshare_rcappretax!F54</f>
        <v>0.170460760593414</v>
      </c>
      <c r="G54" s="11">
        <f>[1]statawealthshare_rcappretax!G54</f>
        <v>8.9476735982478406E-2</v>
      </c>
      <c r="H54" s="11">
        <f>[1]statawealthshare_rcappretax!H54</f>
        <v>4.7358882927953899E-2</v>
      </c>
      <c r="I54" s="10">
        <f>[1]statawealthshare_rcappretax!I54</f>
        <v>0.38160637223969301</v>
      </c>
      <c r="J54" s="11">
        <f>[1]statawealthshare_rcappretax!J54</f>
        <v>0.34688392281532299</v>
      </c>
      <c r="K54" s="11">
        <f>[1]statawealthshare_rcappretax!K54</f>
        <v>0.14004873662886499</v>
      </c>
      <c r="L54" s="11">
        <f>[1]statawealthshare_rcappretax!L54</f>
        <v>0.206835173005668</v>
      </c>
      <c r="M54" s="11">
        <f>[1]statawealthshare_rcappretax!M54</f>
        <v>0.134674072265625</v>
      </c>
      <c r="N54" s="11">
        <f>[1]statawealthshare_rcappretax!N54</f>
        <v>5.3690057775556299E-2</v>
      </c>
      <c r="O54" s="10">
        <f>[1]statawealthshare_rcappretax!O54</f>
        <v>8.09840214395635E-2</v>
      </c>
      <c r="P54" s="406"/>
      <c r="Q54" s="411"/>
      <c r="R54" s="411"/>
      <c r="S54" s="411"/>
      <c r="T54" s="411"/>
      <c r="U54" s="411"/>
      <c r="V54" s="410"/>
      <c r="W54" s="411"/>
      <c r="X54" s="411"/>
      <c r="Y54" s="410"/>
      <c r="Z54" s="410"/>
      <c r="AA54" s="410"/>
      <c r="AB54" s="410"/>
      <c r="AC54" s="410"/>
      <c r="AD54" s="410"/>
    </row>
    <row r="55" spans="1:30" x14ac:dyDescent="0.25">
      <c r="A55" s="409">
        <v>1996</v>
      </c>
      <c r="B55" s="11">
        <f>[1]statawealthshare_rcappretax!B55</f>
        <v>0.40222048759460399</v>
      </c>
      <c r="C55" s="11">
        <f>[1]statawealthshare_rcappretax!C55</f>
        <v>0.59777951240539595</v>
      </c>
      <c r="D55" s="11">
        <f>[1]statawealthshare_rcappretax!D55</f>
        <v>0.46591803431510898</v>
      </c>
      <c r="E55" s="11">
        <f>[1]statawealthshare_rcappretax!E55</f>
        <v>0.25741115212440502</v>
      </c>
      <c r="F55" s="11">
        <f>[1]statawealthshare_rcappretax!F55</f>
        <v>0.19972763955593101</v>
      </c>
      <c r="G55" s="11">
        <f>[1]statawealthshare_rcappretax!G55</f>
        <v>0.10730728310721201</v>
      </c>
      <c r="H55" s="11">
        <f>[1]statawealthshare_rcappretax!H55</f>
        <v>4.7811882695500199E-2</v>
      </c>
      <c r="I55" s="10">
        <f>[1]statawealthshare_rcappretax!I55</f>
        <v>0.354408616374918</v>
      </c>
      <c r="J55" s="11">
        <f>[1]statawealthshare_rcappretax!J55</f>
        <v>0.34036836028099099</v>
      </c>
      <c r="K55" s="11">
        <f>[1]statawealthshare_rcappretax!K55</f>
        <v>0.13186149007951201</v>
      </c>
      <c r="L55" s="11">
        <f>[1]statawealthshare_rcappretax!L55</f>
        <v>0.20850687433875101</v>
      </c>
      <c r="M55" s="11">
        <f>[1]statawealthshare_rcappretax!M55</f>
        <v>0.15010386705398601</v>
      </c>
      <c r="N55" s="11">
        <f>[1]statawealthshare_rcappretax!N55</f>
        <v>5.7683515501970199E-2</v>
      </c>
      <c r="O55" s="10">
        <f>[1]statawealthshare_rcappretax!O55</f>
        <v>9.2420350090195696E-2</v>
      </c>
      <c r="P55" s="406"/>
      <c r="Q55" s="411"/>
      <c r="R55" s="411"/>
      <c r="S55" s="411"/>
      <c r="T55" s="411"/>
      <c r="U55" s="411"/>
      <c r="V55" s="410"/>
      <c r="W55" s="411"/>
      <c r="X55" s="411"/>
      <c r="Y55" s="410"/>
      <c r="Z55" s="410"/>
      <c r="AA55" s="410"/>
      <c r="AB55" s="410"/>
      <c r="AC55" s="410"/>
      <c r="AD55" s="410"/>
    </row>
    <row r="56" spans="1:30" x14ac:dyDescent="0.25">
      <c r="A56" s="409">
        <v>1997</v>
      </c>
      <c r="B56" s="11">
        <f>[1]statawealthshare_rcappretax!B56</f>
        <v>0.38747245073318498</v>
      </c>
      <c r="C56" s="11">
        <f>[1]statawealthshare_rcappretax!C56</f>
        <v>0.61252754926681496</v>
      </c>
      <c r="D56" s="11">
        <f>[1]statawealthshare_rcappretax!D56</f>
        <v>0.48357805609703097</v>
      </c>
      <c r="E56" s="11">
        <f>[1]statawealthshare_rcappretax!E56</f>
        <v>0.27842956781387301</v>
      </c>
      <c r="F56" s="11">
        <f>[1]statawealthshare_rcappretax!F56</f>
        <v>0.21900823712348899</v>
      </c>
      <c r="G56" s="11">
        <f>[1]statawealthshare_rcappretax!G56</f>
        <v>0.11935409086361901</v>
      </c>
      <c r="H56" s="11">
        <f>[1]statawealthshare_rcappretax!H56</f>
        <v>4.7901232954809803E-2</v>
      </c>
      <c r="I56" s="10">
        <f>[1]statawealthshare_rcappretax!I56</f>
        <v>0.339571212778433</v>
      </c>
      <c r="J56" s="11">
        <f>[1]statawealthshare_rcappretax!J56</f>
        <v>0.33409795165062001</v>
      </c>
      <c r="K56" s="11">
        <f>[1]statawealthshare_rcappretax!K56</f>
        <v>0.12894947121825001</v>
      </c>
      <c r="L56" s="11">
        <f>[1]statawealthshare_rcappretax!L56</f>
        <v>0.205148486820488</v>
      </c>
      <c r="M56" s="11">
        <f>[1]statawealthshare_rcappretax!M56</f>
        <v>0.15907549858093301</v>
      </c>
      <c r="N56" s="11">
        <f>[1]statawealthshare_rcappretax!N56</f>
        <v>5.9421344042152303E-2</v>
      </c>
      <c r="O56" s="10">
        <f>[1]statawealthshare_rcappretax!O56</f>
        <v>9.9654149176848297E-2</v>
      </c>
      <c r="P56" s="406"/>
      <c r="Q56" s="411"/>
      <c r="R56" s="411"/>
      <c r="S56" s="411"/>
      <c r="T56" s="411"/>
      <c r="U56" s="411"/>
      <c r="V56" s="410"/>
      <c r="W56" s="411"/>
      <c r="X56" s="411"/>
      <c r="Y56" s="410"/>
      <c r="Z56" s="410"/>
      <c r="AA56" s="410"/>
      <c r="AB56" s="410"/>
      <c r="AC56" s="410"/>
      <c r="AD56" s="410"/>
    </row>
    <row r="57" spans="1:30" x14ac:dyDescent="0.25">
      <c r="A57" s="409">
        <v>1998</v>
      </c>
      <c r="B57" s="11">
        <f>[1]statawealthshare_rcappretax!B57</f>
        <v>0.37798011302947998</v>
      </c>
      <c r="C57" s="11">
        <f>[1]statawealthshare_rcappretax!C57</f>
        <v>0.62201982736587502</v>
      </c>
      <c r="D57" s="11">
        <f>[1]statawealthshare_rcappretax!D57</f>
        <v>0.496910899877548</v>
      </c>
      <c r="E57" s="11">
        <f>[1]statawealthshare_rcappretax!E57</f>
        <v>0.291208386421204</v>
      </c>
      <c r="F57" s="11">
        <f>[1]statawealthshare_rcappretax!F57</f>
        <v>0.22991731762886</v>
      </c>
      <c r="G57" s="11">
        <f>[1]statawealthshare_rcappretax!G57</f>
        <v>0.12481367023413199</v>
      </c>
      <c r="H57" s="11">
        <f>[1]statawealthshare_rcappretax!H57</f>
        <v>4.8107871812881502E-2</v>
      </c>
      <c r="I57" s="10">
        <f>[1]statawealthshare_rcappretax!I57</f>
        <v>0.329872249913085</v>
      </c>
      <c r="J57" s="11">
        <f>[1]statawealthshare_rcappretax!J57</f>
        <v>0.33081147074699402</v>
      </c>
      <c r="K57" s="11">
        <f>[1]statawealthshare_rcappretax!K57</f>
        <v>0.12510894336372899</v>
      </c>
      <c r="L57" s="11">
        <f>[1]statawealthshare_rcappretax!L57</f>
        <v>0.20570252041752499</v>
      </c>
      <c r="M57" s="11">
        <f>[1]statawealthshare_rcappretax!M57</f>
        <v>0.16639472544193301</v>
      </c>
      <c r="N57" s="11">
        <f>[1]statawealthshare_rcappretax!N57</f>
        <v>6.1291079537104498E-2</v>
      </c>
      <c r="O57" s="10">
        <f>[1]statawealthshare_rcappretax!O57</f>
        <v>0.10510364037815299</v>
      </c>
      <c r="P57" s="406"/>
      <c r="Q57" s="411"/>
      <c r="R57" s="411"/>
      <c r="S57" s="411"/>
      <c r="T57" s="411"/>
      <c r="U57" s="411"/>
      <c r="V57" s="410"/>
      <c r="W57" s="411"/>
      <c r="X57" s="411"/>
      <c r="Y57" s="410"/>
      <c r="Z57" s="410"/>
      <c r="AA57" s="410"/>
      <c r="AB57" s="410"/>
      <c r="AC57" s="410"/>
      <c r="AD57" s="410"/>
    </row>
    <row r="58" spans="1:30" x14ac:dyDescent="0.25">
      <c r="A58" s="412">
        <v>1999</v>
      </c>
      <c r="B58" s="11">
        <f>[1]statawealthshare_rcappretax!B58</f>
        <v>0.37061002850532498</v>
      </c>
      <c r="C58" s="11">
        <f>[1]statawealthshare_rcappretax!C58</f>
        <v>0.62938994169235196</v>
      </c>
      <c r="D58" s="11">
        <f>[1]statawealthshare_rcappretax!D58</f>
        <v>0.50484246015548695</v>
      </c>
      <c r="E58" s="11">
        <f>[1]statawealthshare_rcappretax!E58</f>
        <v>0.30387106537818898</v>
      </c>
      <c r="F58" s="11">
        <f>[1]statawealthshare_rcappretax!F58</f>
        <v>0.240695580840111</v>
      </c>
      <c r="G58" s="11">
        <f>[1]statawealthshare_rcappretax!G58</f>
        <v>0.13079038232157</v>
      </c>
      <c r="H58" s="11">
        <f>[1]statawealthshare_rcappretax!H58</f>
        <v>4.7592927522696303E-2</v>
      </c>
      <c r="I58" s="10">
        <f>[1]statawealthshare_rcappretax!I58</f>
        <v>0.32301709135826201</v>
      </c>
      <c r="J58" s="11">
        <f>[1]statawealthshare_rcappretax!J58</f>
        <v>0.32551890611648598</v>
      </c>
      <c r="K58" s="11">
        <f>[1]statawealthshare_rcappretax!K58</f>
        <v>0.12454748487164199</v>
      </c>
      <c r="L58" s="11">
        <f>[1]statawealthshare_rcappretax!L58</f>
        <v>0.20097141949456199</v>
      </c>
      <c r="M58" s="11">
        <f>[1]statawealthshare_rcappretax!M58</f>
        <v>0.17308068275451699</v>
      </c>
      <c r="N58" s="11">
        <f>[1]statawealthshare_rcappretax!N58</f>
        <v>6.3175476582996298E-2</v>
      </c>
      <c r="O58" s="10">
        <f>[1]statawealthshare_rcappretax!O58</f>
        <v>0.1099052003155</v>
      </c>
      <c r="P58" s="406"/>
      <c r="Q58" s="411"/>
      <c r="R58" s="411"/>
      <c r="S58" s="411"/>
      <c r="T58" s="411"/>
      <c r="U58" s="411"/>
      <c r="V58" s="410"/>
      <c r="W58" s="411"/>
      <c r="X58" s="411"/>
      <c r="Y58" s="410"/>
      <c r="Z58" s="410"/>
      <c r="AA58" s="410"/>
      <c r="AB58" s="410"/>
      <c r="AC58" s="410"/>
      <c r="AD58" s="410"/>
    </row>
    <row r="59" spans="1:30" x14ac:dyDescent="0.25">
      <c r="A59" s="409">
        <v>2000</v>
      </c>
      <c r="B59" s="11">
        <f>[1]statawealthshare_rcappretax!B59</f>
        <v>0.368749558925629</v>
      </c>
      <c r="C59" s="11">
        <f>[1]statawealthshare_rcappretax!C59</f>
        <v>0.63125038146972701</v>
      </c>
      <c r="D59" s="11">
        <f>[1]statawealthshare_rcappretax!D59</f>
        <v>0.508214712142944</v>
      </c>
      <c r="E59" s="11">
        <f>[1]statawealthshare_rcappretax!E59</f>
        <v>0.30746510624885598</v>
      </c>
      <c r="F59" s="11">
        <f>[1]statawealthshare_rcappretax!F59</f>
        <v>0.24345564842224099</v>
      </c>
      <c r="G59" s="11">
        <f>[1]statawealthshare_rcappretax!G59</f>
        <v>0.131057190764481</v>
      </c>
      <c r="H59" s="11">
        <f>[1]statawealthshare_rcappretax!H59</f>
        <v>4.65593358644147E-2</v>
      </c>
      <c r="I59" s="10">
        <f>[1]statawealthshare_rcappretax!I59</f>
        <v>0.322190237153262</v>
      </c>
      <c r="J59" s="11">
        <f>[1]statawealthshare_rcappretax!J59</f>
        <v>0.32378527522087103</v>
      </c>
      <c r="K59" s="11">
        <f>[1]statawealthshare_rcappretax!K59</f>
        <v>0.12303569865587199</v>
      </c>
      <c r="L59" s="11">
        <f>[1]statawealthshare_rcappretax!L59</f>
        <v>0.200749579006858</v>
      </c>
      <c r="M59" s="11">
        <f>[1]statawealthshare_rcappretax!M59</f>
        <v>0.17640790343284601</v>
      </c>
      <c r="N59" s="11">
        <f>[1]statawealthshare_rcappretax!N59</f>
        <v>6.4009445570209905E-2</v>
      </c>
      <c r="O59" s="10">
        <f>[1]statawealthshare_rcappretax!O59</f>
        <v>0.11239846135824</v>
      </c>
      <c r="P59" s="406"/>
      <c r="Q59" s="411"/>
      <c r="R59" s="411"/>
      <c r="S59" s="411"/>
      <c r="T59" s="411"/>
      <c r="U59" s="411"/>
      <c r="V59" s="410"/>
      <c r="W59" s="411"/>
      <c r="X59" s="411"/>
      <c r="Y59" s="410"/>
      <c r="Z59" s="410"/>
      <c r="AA59" s="410"/>
      <c r="AB59" s="410"/>
      <c r="AC59" s="410"/>
      <c r="AD59" s="410"/>
    </row>
    <row r="60" spans="1:30" x14ac:dyDescent="0.25">
      <c r="A60" s="409">
        <v>2001</v>
      </c>
      <c r="B60" s="11">
        <f>[1]statawealthshare_rcappretax!B60</f>
        <v>0.38060069084167503</v>
      </c>
      <c r="C60" s="11">
        <f>[1]statawealthshare_rcappretax!C60</f>
        <v>0.61939924955367998</v>
      </c>
      <c r="D60" s="11">
        <f>[1]statawealthshare_rcappretax!D60</f>
        <v>0.49753972887992898</v>
      </c>
      <c r="E60" s="11">
        <f>[1]statawealthshare_rcappretax!E60</f>
        <v>0.29575371742248502</v>
      </c>
      <c r="F60" s="11">
        <f>[1]statawealthshare_rcappretax!F60</f>
        <v>0.232703417539597</v>
      </c>
      <c r="G60" s="11">
        <f>[1]statawealthshare_rcappretax!G60</f>
        <v>0.12459935797255001</v>
      </c>
      <c r="H60" s="11">
        <f>[1]statawealthshare_rcappretax!H60</f>
        <v>4.9825902897219103E-2</v>
      </c>
      <c r="I60" s="10">
        <f>[1]statawealthshare_rcappretax!I60</f>
        <v>0.33077479709670099</v>
      </c>
      <c r="J60" s="11">
        <f>[1]statawealthshare_rcappretax!J60</f>
        <v>0.32364556193351701</v>
      </c>
      <c r="K60" s="11">
        <f>[1]statawealthshare_rcappretax!K60</f>
        <v>0.121859546764834</v>
      </c>
      <c r="L60" s="11">
        <f>[1]statawealthshare_rcappretax!L60</f>
        <v>0.20178602343180299</v>
      </c>
      <c r="M60" s="11">
        <f>[1]statawealthshare_rcappretax!M60</f>
        <v>0.171154335141182</v>
      </c>
      <c r="N60" s="11">
        <f>[1]statawealthshare_rcappretax!N60</f>
        <v>6.3050287334763103E-2</v>
      </c>
      <c r="O60" s="10">
        <f>[1]statawealthshare_rcappretax!O60</f>
        <v>0.10810405247064001</v>
      </c>
      <c r="P60" s="406"/>
      <c r="Q60" s="411"/>
      <c r="R60" s="411"/>
      <c r="S60" s="411"/>
      <c r="T60" s="411"/>
      <c r="U60" s="411"/>
      <c r="V60" s="410"/>
      <c r="W60" s="411"/>
      <c r="X60" s="411"/>
      <c r="Y60" s="410"/>
      <c r="Z60" s="410"/>
      <c r="AA60" s="410"/>
      <c r="AB60" s="410"/>
      <c r="AC60" s="410"/>
      <c r="AD60" s="410"/>
    </row>
    <row r="61" spans="1:30" x14ac:dyDescent="0.25">
      <c r="A61" s="409">
        <v>2002</v>
      </c>
      <c r="B61" s="11">
        <f>[1]statawealthshare_rcappretax!B61</f>
        <v>0.39477905631065402</v>
      </c>
      <c r="C61" s="11">
        <f>[1]statawealthshare_rcappretax!C61</f>
        <v>0.60522091388702404</v>
      </c>
      <c r="D61" s="11">
        <f>[1]statawealthshare_rcappretax!D61</f>
        <v>0.48185685276985202</v>
      </c>
      <c r="E61" s="11">
        <f>[1]statawealthshare_rcappretax!E61</f>
        <v>0.28016081452369701</v>
      </c>
      <c r="F61" s="11">
        <f>[1]statawealthshare_rcappretax!F61</f>
        <v>0.21766367554664601</v>
      </c>
      <c r="G61" s="11">
        <f>[1]statawealthshare_rcappretax!G61</f>
        <v>0.114869595991998</v>
      </c>
      <c r="H61" s="11">
        <f>[1]statawealthshare_rcappretax!H61</f>
        <v>5.2707667715687002E-2</v>
      </c>
      <c r="I61" s="10">
        <f>[1]statawealthshare_rcappretax!I61</f>
        <v>0.34207139667265701</v>
      </c>
      <c r="J61" s="11">
        <f>[1]statawealthshare_rcappretax!J61</f>
        <v>0.32506009936332703</v>
      </c>
      <c r="K61" s="11">
        <f>[1]statawealthshare_rcappretax!K61</f>
        <v>0.12336406285881001</v>
      </c>
      <c r="L61" s="11">
        <f>[1]statawealthshare_rcappretax!L61</f>
        <v>0.20169603978769499</v>
      </c>
      <c r="M61" s="11">
        <f>[1]statawealthshare_rcappretax!M61</f>
        <v>0.16529123485088301</v>
      </c>
      <c r="N61" s="11">
        <f>[1]statawealthshare_rcappretax!N61</f>
        <v>6.2497141173161498E-2</v>
      </c>
      <c r="O61" s="10">
        <f>[1]statawealthshare_rcappretax!O61</f>
        <v>0.102794086696109</v>
      </c>
      <c r="P61" s="406"/>
      <c r="Q61" s="411"/>
      <c r="R61" s="411"/>
      <c r="S61" s="411"/>
      <c r="T61" s="411"/>
      <c r="U61" s="411"/>
      <c r="V61" s="410"/>
      <c r="W61" s="411"/>
      <c r="X61" s="411"/>
      <c r="Y61" s="410"/>
      <c r="Z61" s="410"/>
      <c r="AA61" s="410"/>
      <c r="AB61" s="410"/>
      <c r="AC61" s="410"/>
      <c r="AD61" s="410"/>
    </row>
    <row r="62" spans="1:30" x14ac:dyDescent="0.25">
      <c r="A62" s="409">
        <v>2003</v>
      </c>
      <c r="B62" s="11">
        <f>[1]statawealthshare_rcappretax!B62</f>
        <v>0.40433043241500899</v>
      </c>
      <c r="C62" s="11">
        <f>[1]statawealthshare_rcappretax!C62</f>
        <v>0.59566950798034701</v>
      </c>
      <c r="D62" s="11">
        <f>[1]statawealthshare_rcappretax!D62</f>
        <v>0.47287002205848699</v>
      </c>
      <c r="E62" s="11">
        <f>[1]statawealthshare_rcappretax!E62</f>
        <v>0.27224633097648598</v>
      </c>
      <c r="F62" s="11">
        <f>[1]statawealthshare_rcappretax!F62</f>
        <v>0.21051676571369199</v>
      </c>
      <c r="G62" s="11">
        <f>[1]statawealthshare_rcappretax!G62</f>
        <v>0.110229714817797</v>
      </c>
      <c r="H62" s="11">
        <f>[1]statawealthshare_rcappretax!H62</f>
        <v>5.4722154879687498E-2</v>
      </c>
      <c r="I62" s="10">
        <f>[1]statawealthshare_rcappretax!I62</f>
        <v>0.349608272129876</v>
      </c>
      <c r="J62" s="11">
        <f>[1]statawealthshare_rcappretax!J62</f>
        <v>0.32342320680618297</v>
      </c>
      <c r="K62" s="11">
        <f>[1]statawealthshare_rcappretax!K62</f>
        <v>0.122799506285916</v>
      </c>
      <c r="L62" s="11">
        <f>[1]statawealthshare_rcappretax!L62</f>
        <v>0.20062370200937399</v>
      </c>
      <c r="M62" s="11">
        <f>[1]statawealthshare_rcappretax!M62</f>
        <v>0.16201661527156799</v>
      </c>
      <c r="N62" s="11">
        <f>[1]statawealthshare_rcappretax!N62</f>
        <v>6.1729568765333198E-2</v>
      </c>
      <c r="O62" s="10">
        <f>[1]statawealthshare_rcappretax!O62</f>
        <v>0.100287043630176</v>
      </c>
      <c r="P62" s="406"/>
      <c r="Q62" s="411"/>
      <c r="R62" s="411"/>
      <c r="S62" s="411"/>
      <c r="T62" s="411"/>
      <c r="U62" s="411"/>
      <c r="V62" s="410"/>
      <c r="W62" s="411"/>
      <c r="X62" s="411"/>
      <c r="Y62" s="410"/>
      <c r="Z62" s="410"/>
      <c r="AA62" s="410"/>
      <c r="AB62" s="410"/>
      <c r="AC62" s="410"/>
      <c r="AD62" s="410"/>
    </row>
    <row r="63" spans="1:30" x14ac:dyDescent="0.25">
      <c r="A63" s="409">
        <v>2004</v>
      </c>
      <c r="B63" s="11">
        <f>[1]statawealthshare_rcappretax!B63</f>
        <v>0.414559096097946</v>
      </c>
      <c r="C63" s="11">
        <f>[1]statawealthshare_rcappretax!C63</f>
        <v>0.585440814495087</v>
      </c>
      <c r="D63" s="11">
        <f>[1]statawealthshare_rcappretax!D63</f>
        <v>0.46374762058258101</v>
      </c>
      <c r="E63" s="11">
        <f>[1]statawealthshare_rcappretax!E63</f>
        <v>0.26433655619621299</v>
      </c>
      <c r="F63" s="11">
        <f>[1]statawealthshare_rcappretax!F63</f>
        <v>0.202975884079933</v>
      </c>
      <c r="G63" s="11">
        <f>[1]statawealthshare_rcappretax!G63</f>
        <v>0.10552139938612599</v>
      </c>
      <c r="H63" s="11">
        <f>[1]statawealthshare_rcappretax!H63</f>
        <v>5.7779526579988597E-2</v>
      </c>
      <c r="I63" s="10">
        <f>[1]statawealthshare_rcappretax!I63</f>
        <v>0.35677957560131501</v>
      </c>
      <c r="J63" s="11">
        <f>[1]statawealthshare_rcappretax!J63</f>
        <v>0.32110428810119601</v>
      </c>
      <c r="K63" s="11">
        <f>[1]statawealthshare_rcappretax!K63</f>
        <v>0.12169322351004699</v>
      </c>
      <c r="L63" s="11">
        <f>[1]statawealthshare_rcappretax!L63</f>
        <v>0.19941107915242101</v>
      </c>
      <c r="M63" s="11">
        <f>[1]statawealthshare_rcappretax!M63</f>
        <v>0.15881516039371499</v>
      </c>
      <c r="N63" s="11">
        <f>[1]statawealthshare_rcappretax!N63</f>
        <v>6.1360670670281198E-2</v>
      </c>
      <c r="O63" s="10">
        <f>[1]statawealthshare_rcappretax!O63</f>
        <v>9.7454486820968203E-2</v>
      </c>
      <c r="P63" s="406"/>
      <c r="Q63" s="411"/>
      <c r="R63" s="411"/>
      <c r="S63" s="411"/>
      <c r="T63" s="411"/>
      <c r="U63" s="411"/>
      <c r="V63" s="410"/>
      <c r="W63" s="411"/>
      <c r="X63" s="411"/>
      <c r="Y63" s="410"/>
      <c r="Z63" s="410"/>
      <c r="AA63" s="410"/>
      <c r="AB63" s="410"/>
      <c r="AC63" s="410"/>
      <c r="AD63" s="410"/>
    </row>
    <row r="64" spans="1:30" x14ac:dyDescent="0.25">
      <c r="A64" s="409">
        <v>2005</v>
      </c>
      <c r="B64" s="11">
        <f>[1]statawealthshare_rcappretax!B64</f>
        <v>0.42589756846427901</v>
      </c>
      <c r="C64" s="11">
        <f>[1]statawealthshare_rcappretax!C64</f>
        <v>0.57410240173339799</v>
      </c>
      <c r="D64" s="11">
        <f>[1]statawealthshare_rcappretax!D64</f>
        <v>0.45109498500824002</v>
      </c>
      <c r="E64" s="11">
        <f>[1]statawealthshare_rcappretax!E64</f>
        <v>0.24926228821277599</v>
      </c>
      <c r="F64" s="11">
        <f>[1]statawealthshare_rcappretax!F64</f>
        <v>0.18843200802803001</v>
      </c>
      <c r="G64" s="11">
        <f>[1]statawealthshare_rcappretax!G64</f>
        <v>9.4675714796362997E-2</v>
      </c>
      <c r="H64" s="11">
        <f>[1]statawealthshare_rcappretax!H64</f>
        <v>5.9352023971750302E-2</v>
      </c>
      <c r="I64" s="10">
        <f>[1]statawealthshare_rcappretax!I64</f>
        <v>0.36654553502438297</v>
      </c>
      <c r="J64" s="11">
        <f>[1]statawealthshare_rcappretax!J64</f>
        <v>0.324840158224106</v>
      </c>
      <c r="K64" s="11">
        <f>[1]statawealthshare_rcappretax!K64</f>
        <v>0.12300743849213699</v>
      </c>
      <c r="L64" s="11">
        <f>[1]statawealthshare_rcappretax!L64</f>
        <v>0.20183271134977801</v>
      </c>
      <c r="M64" s="11">
        <f>[1]statawealthshare_rcappretax!M64</f>
        <v>0.15458656847477001</v>
      </c>
      <c r="N64" s="11">
        <f>[1]statawealthshare_rcappretax!N64</f>
        <v>6.0830275560268599E-2</v>
      </c>
      <c r="O64" s="10">
        <f>[1]statawealthshare_rcappretax!O64</f>
        <v>9.37562927799164E-2</v>
      </c>
      <c r="P64" s="406"/>
      <c r="Q64" s="411"/>
      <c r="R64" s="411"/>
      <c r="S64" s="411"/>
      <c r="T64" s="411"/>
      <c r="U64" s="411"/>
      <c r="V64" s="410"/>
      <c r="W64" s="411"/>
      <c r="X64" s="411"/>
      <c r="Y64" s="410"/>
      <c r="Z64" s="410"/>
      <c r="AA64" s="410"/>
      <c r="AB64" s="410"/>
      <c r="AC64" s="410"/>
      <c r="AD64" s="410"/>
    </row>
    <row r="65" spans="1:30" x14ac:dyDescent="0.25">
      <c r="A65" s="409">
        <f t="shared" ref="A65:A71" si="0">A64+1</f>
        <v>2006</v>
      </c>
      <c r="B65" s="11">
        <f>[1]statawealthshare_rcappretax!B65</f>
        <v>0.43130677938461298</v>
      </c>
      <c r="C65" s="11">
        <f>[1]statawealthshare_rcappretax!C65</f>
        <v>0.56869322061538696</v>
      </c>
      <c r="D65" s="11">
        <f>[1]statawealthshare_rcappretax!D65</f>
        <v>0.44416138529777499</v>
      </c>
      <c r="E65" s="11">
        <f>[1]statawealthshare_rcappretax!E65</f>
        <v>0.24010793864727001</v>
      </c>
      <c r="F65" s="11">
        <f>[1]statawealthshare_rcappretax!F65</f>
        <v>0.17977106571197499</v>
      </c>
      <c r="G65" s="11">
        <f>[1]statawealthshare_rcappretax!G65</f>
        <v>8.9613646906591196E-2</v>
      </c>
      <c r="H65" s="11">
        <f>[1]statawealthshare_rcappretax!H65</f>
        <v>5.9380165313718099E-2</v>
      </c>
      <c r="I65" s="10">
        <f>[1]statawealthshare_rcappretax!I65</f>
        <v>0.37192661018879503</v>
      </c>
      <c r="J65" s="11">
        <f>[1]statawealthshare_rcappretax!J65</f>
        <v>0.32858526706695601</v>
      </c>
      <c r="K65" s="11">
        <f>[1]statawealthshare_rcappretax!K65</f>
        <v>0.124531809192543</v>
      </c>
      <c r="L65" s="11">
        <f>[1]statawealthshare_rcappretax!L65</f>
        <v>0.20405346105310501</v>
      </c>
      <c r="M65" s="11">
        <f>[1]statawealthshare_rcappretax!M65</f>
        <v>0.15049427747726399</v>
      </c>
      <c r="N65" s="11">
        <f>[1]statawealthshare_rcappretax!N65</f>
        <v>6.0336869969174901E-2</v>
      </c>
      <c r="O65" s="10">
        <f>[1]statawealthshare_rcappretax!O65</f>
        <v>9.01574119164327E-2</v>
      </c>
      <c r="P65" s="406"/>
      <c r="Q65" s="411"/>
      <c r="R65" s="411"/>
      <c r="S65" s="411"/>
      <c r="T65" s="411"/>
      <c r="U65" s="411"/>
      <c r="V65" s="410"/>
      <c r="W65" s="411"/>
      <c r="X65" s="411"/>
      <c r="Y65" s="410"/>
      <c r="Z65" s="410"/>
      <c r="AA65" s="410"/>
      <c r="AB65" s="410"/>
      <c r="AC65" s="410"/>
      <c r="AD65" s="410"/>
    </row>
    <row r="66" spans="1:30" x14ac:dyDescent="0.25">
      <c r="A66" s="409">
        <f t="shared" si="0"/>
        <v>2007</v>
      </c>
      <c r="B66" s="11">
        <f>[1]statawealthshare_rcappretax!B66</f>
        <v>0.43508693575859098</v>
      </c>
      <c r="C66" s="11">
        <f>[1]statawealthshare_rcappretax!C66</f>
        <v>0.56491309404373202</v>
      </c>
      <c r="D66" s="11">
        <f>[1]statawealthshare_rcappretax!D66</f>
        <v>0.440031558275223</v>
      </c>
      <c r="E66" s="11">
        <f>[1]statawealthshare_rcappretax!E66</f>
        <v>0.235118389129639</v>
      </c>
      <c r="F66" s="11">
        <f>[1]statawealthshare_rcappretax!F66</f>
        <v>0.176008671522141</v>
      </c>
      <c r="G66" s="11">
        <f>[1]statawealthshare_rcappretax!G66</f>
        <v>8.6187483610965607E-2</v>
      </c>
      <c r="H66" s="11">
        <f>[1]statawealthshare_rcappretax!H66</f>
        <v>6.0403149075938703E-2</v>
      </c>
      <c r="I66" s="10">
        <f>[1]statawealthshare_rcappretax!I66</f>
        <v>0.37468377393097302</v>
      </c>
      <c r="J66" s="11">
        <f>[1]statawealthshare_rcappretax!J66</f>
        <v>0.32979470491409302</v>
      </c>
      <c r="K66" s="11">
        <f>[1]statawealthshare_rcappretax!K66</f>
        <v>0.12488152941626</v>
      </c>
      <c r="L66" s="11">
        <f>[1]statawealthshare_rcappretax!L66</f>
        <v>0.204913163759291</v>
      </c>
      <c r="M66" s="11">
        <f>[1]statawealthshare_rcappretax!M66</f>
        <v>0.14893090724945099</v>
      </c>
      <c r="N66" s="11">
        <f>[1]statawealthshare_rcappretax!N66</f>
        <v>5.9109723748431202E-2</v>
      </c>
      <c r="O66" s="10">
        <f>[1]statawealthshare_rcappretax!O66</f>
        <v>8.9821183216862402E-2</v>
      </c>
      <c r="P66" s="406"/>
      <c r="Q66" s="411"/>
      <c r="R66" s="411"/>
      <c r="S66" s="411"/>
      <c r="T66" s="411"/>
      <c r="U66" s="411"/>
      <c r="V66" s="410"/>
      <c r="W66" s="411"/>
      <c r="X66" s="411"/>
      <c r="Y66" s="410"/>
      <c r="Z66" s="410"/>
      <c r="AA66" s="410"/>
      <c r="AB66" s="410"/>
      <c r="AC66" s="410"/>
      <c r="AD66" s="410"/>
    </row>
    <row r="67" spans="1:30" x14ac:dyDescent="0.25">
      <c r="A67" s="409">
        <f t="shared" si="0"/>
        <v>2008</v>
      </c>
      <c r="B67" s="11">
        <f>[1]statawealthshare_rcappretax!B67</f>
        <v>0.44906949996948198</v>
      </c>
      <c r="C67" s="11">
        <f>[1]statawealthshare_rcappretax!C67</f>
        <v>0.55093050003051802</v>
      </c>
      <c r="D67" s="11">
        <f>[1]statawealthshare_rcappretax!D67</f>
        <v>0.42408221960067699</v>
      </c>
      <c r="E67" s="11">
        <f>[1]statawealthshare_rcappretax!E67</f>
        <v>0.221526429057121</v>
      </c>
      <c r="F67" s="11">
        <f>[1]statawealthshare_rcappretax!F67</f>
        <v>0.16480354964733099</v>
      </c>
      <c r="G67" s="11">
        <f>[1]statawealthshare_rcappretax!G67</f>
        <v>8.1535671060977505E-2</v>
      </c>
      <c r="H67" s="11">
        <f>[1]statawealthshare_rcappretax!H67</f>
        <v>6.2431196096418701E-2</v>
      </c>
      <c r="I67" s="10">
        <f>[1]statawealthshare_rcappretax!I67</f>
        <v>0.38663830400681798</v>
      </c>
      <c r="J67" s="11">
        <f>[1]statawealthshare_rcappretax!J67</f>
        <v>0.329404056072235</v>
      </c>
      <c r="K67" s="11">
        <f>[1]statawealthshare_rcappretax!K67</f>
        <v>0.12684828378530499</v>
      </c>
      <c r="L67" s="11">
        <f>[1]statawealthshare_rcappretax!L67</f>
        <v>0.20255578702322299</v>
      </c>
      <c r="M67" s="11">
        <f>[1]statawealthshare_rcappretax!M67</f>
        <v>0.13999074697494501</v>
      </c>
      <c r="N67" s="11">
        <f>[1]statawealthshare_rcappretax!N67</f>
        <v>5.6722882349429501E-2</v>
      </c>
      <c r="O67" s="10">
        <f>[1]statawealthshare_rcappretax!O67</f>
        <v>8.3267871184015907E-2</v>
      </c>
      <c r="P67" s="406"/>
      <c r="Q67" s="411"/>
      <c r="R67" s="411"/>
      <c r="S67" s="411"/>
      <c r="T67" s="411"/>
      <c r="U67" s="411"/>
      <c r="V67" s="410"/>
      <c r="W67" s="411"/>
      <c r="X67" s="411"/>
      <c r="Y67" s="410"/>
      <c r="Z67" s="410"/>
      <c r="AA67" s="410"/>
      <c r="AB67" s="410"/>
      <c r="AC67" s="410"/>
      <c r="AD67" s="410"/>
    </row>
    <row r="68" spans="1:30" x14ac:dyDescent="0.25">
      <c r="A68" s="409">
        <f t="shared" si="0"/>
        <v>2009</v>
      </c>
      <c r="B68" s="11">
        <f>[1]statawealthshare_rcappretax!B68</f>
        <v>0.44568756222724898</v>
      </c>
      <c r="C68" s="11">
        <f>[1]statawealthshare_rcappretax!C68</f>
        <v>0.55431246757507302</v>
      </c>
      <c r="D68" s="11">
        <f>[1]statawealthshare_rcappretax!D68</f>
        <v>0.426590025424957</v>
      </c>
      <c r="E68" s="11">
        <f>[1]statawealthshare_rcappretax!E68</f>
        <v>0.22225174307823201</v>
      </c>
      <c r="F68" s="11">
        <f>[1]statawealthshare_rcappretax!F68</f>
        <v>0.16369302570819899</v>
      </c>
      <c r="G68" s="11">
        <f>[1]statawealthshare_rcappretax!G68</f>
        <v>7.9116665781798906E-2</v>
      </c>
      <c r="H68" s="11">
        <f>[1]statawealthshare_rcappretax!H68</f>
        <v>6.2539166213500696E-2</v>
      </c>
      <c r="I68" s="10">
        <f>[1]statawealthshare_rcappretax!I68</f>
        <v>0.38314838223719</v>
      </c>
      <c r="J68" s="11">
        <f>[1]statawealthshare_rcappretax!J68</f>
        <v>0.33206072449684099</v>
      </c>
      <c r="K68" s="11">
        <f>[1]statawealthshare_rcappretax!K68</f>
        <v>0.127722438726837</v>
      </c>
      <c r="L68" s="11">
        <f>[1]statawealthshare_rcappretax!L68</f>
        <v>0.20433829667216799</v>
      </c>
      <c r="M68" s="11">
        <f>[1]statawealthshare_rcappretax!M68</f>
        <v>0.143135070800781</v>
      </c>
      <c r="N68" s="11">
        <f>[1]statawealthshare_rcappretax!N68</f>
        <v>5.8558712439579698E-2</v>
      </c>
      <c r="O68" s="10">
        <f>[1]statawealthshare_rcappretax!O68</f>
        <v>8.4576357773307201E-2</v>
      </c>
      <c r="P68" s="406"/>
      <c r="Q68" s="411"/>
      <c r="R68" s="411"/>
      <c r="S68" s="411"/>
      <c r="T68" s="411"/>
      <c r="U68" s="411"/>
      <c r="V68" s="410"/>
      <c r="W68" s="411"/>
      <c r="X68" s="411"/>
      <c r="Y68" s="410"/>
      <c r="Z68" s="410"/>
      <c r="AA68" s="410"/>
      <c r="AB68" s="410"/>
      <c r="AC68" s="410"/>
      <c r="AD68" s="410"/>
    </row>
    <row r="69" spans="1:30" x14ac:dyDescent="0.25">
      <c r="A69" s="409">
        <f t="shared" si="0"/>
        <v>2010</v>
      </c>
      <c r="B69" s="11">
        <f>[1]statawealthshare_rcappretax!B69</f>
        <v>0.43922609090805098</v>
      </c>
      <c r="C69" s="11">
        <f>[1]statawealthshare_rcappretax!C69</f>
        <v>0.56077396869659402</v>
      </c>
      <c r="D69" s="11">
        <f>[1]statawealthshare_rcappretax!D69</f>
        <v>0.43474844098091098</v>
      </c>
      <c r="E69" s="11">
        <f>[1]statawealthshare_rcappretax!E69</f>
        <v>0.234960481524467</v>
      </c>
      <c r="F69" s="11">
        <f>[1]statawealthshare_rcappretax!F69</f>
        <v>0.17760506272316001</v>
      </c>
      <c r="G69" s="11">
        <f>[1]statawealthshare_rcappretax!G69</f>
        <v>9.1445176900963904E-2</v>
      </c>
      <c r="H69" s="11">
        <f>[1]statawealthshare_rcappretax!H69</f>
        <v>6.2615148261968095E-2</v>
      </c>
      <c r="I69" s="10">
        <f>[1]statawealthshare_rcappretax!I69</f>
        <v>0.37661093884897701</v>
      </c>
      <c r="J69" s="11">
        <f>[1]statawealthshare_rcappretax!J69</f>
        <v>0.32581347227096602</v>
      </c>
      <c r="K69" s="11">
        <f>[1]statawealthshare_rcappretax!K69</f>
        <v>0.12602549830884899</v>
      </c>
      <c r="L69" s="11">
        <f>[1]statawealthshare_rcappretax!L69</f>
        <v>0.19978796101403901</v>
      </c>
      <c r="M69" s="11">
        <f>[1]statawealthshare_rcappretax!M69</f>
        <v>0.14351530373096499</v>
      </c>
      <c r="N69" s="11">
        <f>[1]statawealthshare_rcappretax!N69</f>
        <v>5.7355416326012799E-2</v>
      </c>
      <c r="O69" s="10">
        <f>[1]statawealthshare_rcappretax!O69</f>
        <v>8.6159893081477104E-2</v>
      </c>
      <c r="P69" s="406"/>
      <c r="Q69" s="411"/>
      <c r="R69" s="411"/>
      <c r="S69" s="411"/>
      <c r="T69" s="411"/>
      <c r="U69" s="411"/>
      <c r="V69" s="410"/>
      <c r="W69" s="411"/>
      <c r="X69" s="411"/>
      <c r="Y69" s="410"/>
      <c r="Z69" s="410"/>
      <c r="AA69" s="410"/>
      <c r="AB69" s="410"/>
      <c r="AC69" s="410"/>
      <c r="AD69" s="410"/>
    </row>
    <row r="70" spans="1:30" x14ac:dyDescent="0.25">
      <c r="A70" s="409">
        <f t="shared" si="0"/>
        <v>2011</v>
      </c>
      <c r="B70" s="11">
        <f>[1]statawealthshare_rcappretax!B70</f>
        <v>0.44678875803947399</v>
      </c>
      <c r="C70" s="11">
        <f>[1]statawealthshare_rcappretax!C70</f>
        <v>0.55321121215820301</v>
      </c>
      <c r="D70" s="11">
        <f>[1]statawealthshare_rcappretax!D70</f>
        <v>0.42731770873069802</v>
      </c>
      <c r="E70" s="11">
        <f>[1]statawealthshare_rcappretax!E70</f>
        <v>0.22817900776863101</v>
      </c>
      <c r="F70" s="11">
        <f>[1]statawealthshare_rcappretax!F70</f>
        <v>0.17044708132743799</v>
      </c>
      <c r="G70" s="11">
        <f>[1]statawealthshare_rcappretax!G70</f>
        <v>8.6148105718231699E-2</v>
      </c>
      <c r="H70" s="11">
        <f>[1]statawealthshare_rcappretax!H70</f>
        <v>6.5670422879458901E-2</v>
      </c>
      <c r="I70" s="10">
        <f>[1]statawealthshare_rcappretax!I70</f>
        <v>0.38111833807031098</v>
      </c>
      <c r="J70" s="11">
        <f>[1]statawealthshare_rcappretax!J70</f>
        <v>0.32503220438957198</v>
      </c>
      <c r="K70" s="11">
        <f>[1]statawealthshare_rcappretax!K70</f>
        <v>0.12589348319507801</v>
      </c>
      <c r="L70" s="11">
        <f>[1]statawealthshare_rcappretax!L70</f>
        <v>0.199138708876306</v>
      </c>
      <c r="M70" s="11">
        <f>[1]statawealthshare_rcappretax!M70</f>
        <v>0.142030894756317</v>
      </c>
      <c r="N70" s="11">
        <f>[1]statawealthshare_rcappretax!N70</f>
        <v>5.7731929557142798E-2</v>
      </c>
      <c r="O70" s="10">
        <f>[1]statawealthshare_rcappretax!O70</f>
        <v>8.4298970902684706E-2</v>
      </c>
      <c r="P70" s="406"/>
      <c r="Q70" s="411"/>
      <c r="R70" s="411"/>
      <c r="S70" s="411"/>
      <c r="T70" s="411"/>
      <c r="U70" s="411"/>
      <c r="V70" s="410"/>
      <c r="W70" s="411"/>
      <c r="X70" s="411"/>
      <c r="Y70" s="410"/>
      <c r="Z70" s="410"/>
      <c r="AA70" s="410"/>
      <c r="AB70" s="410"/>
      <c r="AC70" s="410"/>
      <c r="AD70" s="410"/>
    </row>
    <row r="71" spans="1:30" x14ac:dyDescent="0.25">
      <c r="A71" s="409">
        <f t="shared" si="0"/>
        <v>2012</v>
      </c>
      <c r="B71" s="11">
        <f>[1]statawealthshare_rcappretax!B71</f>
        <v>0.449421167373657</v>
      </c>
      <c r="C71" s="11">
        <f>[1]statawealthshare_rcappretax!C71</f>
        <v>0.55057889223098799</v>
      </c>
      <c r="D71" s="11">
        <f>[1]statawealthshare_rcappretax!D71</f>
        <v>0.42497244477272</v>
      </c>
      <c r="E71" s="11">
        <f>[1]statawealthshare_rcappretax!E71</f>
        <v>0.223984554409981</v>
      </c>
      <c r="F71" s="11">
        <f>[1]statawealthshare_rcappretax!F71</f>
        <v>0.16616293787956199</v>
      </c>
      <c r="G71" s="11">
        <f>[1]statawealthshare_rcappretax!G71</f>
        <v>8.0326082944838395E-2</v>
      </c>
      <c r="H71" s="11">
        <f>[1]statawealthshare_rcappretax!H71</f>
        <v>6.7295067787834298E-2</v>
      </c>
      <c r="I71" s="10">
        <f>[1]statawealthshare_rcappretax!I71</f>
        <v>0.38212609235213701</v>
      </c>
      <c r="J71" s="11">
        <f>[1]statawealthshare_rcappretax!J71</f>
        <v>0.32659432291984603</v>
      </c>
      <c r="K71" s="11">
        <f>[1]statawealthshare_rcappretax!K71</f>
        <v>0.12560642422735999</v>
      </c>
      <c r="L71" s="11">
        <f>[1]statawealthshare_rcappretax!L71</f>
        <v>0.20098789778030601</v>
      </c>
      <c r="M71" s="11">
        <f>[1]statawealthshare_rcappretax!M71</f>
        <v>0.14365847408771501</v>
      </c>
      <c r="N71" s="11">
        <f>[1]statawealthshare_rcappretax!N71</f>
        <v>5.7821620727790402E-2</v>
      </c>
      <c r="O71" s="10">
        <f>[1]statawealthshare_rcappretax!O71</f>
        <v>8.5836858241392505E-2</v>
      </c>
    </row>
  </sheetData>
  <mergeCells count="2">
    <mergeCell ref="A3:O3"/>
    <mergeCell ref="B6:O6"/>
  </mergeCells>
  <hyperlinks>
    <hyperlink ref="A1" location="Index!A1" display="Back to index"/>
  </hyperlinks>
  <pageMargins left="0.7" right="0.7" top="0.75" bottom="0.75" header="0.3" footer="0.3"/>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FF00"/>
  </sheetPr>
  <dimension ref="A1:X71"/>
  <sheetViews>
    <sheetView workbookViewId="0">
      <pane xSplit="1" ySplit="7" topLeftCell="B62"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188</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thickBot="1" x14ac:dyDescent="0.3">
      <c r="A6" s="33"/>
      <c r="B6" s="568" t="s">
        <v>164</v>
      </c>
      <c r="C6" s="569"/>
      <c r="D6" s="569"/>
      <c r="E6" s="569"/>
      <c r="F6" s="569"/>
      <c r="G6" s="569"/>
      <c r="H6" s="569"/>
      <c r="I6" s="569"/>
      <c r="J6" s="569"/>
      <c r="K6" s="569"/>
      <c r="L6" s="569"/>
      <c r="M6" s="569"/>
      <c r="N6" s="569"/>
      <c r="O6" s="570"/>
    </row>
    <row r="7" spans="1:22" s="22" customFormat="1" ht="27" thickBot="1" x14ac:dyDescent="0.3">
      <c r="A7" s="32"/>
      <c r="B7" s="434" t="s">
        <v>66</v>
      </c>
      <c r="C7" s="432" t="s">
        <v>65</v>
      </c>
      <c r="D7" s="432" t="s">
        <v>64</v>
      </c>
      <c r="E7" s="432" t="s">
        <v>63</v>
      </c>
      <c r="F7" s="432" t="s">
        <v>62</v>
      </c>
      <c r="G7" s="433" t="s">
        <v>61</v>
      </c>
      <c r="H7" s="432" t="s">
        <v>60</v>
      </c>
      <c r="I7" s="432" t="s">
        <v>59</v>
      </c>
      <c r="J7" s="431" t="s">
        <v>58</v>
      </c>
      <c r="K7" s="431" t="s">
        <v>57</v>
      </c>
      <c r="L7" s="431" t="s">
        <v>56</v>
      </c>
      <c r="M7" s="431" t="s">
        <v>55</v>
      </c>
      <c r="N7" s="431" t="s">
        <v>54</v>
      </c>
      <c r="O7" s="430" t="s">
        <v>53</v>
      </c>
      <c r="U7" s="23"/>
    </row>
    <row r="8" spans="1:22" s="22" customFormat="1" hidden="1" x14ac:dyDescent="0.25">
      <c r="A8" s="20">
        <v>1949</v>
      </c>
      <c r="B8" s="27"/>
      <c r="C8" s="26"/>
      <c r="D8" s="26"/>
      <c r="E8" s="26"/>
      <c r="F8" s="26"/>
      <c r="G8" s="304"/>
      <c r="H8" s="26"/>
      <c r="I8" s="26"/>
      <c r="J8" s="25"/>
      <c r="K8" s="25"/>
      <c r="L8" s="25"/>
      <c r="M8" s="25"/>
      <c r="N8" s="25"/>
      <c r="O8" s="24"/>
      <c r="U8" s="23"/>
    </row>
    <row r="9" spans="1:22" s="22" customFormat="1" hidden="1" x14ac:dyDescent="0.25">
      <c r="A9" s="20">
        <v>1950</v>
      </c>
      <c r="B9" s="27"/>
      <c r="C9" s="26"/>
      <c r="D9" s="26"/>
      <c r="E9" s="26"/>
      <c r="F9" s="26"/>
      <c r="G9" s="304"/>
      <c r="H9" s="26"/>
      <c r="I9" s="26"/>
      <c r="J9" s="25"/>
      <c r="K9" s="25"/>
      <c r="L9" s="25"/>
      <c r="M9" s="25"/>
      <c r="N9" s="25"/>
      <c r="O9" s="24"/>
      <c r="U9" s="23"/>
    </row>
    <row r="10" spans="1:22" s="22" customFormat="1" hidden="1" x14ac:dyDescent="0.25">
      <c r="A10" s="20">
        <v>1951</v>
      </c>
      <c r="B10" s="27"/>
      <c r="C10" s="26"/>
      <c r="D10" s="26"/>
      <c r="E10" s="26"/>
      <c r="F10" s="26"/>
      <c r="G10" s="304"/>
      <c r="H10" s="26"/>
      <c r="I10" s="26"/>
      <c r="J10" s="25"/>
      <c r="K10" s="25"/>
      <c r="L10" s="25"/>
      <c r="M10" s="25"/>
      <c r="N10" s="25"/>
      <c r="O10" s="24"/>
      <c r="U10" s="23"/>
    </row>
    <row r="11" spans="1:22" s="22" customFormat="1" hidden="1" x14ac:dyDescent="0.25">
      <c r="A11" s="20">
        <v>1952</v>
      </c>
      <c r="B11" s="27"/>
      <c r="C11" s="26"/>
      <c r="D11" s="26"/>
      <c r="E11" s="26"/>
      <c r="F11" s="26"/>
      <c r="G11" s="304"/>
      <c r="H11" s="26"/>
      <c r="I11" s="26"/>
      <c r="J11" s="25"/>
      <c r="K11" s="25"/>
      <c r="L11" s="25"/>
      <c r="M11" s="25"/>
      <c r="N11" s="25"/>
      <c r="O11" s="24"/>
      <c r="U11" s="23"/>
    </row>
    <row r="12" spans="1:22" s="22" customFormat="1" hidden="1" x14ac:dyDescent="0.25">
      <c r="A12" s="20">
        <v>1953</v>
      </c>
      <c r="B12" s="27"/>
      <c r="C12" s="26"/>
      <c r="D12" s="26"/>
      <c r="E12" s="26"/>
      <c r="F12" s="26"/>
      <c r="G12" s="304"/>
      <c r="H12" s="26"/>
      <c r="I12" s="26"/>
      <c r="J12" s="25"/>
      <c r="K12" s="25"/>
      <c r="L12" s="25"/>
      <c r="M12" s="25"/>
      <c r="N12" s="25"/>
      <c r="O12" s="24"/>
      <c r="U12" s="23"/>
    </row>
    <row r="13" spans="1:22" s="22" customFormat="1" hidden="1" x14ac:dyDescent="0.25">
      <c r="A13" s="20">
        <v>1954</v>
      </c>
      <c r="B13" s="27"/>
      <c r="C13" s="26"/>
      <c r="D13" s="26"/>
      <c r="E13" s="26"/>
      <c r="F13" s="26"/>
      <c r="G13" s="304"/>
      <c r="H13" s="26"/>
      <c r="I13" s="26"/>
      <c r="J13" s="25"/>
      <c r="K13" s="25"/>
      <c r="L13" s="25"/>
      <c r="M13" s="25"/>
      <c r="N13" s="25"/>
      <c r="O13" s="24"/>
      <c r="U13" s="23"/>
    </row>
    <row r="14" spans="1:22" s="22" customFormat="1" hidden="1" x14ac:dyDescent="0.25">
      <c r="A14" s="20">
        <v>1955</v>
      </c>
      <c r="B14" s="27"/>
      <c r="C14" s="26"/>
      <c r="D14" s="26"/>
      <c r="E14" s="26"/>
      <c r="F14" s="26"/>
      <c r="G14" s="304"/>
      <c r="H14" s="26"/>
      <c r="I14" s="26"/>
      <c r="J14" s="25"/>
      <c r="K14" s="25"/>
      <c r="L14" s="25"/>
      <c r="M14" s="25"/>
      <c r="N14" s="25"/>
      <c r="O14" s="24"/>
      <c r="U14" s="23"/>
    </row>
    <row r="15" spans="1:22" s="22" customFormat="1" hidden="1" x14ac:dyDescent="0.25">
      <c r="A15" s="20">
        <v>1956</v>
      </c>
      <c r="B15" s="27"/>
      <c r="C15" s="26"/>
      <c r="D15" s="26"/>
      <c r="E15" s="26"/>
      <c r="F15" s="26"/>
      <c r="G15" s="304"/>
      <c r="H15" s="26"/>
      <c r="I15" s="26"/>
      <c r="J15" s="25"/>
      <c r="K15" s="25"/>
      <c r="L15" s="25"/>
      <c r="M15" s="25"/>
      <c r="N15" s="25"/>
      <c r="O15" s="24"/>
      <c r="U15" s="23"/>
    </row>
    <row r="16" spans="1:22" s="22" customFormat="1" hidden="1" x14ac:dyDescent="0.25">
      <c r="A16" s="20">
        <v>1957</v>
      </c>
      <c r="B16" s="27"/>
      <c r="C16" s="26"/>
      <c r="D16" s="26"/>
      <c r="E16" s="26"/>
      <c r="F16" s="26"/>
      <c r="G16" s="304"/>
      <c r="H16" s="26"/>
      <c r="I16" s="26"/>
      <c r="J16" s="25"/>
      <c r="K16" s="25"/>
      <c r="L16" s="25"/>
      <c r="M16" s="25"/>
      <c r="N16" s="25"/>
      <c r="O16" s="24"/>
      <c r="U16" s="23"/>
    </row>
    <row r="17" spans="1:21" s="22" customFormat="1" hidden="1" x14ac:dyDescent="0.25">
      <c r="A17" s="20">
        <v>1958</v>
      </c>
      <c r="B17" s="27"/>
      <c r="C17" s="26"/>
      <c r="D17" s="26"/>
      <c r="E17" s="26"/>
      <c r="F17" s="26"/>
      <c r="G17" s="304"/>
      <c r="H17" s="26"/>
      <c r="I17" s="26"/>
      <c r="J17" s="25"/>
      <c r="K17" s="25"/>
      <c r="L17" s="25"/>
      <c r="M17" s="25"/>
      <c r="N17" s="25"/>
      <c r="O17" s="24"/>
      <c r="U17" s="23"/>
    </row>
    <row r="18" spans="1:21" s="22" customFormat="1" hidden="1" x14ac:dyDescent="0.25">
      <c r="A18" s="20">
        <v>1959</v>
      </c>
      <c r="B18" s="27"/>
      <c r="C18" s="26"/>
      <c r="D18" s="26"/>
      <c r="E18" s="26"/>
      <c r="F18" s="26"/>
      <c r="G18" s="304"/>
      <c r="H18" s="26"/>
      <c r="I18" s="26"/>
      <c r="J18" s="25"/>
      <c r="K18" s="25"/>
      <c r="L18" s="25"/>
      <c r="M18" s="25"/>
      <c r="N18" s="25"/>
      <c r="O18" s="24"/>
      <c r="U18" s="23"/>
    </row>
    <row r="19" spans="1:21" s="22" customFormat="1" hidden="1" x14ac:dyDescent="0.25">
      <c r="A19" s="20">
        <v>1960</v>
      </c>
      <c r="B19" s="27"/>
      <c r="C19" s="26"/>
      <c r="D19" s="26"/>
      <c r="E19" s="26"/>
      <c r="F19" s="26"/>
      <c r="G19" s="304"/>
      <c r="H19" s="26"/>
      <c r="I19" s="26"/>
      <c r="J19" s="25"/>
      <c r="K19" s="25"/>
      <c r="L19" s="25"/>
      <c r="M19" s="25"/>
      <c r="N19" s="25"/>
      <c r="O19" s="24"/>
      <c r="U19" s="23"/>
    </row>
    <row r="20" spans="1:21" s="22" customFormat="1" hidden="1" x14ac:dyDescent="0.25">
      <c r="A20" s="20">
        <v>1961</v>
      </c>
      <c r="B20" s="27"/>
      <c r="C20" s="26"/>
      <c r="D20" s="26"/>
      <c r="E20" s="26"/>
      <c r="F20" s="26"/>
      <c r="G20" s="304"/>
      <c r="H20" s="26"/>
      <c r="I20" s="26"/>
      <c r="J20" s="25"/>
      <c r="K20" s="25"/>
      <c r="L20" s="25"/>
      <c r="M20" s="25"/>
      <c r="N20" s="25"/>
      <c r="O20" s="24"/>
      <c r="U20" s="23"/>
    </row>
    <row r="21" spans="1:21" s="22" customFormat="1" hidden="1" x14ac:dyDescent="0.25">
      <c r="A21" s="20">
        <v>1962</v>
      </c>
      <c r="B21" s="27"/>
      <c r="C21" s="26"/>
      <c r="D21" s="26"/>
      <c r="E21" s="26"/>
      <c r="F21" s="26"/>
      <c r="G21" s="304"/>
      <c r="H21" s="26"/>
      <c r="I21" s="26"/>
      <c r="J21" s="25"/>
      <c r="K21" s="25"/>
      <c r="L21" s="25"/>
      <c r="M21" s="25"/>
      <c r="N21" s="25"/>
      <c r="O21" s="24"/>
      <c r="U21" s="23"/>
    </row>
    <row r="22" spans="1:21" s="22" customFormat="1" hidden="1" x14ac:dyDescent="0.25">
      <c r="A22" s="20">
        <v>1963</v>
      </c>
      <c r="B22" s="27"/>
      <c r="C22" s="26"/>
      <c r="D22" s="26"/>
      <c r="E22" s="26"/>
      <c r="F22" s="26"/>
      <c r="G22" s="304"/>
      <c r="H22" s="26"/>
      <c r="I22" s="26"/>
      <c r="J22" s="25"/>
      <c r="K22" s="25"/>
      <c r="L22" s="25"/>
      <c r="M22" s="25"/>
      <c r="N22" s="25"/>
      <c r="O22" s="24"/>
      <c r="U22" s="23"/>
    </row>
    <row r="23" spans="1:21" s="22" customFormat="1" hidden="1" x14ac:dyDescent="0.25">
      <c r="A23" s="20">
        <v>1964</v>
      </c>
      <c r="B23" s="27"/>
      <c r="C23" s="26"/>
      <c r="D23" s="26"/>
      <c r="E23" s="26"/>
      <c r="F23" s="26"/>
      <c r="G23" s="304"/>
      <c r="H23" s="26"/>
      <c r="I23" s="26"/>
      <c r="J23" s="25"/>
      <c r="K23" s="25"/>
      <c r="L23" s="25"/>
      <c r="M23" s="25"/>
      <c r="N23" s="25"/>
      <c r="O23" s="24"/>
      <c r="U23" s="23"/>
    </row>
    <row r="24" spans="1:21" s="22" customFormat="1" hidden="1" x14ac:dyDescent="0.25">
      <c r="A24" s="20">
        <v>1965</v>
      </c>
      <c r="B24" s="27"/>
      <c r="C24" s="26"/>
      <c r="D24" s="26"/>
      <c r="E24" s="26"/>
      <c r="F24" s="26"/>
      <c r="G24" s="304"/>
      <c r="H24" s="26"/>
      <c r="I24" s="26"/>
      <c r="J24" s="25"/>
      <c r="K24" s="25"/>
      <c r="L24" s="25"/>
      <c r="M24" s="25"/>
      <c r="N24" s="25"/>
      <c r="O24" s="24"/>
      <c r="U24" s="23"/>
    </row>
    <row r="25" spans="1:21" s="22" customFormat="1" hidden="1" x14ac:dyDescent="0.25">
      <c r="A25" s="20">
        <v>1966</v>
      </c>
      <c r="B25" s="27"/>
      <c r="C25" s="26"/>
      <c r="D25" s="26"/>
      <c r="E25" s="26"/>
      <c r="F25" s="26"/>
      <c r="G25" s="304"/>
      <c r="H25" s="26"/>
      <c r="I25" s="26"/>
      <c r="J25" s="25"/>
      <c r="K25" s="25"/>
      <c r="L25" s="25"/>
      <c r="M25" s="25"/>
      <c r="N25" s="25"/>
      <c r="O25" s="24"/>
      <c r="U25" s="23"/>
    </row>
    <row r="26" spans="1:21" s="22" customFormat="1" hidden="1" x14ac:dyDescent="0.25">
      <c r="A26" s="20">
        <v>1967</v>
      </c>
      <c r="B26" s="27"/>
      <c r="C26" s="26"/>
      <c r="D26" s="26"/>
      <c r="E26" s="26"/>
      <c r="F26" s="26"/>
      <c r="G26" s="304"/>
      <c r="H26" s="26"/>
      <c r="I26" s="26"/>
      <c r="J26" s="25"/>
      <c r="K26" s="25"/>
      <c r="L26" s="25"/>
      <c r="M26" s="25"/>
      <c r="N26" s="25"/>
      <c r="O26" s="24"/>
      <c r="U26" s="23"/>
    </row>
    <row r="27" spans="1:21" s="22" customFormat="1" hidden="1" x14ac:dyDescent="0.25">
      <c r="A27" s="20">
        <v>1968</v>
      </c>
      <c r="B27" s="27"/>
      <c r="C27" s="26"/>
      <c r="D27" s="26"/>
      <c r="E27" s="26"/>
      <c r="F27" s="26"/>
      <c r="G27" s="304"/>
      <c r="H27" s="26"/>
      <c r="I27" s="26"/>
      <c r="J27" s="25"/>
      <c r="K27" s="25"/>
      <c r="L27" s="25"/>
      <c r="M27" s="25"/>
      <c r="N27" s="25"/>
      <c r="O27" s="24"/>
      <c r="U27" s="23"/>
    </row>
    <row r="28" spans="1:21" s="22" customFormat="1" hidden="1" x14ac:dyDescent="0.25">
      <c r="A28" s="20">
        <v>1969</v>
      </c>
      <c r="B28" s="27"/>
      <c r="C28" s="26"/>
      <c r="D28" s="26"/>
      <c r="E28" s="26"/>
      <c r="F28" s="26"/>
      <c r="G28" s="304"/>
      <c r="H28" s="26"/>
      <c r="I28" s="26"/>
      <c r="J28" s="25"/>
      <c r="K28" s="25"/>
      <c r="L28" s="25"/>
      <c r="M28" s="25"/>
      <c r="N28" s="25"/>
      <c r="O28" s="24"/>
      <c r="U28" s="23"/>
    </row>
    <row r="29" spans="1:21" s="22" customFormat="1" x14ac:dyDescent="0.25">
      <c r="A29" s="20">
        <v>1970</v>
      </c>
      <c r="B29" s="405">
        <f>[1]stataincomeshare2_rFICN!B29</f>
        <v>0.58645099401473999</v>
      </c>
      <c r="C29" s="402">
        <f>[1]stataincomeshare2_rFICN!C29</f>
        <v>0.41354897618293801</v>
      </c>
      <c r="D29" s="402">
        <f>[1]stataincomeshare2_rFICN!D29</f>
        <v>0.28556290268897999</v>
      </c>
      <c r="E29" s="402">
        <f>[1]stataincomeshare2_rFICN!E29</f>
        <v>0.12064479291439099</v>
      </c>
      <c r="F29" s="402">
        <f>[1]stataincomeshare2_rFICN!F29</f>
        <v>8.37993323802948E-2</v>
      </c>
      <c r="G29" s="408">
        <f>[1]stataincomeshare2_rFICN!G29</f>
        <v>3.6847353729178703E-2</v>
      </c>
      <c r="H29" s="402">
        <f>[1]stataincomeshare2_rFICN!H29</f>
        <v>5.8481930206062897E-2</v>
      </c>
      <c r="I29" s="402">
        <f>[1]stataincomeshare2_rFICN!I29</f>
        <v>0.52796909119552804</v>
      </c>
      <c r="J29" s="402">
        <f>[1]stataincomeshare2_rFICN!J29</f>
        <v>0.29290419816970797</v>
      </c>
      <c r="K29" s="402">
        <f>[1]stataincomeshare2_rFICN!K29</f>
        <v>0.12798606465838899</v>
      </c>
      <c r="L29" s="402">
        <f>[1]stataincomeshare2_rFICN!L29</f>
        <v>0.16491812240901199</v>
      </c>
      <c r="M29" s="402">
        <f>[1]stataincomeshare2_rFICN!M29</f>
        <v>8.3797447383403806E-2</v>
      </c>
      <c r="N29" s="402">
        <f>[1]stataincomeshare2_rFICN!N29</f>
        <v>3.6845464151250798E-2</v>
      </c>
      <c r="O29" s="408">
        <f>[1]stataincomeshare2_rFICN!O29</f>
        <v>4.6951981040378697E-2</v>
      </c>
      <c r="U29" s="23"/>
    </row>
    <row r="30" spans="1:21" s="22" customFormat="1" x14ac:dyDescent="0.25">
      <c r="A30" s="20">
        <v>1971</v>
      </c>
      <c r="B30" s="405">
        <f>[1]stataincomeshare2_rFICN!B30</f>
        <v>0</v>
      </c>
      <c r="C30" s="402">
        <f>[1]stataincomeshare2_rFICN!C30</f>
        <v>0</v>
      </c>
      <c r="D30" s="402">
        <f>[1]stataincomeshare2_rFICN!D30</f>
        <v>0</v>
      </c>
      <c r="E30" s="402">
        <f>[1]stataincomeshare2_rFICN!E30</f>
        <v>0</v>
      </c>
      <c r="F30" s="402">
        <f>[1]stataincomeshare2_rFICN!F30</f>
        <v>0</v>
      </c>
      <c r="G30" s="408">
        <f>[1]stataincomeshare2_rFICN!G30</f>
        <v>0</v>
      </c>
      <c r="H30" s="402">
        <f>[1]stataincomeshare2_rFICN!H30</f>
        <v>0</v>
      </c>
      <c r="I30" s="402">
        <f>[1]stataincomeshare2_rFICN!I30</f>
        <v>0</v>
      </c>
      <c r="J30" s="402">
        <f>[1]stataincomeshare2_rFICN!J30</f>
        <v>0</v>
      </c>
      <c r="K30" s="402">
        <f>[1]stataincomeshare2_rFICN!K30</f>
        <v>0</v>
      </c>
      <c r="L30" s="402">
        <f>[1]stataincomeshare2_rFICN!L30</f>
        <v>0</v>
      </c>
      <c r="M30" s="402">
        <f>[1]stataincomeshare2_rFICN!M30</f>
        <v>0</v>
      </c>
      <c r="N30" s="402">
        <f>[1]stataincomeshare2_rFICN!N30</f>
        <v>0</v>
      </c>
      <c r="O30" s="408">
        <f>[1]stataincomeshare2_rFICN!O30</f>
        <v>0</v>
      </c>
      <c r="U30" s="23"/>
    </row>
    <row r="31" spans="1:21" s="22" customFormat="1" x14ac:dyDescent="0.25">
      <c r="A31" s="20">
        <v>1972</v>
      </c>
      <c r="B31" s="405">
        <f>[1]stataincomeshare2_rFICN!B31</f>
        <v>0</v>
      </c>
      <c r="C31" s="402">
        <f>[1]stataincomeshare2_rFICN!C31</f>
        <v>0</v>
      </c>
      <c r="D31" s="402">
        <f>[1]stataincomeshare2_rFICN!D31</f>
        <v>0</v>
      </c>
      <c r="E31" s="402">
        <f>[1]stataincomeshare2_rFICN!E31</f>
        <v>0</v>
      </c>
      <c r="F31" s="402">
        <f>[1]stataincomeshare2_rFICN!F31</f>
        <v>0</v>
      </c>
      <c r="G31" s="408">
        <f>[1]stataincomeshare2_rFICN!G31</f>
        <v>0</v>
      </c>
      <c r="H31" s="402">
        <f>[1]stataincomeshare2_rFICN!H31</f>
        <v>0</v>
      </c>
      <c r="I31" s="402">
        <f>[1]stataincomeshare2_rFICN!I31</f>
        <v>0</v>
      </c>
      <c r="J31" s="402">
        <f>[1]stataincomeshare2_rFICN!J31</f>
        <v>0</v>
      </c>
      <c r="K31" s="402">
        <f>[1]stataincomeshare2_rFICN!K31</f>
        <v>0</v>
      </c>
      <c r="L31" s="402">
        <f>[1]stataincomeshare2_rFICN!L31</f>
        <v>0</v>
      </c>
      <c r="M31" s="402">
        <f>[1]stataincomeshare2_rFICN!M31</f>
        <v>0</v>
      </c>
      <c r="N31" s="402">
        <f>[1]stataincomeshare2_rFICN!N31</f>
        <v>0</v>
      </c>
      <c r="O31" s="408">
        <f>[1]stataincomeshare2_rFICN!O31</f>
        <v>0</v>
      </c>
      <c r="U31" s="23"/>
    </row>
    <row r="32" spans="1:21" s="22" customFormat="1" x14ac:dyDescent="0.25">
      <c r="A32" s="20">
        <v>1973</v>
      </c>
      <c r="B32" s="405">
        <f>[1]stataincomeshare2_rFICN!B32</f>
        <v>0</v>
      </c>
      <c r="C32" s="402">
        <f>[1]stataincomeshare2_rFICN!C32</f>
        <v>0</v>
      </c>
      <c r="D32" s="402">
        <f>[1]stataincomeshare2_rFICN!D32</f>
        <v>0</v>
      </c>
      <c r="E32" s="402">
        <f>[1]stataincomeshare2_rFICN!E32</f>
        <v>0</v>
      </c>
      <c r="F32" s="402">
        <f>[1]stataincomeshare2_rFICN!F32</f>
        <v>0</v>
      </c>
      <c r="G32" s="408">
        <f>[1]stataincomeshare2_rFICN!G32</f>
        <v>0</v>
      </c>
      <c r="H32" s="402">
        <f>[1]stataincomeshare2_rFICN!H32</f>
        <v>0</v>
      </c>
      <c r="I32" s="402">
        <f>[1]stataincomeshare2_rFICN!I32</f>
        <v>0</v>
      </c>
      <c r="J32" s="402">
        <f>[1]stataincomeshare2_rFICN!J32</f>
        <v>0</v>
      </c>
      <c r="K32" s="402">
        <f>[1]stataincomeshare2_rFICN!K32</f>
        <v>0</v>
      </c>
      <c r="L32" s="402">
        <f>[1]stataincomeshare2_rFICN!L32</f>
        <v>0</v>
      </c>
      <c r="M32" s="402">
        <f>[1]stataincomeshare2_rFICN!M32</f>
        <v>0</v>
      </c>
      <c r="N32" s="402">
        <f>[1]stataincomeshare2_rFICN!N32</f>
        <v>0</v>
      </c>
      <c r="O32" s="408">
        <f>[1]stataincomeshare2_rFICN!O32</f>
        <v>0</v>
      </c>
      <c r="U32" s="23"/>
    </row>
    <row r="33" spans="1:21" s="22" customFormat="1" x14ac:dyDescent="0.25">
      <c r="A33" s="20">
        <v>1974</v>
      </c>
      <c r="B33" s="405">
        <f>[1]stataincomeshare2_rFICN!B33</f>
        <v>0</v>
      </c>
      <c r="C33" s="402">
        <f>[1]stataincomeshare2_rFICN!C33</f>
        <v>0</v>
      </c>
      <c r="D33" s="402">
        <f>[1]stataincomeshare2_rFICN!D33</f>
        <v>0</v>
      </c>
      <c r="E33" s="402">
        <f>[1]stataincomeshare2_rFICN!E33</f>
        <v>0</v>
      </c>
      <c r="F33" s="402">
        <f>[1]stataincomeshare2_rFICN!F33</f>
        <v>0</v>
      </c>
      <c r="G33" s="408">
        <f>[1]stataincomeshare2_rFICN!G33</f>
        <v>0</v>
      </c>
      <c r="H33" s="402">
        <f>[1]stataincomeshare2_rFICN!H33</f>
        <v>0</v>
      </c>
      <c r="I33" s="402">
        <f>[1]stataincomeshare2_rFICN!I33</f>
        <v>0</v>
      </c>
      <c r="J33" s="402">
        <f>[1]stataincomeshare2_rFICN!J33</f>
        <v>0</v>
      </c>
      <c r="K33" s="402">
        <f>[1]stataincomeshare2_rFICN!K33</f>
        <v>0</v>
      </c>
      <c r="L33" s="402">
        <f>[1]stataincomeshare2_rFICN!L33</f>
        <v>0</v>
      </c>
      <c r="M33" s="402">
        <f>[1]stataincomeshare2_rFICN!M33</f>
        <v>0</v>
      </c>
      <c r="N33" s="402">
        <f>[1]stataincomeshare2_rFICN!N33</f>
        <v>0</v>
      </c>
      <c r="O33" s="408">
        <f>[1]stataincomeshare2_rFICN!O33</f>
        <v>0</v>
      </c>
      <c r="U33" s="23"/>
    </row>
    <row r="34" spans="1:21" s="22" customFormat="1" x14ac:dyDescent="0.25">
      <c r="A34" s="20">
        <v>1975</v>
      </c>
      <c r="B34" s="405">
        <f>[1]stataincomeshare2_rFICN!B34</f>
        <v>0.61541360616684004</v>
      </c>
      <c r="C34" s="402">
        <f>[1]stataincomeshare2_rFICN!C34</f>
        <v>0.38458636403083801</v>
      </c>
      <c r="D34" s="402">
        <f>[1]stataincomeshare2_rFICN!D34</f>
        <v>0.259801745414734</v>
      </c>
      <c r="E34" s="402">
        <f>[1]stataincomeshare2_rFICN!E34</f>
        <v>0.105993136763573</v>
      </c>
      <c r="F34" s="402">
        <f>[1]stataincomeshare2_rFICN!F34</f>
        <v>7.2259634733200101E-2</v>
      </c>
      <c r="G34" s="408">
        <f>[1]stataincomeshare2_rFICN!G34</f>
        <v>3.0875175489243501E-2</v>
      </c>
      <c r="H34" s="402">
        <f>[1]stataincomeshare2_rFICN!H34</f>
        <v>6.7907335491908097E-2</v>
      </c>
      <c r="I34" s="402">
        <f>[1]stataincomeshare2_rFICN!I34</f>
        <v>0.54750626552977</v>
      </c>
      <c r="J34" s="402">
        <f>[1]stataincomeshare2_rFICN!J34</f>
        <v>0.27859321236610401</v>
      </c>
      <c r="K34" s="402">
        <f>[1]stataincomeshare2_rFICN!K34</f>
        <v>0.124784620471622</v>
      </c>
      <c r="L34" s="402">
        <f>[1]stataincomeshare2_rFICN!L34</f>
        <v>0.15380860245865699</v>
      </c>
      <c r="M34" s="402">
        <f>[1]stataincomeshare2_rFICN!M34</f>
        <v>7.5117968022823306E-2</v>
      </c>
      <c r="N34" s="402">
        <f>[1]stataincomeshare2_rFICN!N34</f>
        <v>3.37335040967012E-2</v>
      </c>
      <c r="O34" s="408">
        <f>[1]stataincomeshare2_rFICN!O34</f>
        <v>4.1384462176813297E-2</v>
      </c>
      <c r="U34" s="23"/>
    </row>
    <row r="35" spans="1:21" s="22" customFormat="1" x14ac:dyDescent="0.25">
      <c r="A35" s="20">
        <v>1976</v>
      </c>
      <c r="B35" s="405">
        <f>[1]stataincomeshare2_rFICN!B35</f>
        <v>0</v>
      </c>
      <c r="C35" s="402">
        <f>[1]stataincomeshare2_rFICN!C35</f>
        <v>0</v>
      </c>
      <c r="D35" s="402">
        <f>[1]stataincomeshare2_rFICN!D35</f>
        <v>0</v>
      </c>
      <c r="E35" s="402">
        <f>[1]stataincomeshare2_rFICN!E35</f>
        <v>0</v>
      </c>
      <c r="F35" s="402">
        <f>[1]stataincomeshare2_rFICN!F35</f>
        <v>0</v>
      </c>
      <c r="G35" s="408">
        <f>[1]stataincomeshare2_rFICN!G35</f>
        <v>0</v>
      </c>
      <c r="H35" s="402">
        <f>[1]stataincomeshare2_rFICN!H35</f>
        <v>0</v>
      </c>
      <c r="I35" s="402">
        <f>[1]stataincomeshare2_rFICN!I35</f>
        <v>0</v>
      </c>
      <c r="J35" s="402">
        <f>[1]stataincomeshare2_rFICN!J35</f>
        <v>0</v>
      </c>
      <c r="K35" s="402">
        <f>[1]stataincomeshare2_rFICN!K35</f>
        <v>0</v>
      </c>
      <c r="L35" s="402">
        <f>[1]stataincomeshare2_rFICN!L35</f>
        <v>0</v>
      </c>
      <c r="M35" s="402">
        <f>[1]stataincomeshare2_rFICN!M35</f>
        <v>0</v>
      </c>
      <c r="N35" s="402">
        <f>[1]stataincomeshare2_rFICN!N35</f>
        <v>0</v>
      </c>
      <c r="O35" s="408">
        <f>[1]stataincomeshare2_rFICN!O35</f>
        <v>0</v>
      </c>
      <c r="U35" s="23"/>
    </row>
    <row r="36" spans="1:21" s="22" customFormat="1" x14ac:dyDescent="0.25">
      <c r="A36" s="20">
        <v>1977</v>
      </c>
      <c r="B36" s="405">
        <f>[1]stataincomeshare2_rFICN!B36</f>
        <v>0</v>
      </c>
      <c r="C36" s="402">
        <f>[1]stataincomeshare2_rFICN!C36</f>
        <v>0</v>
      </c>
      <c r="D36" s="402">
        <f>[1]stataincomeshare2_rFICN!D36</f>
        <v>0</v>
      </c>
      <c r="E36" s="402">
        <f>[1]stataincomeshare2_rFICN!E36</f>
        <v>0</v>
      </c>
      <c r="F36" s="402">
        <f>[1]stataincomeshare2_rFICN!F36</f>
        <v>0</v>
      </c>
      <c r="G36" s="408">
        <f>[1]stataincomeshare2_rFICN!G36</f>
        <v>0</v>
      </c>
      <c r="H36" s="402">
        <f>[1]stataincomeshare2_rFICN!H36</f>
        <v>0</v>
      </c>
      <c r="I36" s="402">
        <f>[1]stataincomeshare2_rFICN!I36</f>
        <v>0</v>
      </c>
      <c r="J36" s="402">
        <f>[1]stataincomeshare2_rFICN!J36</f>
        <v>0</v>
      </c>
      <c r="K36" s="402">
        <f>[1]stataincomeshare2_rFICN!K36</f>
        <v>0</v>
      </c>
      <c r="L36" s="402">
        <f>[1]stataincomeshare2_rFICN!L36</f>
        <v>0</v>
      </c>
      <c r="M36" s="402">
        <f>[1]stataincomeshare2_rFICN!M36</f>
        <v>0</v>
      </c>
      <c r="N36" s="402">
        <f>[1]stataincomeshare2_rFICN!N36</f>
        <v>0</v>
      </c>
      <c r="O36" s="408">
        <f>[1]stataincomeshare2_rFICN!O36</f>
        <v>0</v>
      </c>
      <c r="U36" s="23"/>
    </row>
    <row r="37" spans="1:21" s="22" customFormat="1" x14ac:dyDescent="0.25">
      <c r="A37" s="20">
        <v>1978</v>
      </c>
      <c r="B37" s="405">
        <f>[1]stataincomeshare2_rFICN!B37</f>
        <v>0</v>
      </c>
      <c r="C37" s="402">
        <f>[1]stataincomeshare2_rFICN!C37</f>
        <v>0</v>
      </c>
      <c r="D37" s="402">
        <f>[1]stataincomeshare2_rFICN!D37</f>
        <v>0</v>
      </c>
      <c r="E37" s="402">
        <f>[1]stataincomeshare2_rFICN!E37</f>
        <v>0</v>
      </c>
      <c r="F37" s="402">
        <f>[1]stataincomeshare2_rFICN!F37</f>
        <v>0</v>
      </c>
      <c r="G37" s="408">
        <f>[1]stataincomeshare2_rFICN!G37</f>
        <v>0</v>
      </c>
      <c r="H37" s="402">
        <f>[1]stataincomeshare2_rFICN!H37</f>
        <v>0</v>
      </c>
      <c r="I37" s="402">
        <f>[1]stataincomeshare2_rFICN!I37</f>
        <v>0</v>
      </c>
      <c r="J37" s="402">
        <f>[1]stataincomeshare2_rFICN!J37</f>
        <v>0</v>
      </c>
      <c r="K37" s="402">
        <f>[1]stataincomeshare2_rFICN!K37</f>
        <v>0</v>
      </c>
      <c r="L37" s="402">
        <f>[1]stataincomeshare2_rFICN!L37</f>
        <v>0</v>
      </c>
      <c r="M37" s="402">
        <f>[1]stataincomeshare2_rFICN!M37</f>
        <v>0</v>
      </c>
      <c r="N37" s="402">
        <f>[1]stataincomeshare2_rFICN!N37</f>
        <v>0</v>
      </c>
      <c r="O37" s="408">
        <f>[1]stataincomeshare2_rFICN!O37</f>
        <v>0</v>
      </c>
      <c r="U37" s="23"/>
    </row>
    <row r="38" spans="1:21" s="22" customFormat="1" x14ac:dyDescent="0.25">
      <c r="A38" s="20">
        <v>1979</v>
      </c>
      <c r="B38" s="405">
        <f>[1]stataincomeshare2_rFICN!B38</f>
        <v>0.62351155281066895</v>
      </c>
      <c r="C38" s="402">
        <f>[1]stataincomeshare2_rFICN!C38</f>
        <v>0.376488476991653</v>
      </c>
      <c r="D38" s="402">
        <f>[1]stataincomeshare2_rFICN!D38</f>
        <v>0.25332936644554099</v>
      </c>
      <c r="E38" s="402">
        <f>[1]stataincomeshare2_rFICN!E38</f>
        <v>0.10542093962431</v>
      </c>
      <c r="F38" s="402">
        <f>[1]stataincomeshare2_rFICN!F38</f>
        <v>7.3038212954998002E-2</v>
      </c>
      <c r="G38" s="408">
        <f>[1]stataincomeshare2_rFICN!G38</f>
        <v>3.3054751853502401E-2</v>
      </c>
      <c r="H38" s="402">
        <f>[1]stataincomeshare2_rFICN!H38</f>
        <v>6.8647612925252996E-2</v>
      </c>
      <c r="I38" s="402">
        <f>[1]stataincomeshare2_rFICN!I38</f>
        <v>0.554863916604868</v>
      </c>
      <c r="J38" s="402">
        <f>[1]stataincomeshare2_rFICN!J38</f>
        <v>0.27106755971908603</v>
      </c>
      <c r="K38" s="402">
        <f>[1]stataincomeshare2_rFICN!K38</f>
        <v>0.123159116229913</v>
      </c>
      <c r="L38" s="402">
        <f>[1]stataincomeshare2_rFICN!L38</f>
        <v>0.147908432493219</v>
      </c>
      <c r="M38" s="402">
        <f>[1]stataincomeshare2_rFICN!M38</f>
        <v>7.2366192936897306E-2</v>
      </c>
      <c r="N38" s="402">
        <f>[1]stataincomeshare2_rFICN!N38</f>
        <v>3.2382727680938202E-2</v>
      </c>
      <c r="O38" s="408">
        <f>[1]stataincomeshare2_rFICN!O38</f>
        <v>3.9983461914029503E-2</v>
      </c>
      <c r="U38" s="23"/>
    </row>
    <row r="39" spans="1:21" s="22" customFormat="1" x14ac:dyDescent="0.25">
      <c r="A39" s="20">
        <v>1980</v>
      </c>
      <c r="B39" s="405">
        <f>[1]stataincomeshare2_rFICN!B39</f>
        <v>0</v>
      </c>
      <c r="C39" s="402">
        <f>[1]stataincomeshare2_rFICN!C39</f>
        <v>0</v>
      </c>
      <c r="D39" s="402">
        <f>[1]stataincomeshare2_rFICN!D39</f>
        <v>0</v>
      </c>
      <c r="E39" s="402">
        <f>[1]stataincomeshare2_rFICN!E39</f>
        <v>0</v>
      </c>
      <c r="F39" s="402">
        <f>[1]stataincomeshare2_rFICN!F39</f>
        <v>0</v>
      </c>
      <c r="G39" s="408">
        <f>[1]stataincomeshare2_rFICN!G39</f>
        <v>0</v>
      </c>
      <c r="H39" s="402">
        <f>[1]stataincomeshare2_rFICN!H39</f>
        <v>0</v>
      </c>
      <c r="I39" s="402">
        <f>[1]stataincomeshare2_rFICN!I39</f>
        <v>0</v>
      </c>
      <c r="J39" s="402">
        <f>[1]stataincomeshare2_rFICN!J39</f>
        <v>0</v>
      </c>
      <c r="K39" s="402">
        <f>[1]stataincomeshare2_rFICN!K39</f>
        <v>0</v>
      </c>
      <c r="L39" s="402">
        <f>[1]stataincomeshare2_rFICN!L39</f>
        <v>0</v>
      </c>
      <c r="M39" s="402">
        <f>[1]stataincomeshare2_rFICN!M39</f>
        <v>0</v>
      </c>
      <c r="N39" s="402">
        <f>[1]stataincomeshare2_rFICN!N39</f>
        <v>0</v>
      </c>
      <c r="O39" s="408">
        <f>[1]stataincomeshare2_rFICN!O39</f>
        <v>0</v>
      </c>
      <c r="U39" s="23"/>
    </row>
    <row r="40" spans="1:21" s="22" customFormat="1" x14ac:dyDescent="0.25">
      <c r="A40" s="20">
        <v>1981</v>
      </c>
      <c r="B40" s="405">
        <f>[1]stataincomeshare2_rFICN!B40</f>
        <v>0</v>
      </c>
      <c r="C40" s="402">
        <f>[1]stataincomeshare2_rFICN!C40</f>
        <v>0</v>
      </c>
      <c r="D40" s="402">
        <f>[1]stataincomeshare2_rFICN!D40</f>
        <v>0</v>
      </c>
      <c r="E40" s="402">
        <f>[1]stataincomeshare2_rFICN!E40</f>
        <v>0</v>
      </c>
      <c r="F40" s="402">
        <f>[1]stataincomeshare2_rFICN!F40</f>
        <v>0</v>
      </c>
      <c r="G40" s="408">
        <f>[1]stataincomeshare2_rFICN!G40</f>
        <v>0</v>
      </c>
      <c r="H40" s="402">
        <f>[1]stataincomeshare2_rFICN!H40</f>
        <v>0</v>
      </c>
      <c r="I40" s="402">
        <f>[1]stataincomeshare2_rFICN!I40</f>
        <v>0</v>
      </c>
      <c r="J40" s="402">
        <f>[1]stataincomeshare2_rFICN!J40</f>
        <v>0</v>
      </c>
      <c r="K40" s="402">
        <f>[1]stataincomeshare2_rFICN!K40</f>
        <v>0</v>
      </c>
      <c r="L40" s="402">
        <f>[1]stataincomeshare2_rFICN!L40</f>
        <v>0</v>
      </c>
      <c r="M40" s="402">
        <f>[1]stataincomeshare2_rFICN!M40</f>
        <v>0</v>
      </c>
      <c r="N40" s="402">
        <f>[1]stataincomeshare2_rFICN!N40</f>
        <v>0</v>
      </c>
      <c r="O40" s="408">
        <f>[1]stataincomeshare2_rFICN!O40</f>
        <v>0</v>
      </c>
      <c r="U40" s="23"/>
    </row>
    <row r="41" spans="1:21" s="22" customFormat="1" x14ac:dyDescent="0.25">
      <c r="A41" s="20">
        <v>1982</v>
      </c>
      <c r="B41" s="405">
        <f>[1]stataincomeshare2_rFICN!B41</f>
        <v>0</v>
      </c>
      <c r="C41" s="402">
        <f>[1]stataincomeshare2_rFICN!C41</f>
        <v>0</v>
      </c>
      <c r="D41" s="402">
        <f>[1]stataincomeshare2_rFICN!D41</f>
        <v>0</v>
      </c>
      <c r="E41" s="402">
        <f>[1]stataincomeshare2_rFICN!E41</f>
        <v>0</v>
      </c>
      <c r="F41" s="402">
        <f>[1]stataincomeshare2_rFICN!F41</f>
        <v>0</v>
      </c>
      <c r="G41" s="408">
        <f>[1]stataincomeshare2_rFICN!G41</f>
        <v>0</v>
      </c>
      <c r="H41" s="402">
        <f>[1]stataincomeshare2_rFICN!H41</f>
        <v>0</v>
      </c>
      <c r="I41" s="402">
        <f>[1]stataincomeshare2_rFICN!I41</f>
        <v>0</v>
      </c>
      <c r="J41" s="402">
        <f>[1]stataincomeshare2_rFICN!J41</f>
        <v>0</v>
      </c>
      <c r="K41" s="402">
        <f>[1]stataincomeshare2_rFICN!K41</f>
        <v>0</v>
      </c>
      <c r="L41" s="402">
        <f>[1]stataincomeshare2_rFICN!L41</f>
        <v>0</v>
      </c>
      <c r="M41" s="402">
        <f>[1]stataincomeshare2_rFICN!M41</f>
        <v>0</v>
      </c>
      <c r="N41" s="402">
        <f>[1]stataincomeshare2_rFICN!N41</f>
        <v>0</v>
      </c>
      <c r="O41" s="408">
        <f>[1]stataincomeshare2_rFICN!O41</f>
        <v>0</v>
      </c>
      <c r="U41" s="23"/>
    </row>
    <row r="42" spans="1:21" s="22" customFormat="1" x14ac:dyDescent="0.25">
      <c r="A42" s="20">
        <v>1983</v>
      </c>
      <c r="B42" s="405">
        <f>[1]stataincomeshare2_rFICN!B42</f>
        <v>0</v>
      </c>
      <c r="C42" s="402">
        <f>[1]stataincomeshare2_rFICN!C42</f>
        <v>0</v>
      </c>
      <c r="D42" s="402">
        <f>[1]stataincomeshare2_rFICN!D42</f>
        <v>0</v>
      </c>
      <c r="E42" s="402">
        <f>[1]stataincomeshare2_rFICN!E42</f>
        <v>0</v>
      </c>
      <c r="F42" s="402">
        <f>[1]stataincomeshare2_rFICN!F42</f>
        <v>0</v>
      </c>
      <c r="G42" s="408">
        <f>[1]stataincomeshare2_rFICN!G42</f>
        <v>0</v>
      </c>
      <c r="H42" s="402">
        <f>[1]stataincomeshare2_rFICN!H42</f>
        <v>0</v>
      </c>
      <c r="I42" s="402">
        <f>[1]stataincomeshare2_rFICN!I42</f>
        <v>0</v>
      </c>
      <c r="J42" s="402">
        <f>[1]stataincomeshare2_rFICN!J42</f>
        <v>0</v>
      </c>
      <c r="K42" s="402">
        <f>[1]stataincomeshare2_rFICN!K42</f>
        <v>0</v>
      </c>
      <c r="L42" s="402">
        <f>[1]stataincomeshare2_rFICN!L42</f>
        <v>0</v>
      </c>
      <c r="M42" s="402">
        <f>[1]stataincomeshare2_rFICN!M42</f>
        <v>0</v>
      </c>
      <c r="N42" s="402">
        <f>[1]stataincomeshare2_rFICN!N42</f>
        <v>0</v>
      </c>
      <c r="O42" s="408">
        <f>[1]stataincomeshare2_rFICN!O42</f>
        <v>0</v>
      </c>
      <c r="U42" s="23"/>
    </row>
    <row r="43" spans="1:21" s="22" customFormat="1" x14ac:dyDescent="0.25">
      <c r="A43" s="20">
        <v>1984</v>
      </c>
      <c r="B43" s="405">
        <f>[1]stataincomeshare2_rFICN!B43</f>
        <v>0.626453876495361</v>
      </c>
      <c r="C43" s="402">
        <f>[1]stataincomeshare2_rFICN!C43</f>
        <v>0.373546183109283</v>
      </c>
      <c r="D43" s="402">
        <f>[1]stataincomeshare2_rFICN!D43</f>
        <v>0.24589999020099601</v>
      </c>
      <c r="E43" s="402">
        <f>[1]stataincomeshare2_rFICN!E43</f>
        <v>9.3051768839359297E-2</v>
      </c>
      <c r="F43" s="402">
        <f>[1]stataincomeshare2_rFICN!F43</f>
        <v>6.1518106609582901E-2</v>
      </c>
      <c r="G43" s="408">
        <f>[1]stataincomeshare2_rFICN!G43</f>
        <v>2.5107695437224999E-2</v>
      </c>
      <c r="H43" s="402">
        <f>[1]stataincomeshare2_rFICN!H43</f>
        <v>7.7126501391972302E-2</v>
      </c>
      <c r="I43" s="402">
        <f>[1]stataincomeshare2_rFICN!I43</f>
        <v>0.54932734993805798</v>
      </c>
      <c r="J43" s="402">
        <f>[1]stataincomeshare2_rFICN!J43</f>
        <v>0.28049442172050498</v>
      </c>
      <c r="K43" s="402">
        <f>[1]stataincomeshare2_rFICN!K43</f>
        <v>0.12764620440661401</v>
      </c>
      <c r="L43" s="402">
        <f>[1]stataincomeshare2_rFICN!L43</f>
        <v>0.152848224730078</v>
      </c>
      <c r="M43" s="402">
        <f>[1]stataincomeshare2_rFICN!M43</f>
        <v>6.7944072186946897E-2</v>
      </c>
      <c r="N43" s="402">
        <f>[1]stataincomeshare2_rFICN!N43</f>
        <v>3.1533663965338202E-2</v>
      </c>
      <c r="O43" s="408">
        <f>[1]stataincomeshare2_rFICN!O43</f>
        <v>3.64104097435465E-2</v>
      </c>
      <c r="U43" s="23"/>
    </row>
    <row r="44" spans="1:21" s="22" customFormat="1" x14ac:dyDescent="0.25">
      <c r="A44" s="20">
        <v>1985</v>
      </c>
      <c r="B44" s="405">
        <f>[1]stataincomeshare2_rFICN!B44</f>
        <v>0</v>
      </c>
      <c r="C44" s="402">
        <f>[1]stataincomeshare2_rFICN!C44</f>
        <v>0</v>
      </c>
      <c r="D44" s="402">
        <f>[1]stataincomeshare2_rFICN!D44</f>
        <v>0</v>
      </c>
      <c r="E44" s="402">
        <f>[1]stataincomeshare2_rFICN!E44</f>
        <v>0</v>
      </c>
      <c r="F44" s="402">
        <f>[1]stataincomeshare2_rFICN!F44</f>
        <v>0</v>
      </c>
      <c r="G44" s="408">
        <f>[1]stataincomeshare2_rFICN!G44</f>
        <v>0</v>
      </c>
      <c r="H44" s="402">
        <f>[1]stataincomeshare2_rFICN!H44</f>
        <v>0</v>
      </c>
      <c r="I44" s="402">
        <f>[1]stataincomeshare2_rFICN!I44</f>
        <v>0</v>
      </c>
      <c r="J44" s="402">
        <f>[1]stataincomeshare2_rFICN!J44</f>
        <v>0</v>
      </c>
      <c r="K44" s="402">
        <f>[1]stataincomeshare2_rFICN!K44</f>
        <v>0</v>
      </c>
      <c r="L44" s="402">
        <f>[1]stataincomeshare2_rFICN!L44</f>
        <v>0</v>
      </c>
      <c r="M44" s="402">
        <f>[1]stataincomeshare2_rFICN!M44</f>
        <v>0</v>
      </c>
      <c r="N44" s="402">
        <f>[1]stataincomeshare2_rFICN!N44</f>
        <v>0</v>
      </c>
      <c r="O44" s="408">
        <f>[1]stataincomeshare2_rFICN!O44</f>
        <v>0</v>
      </c>
      <c r="U44" s="23"/>
    </row>
    <row r="45" spans="1:21" s="22" customFormat="1" x14ac:dyDescent="0.25">
      <c r="A45" s="20">
        <v>1986</v>
      </c>
      <c r="B45" s="405">
        <f>[1]stataincomeshare2_rFICN!B45</f>
        <v>0</v>
      </c>
      <c r="C45" s="402">
        <f>[1]stataincomeshare2_rFICN!C45</f>
        <v>0</v>
      </c>
      <c r="D45" s="402">
        <f>[1]stataincomeshare2_rFICN!D45</f>
        <v>0</v>
      </c>
      <c r="E45" s="402">
        <f>[1]stataincomeshare2_rFICN!E45</f>
        <v>0</v>
      </c>
      <c r="F45" s="402">
        <f>[1]stataincomeshare2_rFICN!F45</f>
        <v>0</v>
      </c>
      <c r="G45" s="408">
        <f>[1]stataincomeshare2_rFICN!G45</f>
        <v>0</v>
      </c>
      <c r="H45" s="402">
        <f>[1]stataincomeshare2_rFICN!H45</f>
        <v>0</v>
      </c>
      <c r="I45" s="402">
        <f>[1]stataincomeshare2_rFICN!I45</f>
        <v>0</v>
      </c>
      <c r="J45" s="402">
        <f>[1]stataincomeshare2_rFICN!J45</f>
        <v>0</v>
      </c>
      <c r="K45" s="402">
        <f>[1]stataincomeshare2_rFICN!K45</f>
        <v>0</v>
      </c>
      <c r="L45" s="402">
        <f>[1]stataincomeshare2_rFICN!L45</f>
        <v>0</v>
      </c>
      <c r="M45" s="402">
        <f>[1]stataincomeshare2_rFICN!M45</f>
        <v>0</v>
      </c>
      <c r="N45" s="402">
        <f>[1]stataincomeshare2_rFICN!N45</f>
        <v>0</v>
      </c>
      <c r="O45" s="408">
        <f>[1]stataincomeshare2_rFICN!O45</f>
        <v>0</v>
      </c>
      <c r="U45" s="23"/>
    </row>
    <row r="46" spans="1:21" s="22" customFormat="1" x14ac:dyDescent="0.25">
      <c r="A46" s="20">
        <v>1987</v>
      </c>
      <c r="B46" s="405">
        <f>[1]stataincomeshare2_rFICN!B46</f>
        <v>0</v>
      </c>
      <c r="C46" s="402">
        <f>[1]stataincomeshare2_rFICN!C46</f>
        <v>0</v>
      </c>
      <c r="D46" s="402">
        <f>[1]stataincomeshare2_rFICN!D46</f>
        <v>0</v>
      </c>
      <c r="E46" s="402">
        <f>[1]stataincomeshare2_rFICN!E46</f>
        <v>0</v>
      </c>
      <c r="F46" s="402">
        <f>[1]stataincomeshare2_rFICN!F46</f>
        <v>0</v>
      </c>
      <c r="G46" s="408">
        <f>[1]stataincomeshare2_rFICN!G46</f>
        <v>0</v>
      </c>
      <c r="H46" s="402">
        <f>[1]stataincomeshare2_rFICN!H46</f>
        <v>0</v>
      </c>
      <c r="I46" s="402">
        <f>[1]stataincomeshare2_rFICN!I46</f>
        <v>0</v>
      </c>
      <c r="J46" s="402">
        <f>[1]stataincomeshare2_rFICN!J46</f>
        <v>0</v>
      </c>
      <c r="K46" s="402">
        <f>[1]stataincomeshare2_rFICN!K46</f>
        <v>0</v>
      </c>
      <c r="L46" s="402">
        <f>[1]stataincomeshare2_rFICN!L46</f>
        <v>0</v>
      </c>
      <c r="M46" s="402">
        <f>[1]stataincomeshare2_rFICN!M46</f>
        <v>0</v>
      </c>
      <c r="N46" s="402">
        <f>[1]stataincomeshare2_rFICN!N46</f>
        <v>0</v>
      </c>
      <c r="O46" s="408">
        <f>[1]stataincomeshare2_rFICN!O46</f>
        <v>0</v>
      </c>
      <c r="U46" s="23"/>
    </row>
    <row r="47" spans="1:21" s="22" customFormat="1" x14ac:dyDescent="0.25">
      <c r="A47" s="20">
        <v>1988</v>
      </c>
      <c r="B47" s="405">
        <f>[1]stataincomeshare2_rFICN!B47</f>
        <v>0.62241321802139304</v>
      </c>
      <c r="C47" s="402">
        <f>[1]stataincomeshare2_rFICN!C47</f>
        <v>0.37758675217628501</v>
      </c>
      <c r="D47" s="402">
        <f>[1]stataincomeshare2_rFICN!D47</f>
        <v>0.260758727788925</v>
      </c>
      <c r="E47" s="402">
        <f>[1]stataincomeshare2_rFICN!E47</f>
        <v>0.11214738339185699</v>
      </c>
      <c r="F47" s="402">
        <f>[1]stataincomeshare2_rFICN!F47</f>
        <v>7.8270643949508695E-2</v>
      </c>
      <c r="G47" s="408">
        <f>[1]stataincomeshare2_rFICN!G47</f>
        <v>3.6169161981272499E-2</v>
      </c>
      <c r="H47" s="402">
        <f>[1]stataincomeshare2_rFICN!H47</f>
        <v>0.104408401303793</v>
      </c>
      <c r="I47" s="402">
        <f>[1]stataincomeshare2_rFICN!I47</f>
        <v>0.51800482427217698</v>
      </c>
      <c r="J47" s="402">
        <f>[1]stataincomeshare2_rFICN!J47</f>
        <v>0.26543936133384699</v>
      </c>
      <c r="K47" s="402">
        <f>[1]stataincomeshare2_rFICN!K47</f>
        <v>0.116828033971057</v>
      </c>
      <c r="L47" s="402">
        <f>[1]stataincomeshare2_rFICN!L47</f>
        <v>0.14861133575718599</v>
      </c>
      <c r="M47" s="402">
        <f>[1]stataincomeshare2_rFICN!M47</f>
        <v>7.5978219509124797E-2</v>
      </c>
      <c r="N47" s="402">
        <f>[1]stataincomeshare2_rFICN!N47</f>
        <v>3.3876740945892901E-2</v>
      </c>
      <c r="O47" s="408">
        <f>[1]stataincomeshare2_rFICN!O47</f>
        <v>4.2101479147108198E-2</v>
      </c>
      <c r="U47" s="23"/>
    </row>
    <row r="48" spans="1:21" s="22" customFormat="1" x14ac:dyDescent="0.25">
      <c r="A48" s="20">
        <v>1989</v>
      </c>
      <c r="B48" s="405">
        <f>[1]stataincomeshare2_rFICN!B48</f>
        <v>0</v>
      </c>
      <c r="C48" s="402">
        <f>[1]stataincomeshare2_rFICN!C48</f>
        <v>0</v>
      </c>
      <c r="D48" s="402">
        <f>[1]stataincomeshare2_rFICN!D48</f>
        <v>0</v>
      </c>
      <c r="E48" s="402">
        <f>[1]stataincomeshare2_rFICN!E48</f>
        <v>0</v>
      </c>
      <c r="F48" s="402">
        <f>[1]stataincomeshare2_rFICN!F48</f>
        <v>0</v>
      </c>
      <c r="G48" s="408">
        <f>[1]stataincomeshare2_rFICN!G48</f>
        <v>0</v>
      </c>
      <c r="H48" s="402">
        <f>[1]stataincomeshare2_rFICN!H48</f>
        <v>0</v>
      </c>
      <c r="I48" s="402">
        <f>[1]stataincomeshare2_rFICN!I48</f>
        <v>0</v>
      </c>
      <c r="J48" s="402">
        <f>[1]stataincomeshare2_rFICN!J48</f>
        <v>0</v>
      </c>
      <c r="K48" s="402">
        <f>[1]stataincomeshare2_rFICN!K48</f>
        <v>0</v>
      </c>
      <c r="L48" s="402">
        <f>[1]stataincomeshare2_rFICN!L48</f>
        <v>0</v>
      </c>
      <c r="M48" s="402">
        <f>[1]stataincomeshare2_rFICN!M48</f>
        <v>0</v>
      </c>
      <c r="N48" s="402">
        <f>[1]stataincomeshare2_rFICN!N48</f>
        <v>0</v>
      </c>
      <c r="O48" s="408">
        <f>[1]stataincomeshare2_rFICN!O48</f>
        <v>0</v>
      </c>
      <c r="U48" s="23"/>
    </row>
    <row r="49" spans="1:24" s="22" customFormat="1" x14ac:dyDescent="0.25">
      <c r="A49" s="20">
        <v>1990</v>
      </c>
      <c r="B49" s="405">
        <f>[1]stataincomeshare2_rFICN!B49</f>
        <v>0.61755669116973899</v>
      </c>
      <c r="C49" s="402">
        <f>[1]stataincomeshare2_rFICN!C49</f>
        <v>0.38244333863258401</v>
      </c>
      <c r="D49" s="402">
        <f>[1]stataincomeshare2_rFICN!D49</f>
        <v>0.260693669319153</v>
      </c>
      <c r="E49" s="402">
        <f>[1]stataincomeshare2_rFICN!E49</f>
        <v>0.112249232828617</v>
      </c>
      <c r="F49" s="402">
        <f>[1]stataincomeshare2_rFICN!F49</f>
        <v>8.0118097364902496E-2</v>
      </c>
      <c r="G49" s="408">
        <f>[1]stataincomeshare2_rFICN!G49</f>
        <v>3.8607978239373703E-2</v>
      </c>
      <c r="H49" s="402">
        <f>[1]stataincomeshare2_rFICN!H49</f>
        <v>0.103367681223306</v>
      </c>
      <c r="I49" s="402">
        <f>[1]stataincomeshare2_rFICN!I49</f>
        <v>0.51418898790988599</v>
      </c>
      <c r="J49" s="402">
        <f>[1]stataincomeshare2_rFICN!J49</f>
        <v>0.27019411325454701</v>
      </c>
      <c r="K49" s="402">
        <f>[1]stataincomeshare2_rFICN!K49</f>
        <v>0.121749674822</v>
      </c>
      <c r="L49" s="402">
        <f>[1]stataincomeshare2_rFICN!L49</f>
        <v>0.14844444723522801</v>
      </c>
      <c r="M49" s="402">
        <f>[1]stataincomeshare2_rFICN!M49</f>
        <v>7.3641255497932406E-2</v>
      </c>
      <c r="N49" s="402">
        <f>[1]stataincomeshare2_rFICN!N49</f>
        <v>3.2131136745340898E-2</v>
      </c>
      <c r="O49" s="408">
        <f>[1]stataincomeshare2_rFICN!O49</f>
        <v>4.1510122412313201E-2</v>
      </c>
      <c r="U49" s="23"/>
    </row>
    <row r="50" spans="1:24" s="22" customFormat="1" x14ac:dyDescent="0.25">
      <c r="A50" s="20">
        <v>1991</v>
      </c>
      <c r="B50" s="405">
        <f>[1]stataincomeshare2_rFICN!B50</f>
        <v>0.61756670475006104</v>
      </c>
      <c r="C50" s="402">
        <f>[1]stataincomeshare2_rFICN!C50</f>
        <v>0.38243326544761702</v>
      </c>
      <c r="D50" s="402">
        <f>[1]stataincomeshare2_rFICN!D50</f>
        <v>0.26329940557479897</v>
      </c>
      <c r="E50" s="402">
        <f>[1]stataincomeshare2_rFICN!E50</f>
        <v>0.11396162211895</v>
      </c>
      <c r="F50" s="402">
        <f>[1]stataincomeshare2_rFICN!F50</f>
        <v>8.1018283963203402E-2</v>
      </c>
      <c r="G50" s="408">
        <f>[1]stataincomeshare2_rFICN!G50</f>
        <v>4.0290707492247897E-2</v>
      </c>
      <c r="H50" s="402">
        <f>[1]stataincomeshare2_rFICN!H50</f>
        <v>0.10011763789603199</v>
      </c>
      <c r="I50" s="402">
        <f>[1]stataincomeshare2_rFICN!I50</f>
        <v>0.51744908654367605</v>
      </c>
      <c r="J50" s="402">
        <f>[1]stataincomeshare2_rFICN!J50</f>
        <v>0.26847162842750499</v>
      </c>
      <c r="K50" s="402">
        <f>[1]stataincomeshare2_rFICN!K50</f>
        <v>0.11913385719424401</v>
      </c>
      <c r="L50" s="402">
        <f>[1]stataincomeshare2_rFICN!L50</f>
        <v>0.14933776952901101</v>
      </c>
      <c r="M50" s="402">
        <f>[1]stataincomeshare2_rFICN!M50</f>
        <v>7.3670916259288802E-2</v>
      </c>
      <c r="N50" s="402">
        <f>[1]stataincomeshare2_rFICN!N50</f>
        <v>3.2943336769319598E-2</v>
      </c>
      <c r="O50" s="408">
        <f>[1]stataincomeshare2_rFICN!O50</f>
        <v>4.0727580030835903E-2</v>
      </c>
      <c r="U50" s="23"/>
    </row>
    <row r="51" spans="1:24" s="22" customFormat="1" x14ac:dyDescent="0.25">
      <c r="A51" s="20">
        <v>1992</v>
      </c>
      <c r="B51" s="405">
        <f>[1]stataincomeshare2_rFICN!B51</f>
        <v>0.62217515707016002</v>
      </c>
      <c r="C51" s="402">
        <f>[1]stataincomeshare2_rFICN!C51</f>
        <v>0.37782481312751798</v>
      </c>
      <c r="D51" s="402">
        <f>[1]stataincomeshare2_rFICN!D51</f>
        <v>0.25743484497070301</v>
      </c>
      <c r="E51" s="402">
        <f>[1]stataincomeshare2_rFICN!E51</f>
        <v>0.110976174473763</v>
      </c>
      <c r="F51" s="402">
        <f>[1]stataincomeshare2_rFICN!F51</f>
        <v>7.9263135790824904E-2</v>
      </c>
      <c r="G51" s="408">
        <f>[1]stataincomeshare2_rFICN!G51</f>
        <v>3.83344708295415E-2</v>
      </c>
      <c r="H51" s="402">
        <f>[1]stataincomeshare2_rFICN!H51</f>
        <v>0.102378183887793</v>
      </c>
      <c r="I51" s="402">
        <f>[1]stataincomeshare2_rFICN!I51</f>
        <v>0.51979697550325699</v>
      </c>
      <c r="J51" s="402">
        <f>[1]stataincomeshare2_rFICN!J51</f>
        <v>0.26684865355491599</v>
      </c>
      <c r="K51" s="402">
        <f>[1]stataincomeshare2_rFICN!K51</f>
        <v>0.120389957180599</v>
      </c>
      <c r="L51" s="402">
        <f>[1]stataincomeshare2_rFICN!L51</f>
        <v>0.146458682216317</v>
      </c>
      <c r="M51" s="402">
        <f>[1]stataincomeshare2_rFICN!M51</f>
        <v>7.2641707956790896E-2</v>
      </c>
      <c r="N51" s="402">
        <f>[1]stataincomeshare2_rFICN!N51</f>
        <v>3.1713041994765802E-2</v>
      </c>
      <c r="O51" s="408">
        <f>[1]stataincomeshare2_rFICN!O51</f>
        <v>4.0928666775055599E-2</v>
      </c>
      <c r="U51" s="23"/>
    </row>
    <row r="52" spans="1:24" s="22" customFormat="1" x14ac:dyDescent="0.25">
      <c r="A52" s="20">
        <v>1993</v>
      </c>
      <c r="B52" s="405">
        <f>[1]stataincomeshare2_rFICN!B52</f>
        <v>0.62382751703262296</v>
      </c>
      <c r="C52" s="402">
        <f>[1]stataincomeshare2_rFICN!C52</f>
        <v>0.37617248296737699</v>
      </c>
      <c r="D52" s="402">
        <f>[1]stataincomeshare2_rFICN!D52</f>
        <v>0.25814774632453902</v>
      </c>
      <c r="E52" s="402">
        <f>[1]stataincomeshare2_rFICN!E52</f>
        <v>0.110819414258003</v>
      </c>
      <c r="F52" s="402">
        <f>[1]stataincomeshare2_rFICN!F52</f>
        <v>7.8673601150512695E-2</v>
      </c>
      <c r="G52" s="408">
        <f>[1]stataincomeshare2_rFICN!G52</f>
        <v>3.8738258135549403E-2</v>
      </c>
      <c r="H52" s="402">
        <f>[1]stataincomeshare2_rFICN!H52</f>
        <v>0.1076261141327</v>
      </c>
      <c r="I52" s="402">
        <f>[1]stataincomeshare2_rFICN!I52</f>
        <v>0.51620138648209202</v>
      </c>
      <c r="J52" s="402">
        <f>[1]stataincomeshare2_rFICN!J52</f>
        <v>0.265353083610535</v>
      </c>
      <c r="K52" s="402">
        <f>[1]stataincomeshare2_rFICN!K52</f>
        <v>0.11802472767672401</v>
      </c>
      <c r="L52" s="402">
        <f>[1]stataincomeshare2_rFICN!L52</f>
        <v>0.147328345994403</v>
      </c>
      <c r="M52" s="402">
        <f>[1]stataincomeshare2_rFICN!M52</f>
        <v>7.2081148624420194E-2</v>
      </c>
      <c r="N52" s="402">
        <f>[1]stataincomeshare2_rFICN!N52</f>
        <v>3.2145809953419702E-2</v>
      </c>
      <c r="O52" s="408">
        <f>[1]stataincomeshare2_rFICN!O52</f>
        <v>3.9935341461716997E-2</v>
      </c>
      <c r="U52" s="23"/>
    </row>
    <row r="53" spans="1:24" s="22" customFormat="1" x14ac:dyDescent="0.25">
      <c r="A53" s="20">
        <v>1994</v>
      </c>
      <c r="B53" s="405">
        <f>[1]stataincomeshare2_rFICN!B53</f>
        <v>0.61351281404495195</v>
      </c>
      <c r="C53" s="402">
        <f>[1]stataincomeshare2_rFICN!C53</f>
        <v>0.386487185955048</v>
      </c>
      <c r="D53" s="402">
        <f>[1]stataincomeshare2_rFICN!D53</f>
        <v>0.26515737175941501</v>
      </c>
      <c r="E53" s="402">
        <f>[1]stataincomeshare2_rFICN!E53</f>
        <v>0.116995364427567</v>
      </c>
      <c r="F53" s="402">
        <f>[1]stataincomeshare2_rFICN!F53</f>
        <v>8.4223218262195601E-2</v>
      </c>
      <c r="G53" s="408">
        <f>[1]stataincomeshare2_rFICN!G53</f>
        <v>4.1026185011095603E-2</v>
      </c>
      <c r="H53" s="402">
        <f>[1]stataincomeshare2_rFICN!H53</f>
        <v>0.10125031995940099</v>
      </c>
      <c r="I53" s="402">
        <f>[1]stataincomeshare2_rFICN!I53</f>
        <v>0.51226249704225002</v>
      </c>
      <c r="J53" s="402">
        <f>[1]stataincomeshare2_rFICN!J53</f>
        <v>0.26949179172515902</v>
      </c>
      <c r="K53" s="402">
        <f>[1]stataincomeshare2_rFICN!K53</f>
        <v>0.121329808426468</v>
      </c>
      <c r="L53" s="402">
        <f>[1]stataincomeshare2_rFICN!L53</f>
        <v>0.14816199465395499</v>
      </c>
      <c r="M53" s="402">
        <f>[1]stataincomeshare2_rFICN!M53</f>
        <v>7.5969181954860701E-2</v>
      </c>
      <c r="N53" s="402">
        <f>[1]stataincomeshare2_rFICN!N53</f>
        <v>3.2772144278500399E-2</v>
      </c>
      <c r="O53" s="408">
        <f>[1]stataincomeshare2_rFICN!O53</f>
        <v>4.3197036603134502E-2</v>
      </c>
      <c r="U53" s="23"/>
    </row>
    <row r="54" spans="1:24" s="14" customFormat="1" x14ac:dyDescent="0.25">
      <c r="A54" s="20">
        <v>1995</v>
      </c>
      <c r="B54" s="405">
        <f>[1]stataincomeshare2_rFICN!B54</f>
        <v>0.61077445745468095</v>
      </c>
      <c r="C54" s="402">
        <f>[1]stataincomeshare2_rFICN!C54</f>
        <v>0.38922551274299599</v>
      </c>
      <c r="D54" s="402">
        <f>[1]stataincomeshare2_rFICN!D54</f>
        <v>0.26698270440101601</v>
      </c>
      <c r="E54" s="402">
        <f>[1]stataincomeshare2_rFICN!E54</f>
        <v>0.117127552628517</v>
      </c>
      <c r="F54" s="402">
        <f>[1]stataincomeshare2_rFICN!F54</f>
        <v>8.3953335881233201E-2</v>
      </c>
      <c r="G54" s="408">
        <f>[1]stataincomeshare2_rFICN!G54</f>
        <v>4.03011901265544E-2</v>
      </c>
      <c r="H54" s="402">
        <f>[1]stataincomeshare2_rFICN!H54</f>
        <v>9.9427440619519095E-2</v>
      </c>
      <c r="I54" s="402">
        <f>[1]stataincomeshare2_rFICN!I54</f>
        <v>0.51134702888210604</v>
      </c>
      <c r="J54" s="402">
        <f>[1]stataincomeshare2_rFICN!J54</f>
        <v>0.27209794521331798</v>
      </c>
      <c r="K54" s="402">
        <f>[1]stataincomeshare2_rFICN!K54</f>
        <v>0.122242815596546</v>
      </c>
      <c r="L54" s="402">
        <f>[1]stataincomeshare2_rFICN!L54</f>
        <v>0.14985513981416901</v>
      </c>
      <c r="M54" s="402">
        <f>[1]stataincomeshare2_rFICN!M54</f>
        <v>7.6826363801956205E-2</v>
      </c>
      <c r="N54" s="402">
        <f>[1]stataincomeshare2_rFICN!N54</f>
        <v>3.31742152363486E-2</v>
      </c>
      <c r="O54" s="408">
        <f>[1]stataincomeshare2_rFICN!O54</f>
        <v>4.36521448978218E-2</v>
      </c>
      <c r="P54" s="19"/>
      <c r="Q54" s="16"/>
      <c r="R54" s="16"/>
      <c r="S54" s="16"/>
      <c r="T54" s="16"/>
      <c r="U54" s="18"/>
      <c r="V54" s="17"/>
      <c r="W54" s="16"/>
      <c r="X54" s="15"/>
    </row>
    <row r="55" spans="1:24" s="14" customFormat="1" x14ac:dyDescent="0.25">
      <c r="A55" s="20">
        <v>1996</v>
      </c>
      <c r="B55" s="405">
        <f>[1]stataincomeshare2_rFICN!B55</f>
        <v>0.59962999820709195</v>
      </c>
      <c r="C55" s="402">
        <f>[1]stataincomeshare2_rFICN!C55</f>
        <v>0.40037000179290799</v>
      </c>
      <c r="D55" s="402">
        <f>[1]stataincomeshare2_rFICN!D55</f>
        <v>0.27806153893470797</v>
      </c>
      <c r="E55" s="402">
        <f>[1]stataincomeshare2_rFICN!E55</f>
        <v>0.12698388099670399</v>
      </c>
      <c r="F55" s="402">
        <f>[1]stataincomeshare2_rFICN!F55</f>
        <v>9.2344164848327595E-2</v>
      </c>
      <c r="G55" s="408">
        <f>[1]stataincomeshare2_rFICN!G55</f>
        <v>4.5410895121936301E-2</v>
      </c>
      <c r="H55" s="402">
        <f>[1]stataincomeshare2_rFICN!H55</f>
        <v>9.1347320970788806E-2</v>
      </c>
      <c r="I55" s="402">
        <f>[1]stataincomeshare2_rFICN!I55</f>
        <v>0.50828266085453699</v>
      </c>
      <c r="J55" s="402">
        <f>[1]stataincomeshare2_rFICN!J55</f>
        <v>0.273386120796204</v>
      </c>
      <c r="K55" s="402">
        <f>[1]stataincomeshare2_rFICN!K55</f>
        <v>0.12230847361167201</v>
      </c>
      <c r="L55" s="402">
        <f>[1]stataincomeshare2_rFICN!L55</f>
        <v>0.15107765830495001</v>
      </c>
      <c r="M55" s="402">
        <f>[1]stataincomeshare2_rFICN!M55</f>
        <v>8.1572979688644395E-2</v>
      </c>
      <c r="N55" s="402">
        <f>[1]stataincomeshare2_rFICN!N55</f>
        <v>3.4639710549193702E-2</v>
      </c>
      <c r="O55" s="408">
        <f>[1]stataincomeshare2_rFICN!O55</f>
        <v>4.6933266716005298E-2</v>
      </c>
      <c r="P55" s="19"/>
      <c r="Q55" s="16"/>
      <c r="R55" s="16"/>
      <c r="S55" s="16"/>
      <c r="T55" s="16"/>
      <c r="U55" s="18"/>
      <c r="V55" s="17"/>
      <c r="W55" s="16"/>
      <c r="X55" s="15"/>
    </row>
    <row r="56" spans="1:24" s="14" customFormat="1" x14ac:dyDescent="0.25">
      <c r="A56" s="20">
        <v>1997</v>
      </c>
      <c r="B56" s="405">
        <f>[1]stataincomeshare2_rFICN!B56</f>
        <v>0.59317678213119496</v>
      </c>
      <c r="C56" s="402">
        <f>[1]stataincomeshare2_rFICN!C56</f>
        <v>0.40682327747344998</v>
      </c>
      <c r="D56" s="402">
        <f>[1]stataincomeshare2_rFICN!D56</f>
        <v>0.28502982854843101</v>
      </c>
      <c r="E56" s="402">
        <f>[1]stataincomeshare2_rFICN!E56</f>
        <v>0.133926331996918</v>
      </c>
      <c r="F56" s="402">
        <f>[1]stataincomeshare2_rFICN!F56</f>
        <v>9.88510027527809E-2</v>
      </c>
      <c r="G56" s="408">
        <f>[1]stataincomeshare2_rFICN!G56</f>
        <v>4.9858636198459698E-2</v>
      </c>
      <c r="H56" s="402">
        <f>[1]stataincomeshare2_rFICN!H56</f>
        <v>8.8101627102368393E-2</v>
      </c>
      <c r="I56" s="402">
        <f>[1]stataincomeshare2_rFICN!I56</f>
        <v>0.50507512832371604</v>
      </c>
      <c r="J56" s="402">
        <f>[1]stataincomeshare2_rFICN!J56</f>
        <v>0.27289694547653198</v>
      </c>
      <c r="K56" s="402">
        <f>[1]stataincomeshare2_rFICN!K56</f>
        <v>0.12179344424991401</v>
      </c>
      <c r="L56" s="402">
        <f>[1]stataincomeshare2_rFICN!L56</f>
        <v>0.15110349325188299</v>
      </c>
      <c r="M56" s="402">
        <f>[1]stataincomeshare2_rFICN!M56</f>
        <v>8.4067694842815399E-2</v>
      </c>
      <c r="N56" s="402">
        <f>[1]stataincomeshare2_rFICN!N56</f>
        <v>3.507532750477E-2</v>
      </c>
      <c r="O56" s="408">
        <f>[1]stataincomeshare2_rFICN!O56</f>
        <v>4.8992366206473903E-2</v>
      </c>
      <c r="P56" s="19"/>
      <c r="Q56" s="16"/>
      <c r="R56" s="16"/>
      <c r="S56" s="16"/>
      <c r="T56" s="16"/>
      <c r="U56" s="18"/>
      <c r="V56" s="17"/>
      <c r="W56" s="16"/>
      <c r="X56" s="15"/>
    </row>
    <row r="57" spans="1:24" s="14" customFormat="1" x14ac:dyDescent="0.25">
      <c r="A57" s="20">
        <v>1998</v>
      </c>
      <c r="B57" s="405">
        <f>[1]stataincomeshare2_rFICN!B57</f>
        <v>0.58733338117599498</v>
      </c>
      <c r="C57" s="402">
        <f>[1]stataincomeshare2_rFICN!C57</f>
        <v>0.41266667842865001</v>
      </c>
      <c r="D57" s="402">
        <f>[1]stataincomeshare2_rFICN!D57</f>
        <v>0.291946470737457</v>
      </c>
      <c r="E57" s="402">
        <f>[1]stataincomeshare2_rFICN!E57</f>
        <v>0.13955721259117099</v>
      </c>
      <c r="F57" s="402">
        <f>[1]stataincomeshare2_rFICN!F57</f>
        <v>0.103683464229107</v>
      </c>
      <c r="G57" s="408">
        <f>[1]stataincomeshare2_rFICN!G57</f>
        <v>5.2385329439989602E-2</v>
      </c>
      <c r="H57" s="402">
        <f>[1]stataincomeshare2_rFICN!H57</f>
        <v>8.8607133768454499E-2</v>
      </c>
      <c r="I57" s="402">
        <f>[1]stataincomeshare2_rFICN!I57</f>
        <v>0.498726245065511</v>
      </c>
      <c r="J57" s="402">
        <f>[1]stataincomeshare2_rFICN!J57</f>
        <v>0.27310946583747903</v>
      </c>
      <c r="K57" s="402">
        <f>[1]stataincomeshare2_rFICN!K57</f>
        <v>0.120720194351902</v>
      </c>
      <c r="L57" s="402">
        <f>[1]stataincomeshare2_rFICN!L57</f>
        <v>0.15238926810832201</v>
      </c>
      <c r="M57" s="402">
        <f>[1]stataincomeshare2_rFICN!M57</f>
        <v>8.7171882390975994E-2</v>
      </c>
      <c r="N57" s="402">
        <f>[1]stataincomeshare2_rFICN!N57</f>
        <v>3.58737434876511E-2</v>
      </c>
      <c r="O57" s="408">
        <f>[1]stataincomeshare2_rFICN!O57</f>
        <v>5.1298135315263199E-2</v>
      </c>
      <c r="P57" s="19"/>
      <c r="Q57" s="16"/>
      <c r="R57" s="16"/>
      <c r="S57" s="16"/>
      <c r="T57" s="16"/>
      <c r="U57" s="18"/>
      <c r="V57" s="17"/>
      <c r="W57" s="16"/>
      <c r="X57" s="15"/>
    </row>
    <row r="58" spans="1:24" s="14" customFormat="1" x14ac:dyDescent="0.25">
      <c r="A58" s="21">
        <v>1999</v>
      </c>
      <c r="B58" s="405">
        <f>[1]stataincomeshare2_rFICN!B58</f>
        <v>0.58715409040451105</v>
      </c>
      <c r="C58" s="402">
        <f>[1]stataincomeshare2_rFICN!C58</f>
        <v>0.412845879793167</v>
      </c>
      <c r="D58" s="402">
        <f>[1]stataincomeshare2_rFICN!D58</f>
        <v>0.29255846142768899</v>
      </c>
      <c r="E58" s="402">
        <f>[1]stataincomeshare2_rFICN!E58</f>
        <v>0.140076354146004</v>
      </c>
      <c r="F58" s="402">
        <f>[1]stataincomeshare2_rFICN!F58</f>
        <v>0.103710748255253</v>
      </c>
      <c r="G58" s="408">
        <f>[1]stataincomeshare2_rFICN!G58</f>
        <v>5.18484504501176E-2</v>
      </c>
      <c r="H58" s="402">
        <f>[1]stataincomeshare2_rFICN!H58</f>
        <v>9.0507602201965701E-2</v>
      </c>
      <c r="I58" s="402">
        <f>[1]stataincomeshare2_rFICN!I58</f>
        <v>0.496646509459511</v>
      </c>
      <c r="J58" s="402">
        <f>[1]stataincomeshare2_rFICN!J58</f>
        <v>0.27276951074600198</v>
      </c>
      <c r="K58" s="402">
        <f>[1]stataincomeshare2_rFICN!K58</f>
        <v>0.12028742802579299</v>
      </c>
      <c r="L58" s="402">
        <f>[1]stataincomeshare2_rFICN!L58</f>
        <v>0.15248209431113299</v>
      </c>
      <c r="M58" s="402">
        <f>[1]stataincomeshare2_rFICN!M58</f>
        <v>8.8227905333042103E-2</v>
      </c>
      <c r="N58" s="402">
        <f>[1]stataincomeshare2_rFICN!N58</f>
        <v>3.6365603890793401E-2</v>
      </c>
      <c r="O58" s="408">
        <f>[1]stataincomeshare2_rFICN!O58</f>
        <v>5.1862299569705103E-2</v>
      </c>
      <c r="P58" s="19"/>
      <c r="Q58" s="16"/>
      <c r="R58" s="16"/>
      <c r="S58" s="16"/>
      <c r="T58" s="16"/>
      <c r="U58" s="18"/>
      <c r="V58" s="17"/>
      <c r="W58" s="16"/>
      <c r="X58" s="15"/>
    </row>
    <row r="59" spans="1:24" s="14" customFormat="1" x14ac:dyDescent="0.25">
      <c r="A59" s="20">
        <v>2000</v>
      </c>
      <c r="B59" s="405">
        <f>[1]stataincomeshare2_rFICN!B59</f>
        <v>0.58221501111984297</v>
      </c>
      <c r="C59" s="402">
        <f>[1]stataincomeshare2_rFICN!C59</f>
        <v>0.41778495907783503</v>
      </c>
      <c r="D59" s="402">
        <f>[1]stataincomeshare2_rFICN!D59</f>
        <v>0.297833472490311</v>
      </c>
      <c r="E59" s="402">
        <f>[1]stataincomeshare2_rFICN!E59</f>
        <v>0.14418125152587899</v>
      </c>
      <c r="F59" s="402">
        <f>[1]stataincomeshare2_rFICN!F59</f>
        <v>0.10706970840692499</v>
      </c>
      <c r="G59" s="408">
        <f>[1]stataincomeshare2_rFICN!G59</f>
        <v>5.3433057824131901E-2</v>
      </c>
      <c r="H59" s="402">
        <f>[1]stataincomeshare2_rFICN!H59</f>
        <v>8.9559123799975895E-2</v>
      </c>
      <c r="I59" s="402">
        <f>[1]stataincomeshare2_rFICN!I59</f>
        <v>0.492655912513565</v>
      </c>
      <c r="J59" s="402">
        <f>[1]stataincomeshare2_rFICN!J59</f>
        <v>0.27360370755195601</v>
      </c>
      <c r="K59" s="402">
        <f>[1]stataincomeshare2_rFICN!K59</f>
        <v>0.119951486050228</v>
      </c>
      <c r="L59" s="402">
        <f>[1]stataincomeshare2_rFICN!L59</f>
        <v>0.15365221431609</v>
      </c>
      <c r="M59" s="402">
        <f>[1]stataincomeshare2_rFICN!M59</f>
        <v>9.0748190879821805E-2</v>
      </c>
      <c r="N59" s="402">
        <f>[1]stataincomeshare2_rFICN!N59</f>
        <v>3.71115405281911E-2</v>
      </c>
      <c r="O59" s="408">
        <f>[1]stataincomeshare2_rFICN!O59</f>
        <v>5.3636648655704097E-2</v>
      </c>
      <c r="P59" s="19"/>
      <c r="Q59" s="16"/>
      <c r="R59" s="16"/>
      <c r="S59" s="16"/>
      <c r="T59" s="16"/>
      <c r="U59" s="18"/>
      <c r="V59" s="17"/>
      <c r="W59" s="16"/>
      <c r="X59" s="15"/>
    </row>
    <row r="60" spans="1:24" s="14" customFormat="1" x14ac:dyDescent="0.25">
      <c r="A60" s="20">
        <v>2001</v>
      </c>
      <c r="B60" s="405">
        <f>[1]stataincomeshare2_rFICN!B60</f>
        <v>0.58114182949066195</v>
      </c>
      <c r="C60" s="402">
        <f>[1]stataincomeshare2_rFICN!C60</f>
        <v>0.41885817050933799</v>
      </c>
      <c r="D60" s="402">
        <f>[1]stataincomeshare2_rFICN!D60</f>
        <v>0.30000045895576499</v>
      </c>
      <c r="E60" s="402">
        <f>[1]stataincomeshare2_rFICN!E60</f>
        <v>0.14546170830726601</v>
      </c>
      <c r="F60" s="402">
        <f>[1]stataincomeshare2_rFICN!F60</f>
        <v>0.107802964746952</v>
      </c>
      <c r="G60" s="408">
        <f>[1]stataincomeshare2_rFICN!G60</f>
        <v>5.4083851257392901E-2</v>
      </c>
      <c r="H60" s="402">
        <f>[1]stataincomeshare2_rFICN!H60</f>
        <v>9.2312409185947394E-2</v>
      </c>
      <c r="I60" s="402">
        <f>[1]stataincomeshare2_rFICN!I60</f>
        <v>0.48882942887427999</v>
      </c>
      <c r="J60" s="402">
        <f>[1]stataincomeshare2_rFICN!J60</f>
        <v>0.27339646220207198</v>
      </c>
      <c r="K60" s="402">
        <f>[1]stataincomeshare2_rFICN!K60</f>
        <v>0.118857716204903</v>
      </c>
      <c r="L60" s="402">
        <f>[1]stataincomeshare2_rFICN!L60</f>
        <v>0.15453875585228499</v>
      </c>
      <c r="M60" s="402">
        <f>[1]stataincomeshare2_rFICN!M60</f>
        <v>9.1377854347229004E-2</v>
      </c>
      <c r="N60" s="402">
        <f>[1]stataincomeshare2_rFICN!N60</f>
        <v>3.7658746936244401E-2</v>
      </c>
      <c r="O60" s="408">
        <f>[1]stataincomeshare2_rFICN!O60</f>
        <v>5.3719109991154999E-2</v>
      </c>
      <c r="P60" s="19"/>
      <c r="Q60" s="16"/>
      <c r="R60" s="16"/>
      <c r="S60" s="16"/>
      <c r="T60" s="16"/>
      <c r="U60" s="18"/>
      <c r="V60" s="17"/>
      <c r="W60" s="16"/>
      <c r="X60" s="15"/>
    </row>
    <row r="61" spans="1:24" s="14" customFormat="1" x14ac:dyDescent="0.25">
      <c r="A61" s="20">
        <v>2002</v>
      </c>
      <c r="B61" s="405">
        <f>[1]stataincomeshare2_rFICN!B61</f>
        <v>0.579889535903931</v>
      </c>
      <c r="C61" s="402">
        <f>[1]stataincomeshare2_rFICN!C61</f>
        <v>0.420110434293747</v>
      </c>
      <c r="D61" s="402">
        <f>[1]stataincomeshare2_rFICN!D61</f>
        <v>0.29766899347305298</v>
      </c>
      <c r="E61" s="402">
        <f>[1]stataincomeshare2_rFICN!E61</f>
        <v>0.14040674269199399</v>
      </c>
      <c r="F61" s="402">
        <f>[1]stataincomeshare2_rFICN!F61</f>
        <v>0.102960854768753</v>
      </c>
      <c r="G61" s="408">
        <f>[1]stataincomeshare2_rFICN!G61</f>
        <v>5.0569094759022798E-2</v>
      </c>
      <c r="H61" s="402">
        <f>[1]stataincomeshare2_rFICN!H61</f>
        <v>7.8801588395463001E-2</v>
      </c>
      <c r="I61" s="402">
        <f>[1]stataincomeshare2_rFICN!I61</f>
        <v>0.50108793361428805</v>
      </c>
      <c r="J61" s="402">
        <f>[1]stataincomeshare2_rFICN!J61</f>
        <v>0.27970370650291398</v>
      </c>
      <c r="K61" s="402">
        <f>[1]stataincomeshare2_rFICN!K61</f>
        <v>0.122441440979907</v>
      </c>
      <c r="L61" s="402">
        <f>[1]stataincomeshare2_rFICN!L61</f>
        <v>0.15726225908816999</v>
      </c>
      <c r="M61" s="402">
        <f>[1]stataincomeshare2_rFICN!M61</f>
        <v>8.9837647974491106E-2</v>
      </c>
      <c r="N61" s="402">
        <f>[1]stataincomeshare2_rFICN!N61</f>
        <v>3.7445882731478801E-2</v>
      </c>
      <c r="O61" s="408">
        <f>[1]stataincomeshare2_rFICN!O61</f>
        <v>5.2391763658781898E-2</v>
      </c>
      <c r="P61" s="19"/>
      <c r="Q61" s="16"/>
      <c r="R61" s="16"/>
      <c r="S61" s="16"/>
      <c r="T61" s="16"/>
      <c r="U61" s="18"/>
      <c r="V61" s="17"/>
      <c r="W61" s="16"/>
      <c r="X61" s="15"/>
    </row>
    <row r="62" spans="1:24" s="14" customFormat="1" x14ac:dyDescent="0.25">
      <c r="A62" s="20">
        <v>2003</v>
      </c>
      <c r="B62" s="405">
        <f>[1]stataincomeshare2_rFICN!B62</f>
        <v>0.57430148124694802</v>
      </c>
      <c r="C62" s="402">
        <f>[1]stataincomeshare2_rFICN!C62</f>
        <v>0.42569851875305198</v>
      </c>
      <c r="D62" s="402">
        <f>[1]stataincomeshare2_rFICN!D62</f>
        <v>0.30286911129951499</v>
      </c>
      <c r="E62" s="402">
        <f>[1]stataincomeshare2_rFICN!E62</f>
        <v>0.14465993642807001</v>
      </c>
      <c r="F62" s="402">
        <f>[1]stataincomeshare2_rFICN!F62</f>
        <v>0.10653708130121201</v>
      </c>
      <c r="G62" s="408">
        <f>[1]stataincomeshare2_rFICN!G62</f>
        <v>5.2682380528465099E-2</v>
      </c>
      <c r="H62" s="402">
        <f>[1]stataincomeshare2_rFICN!H62</f>
        <v>7.6084790460329094E-2</v>
      </c>
      <c r="I62" s="402">
        <f>[1]stataincomeshare2_rFICN!I62</f>
        <v>0.49821670038256999</v>
      </c>
      <c r="J62" s="402">
        <f>[1]stataincomeshare2_rFICN!J62</f>
        <v>0.28103858232498202</v>
      </c>
      <c r="K62" s="402">
        <f>[1]stataincomeshare2_rFICN!K62</f>
        <v>0.122829402975402</v>
      </c>
      <c r="L62" s="402">
        <f>[1]stataincomeshare2_rFICN!L62</f>
        <v>0.158209187593811</v>
      </c>
      <c r="M62" s="402">
        <f>[1]stataincomeshare2_rFICN!M62</f>
        <v>9.1977551579475403E-2</v>
      </c>
      <c r="N62" s="402">
        <f>[1]stataincomeshare2_rFICN!N62</f>
        <v>3.8122849843410002E-2</v>
      </c>
      <c r="O62" s="408">
        <f>[1]stataincomeshare2_rFICN!O62</f>
        <v>5.3854698100882802E-2</v>
      </c>
      <c r="P62" s="19"/>
      <c r="Q62" s="16"/>
      <c r="R62" s="16"/>
      <c r="S62" s="16"/>
      <c r="T62" s="16"/>
      <c r="U62" s="18"/>
      <c r="V62" s="17"/>
      <c r="W62" s="16"/>
      <c r="X62" s="15"/>
    </row>
    <row r="63" spans="1:24" s="14" customFormat="1" x14ac:dyDescent="0.25">
      <c r="A63" s="20">
        <v>2004</v>
      </c>
      <c r="B63" s="405">
        <f>[1]stataincomeshare2_rFICN!B63</f>
        <v>0.57005470991134599</v>
      </c>
      <c r="C63" s="402">
        <f>[1]stataincomeshare2_rFICN!C63</f>
        <v>0.42994531989097601</v>
      </c>
      <c r="D63" s="402">
        <f>[1]stataincomeshare2_rFICN!D63</f>
        <v>0.30751469731330899</v>
      </c>
      <c r="E63" s="402">
        <f>[1]stataincomeshare2_rFICN!E63</f>
        <v>0.148816883563995</v>
      </c>
      <c r="F63" s="402">
        <f>[1]stataincomeshare2_rFICN!F63</f>
        <v>0.11004967242479299</v>
      </c>
      <c r="G63" s="408">
        <f>[1]stataincomeshare2_rFICN!G63</f>
        <v>5.4663413303277598E-2</v>
      </c>
      <c r="H63" s="402">
        <f>[1]stataincomeshare2_rFICN!H63</f>
        <v>7.4677730912870194E-2</v>
      </c>
      <c r="I63" s="402">
        <f>[1]stataincomeshare2_rFICN!I63</f>
        <v>0.49537697642070599</v>
      </c>
      <c r="J63" s="402">
        <f>[1]stataincomeshare2_rFICN!J63</f>
        <v>0.28112840652465798</v>
      </c>
      <c r="K63" s="402">
        <f>[1]stataincomeshare2_rFICN!K63</f>
        <v>0.122430608870081</v>
      </c>
      <c r="L63" s="402">
        <f>[1]stataincomeshare2_rFICN!L63</f>
        <v>0.158697800017053</v>
      </c>
      <c r="M63" s="402">
        <f>[1]stataincomeshare2_rFICN!M63</f>
        <v>9.4153471291065202E-2</v>
      </c>
      <c r="N63" s="402">
        <f>[1]stataincomeshare2_rFICN!N63</f>
        <v>3.8767212427351802E-2</v>
      </c>
      <c r="O63" s="408">
        <f>[1]stataincomeshare2_rFICN!O63</f>
        <v>5.53862568951244E-2</v>
      </c>
      <c r="P63" s="19"/>
      <c r="Q63" s="16"/>
      <c r="R63" s="16"/>
      <c r="S63" s="16"/>
      <c r="T63" s="16"/>
      <c r="U63" s="18"/>
      <c r="V63" s="17"/>
      <c r="W63" s="16"/>
      <c r="X63" s="15"/>
    </row>
    <row r="64" spans="1:24" s="14" customFormat="1" x14ac:dyDescent="0.25">
      <c r="A64" s="20">
        <v>2005</v>
      </c>
      <c r="B64" s="405">
        <f>[1]stataincomeshare2_rFICN!B64</f>
        <v>0.57064509391784701</v>
      </c>
      <c r="C64" s="402">
        <f>[1]stataincomeshare2_rFICN!C64</f>
        <v>0.42935490608215299</v>
      </c>
      <c r="D64" s="402">
        <f>[1]stataincomeshare2_rFICN!D64</f>
        <v>0.305980265140533</v>
      </c>
      <c r="E64" s="402">
        <f>[1]stataincomeshare2_rFICN!E64</f>
        <v>0.14585021138191201</v>
      </c>
      <c r="F64" s="402">
        <f>[1]stataincomeshare2_rFICN!F64</f>
        <v>0.10693901032209401</v>
      </c>
      <c r="G64" s="408">
        <f>[1]stataincomeshare2_rFICN!G64</f>
        <v>5.16491984232356E-2</v>
      </c>
      <c r="H64" s="402">
        <f>[1]stataincomeshare2_rFICN!H64</f>
        <v>7.3333940600472006E-2</v>
      </c>
      <c r="I64" s="402">
        <f>[1]stataincomeshare2_rFICN!I64</f>
        <v>0.49731115552194199</v>
      </c>
      <c r="J64" s="402">
        <f>[1]stataincomeshare2_rFICN!J64</f>
        <v>0.28350469470024098</v>
      </c>
      <c r="K64" s="402">
        <f>[1]stataincomeshare2_rFICN!K64</f>
        <v>0.123374651892195</v>
      </c>
      <c r="L64" s="402">
        <f>[1]stataincomeshare2_rFICN!L64</f>
        <v>0.160130052503692</v>
      </c>
      <c r="M64" s="402">
        <f>[1]stataincomeshare2_rFICN!M64</f>
        <v>9.4201005995273604E-2</v>
      </c>
      <c r="N64" s="402">
        <f>[1]stataincomeshare2_rFICN!N64</f>
        <v>3.8911197735872101E-2</v>
      </c>
      <c r="O64" s="408">
        <f>[1]stataincomeshare2_rFICN!O64</f>
        <v>5.5289808482284902E-2</v>
      </c>
      <c r="P64" s="19"/>
      <c r="Q64" s="16"/>
      <c r="R64" s="16"/>
      <c r="S64" s="16"/>
      <c r="T64" s="16"/>
      <c r="U64" s="18"/>
      <c r="V64" s="17"/>
      <c r="W64" s="16"/>
      <c r="X64" s="15"/>
    </row>
    <row r="65" spans="1:24" s="14" customFormat="1" x14ac:dyDescent="0.25">
      <c r="A65" s="20">
        <f t="shared" ref="A65:A71" si="0">A64+1</f>
        <v>2006</v>
      </c>
      <c r="B65" s="405">
        <f>[1]stataincomeshare2_rFICN!B65</f>
        <v>0.57144260406494096</v>
      </c>
      <c r="C65" s="402">
        <f>[1]stataincomeshare2_rFICN!C65</f>
        <v>0.42855742573738098</v>
      </c>
      <c r="D65" s="402">
        <f>[1]stataincomeshare2_rFICN!D65</f>
        <v>0.30502450466156</v>
      </c>
      <c r="E65" s="402">
        <f>[1]stataincomeshare2_rFICN!E65</f>
        <v>0.143762037158012</v>
      </c>
      <c r="F65" s="402">
        <f>[1]stataincomeshare2_rFICN!F65</f>
        <v>0.104650758206844</v>
      </c>
      <c r="G65" s="408">
        <f>[1]stataincomeshare2_rFICN!G65</f>
        <v>5.0388424784153299E-2</v>
      </c>
      <c r="H65" s="402">
        <f>[1]stataincomeshare2_rFICN!H65</f>
        <v>7.4291906568292806E-2</v>
      </c>
      <c r="I65" s="402">
        <f>[1]stataincomeshare2_rFICN!I65</f>
        <v>0.497150690496384</v>
      </c>
      <c r="J65" s="402">
        <f>[1]stataincomeshare2_rFICN!J65</f>
        <v>0.28479537367820701</v>
      </c>
      <c r="K65" s="402">
        <f>[1]stataincomeshare2_rFICN!K65</f>
        <v>0.123532929667467</v>
      </c>
      <c r="L65" s="402">
        <f>[1]stataincomeshare2_rFICN!L65</f>
        <v>0.16126245279165499</v>
      </c>
      <c r="M65" s="402">
        <f>[1]stataincomeshare2_rFICN!M65</f>
        <v>9.3373611569404602E-2</v>
      </c>
      <c r="N65" s="402">
        <f>[1]stataincomeshare2_rFICN!N65</f>
        <v>3.91112805609918E-2</v>
      </c>
      <c r="O65" s="408">
        <f>[1]stataincomeshare2_rFICN!O65</f>
        <v>5.4262331707469899E-2</v>
      </c>
      <c r="P65" s="19"/>
      <c r="Q65" s="16"/>
      <c r="R65" s="16"/>
      <c r="S65" s="16"/>
      <c r="T65" s="16"/>
      <c r="U65" s="18"/>
      <c r="V65" s="17"/>
      <c r="W65" s="16"/>
      <c r="X65" s="15"/>
    </row>
    <row r="66" spans="1:24" s="14" customFormat="1" x14ac:dyDescent="0.25">
      <c r="A66" s="20">
        <f t="shared" si="0"/>
        <v>2007</v>
      </c>
      <c r="B66" s="405">
        <f>[1]stataincomeshare2_rFICN!B66</f>
        <v>0.56697976589202903</v>
      </c>
      <c r="C66" s="402">
        <f>[1]stataincomeshare2_rFICN!C66</f>
        <v>0.43302023410797102</v>
      </c>
      <c r="D66" s="402">
        <f>[1]stataincomeshare2_rFICN!D66</f>
        <v>0.310168206691742</v>
      </c>
      <c r="E66" s="402">
        <f>[1]stataincomeshare2_rFICN!E66</f>
        <v>0.14786207675933799</v>
      </c>
      <c r="F66" s="402">
        <f>[1]stataincomeshare2_rFICN!F66</f>
        <v>0.108067646622658</v>
      </c>
      <c r="G66" s="408">
        <f>[1]stataincomeshare2_rFICN!G66</f>
        <v>5.18102103417395E-2</v>
      </c>
      <c r="H66" s="402">
        <f>[1]stataincomeshare2_rFICN!H66</f>
        <v>7.4927374106725106E-2</v>
      </c>
      <c r="I66" s="402">
        <f>[1]stataincomeshare2_rFICN!I66</f>
        <v>0.49205237081304998</v>
      </c>
      <c r="J66" s="402">
        <f>[1]stataincomeshare2_rFICN!J66</f>
        <v>0.28515818715095498</v>
      </c>
      <c r="K66" s="402">
        <f>[1]stataincomeshare2_rFICN!K66</f>
        <v>0.122852041908114</v>
      </c>
      <c r="L66" s="402">
        <f>[1]stataincomeshare2_rFICN!L66</f>
        <v>0.16230613124437801</v>
      </c>
      <c r="M66" s="402">
        <f>[1]stataincomeshare2_rFICN!M66</f>
        <v>9.6051879227161394E-2</v>
      </c>
      <c r="N66" s="402">
        <f>[1]stataincomeshare2_rFICN!N66</f>
        <v>3.9794437322167302E-2</v>
      </c>
      <c r="O66" s="408">
        <f>[1]stataincomeshare2_rFICN!O66</f>
        <v>5.6257438942925501E-2</v>
      </c>
      <c r="P66" s="19"/>
      <c r="Q66" s="16"/>
      <c r="R66" s="16"/>
      <c r="S66" s="16"/>
      <c r="T66" s="16"/>
      <c r="U66" s="18"/>
      <c r="V66" s="17"/>
      <c r="W66" s="16"/>
      <c r="X66" s="15"/>
    </row>
    <row r="67" spans="1:24" s="14" customFormat="1" x14ac:dyDescent="0.25">
      <c r="A67" s="20">
        <f t="shared" si="0"/>
        <v>2008</v>
      </c>
      <c r="B67" s="405">
        <f>[1]stataincomeshare2_rFICN!B67</f>
        <v>0.57003802061080899</v>
      </c>
      <c r="C67" s="402">
        <f>[1]stataincomeshare2_rFICN!C67</f>
        <v>0.42996200919151301</v>
      </c>
      <c r="D67" s="402">
        <f>[1]stataincomeshare2_rFICN!D67</f>
        <v>0.30636945366859403</v>
      </c>
      <c r="E67" s="402">
        <f>[1]stataincomeshare2_rFICN!E67</f>
        <v>0.14431031048297899</v>
      </c>
      <c r="F67" s="402">
        <f>[1]stataincomeshare2_rFICN!F67</f>
        <v>0.105104692280293</v>
      </c>
      <c r="G67" s="408">
        <f>[1]stataincomeshare2_rFICN!G67</f>
        <v>5.14188616358748E-2</v>
      </c>
      <c r="H67" s="402">
        <f>[1]stataincomeshare2_rFICN!H67</f>
        <v>7.5617055168368696E-2</v>
      </c>
      <c r="I67" s="402">
        <f>[1]stataincomeshare2_rFICN!I67</f>
        <v>0.494420946696428</v>
      </c>
      <c r="J67" s="402">
        <f>[1]stataincomeshare2_rFICN!J67</f>
        <v>0.28565168380737299</v>
      </c>
      <c r="K67" s="402">
        <f>[1]stataincomeshare2_rFICN!K67</f>
        <v>0.123592552890781</v>
      </c>
      <c r="L67" s="402">
        <f>[1]stataincomeshare2_rFICN!L67</f>
        <v>0.16205914555994</v>
      </c>
      <c r="M67" s="402">
        <f>[1]stataincomeshare2_rFICN!M67</f>
        <v>9.2891454696655301E-2</v>
      </c>
      <c r="N67" s="402">
        <f>[1]stataincomeshare2_rFICN!N67</f>
        <v>3.9205625403820499E-2</v>
      </c>
      <c r="O67" s="408">
        <f>[1]stataincomeshare2_rFICN!O67</f>
        <v>5.3685830349743897E-2</v>
      </c>
      <c r="P67" s="19"/>
      <c r="Q67" s="16"/>
      <c r="R67" s="16"/>
      <c r="S67" s="16"/>
      <c r="T67" s="16"/>
      <c r="U67" s="18"/>
      <c r="V67" s="17"/>
      <c r="W67" s="16"/>
      <c r="X67" s="15"/>
    </row>
    <row r="68" spans="1:24" s="14" customFormat="1" x14ac:dyDescent="0.25">
      <c r="A68" s="20">
        <f t="shared" si="0"/>
        <v>2009</v>
      </c>
      <c r="B68" s="405">
        <f>[1]stataincomeshare2_rFICN!B68</f>
        <v>0.58009952306747403</v>
      </c>
      <c r="C68" s="402">
        <f>[1]stataincomeshare2_rFICN!C68</f>
        <v>0.41990050673484802</v>
      </c>
      <c r="D68" s="402">
        <f>[1]stataincomeshare2_rFICN!D68</f>
        <v>0.29276549816131597</v>
      </c>
      <c r="E68" s="402">
        <f>[1]stataincomeshare2_rFICN!E68</f>
        <v>0.13004668056964899</v>
      </c>
      <c r="F68" s="402">
        <f>[1]stataincomeshare2_rFICN!F68</f>
        <v>9.2352531850337996E-2</v>
      </c>
      <c r="G68" s="408">
        <f>[1]stataincomeshare2_rFICN!G68</f>
        <v>4.24950438265803E-2</v>
      </c>
      <c r="H68" s="402">
        <f>[1]stataincomeshare2_rFICN!H68</f>
        <v>7.1021246430306301E-2</v>
      </c>
      <c r="I68" s="402">
        <f>[1]stataincomeshare2_rFICN!I68</f>
        <v>0.50907825737571</v>
      </c>
      <c r="J68" s="402">
        <f>[1]stataincomeshare2_rFICN!J68</f>
        <v>0.28985381126403797</v>
      </c>
      <c r="K68" s="402">
        <f>[1]stataincomeshare2_rFICN!K68</f>
        <v>0.12713499734814299</v>
      </c>
      <c r="L68" s="402">
        <f>[1]stataincomeshare2_rFICN!L68</f>
        <v>0.16271881410136199</v>
      </c>
      <c r="M68" s="402">
        <f>[1]stataincomeshare2_rFICN!M68</f>
        <v>8.7551631033420604E-2</v>
      </c>
      <c r="N68" s="402">
        <f>[1]stataincomeshare2_rFICN!N68</f>
        <v>3.7694147875971501E-2</v>
      </c>
      <c r="O68" s="408">
        <f>[1]stataincomeshare2_rFICN!O68</f>
        <v>4.9857486804359703E-2</v>
      </c>
      <c r="P68" s="19"/>
      <c r="Q68" s="16"/>
      <c r="R68" s="16"/>
      <c r="S68" s="16"/>
      <c r="T68" s="16"/>
      <c r="U68" s="18"/>
      <c r="V68" s="17"/>
      <c r="W68" s="16"/>
      <c r="X68" s="15"/>
    </row>
    <row r="69" spans="1:24" s="14" customFormat="1" x14ac:dyDescent="0.25">
      <c r="A69" s="20">
        <f t="shared" si="0"/>
        <v>2010</v>
      </c>
      <c r="B69" s="405">
        <f>[1]stataincomeshare2_rFICN!B69</f>
        <v>0.57329541444778398</v>
      </c>
      <c r="C69" s="402">
        <f>[1]stataincomeshare2_rFICN!C69</f>
        <v>0.42670461535453802</v>
      </c>
      <c r="D69" s="402">
        <f>[1]stataincomeshare2_rFICN!D69</f>
        <v>0.30051422119140597</v>
      </c>
      <c r="E69" s="402">
        <f>[1]stataincomeshare2_rFICN!E69</f>
        <v>0.13861761987209301</v>
      </c>
      <c r="F69" s="402">
        <f>[1]stataincomeshare2_rFICN!F69</f>
        <v>0.100521348416805</v>
      </c>
      <c r="G69" s="408">
        <f>[1]stataincomeshare2_rFICN!G69</f>
        <v>4.9337520208074297E-2</v>
      </c>
      <c r="H69" s="402">
        <f>[1]stataincomeshare2_rFICN!H69</f>
        <v>7.0070743340330505E-2</v>
      </c>
      <c r="I69" s="402">
        <f>[1]stataincomeshare2_rFICN!I69</f>
        <v>0.50322465193680399</v>
      </c>
      <c r="J69" s="402">
        <f>[1]stataincomeshare2_rFICN!J69</f>
        <v>0.28808701038360601</v>
      </c>
      <c r="K69" s="402">
        <f>[1]stataincomeshare2_rFICN!K69</f>
        <v>0.12619040235662801</v>
      </c>
      <c r="L69" s="402">
        <f>[1]stataincomeshare2_rFICN!L69</f>
        <v>0.16189660604603001</v>
      </c>
      <c r="M69" s="402">
        <f>[1]stataincomeshare2_rFICN!M69</f>
        <v>8.9280098676681505E-2</v>
      </c>
      <c r="N69" s="402">
        <f>[1]stataincomeshare2_rFICN!N69</f>
        <v>3.8096274697373797E-2</v>
      </c>
      <c r="O69" s="408">
        <f>[1]stataincomeshare2_rFICN!O69</f>
        <v>5.1183824579577097E-2</v>
      </c>
      <c r="P69" s="19"/>
      <c r="Q69" s="16"/>
      <c r="R69" s="16"/>
      <c r="S69" s="16"/>
      <c r="T69" s="16"/>
      <c r="U69" s="18"/>
      <c r="V69" s="17"/>
      <c r="W69" s="16"/>
      <c r="X69" s="15"/>
    </row>
    <row r="70" spans="1:24" s="14" customFormat="1" x14ac:dyDescent="0.25">
      <c r="A70" s="20">
        <f t="shared" si="0"/>
        <v>2011</v>
      </c>
      <c r="B70" s="405">
        <f>[1]stataincomeshare2_rFICN!B70</f>
        <v>0.57328414916992199</v>
      </c>
      <c r="C70" s="402">
        <f>[1]stataincomeshare2_rFICN!C70</f>
        <v>0.42671582102775601</v>
      </c>
      <c r="D70" s="402">
        <f>[1]stataincomeshare2_rFICN!D70</f>
        <v>0.30076158046722401</v>
      </c>
      <c r="E70" s="402">
        <f>[1]stataincomeshare2_rFICN!E70</f>
        <v>0.13811647891998299</v>
      </c>
      <c r="F70" s="402">
        <f>[1]stataincomeshare2_rFICN!F70</f>
        <v>0.10001698881387699</v>
      </c>
      <c r="G70" s="408">
        <f>[1]stataincomeshare2_rFICN!G70</f>
        <v>4.8162088574107198E-2</v>
      </c>
      <c r="H70" s="402">
        <f>[1]stataincomeshare2_rFICN!H70</f>
        <v>6.7962899767194301E-2</v>
      </c>
      <c r="I70" s="402">
        <f>[1]stataincomeshare2_rFICN!I70</f>
        <v>0.50532125420032104</v>
      </c>
      <c r="J70" s="402">
        <f>[1]stataincomeshare2_rFICN!J70</f>
        <v>0.28859934210777299</v>
      </c>
      <c r="K70" s="402">
        <f>[1]stataincomeshare2_rFICN!K70</f>
        <v>0.12595425290437001</v>
      </c>
      <c r="L70" s="402">
        <f>[1]stataincomeshare2_rFICN!L70</f>
        <v>0.16264509955721199</v>
      </c>
      <c r="M70" s="402">
        <f>[1]stataincomeshare2_rFICN!M70</f>
        <v>8.9954383671283694E-2</v>
      </c>
      <c r="N70" s="402">
        <f>[1]stataincomeshare2_rFICN!N70</f>
        <v>3.8099486912303401E-2</v>
      </c>
      <c r="O70" s="408">
        <f>[1]stataincomeshare2_rFICN!O70</f>
        <v>5.18548987816385E-2</v>
      </c>
      <c r="P70" s="19"/>
      <c r="Q70" s="16"/>
      <c r="R70" s="16"/>
      <c r="S70" s="16"/>
      <c r="T70" s="16"/>
      <c r="U70" s="18"/>
      <c r="V70" s="17"/>
      <c r="W70" s="16"/>
      <c r="X70" s="15"/>
    </row>
    <row r="71" spans="1:24" x14ac:dyDescent="0.25">
      <c r="A71" s="20">
        <f t="shared" si="0"/>
        <v>2012</v>
      </c>
      <c r="B71" s="405">
        <f>[1]stataincomeshare2_rFICN!B71</f>
        <v>0.578541040420532</v>
      </c>
      <c r="C71" s="402">
        <f>[1]stataincomeshare2_rFICN!C71</f>
        <v>0.421458959579468</v>
      </c>
      <c r="D71" s="402">
        <f>[1]stataincomeshare2_rFICN!D71</f>
        <v>0.294416874647141</v>
      </c>
      <c r="E71" s="402">
        <f>[1]stataincomeshare2_rFICN!E71</f>
        <v>0.13141889870166801</v>
      </c>
      <c r="F71" s="402">
        <f>[1]stataincomeshare2_rFICN!F71</f>
        <v>9.3438573181629195E-2</v>
      </c>
      <c r="G71" s="408">
        <f>[1]stataincomeshare2_rFICN!G71</f>
        <v>4.2668985070203003E-2</v>
      </c>
      <c r="H71" s="402">
        <f>[1]stataincomeshare2_rFICN!H71</f>
        <v>6.7976086478311701E-2</v>
      </c>
      <c r="I71" s="402">
        <f>[1]stataincomeshare2_rFICN!I71</f>
        <v>0.51056496448418098</v>
      </c>
      <c r="J71" s="402">
        <f>[1]stataincomeshare2_rFICN!J71</f>
        <v>0.29004007577896102</v>
      </c>
      <c r="K71" s="402">
        <f>[1]stataincomeshare2_rFICN!K71</f>
        <v>0.12704209128271601</v>
      </c>
      <c r="L71" s="402">
        <f>[1]stataincomeshare2_rFICN!L71</f>
        <v>0.162997989103283</v>
      </c>
      <c r="M71" s="402">
        <f>[1]stataincomeshare2_rFICN!M71</f>
        <v>8.8749915361404405E-2</v>
      </c>
      <c r="N71" s="402">
        <f>[1]stataincomeshare2_rFICN!N71</f>
        <v>3.79803258099604E-2</v>
      </c>
      <c r="O71" s="408">
        <f>[1]stataincomeshare2_rFICN!O71</f>
        <v>5.07695884613662E-2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00"/>
  </sheetPr>
  <dimension ref="A1:X71"/>
  <sheetViews>
    <sheetView workbookViewId="0">
      <pane xSplit="1" ySplit="7" topLeftCell="B53"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189</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thickBot="1" x14ac:dyDescent="0.3">
      <c r="A6" s="33"/>
      <c r="B6" s="571" t="s">
        <v>178</v>
      </c>
      <c r="C6" s="572"/>
      <c r="D6" s="572"/>
      <c r="E6" s="572"/>
      <c r="F6" s="572"/>
      <c r="G6" s="572"/>
      <c r="H6" s="572"/>
      <c r="I6" s="572"/>
      <c r="J6" s="572"/>
      <c r="K6" s="572"/>
      <c r="L6" s="572"/>
      <c r="M6" s="572"/>
      <c r="N6" s="572"/>
      <c r="O6" s="573"/>
    </row>
    <row r="7" spans="1:22" s="22" customFormat="1" ht="27" thickBot="1" x14ac:dyDescent="0.3">
      <c r="A7" s="32"/>
      <c r="B7" s="434" t="s">
        <v>66</v>
      </c>
      <c r="C7" s="432" t="s">
        <v>65</v>
      </c>
      <c r="D7" s="432" t="s">
        <v>64</v>
      </c>
      <c r="E7" s="432" t="s">
        <v>63</v>
      </c>
      <c r="F7" s="432" t="s">
        <v>62</v>
      </c>
      <c r="G7" s="432" t="s">
        <v>61</v>
      </c>
      <c r="H7" s="434" t="s">
        <v>60</v>
      </c>
      <c r="I7" s="574" t="s">
        <v>59</v>
      </c>
      <c r="J7" s="431" t="s">
        <v>58</v>
      </c>
      <c r="K7" s="431" t="s">
        <v>57</v>
      </c>
      <c r="L7" s="431" t="s">
        <v>56</v>
      </c>
      <c r="M7" s="431" t="s">
        <v>55</v>
      </c>
      <c r="N7" s="431" t="s">
        <v>54</v>
      </c>
      <c r="O7" s="430" t="s">
        <v>53</v>
      </c>
      <c r="U7" s="23"/>
    </row>
    <row r="8" spans="1:22" s="22" customFormat="1" ht="12.75" hidden="1" customHeight="1" x14ac:dyDescent="0.25">
      <c r="A8" s="20">
        <v>1949</v>
      </c>
      <c r="B8" s="27"/>
      <c r="C8" s="26"/>
      <c r="D8" s="26"/>
      <c r="E8" s="26"/>
      <c r="F8" s="26"/>
      <c r="G8" s="26"/>
      <c r="H8" s="27"/>
      <c r="I8" s="575"/>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5">
        <f>[1]stataincomeshare2_rFICN!Q29/[1]stataincomeshare2_rFICN!$AE29</f>
        <v>0.61144485165734697</v>
      </c>
      <c r="C29" s="402">
        <f>[1]stataincomeshare2_rFICN!R29/[1]stataincomeshare2_rFICN!$AE29</f>
        <v>0.38855514834265298</v>
      </c>
      <c r="D29" s="402">
        <f>[1]stataincomeshare2_rFICN!S29/[1]stataincomeshare2_rFICN!$AE29</f>
        <v>0.24756699434126611</v>
      </c>
      <c r="E29" s="402">
        <f>[1]stataincomeshare2_rFICN!T29/[1]stataincomeshare2_rFICN!$AE29</f>
        <v>8.41889249692888E-2</v>
      </c>
      <c r="F29" s="402">
        <f>[1]stataincomeshare2_rFICN!U29/[1]stataincomeshare2_rFICN!$AE29</f>
        <v>5.0018486318138343E-2</v>
      </c>
      <c r="G29" s="402">
        <f>[1]stataincomeshare2_rFICN!V29/[1]stataincomeshare2_rFICN!$AE29</f>
        <v>1.3611567259324185E-2</v>
      </c>
      <c r="H29" s="405">
        <f>[1]stataincomeshare2_rFICN!W29/[1]stataincomeshare2_rFICN!$AE29</f>
        <v>2.665240812876371E-2</v>
      </c>
      <c r="I29" s="402">
        <f>[1]stataincomeshare2_rFICN!X29/[1]stataincomeshare2_rFICN!$AE29</f>
        <v>0.58479244872579339</v>
      </c>
      <c r="J29" s="402">
        <f>[1]stataincomeshare2_rFICN!Y29/[1]stataincomeshare2_rFICN!$AE29</f>
        <v>0.30436623283170133</v>
      </c>
      <c r="K29" s="402">
        <f>[1]stataincomeshare2_rFICN!Z29/[1]stataincomeshare2_rFICN!$AE29</f>
        <v>0.14098816099851738</v>
      </c>
      <c r="L29" s="402">
        <f>[1]stataincomeshare2_rFICN!AA29/[1]stataincomeshare2_rFICN!$AE29</f>
        <v>0.16337806891193979</v>
      </c>
      <c r="M29" s="402">
        <f>[1]stataincomeshare2_rFICN!AB29/[1]stataincomeshare2_rFICN!$AE29</f>
        <v>7.0577357651094033E-2</v>
      </c>
      <c r="N29" s="402">
        <f>[1]stataincomeshare2_rFICN!AC29/[1]stataincomeshare2_rFICN!$AE29</f>
        <v>3.417043817371751E-2</v>
      </c>
      <c r="O29" s="408">
        <f>[1]stataincomeshare2_rFICN!AD29/[1]stataincomeshare2_rFICN!$AE29</f>
        <v>3.6406917302434658E-2</v>
      </c>
      <c r="U29" s="23"/>
    </row>
    <row r="30" spans="1:21" s="22" customFormat="1" x14ac:dyDescent="0.25">
      <c r="A30" s="20">
        <v>1971</v>
      </c>
      <c r="B30" s="405" t="e">
        <f>[1]stataincomeshare2_rFICN!Q30/[1]stataincomeshare2_rFICN!$AE30</f>
        <v>#DIV/0!</v>
      </c>
      <c r="C30" s="402" t="e">
        <f>[1]stataincomeshare2_rFICN!R30/[1]stataincomeshare2_rFICN!$AE30</f>
        <v>#DIV/0!</v>
      </c>
      <c r="D30" s="402" t="e">
        <f>[1]stataincomeshare2_rFICN!S30/[1]stataincomeshare2_rFICN!$AE30</f>
        <v>#DIV/0!</v>
      </c>
      <c r="E30" s="402" t="e">
        <f>[1]stataincomeshare2_rFICN!T30/[1]stataincomeshare2_rFICN!$AE30</f>
        <v>#DIV/0!</v>
      </c>
      <c r="F30" s="402" t="e">
        <f>[1]stataincomeshare2_rFICN!U30/[1]stataincomeshare2_rFICN!$AE30</f>
        <v>#DIV/0!</v>
      </c>
      <c r="G30" s="402" t="e">
        <f>[1]stataincomeshare2_rFICN!V30/[1]stataincomeshare2_rFICN!$AE30</f>
        <v>#DIV/0!</v>
      </c>
      <c r="H30" s="405" t="e">
        <f>[1]stataincomeshare2_rFICN!W30/[1]stataincomeshare2_rFICN!$AE30</f>
        <v>#DIV/0!</v>
      </c>
      <c r="I30" s="402" t="e">
        <f>[1]stataincomeshare2_rFICN!X30/[1]stataincomeshare2_rFICN!$AE30</f>
        <v>#DIV/0!</v>
      </c>
      <c r="J30" s="402" t="e">
        <f>[1]stataincomeshare2_rFICN!Y30/[1]stataincomeshare2_rFICN!$AE30</f>
        <v>#DIV/0!</v>
      </c>
      <c r="K30" s="402" t="e">
        <f>[1]stataincomeshare2_rFICN!Z30/[1]stataincomeshare2_rFICN!$AE30</f>
        <v>#DIV/0!</v>
      </c>
      <c r="L30" s="402" t="e">
        <f>[1]stataincomeshare2_rFICN!AA30/[1]stataincomeshare2_rFICN!$AE30</f>
        <v>#DIV/0!</v>
      </c>
      <c r="M30" s="402" t="e">
        <f>[1]stataincomeshare2_rFICN!AB30/[1]stataincomeshare2_rFICN!$AE30</f>
        <v>#DIV/0!</v>
      </c>
      <c r="N30" s="402" t="e">
        <f>[1]stataincomeshare2_rFICN!AC30/[1]stataincomeshare2_rFICN!$AE30</f>
        <v>#DIV/0!</v>
      </c>
      <c r="O30" s="408" t="e">
        <f>[1]stataincomeshare2_rFICN!AD30/[1]stataincomeshare2_rFICN!$AE30</f>
        <v>#DIV/0!</v>
      </c>
      <c r="U30" s="23"/>
    </row>
    <row r="31" spans="1:21" s="22" customFormat="1" x14ac:dyDescent="0.25">
      <c r="A31" s="20">
        <v>1972</v>
      </c>
      <c r="B31" s="405" t="e">
        <f>[1]stataincomeshare2_rFICN!Q31/[1]stataincomeshare2_rFICN!$AE31</f>
        <v>#DIV/0!</v>
      </c>
      <c r="C31" s="402" t="e">
        <f>[1]stataincomeshare2_rFICN!R31/[1]stataincomeshare2_rFICN!$AE31</f>
        <v>#DIV/0!</v>
      </c>
      <c r="D31" s="402" t="e">
        <f>[1]stataincomeshare2_rFICN!S31/[1]stataincomeshare2_rFICN!$AE31</f>
        <v>#DIV/0!</v>
      </c>
      <c r="E31" s="402" t="e">
        <f>[1]stataincomeshare2_rFICN!T31/[1]stataincomeshare2_rFICN!$AE31</f>
        <v>#DIV/0!</v>
      </c>
      <c r="F31" s="402" t="e">
        <f>[1]stataincomeshare2_rFICN!U31/[1]stataincomeshare2_rFICN!$AE31</f>
        <v>#DIV/0!</v>
      </c>
      <c r="G31" s="402" t="e">
        <f>[1]stataincomeshare2_rFICN!V31/[1]stataincomeshare2_rFICN!$AE31</f>
        <v>#DIV/0!</v>
      </c>
      <c r="H31" s="405" t="e">
        <f>[1]stataincomeshare2_rFICN!W31/[1]stataincomeshare2_rFICN!$AE31</f>
        <v>#DIV/0!</v>
      </c>
      <c r="I31" s="402" t="e">
        <f>[1]stataincomeshare2_rFICN!X31/[1]stataincomeshare2_rFICN!$AE31</f>
        <v>#DIV/0!</v>
      </c>
      <c r="J31" s="402" t="e">
        <f>[1]stataincomeshare2_rFICN!Y31/[1]stataincomeshare2_rFICN!$AE31</f>
        <v>#DIV/0!</v>
      </c>
      <c r="K31" s="402" t="e">
        <f>[1]stataincomeshare2_rFICN!Z31/[1]stataincomeshare2_rFICN!$AE31</f>
        <v>#DIV/0!</v>
      </c>
      <c r="L31" s="402" t="e">
        <f>[1]stataincomeshare2_rFICN!AA31/[1]stataincomeshare2_rFICN!$AE31</f>
        <v>#DIV/0!</v>
      </c>
      <c r="M31" s="402" t="e">
        <f>[1]stataincomeshare2_rFICN!AB31/[1]stataincomeshare2_rFICN!$AE31</f>
        <v>#DIV/0!</v>
      </c>
      <c r="N31" s="402" t="e">
        <f>[1]stataincomeshare2_rFICN!AC31/[1]stataincomeshare2_rFICN!$AE31</f>
        <v>#DIV/0!</v>
      </c>
      <c r="O31" s="408" t="e">
        <f>[1]stataincomeshare2_rFICN!AD31/[1]stataincomeshare2_rFICN!$AE31</f>
        <v>#DIV/0!</v>
      </c>
      <c r="U31" s="23"/>
    </row>
    <row r="32" spans="1:21" s="22" customFormat="1" x14ac:dyDescent="0.25">
      <c r="A32" s="20">
        <v>1973</v>
      </c>
      <c r="B32" s="405" t="e">
        <f>[1]stataincomeshare2_rFICN!Q32/[1]stataincomeshare2_rFICN!$AE32</f>
        <v>#DIV/0!</v>
      </c>
      <c r="C32" s="402" t="e">
        <f>[1]stataincomeshare2_rFICN!R32/[1]stataincomeshare2_rFICN!$AE32</f>
        <v>#DIV/0!</v>
      </c>
      <c r="D32" s="402" t="e">
        <f>[1]stataincomeshare2_rFICN!S32/[1]stataincomeshare2_rFICN!$AE32</f>
        <v>#DIV/0!</v>
      </c>
      <c r="E32" s="402" t="e">
        <f>[1]stataincomeshare2_rFICN!T32/[1]stataincomeshare2_rFICN!$AE32</f>
        <v>#DIV/0!</v>
      </c>
      <c r="F32" s="402" t="e">
        <f>[1]stataincomeshare2_rFICN!U32/[1]stataincomeshare2_rFICN!$AE32</f>
        <v>#DIV/0!</v>
      </c>
      <c r="G32" s="402" t="e">
        <f>[1]stataincomeshare2_rFICN!V32/[1]stataincomeshare2_rFICN!$AE32</f>
        <v>#DIV/0!</v>
      </c>
      <c r="H32" s="405" t="e">
        <f>[1]stataincomeshare2_rFICN!W32/[1]stataincomeshare2_rFICN!$AE32</f>
        <v>#DIV/0!</v>
      </c>
      <c r="I32" s="402" t="e">
        <f>[1]stataincomeshare2_rFICN!X32/[1]stataincomeshare2_rFICN!$AE32</f>
        <v>#DIV/0!</v>
      </c>
      <c r="J32" s="402" t="e">
        <f>[1]stataincomeshare2_rFICN!Y32/[1]stataincomeshare2_rFICN!$AE32</f>
        <v>#DIV/0!</v>
      </c>
      <c r="K32" s="402" t="e">
        <f>[1]stataincomeshare2_rFICN!Z32/[1]stataincomeshare2_rFICN!$AE32</f>
        <v>#DIV/0!</v>
      </c>
      <c r="L32" s="402" t="e">
        <f>[1]stataincomeshare2_rFICN!AA32/[1]stataincomeshare2_rFICN!$AE32</f>
        <v>#DIV/0!</v>
      </c>
      <c r="M32" s="402" t="e">
        <f>[1]stataincomeshare2_rFICN!AB32/[1]stataincomeshare2_rFICN!$AE32</f>
        <v>#DIV/0!</v>
      </c>
      <c r="N32" s="402" t="e">
        <f>[1]stataincomeshare2_rFICN!AC32/[1]stataincomeshare2_rFICN!$AE32</f>
        <v>#DIV/0!</v>
      </c>
      <c r="O32" s="408" t="e">
        <f>[1]stataincomeshare2_rFICN!AD32/[1]stataincomeshare2_rFICN!$AE32</f>
        <v>#DIV/0!</v>
      </c>
      <c r="U32" s="23"/>
    </row>
    <row r="33" spans="1:21" s="22" customFormat="1" x14ac:dyDescent="0.25">
      <c r="A33" s="20">
        <v>1974</v>
      </c>
      <c r="B33" s="405" t="e">
        <f>[1]stataincomeshare2_rFICN!Q33/[1]stataincomeshare2_rFICN!$AE33</f>
        <v>#DIV/0!</v>
      </c>
      <c r="C33" s="402" t="e">
        <f>[1]stataincomeshare2_rFICN!R33/[1]stataincomeshare2_rFICN!$AE33</f>
        <v>#DIV/0!</v>
      </c>
      <c r="D33" s="402" t="e">
        <f>[1]stataincomeshare2_rFICN!S33/[1]stataincomeshare2_rFICN!$AE33</f>
        <v>#DIV/0!</v>
      </c>
      <c r="E33" s="402" t="e">
        <f>[1]stataincomeshare2_rFICN!T33/[1]stataincomeshare2_rFICN!$AE33</f>
        <v>#DIV/0!</v>
      </c>
      <c r="F33" s="402" t="e">
        <f>[1]stataincomeshare2_rFICN!U33/[1]stataincomeshare2_rFICN!$AE33</f>
        <v>#DIV/0!</v>
      </c>
      <c r="G33" s="402" t="e">
        <f>[1]stataincomeshare2_rFICN!V33/[1]stataincomeshare2_rFICN!$AE33</f>
        <v>#DIV/0!</v>
      </c>
      <c r="H33" s="405" t="e">
        <f>[1]stataincomeshare2_rFICN!W33/[1]stataincomeshare2_rFICN!$AE33</f>
        <v>#DIV/0!</v>
      </c>
      <c r="I33" s="402" t="e">
        <f>[1]stataincomeshare2_rFICN!X33/[1]stataincomeshare2_rFICN!$AE33</f>
        <v>#DIV/0!</v>
      </c>
      <c r="J33" s="402" t="e">
        <f>[1]stataincomeshare2_rFICN!Y33/[1]stataincomeshare2_rFICN!$AE33</f>
        <v>#DIV/0!</v>
      </c>
      <c r="K33" s="402" t="e">
        <f>[1]stataincomeshare2_rFICN!Z33/[1]stataincomeshare2_rFICN!$AE33</f>
        <v>#DIV/0!</v>
      </c>
      <c r="L33" s="402" t="e">
        <f>[1]stataincomeshare2_rFICN!AA33/[1]stataincomeshare2_rFICN!$AE33</f>
        <v>#DIV/0!</v>
      </c>
      <c r="M33" s="402" t="e">
        <f>[1]stataincomeshare2_rFICN!AB33/[1]stataincomeshare2_rFICN!$AE33</f>
        <v>#DIV/0!</v>
      </c>
      <c r="N33" s="402" t="e">
        <f>[1]stataincomeshare2_rFICN!AC33/[1]stataincomeshare2_rFICN!$AE33</f>
        <v>#DIV/0!</v>
      </c>
      <c r="O33" s="408" t="e">
        <f>[1]stataincomeshare2_rFICN!AD33/[1]stataincomeshare2_rFICN!$AE33</f>
        <v>#DIV/0!</v>
      </c>
      <c r="U33" s="23"/>
    </row>
    <row r="34" spans="1:21" s="22" customFormat="1" x14ac:dyDescent="0.25">
      <c r="A34" s="20">
        <v>1975</v>
      </c>
      <c r="B34" s="405">
        <f>[1]stataincomeshare2_rFICN!Q34/[1]stataincomeshare2_rFICN!$AE34</f>
        <v>0.6310243322982072</v>
      </c>
      <c r="C34" s="402">
        <f>[1]stataincomeshare2_rFICN!R34/[1]stataincomeshare2_rFICN!$AE34</f>
        <v>0.36897566770179269</v>
      </c>
      <c r="D34" s="402">
        <f>[1]stataincomeshare2_rFICN!S34/[1]stataincomeshare2_rFICN!$AE34</f>
        <v>0.23356291566747223</v>
      </c>
      <c r="E34" s="402">
        <f>[1]stataincomeshare2_rFICN!T34/[1]stataincomeshare2_rFICN!$AE34</f>
        <v>7.992154985707331E-2</v>
      </c>
      <c r="F34" s="402">
        <f>[1]stataincomeshare2_rFICN!U34/[1]stataincomeshare2_rFICN!$AE34</f>
        <v>5.0935899797263609E-2</v>
      </c>
      <c r="G34" s="402">
        <f>[1]stataincomeshare2_rFICN!V34/[1]stataincomeshare2_rFICN!$AE34</f>
        <v>1.4718211705600323E-2</v>
      </c>
      <c r="H34" s="405">
        <f>[1]stataincomeshare2_rFICN!W34/[1]stataincomeshare2_rFICN!$AE34</f>
        <v>3.0954424527717316E-2</v>
      </c>
      <c r="I34" s="402">
        <f>[1]stataincomeshare2_rFICN!X34/[1]stataincomeshare2_rFICN!$AE34</f>
        <v>0.60006988670551364</v>
      </c>
      <c r="J34" s="402">
        <f>[1]stataincomeshare2_rFICN!Y34/[1]stataincomeshare2_rFICN!$AE34</f>
        <v>0.2890541269520458</v>
      </c>
      <c r="K34" s="402">
        <f>[1]stataincomeshare2_rFICN!Z34/[1]stataincomeshare2_rFICN!$AE34</f>
        <v>0.13541276149011391</v>
      </c>
      <c r="L34" s="402">
        <f>[1]stataincomeshare2_rFICN!AA34/[1]stataincomeshare2_rFICN!$AE34</f>
        <v>0.15364136171953302</v>
      </c>
      <c r="M34" s="402">
        <f>[1]stataincomeshare2_rFICN!AB34/[1]stataincomeshare2_rFICN!$AE34</f>
        <v>6.5203336720287164E-2</v>
      </c>
      <c r="N34" s="402">
        <f>[1]stataincomeshare2_rFICN!AC34/[1]stataincomeshare2_rFICN!$AE34</f>
        <v>2.8985649181795466E-2</v>
      </c>
      <c r="O34" s="408">
        <f>[1]stataincomeshare2_rFICN!AD34/[1]stataincomeshare2_rFICN!$AE34</f>
        <v>3.6217688272374614E-2</v>
      </c>
      <c r="U34" s="23"/>
    </row>
    <row r="35" spans="1:21" s="22" customFormat="1" x14ac:dyDescent="0.25">
      <c r="A35" s="20">
        <v>1976</v>
      </c>
      <c r="B35" s="405" t="e">
        <f>[1]stataincomeshare2_rFICN!Q35/[1]stataincomeshare2_rFICN!$AE35</f>
        <v>#DIV/0!</v>
      </c>
      <c r="C35" s="402" t="e">
        <f>[1]stataincomeshare2_rFICN!R35/[1]stataincomeshare2_rFICN!$AE35</f>
        <v>#DIV/0!</v>
      </c>
      <c r="D35" s="402" t="e">
        <f>[1]stataincomeshare2_rFICN!S35/[1]stataincomeshare2_rFICN!$AE35</f>
        <v>#DIV/0!</v>
      </c>
      <c r="E35" s="402" t="e">
        <f>[1]stataincomeshare2_rFICN!T35/[1]stataincomeshare2_rFICN!$AE35</f>
        <v>#DIV/0!</v>
      </c>
      <c r="F35" s="402" t="e">
        <f>[1]stataincomeshare2_rFICN!U35/[1]stataincomeshare2_rFICN!$AE35</f>
        <v>#DIV/0!</v>
      </c>
      <c r="G35" s="402" t="e">
        <f>[1]stataincomeshare2_rFICN!V35/[1]stataincomeshare2_rFICN!$AE35</f>
        <v>#DIV/0!</v>
      </c>
      <c r="H35" s="405" t="e">
        <f>[1]stataincomeshare2_rFICN!W35/[1]stataincomeshare2_rFICN!$AE35</f>
        <v>#DIV/0!</v>
      </c>
      <c r="I35" s="402" t="e">
        <f>[1]stataincomeshare2_rFICN!X35/[1]stataincomeshare2_rFICN!$AE35</f>
        <v>#DIV/0!</v>
      </c>
      <c r="J35" s="402" t="e">
        <f>[1]stataincomeshare2_rFICN!Y35/[1]stataincomeshare2_rFICN!$AE35</f>
        <v>#DIV/0!</v>
      </c>
      <c r="K35" s="402" t="e">
        <f>[1]stataincomeshare2_rFICN!Z35/[1]stataincomeshare2_rFICN!$AE35</f>
        <v>#DIV/0!</v>
      </c>
      <c r="L35" s="402" t="e">
        <f>[1]stataincomeshare2_rFICN!AA35/[1]stataincomeshare2_rFICN!$AE35</f>
        <v>#DIV/0!</v>
      </c>
      <c r="M35" s="402" t="e">
        <f>[1]stataincomeshare2_rFICN!AB35/[1]stataincomeshare2_rFICN!$AE35</f>
        <v>#DIV/0!</v>
      </c>
      <c r="N35" s="402" t="e">
        <f>[1]stataincomeshare2_rFICN!AC35/[1]stataincomeshare2_rFICN!$AE35</f>
        <v>#DIV/0!</v>
      </c>
      <c r="O35" s="408" t="e">
        <f>[1]stataincomeshare2_rFICN!AD35/[1]stataincomeshare2_rFICN!$AE35</f>
        <v>#DIV/0!</v>
      </c>
      <c r="U35" s="23"/>
    </row>
    <row r="36" spans="1:21" s="22" customFormat="1" x14ac:dyDescent="0.25">
      <c r="A36" s="20">
        <v>1977</v>
      </c>
      <c r="B36" s="405" t="e">
        <f>[1]stataincomeshare2_rFICN!Q36/[1]stataincomeshare2_rFICN!$AE36</f>
        <v>#DIV/0!</v>
      </c>
      <c r="C36" s="402" t="e">
        <f>[1]stataincomeshare2_rFICN!R36/[1]stataincomeshare2_rFICN!$AE36</f>
        <v>#DIV/0!</v>
      </c>
      <c r="D36" s="402" t="e">
        <f>[1]stataincomeshare2_rFICN!S36/[1]stataincomeshare2_rFICN!$AE36</f>
        <v>#DIV/0!</v>
      </c>
      <c r="E36" s="402" t="e">
        <f>[1]stataincomeshare2_rFICN!T36/[1]stataincomeshare2_rFICN!$AE36</f>
        <v>#DIV/0!</v>
      </c>
      <c r="F36" s="402" t="e">
        <f>[1]stataincomeshare2_rFICN!U36/[1]stataincomeshare2_rFICN!$AE36</f>
        <v>#DIV/0!</v>
      </c>
      <c r="G36" s="402" t="e">
        <f>[1]stataincomeshare2_rFICN!V36/[1]stataincomeshare2_rFICN!$AE36</f>
        <v>#DIV/0!</v>
      </c>
      <c r="H36" s="405" t="e">
        <f>[1]stataincomeshare2_rFICN!W36/[1]stataincomeshare2_rFICN!$AE36</f>
        <v>#DIV/0!</v>
      </c>
      <c r="I36" s="402" t="e">
        <f>[1]stataincomeshare2_rFICN!X36/[1]stataincomeshare2_rFICN!$AE36</f>
        <v>#DIV/0!</v>
      </c>
      <c r="J36" s="402" t="e">
        <f>[1]stataincomeshare2_rFICN!Y36/[1]stataincomeshare2_rFICN!$AE36</f>
        <v>#DIV/0!</v>
      </c>
      <c r="K36" s="402" t="e">
        <f>[1]stataincomeshare2_rFICN!Z36/[1]stataincomeshare2_rFICN!$AE36</f>
        <v>#DIV/0!</v>
      </c>
      <c r="L36" s="402" t="e">
        <f>[1]stataincomeshare2_rFICN!AA36/[1]stataincomeshare2_rFICN!$AE36</f>
        <v>#DIV/0!</v>
      </c>
      <c r="M36" s="402" t="e">
        <f>[1]stataincomeshare2_rFICN!AB36/[1]stataincomeshare2_rFICN!$AE36</f>
        <v>#DIV/0!</v>
      </c>
      <c r="N36" s="402" t="e">
        <f>[1]stataincomeshare2_rFICN!AC36/[1]stataincomeshare2_rFICN!$AE36</f>
        <v>#DIV/0!</v>
      </c>
      <c r="O36" s="408" t="e">
        <f>[1]stataincomeshare2_rFICN!AD36/[1]stataincomeshare2_rFICN!$AE36</f>
        <v>#DIV/0!</v>
      </c>
      <c r="U36" s="23"/>
    </row>
    <row r="37" spans="1:21" s="22" customFormat="1" x14ac:dyDescent="0.25">
      <c r="A37" s="20">
        <v>1978</v>
      </c>
      <c r="B37" s="405" t="e">
        <f>[1]stataincomeshare2_rFICN!Q37/[1]stataincomeshare2_rFICN!$AE37</f>
        <v>#DIV/0!</v>
      </c>
      <c r="C37" s="402" t="e">
        <f>[1]stataincomeshare2_rFICN!R37/[1]stataincomeshare2_rFICN!$AE37</f>
        <v>#DIV/0!</v>
      </c>
      <c r="D37" s="402" t="e">
        <f>[1]stataincomeshare2_rFICN!S37/[1]stataincomeshare2_rFICN!$AE37</f>
        <v>#DIV/0!</v>
      </c>
      <c r="E37" s="402" t="e">
        <f>[1]stataincomeshare2_rFICN!T37/[1]stataincomeshare2_rFICN!$AE37</f>
        <v>#DIV/0!</v>
      </c>
      <c r="F37" s="402" t="e">
        <f>[1]stataincomeshare2_rFICN!U37/[1]stataincomeshare2_rFICN!$AE37</f>
        <v>#DIV/0!</v>
      </c>
      <c r="G37" s="402" t="e">
        <f>[1]stataincomeshare2_rFICN!V37/[1]stataincomeshare2_rFICN!$AE37</f>
        <v>#DIV/0!</v>
      </c>
      <c r="H37" s="405" t="e">
        <f>[1]stataincomeshare2_rFICN!W37/[1]stataincomeshare2_rFICN!$AE37</f>
        <v>#DIV/0!</v>
      </c>
      <c r="I37" s="402" t="e">
        <f>[1]stataincomeshare2_rFICN!X37/[1]stataincomeshare2_rFICN!$AE37</f>
        <v>#DIV/0!</v>
      </c>
      <c r="J37" s="402" t="e">
        <f>[1]stataincomeshare2_rFICN!Y37/[1]stataincomeshare2_rFICN!$AE37</f>
        <v>#DIV/0!</v>
      </c>
      <c r="K37" s="402" t="e">
        <f>[1]stataincomeshare2_rFICN!Z37/[1]stataincomeshare2_rFICN!$AE37</f>
        <v>#DIV/0!</v>
      </c>
      <c r="L37" s="402" t="e">
        <f>[1]stataincomeshare2_rFICN!AA37/[1]stataincomeshare2_rFICN!$AE37</f>
        <v>#DIV/0!</v>
      </c>
      <c r="M37" s="402" t="e">
        <f>[1]stataincomeshare2_rFICN!AB37/[1]stataincomeshare2_rFICN!$AE37</f>
        <v>#DIV/0!</v>
      </c>
      <c r="N37" s="402" t="e">
        <f>[1]stataincomeshare2_rFICN!AC37/[1]stataincomeshare2_rFICN!$AE37</f>
        <v>#DIV/0!</v>
      </c>
      <c r="O37" s="408" t="e">
        <f>[1]stataincomeshare2_rFICN!AD37/[1]stataincomeshare2_rFICN!$AE37</f>
        <v>#DIV/0!</v>
      </c>
      <c r="U37" s="23"/>
    </row>
    <row r="38" spans="1:21" s="22" customFormat="1" x14ac:dyDescent="0.25">
      <c r="A38" s="20">
        <v>1979</v>
      </c>
      <c r="B38" s="405">
        <f>[1]stataincomeshare2_rFICN!Q38/[1]stataincomeshare2_rFICN!$AE38</f>
        <v>0.63860130824634886</v>
      </c>
      <c r="C38" s="402">
        <f>[1]stataincomeshare2_rFICN!R38/[1]stataincomeshare2_rFICN!$AE38</f>
        <v>0.36139869175365102</v>
      </c>
      <c r="D38" s="402">
        <f>[1]stataincomeshare2_rFICN!S38/[1]stataincomeshare2_rFICN!$AE38</f>
        <v>0.22726034628716149</v>
      </c>
      <c r="E38" s="402">
        <f>[1]stataincomeshare2_rFICN!T38/[1]stataincomeshare2_rFICN!$AE38</f>
        <v>7.8329181751321503E-2</v>
      </c>
      <c r="F38" s="402">
        <f>[1]stataincomeshare2_rFICN!U38/[1]stataincomeshare2_rFICN!$AE38</f>
        <v>4.7553182405357407E-2</v>
      </c>
      <c r="G38" s="402">
        <f>[1]stataincomeshare2_rFICN!V38/[1]stataincomeshare2_rFICN!$AE38</f>
        <v>1.4150249222261253E-2</v>
      </c>
      <c r="H38" s="405">
        <f>[1]stataincomeshare2_rFICN!W38/[1]stataincomeshare2_rFICN!$AE38</f>
        <v>3.2427778429784969E-2</v>
      </c>
      <c r="I38" s="402">
        <f>[1]stataincomeshare2_rFICN!X38/[1]stataincomeshare2_rFICN!$AE38</f>
        <v>0.60617355082370494</v>
      </c>
      <c r="J38" s="402">
        <f>[1]stataincomeshare2_rFICN!Y38/[1]stataincomeshare2_rFICN!$AE38</f>
        <v>0.28306951000232977</v>
      </c>
      <c r="K38" s="402">
        <f>[1]stataincomeshare2_rFICN!Z38/[1]stataincomeshare2_rFICN!$AE38</f>
        <v>0.13413834173982561</v>
      </c>
      <c r="L38" s="402">
        <f>[1]stataincomeshare2_rFICN!AA38/[1]stataincomeshare2_rFICN!$AE38</f>
        <v>0.14893116110223911</v>
      </c>
      <c r="M38" s="402">
        <f>[1]stataincomeshare2_rFICN!AB38/[1]stataincomeshare2_rFICN!$AE38</f>
        <v>6.4178929719200695E-2</v>
      </c>
      <c r="N38" s="402">
        <f>[1]stataincomeshare2_rFICN!AC38/[1]stataincomeshare2_rFICN!$AE38</f>
        <v>3.0775999073872965E-2</v>
      </c>
      <c r="O38" s="408">
        <f>[1]stataincomeshare2_rFICN!AD38/[1]stataincomeshare2_rFICN!$AE38</f>
        <v>3.3402931118592931E-2</v>
      </c>
      <c r="U38" s="23"/>
    </row>
    <row r="39" spans="1:21" s="22" customFormat="1" x14ac:dyDescent="0.25">
      <c r="A39" s="20">
        <v>1980</v>
      </c>
      <c r="B39" s="405" t="e">
        <f>[1]stataincomeshare2_rFICN!Q39/[1]stataincomeshare2_rFICN!$AE39</f>
        <v>#DIV/0!</v>
      </c>
      <c r="C39" s="402" t="e">
        <f>[1]stataincomeshare2_rFICN!R39/[1]stataincomeshare2_rFICN!$AE39</f>
        <v>#DIV/0!</v>
      </c>
      <c r="D39" s="402" t="e">
        <f>[1]stataincomeshare2_rFICN!S39/[1]stataincomeshare2_rFICN!$AE39</f>
        <v>#DIV/0!</v>
      </c>
      <c r="E39" s="402" t="e">
        <f>[1]stataincomeshare2_rFICN!T39/[1]stataincomeshare2_rFICN!$AE39</f>
        <v>#DIV/0!</v>
      </c>
      <c r="F39" s="402" t="e">
        <f>[1]stataincomeshare2_rFICN!U39/[1]stataincomeshare2_rFICN!$AE39</f>
        <v>#DIV/0!</v>
      </c>
      <c r="G39" s="402" t="e">
        <f>[1]stataincomeshare2_rFICN!V39/[1]stataincomeshare2_rFICN!$AE39</f>
        <v>#DIV/0!</v>
      </c>
      <c r="H39" s="405" t="e">
        <f>[1]stataincomeshare2_rFICN!W39/[1]stataincomeshare2_rFICN!$AE39</f>
        <v>#DIV/0!</v>
      </c>
      <c r="I39" s="402" t="e">
        <f>[1]stataincomeshare2_rFICN!X39/[1]stataincomeshare2_rFICN!$AE39</f>
        <v>#DIV/0!</v>
      </c>
      <c r="J39" s="402" t="e">
        <f>[1]stataincomeshare2_rFICN!Y39/[1]stataincomeshare2_rFICN!$AE39</f>
        <v>#DIV/0!</v>
      </c>
      <c r="K39" s="402" t="e">
        <f>[1]stataincomeshare2_rFICN!Z39/[1]stataincomeshare2_rFICN!$AE39</f>
        <v>#DIV/0!</v>
      </c>
      <c r="L39" s="402" t="e">
        <f>[1]stataincomeshare2_rFICN!AA39/[1]stataincomeshare2_rFICN!$AE39</f>
        <v>#DIV/0!</v>
      </c>
      <c r="M39" s="402" t="e">
        <f>[1]stataincomeshare2_rFICN!AB39/[1]stataincomeshare2_rFICN!$AE39</f>
        <v>#DIV/0!</v>
      </c>
      <c r="N39" s="402" t="e">
        <f>[1]stataincomeshare2_rFICN!AC39/[1]stataincomeshare2_rFICN!$AE39</f>
        <v>#DIV/0!</v>
      </c>
      <c r="O39" s="408" t="e">
        <f>[1]stataincomeshare2_rFICN!AD39/[1]stataincomeshare2_rFICN!$AE39</f>
        <v>#DIV/0!</v>
      </c>
      <c r="U39" s="23"/>
    </row>
    <row r="40" spans="1:21" s="22" customFormat="1" x14ac:dyDescent="0.25">
      <c r="A40" s="20">
        <v>1981</v>
      </c>
      <c r="B40" s="405" t="e">
        <f>[1]stataincomeshare2_rFICN!Q40/[1]stataincomeshare2_rFICN!$AE40</f>
        <v>#DIV/0!</v>
      </c>
      <c r="C40" s="402" t="e">
        <f>[1]stataincomeshare2_rFICN!R40/[1]stataincomeshare2_rFICN!$AE40</f>
        <v>#DIV/0!</v>
      </c>
      <c r="D40" s="402" t="e">
        <f>[1]stataincomeshare2_rFICN!S40/[1]stataincomeshare2_rFICN!$AE40</f>
        <v>#DIV/0!</v>
      </c>
      <c r="E40" s="402" t="e">
        <f>[1]stataincomeshare2_rFICN!T40/[1]stataincomeshare2_rFICN!$AE40</f>
        <v>#DIV/0!</v>
      </c>
      <c r="F40" s="402" t="e">
        <f>[1]stataincomeshare2_rFICN!U40/[1]stataincomeshare2_rFICN!$AE40</f>
        <v>#DIV/0!</v>
      </c>
      <c r="G40" s="402" t="e">
        <f>[1]stataincomeshare2_rFICN!V40/[1]stataincomeshare2_rFICN!$AE40</f>
        <v>#DIV/0!</v>
      </c>
      <c r="H40" s="405" t="e">
        <f>[1]stataincomeshare2_rFICN!W40/[1]stataincomeshare2_rFICN!$AE40</f>
        <v>#DIV/0!</v>
      </c>
      <c r="I40" s="402" t="e">
        <f>[1]stataincomeshare2_rFICN!X40/[1]stataincomeshare2_rFICN!$AE40</f>
        <v>#DIV/0!</v>
      </c>
      <c r="J40" s="402" t="e">
        <f>[1]stataincomeshare2_rFICN!Y40/[1]stataincomeshare2_rFICN!$AE40</f>
        <v>#DIV/0!</v>
      </c>
      <c r="K40" s="402" t="e">
        <f>[1]stataincomeshare2_rFICN!Z40/[1]stataincomeshare2_rFICN!$AE40</f>
        <v>#DIV/0!</v>
      </c>
      <c r="L40" s="402" t="e">
        <f>[1]stataincomeshare2_rFICN!AA40/[1]stataincomeshare2_rFICN!$AE40</f>
        <v>#DIV/0!</v>
      </c>
      <c r="M40" s="402" t="e">
        <f>[1]stataincomeshare2_rFICN!AB40/[1]stataincomeshare2_rFICN!$AE40</f>
        <v>#DIV/0!</v>
      </c>
      <c r="N40" s="402" t="e">
        <f>[1]stataincomeshare2_rFICN!AC40/[1]stataincomeshare2_rFICN!$AE40</f>
        <v>#DIV/0!</v>
      </c>
      <c r="O40" s="408" t="e">
        <f>[1]stataincomeshare2_rFICN!AD40/[1]stataincomeshare2_rFICN!$AE40</f>
        <v>#DIV/0!</v>
      </c>
      <c r="U40" s="23"/>
    </row>
    <row r="41" spans="1:21" s="22" customFormat="1" x14ac:dyDescent="0.25">
      <c r="A41" s="20">
        <v>1982</v>
      </c>
      <c r="B41" s="405" t="e">
        <f>[1]stataincomeshare2_rFICN!Q41/[1]stataincomeshare2_rFICN!$AE41</f>
        <v>#DIV/0!</v>
      </c>
      <c r="C41" s="402" t="e">
        <f>[1]stataincomeshare2_rFICN!R41/[1]stataincomeshare2_rFICN!$AE41</f>
        <v>#DIV/0!</v>
      </c>
      <c r="D41" s="402" t="e">
        <f>[1]stataincomeshare2_rFICN!S41/[1]stataincomeshare2_rFICN!$AE41</f>
        <v>#DIV/0!</v>
      </c>
      <c r="E41" s="402" t="e">
        <f>[1]stataincomeshare2_rFICN!T41/[1]stataincomeshare2_rFICN!$AE41</f>
        <v>#DIV/0!</v>
      </c>
      <c r="F41" s="402" t="e">
        <f>[1]stataincomeshare2_rFICN!U41/[1]stataincomeshare2_rFICN!$AE41</f>
        <v>#DIV/0!</v>
      </c>
      <c r="G41" s="402" t="e">
        <f>[1]stataincomeshare2_rFICN!V41/[1]stataincomeshare2_rFICN!$AE41</f>
        <v>#DIV/0!</v>
      </c>
      <c r="H41" s="405" t="e">
        <f>[1]stataincomeshare2_rFICN!W41/[1]stataincomeshare2_rFICN!$AE41</f>
        <v>#DIV/0!</v>
      </c>
      <c r="I41" s="402" t="e">
        <f>[1]stataincomeshare2_rFICN!X41/[1]stataincomeshare2_rFICN!$AE41</f>
        <v>#DIV/0!</v>
      </c>
      <c r="J41" s="402" t="e">
        <f>[1]stataincomeshare2_rFICN!Y41/[1]stataincomeshare2_rFICN!$AE41</f>
        <v>#DIV/0!</v>
      </c>
      <c r="K41" s="402" t="e">
        <f>[1]stataincomeshare2_rFICN!Z41/[1]stataincomeshare2_rFICN!$AE41</f>
        <v>#DIV/0!</v>
      </c>
      <c r="L41" s="402" t="e">
        <f>[1]stataincomeshare2_rFICN!AA41/[1]stataincomeshare2_rFICN!$AE41</f>
        <v>#DIV/0!</v>
      </c>
      <c r="M41" s="402" t="e">
        <f>[1]stataincomeshare2_rFICN!AB41/[1]stataincomeshare2_rFICN!$AE41</f>
        <v>#DIV/0!</v>
      </c>
      <c r="N41" s="402" t="e">
        <f>[1]stataincomeshare2_rFICN!AC41/[1]stataincomeshare2_rFICN!$AE41</f>
        <v>#DIV/0!</v>
      </c>
      <c r="O41" s="408" t="e">
        <f>[1]stataincomeshare2_rFICN!AD41/[1]stataincomeshare2_rFICN!$AE41</f>
        <v>#DIV/0!</v>
      </c>
      <c r="U41" s="23"/>
    </row>
    <row r="42" spans="1:21" s="22" customFormat="1" x14ac:dyDescent="0.25">
      <c r="A42" s="20">
        <v>1983</v>
      </c>
      <c r="B42" s="405" t="e">
        <f>[1]stataincomeshare2_rFICN!Q42/[1]stataincomeshare2_rFICN!$AE42</f>
        <v>#DIV/0!</v>
      </c>
      <c r="C42" s="402" t="e">
        <f>[1]stataincomeshare2_rFICN!R42/[1]stataincomeshare2_rFICN!$AE42</f>
        <v>#DIV/0!</v>
      </c>
      <c r="D42" s="402" t="e">
        <f>[1]stataincomeshare2_rFICN!S42/[1]stataincomeshare2_rFICN!$AE42</f>
        <v>#DIV/0!</v>
      </c>
      <c r="E42" s="402" t="e">
        <f>[1]stataincomeshare2_rFICN!T42/[1]stataincomeshare2_rFICN!$AE42</f>
        <v>#DIV/0!</v>
      </c>
      <c r="F42" s="402" t="e">
        <f>[1]stataincomeshare2_rFICN!U42/[1]stataincomeshare2_rFICN!$AE42</f>
        <v>#DIV/0!</v>
      </c>
      <c r="G42" s="402" t="e">
        <f>[1]stataincomeshare2_rFICN!V42/[1]stataincomeshare2_rFICN!$AE42</f>
        <v>#DIV/0!</v>
      </c>
      <c r="H42" s="405" t="e">
        <f>[1]stataincomeshare2_rFICN!W42/[1]stataincomeshare2_rFICN!$AE42</f>
        <v>#DIV/0!</v>
      </c>
      <c r="I42" s="402" t="e">
        <f>[1]stataincomeshare2_rFICN!X42/[1]stataincomeshare2_rFICN!$AE42</f>
        <v>#DIV/0!</v>
      </c>
      <c r="J42" s="402" t="e">
        <f>[1]stataincomeshare2_rFICN!Y42/[1]stataincomeshare2_rFICN!$AE42</f>
        <v>#DIV/0!</v>
      </c>
      <c r="K42" s="402" t="e">
        <f>[1]stataincomeshare2_rFICN!Z42/[1]stataincomeshare2_rFICN!$AE42</f>
        <v>#DIV/0!</v>
      </c>
      <c r="L42" s="402" t="e">
        <f>[1]stataincomeshare2_rFICN!AA42/[1]stataincomeshare2_rFICN!$AE42</f>
        <v>#DIV/0!</v>
      </c>
      <c r="M42" s="402" t="e">
        <f>[1]stataincomeshare2_rFICN!AB42/[1]stataincomeshare2_rFICN!$AE42</f>
        <v>#DIV/0!</v>
      </c>
      <c r="N42" s="402" t="e">
        <f>[1]stataincomeshare2_rFICN!AC42/[1]stataincomeshare2_rFICN!$AE42</f>
        <v>#DIV/0!</v>
      </c>
      <c r="O42" s="408" t="e">
        <f>[1]stataincomeshare2_rFICN!AD42/[1]stataincomeshare2_rFICN!$AE42</f>
        <v>#DIV/0!</v>
      </c>
      <c r="U42" s="23"/>
    </row>
    <row r="43" spans="1:21" s="22" customFormat="1" x14ac:dyDescent="0.25">
      <c r="A43" s="20">
        <v>1984</v>
      </c>
      <c r="B43" s="405">
        <f>[1]stataincomeshare2_rFICN!Q43/[1]stataincomeshare2_rFICN!$AE43</f>
        <v>0.63494892248300494</v>
      </c>
      <c r="C43" s="402">
        <f>[1]stataincomeshare2_rFICN!R43/[1]stataincomeshare2_rFICN!$AE43</f>
        <v>0.36505107751699511</v>
      </c>
      <c r="D43" s="402">
        <f>[1]stataincomeshare2_rFICN!S43/[1]stataincomeshare2_rFICN!$AE43</f>
        <v>0.22984616314873232</v>
      </c>
      <c r="E43" s="402">
        <f>[1]stataincomeshare2_rFICN!T43/[1]stataincomeshare2_rFICN!$AE43</f>
        <v>7.2139191036988834E-2</v>
      </c>
      <c r="F43" s="402">
        <f>[1]stataincomeshare2_rFICN!U43/[1]stataincomeshare2_rFICN!$AE43</f>
        <v>4.3221365368913751E-2</v>
      </c>
      <c r="G43" s="402">
        <f>[1]stataincomeshare2_rFICN!V43/[1]stataincomeshare2_rFICN!$AE43</f>
        <v>1.1385758576735606E-2</v>
      </c>
      <c r="H43" s="405">
        <f>[1]stataincomeshare2_rFICN!W43/[1]stataincomeshare2_rFICN!$AE43</f>
        <v>3.7595343641888934E-2</v>
      </c>
      <c r="I43" s="402">
        <f>[1]stataincomeshare2_rFICN!X43/[1]stataincomeshare2_rFICN!$AE43</f>
        <v>0.59735358201431055</v>
      </c>
      <c r="J43" s="402">
        <f>[1]stataincomeshare2_rFICN!Y43/[1]stataincomeshare2_rFICN!$AE43</f>
        <v>0.29291189566390163</v>
      </c>
      <c r="K43" s="402">
        <f>[1]stataincomeshare2_rFICN!Z43/[1]stataincomeshare2_rFICN!$AE43</f>
        <v>0.13520491334180154</v>
      </c>
      <c r="L43" s="402">
        <f>[1]stataincomeshare2_rFICN!AA43/[1]stataincomeshare2_rFICN!$AE43</f>
        <v>0.15770697942523848</v>
      </c>
      <c r="M43" s="402">
        <f>[1]stataincomeshare2_rFICN!AB43/[1]stataincomeshare2_rFICN!$AE43</f>
        <v>6.0753429835741272E-2</v>
      </c>
      <c r="N43" s="402">
        <f>[1]stataincomeshare2_rFICN!AC43/[1]stataincomeshare2_rFICN!$AE43</f>
        <v>2.8917825409336722E-2</v>
      </c>
      <c r="O43" s="408">
        <f>[1]stataincomeshare2_rFICN!AD43/[1]stataincomeshare2_rFICN!$AE43</f>
        <v>3.1835604659987402E-2</v>
      </c>
      <c r="U43" s="23"/>
    </row>
    <row r="44" spans="1:21" s="22" customFormat="1" x14ac:dyDescent="0.25">
      <c r="A44" s="20">
        <v>1985</v>
      </c>
      <c r="B44" s="405" t="e">
        <f>[1]stataincomeshare2_rFICN!Q44/[1]stataincomeshare2_rFICN!$AE44</f>
        <v>#DIV/0!</v>
      </c>
      <c r="C44" s="402" t="e">
        <f>[1]stataincomeshare2_rFICN!R44/[1]stataincomeshare2_rFICN!$AE44</f>
        <v>#DIV/0!</v>
      </c>
      <c r="D44" s="402" t="e">
        <f>[1]stataincomeshare2_rFICN!S44/[1]stataincomeshare2_rFICN!$AE44</f>
        <v>#DIV/0!</v>
      </c>
      <c r="E44" s="402" t="e">
        <f>[1]stataincomeshare2_rFICN!T44/[1]stataincomeshare2_rFICN!$AE44</f>
        <v>#DIV/0!</v>
      </c>
      <c r="F44" s="402" t="e">
        <f>[1]stataincomeshare2_rFICN!U44/[1]stataincomeshare2_rFICN!$AE44</f>
        <v>#DIV/0!</v>
      </c>
      <c r="G44" s="402" t="e">
        <f>[1]stataincomeshare2_rFICN!V44/[1]stataincomeshare2_rFICN!$AE44</f>
        <v>#DIV/0!</v>
      </c>
      <c r="H44" s="405" t="e">
        <f>[1]stataincomeshare2_rFICN!W44/[1]stataincomeshare2_rFICN!$AE44</f>
        <v>#DIV/0!</v>
      </c>
      <c r="I44" s="402" t="e">
        <f>[1]stataincomeshare2_rFICN!X44/[1]stataincomeshare2_rFICN!$AE44</f>
        <v>#DIV/0!</v>
      </c>
      <c r="J44" s="402" t="e">
        <f>[1]stataincomeshare2_rFICN!Y44/[1]stataincomeshare2_rFICN!$AE44</f>
        <v>#DIV/0!</v>
      </c>
      <c r="K44" s="402" t="e">
        <f>[1]stataincomeshare2_rFICN!Z44/[1]stataincomeshare2_rFICN!$AE44</f>
        <v>#DIV/0!</v>
      </c>
      <c r="L44" s="402" t="e">
        <f>[1]stataincomeshare2_rFICN!AA44/[1]stataincomeshare2_rFICN!$AE44</f>
        <v>#DIV/0!</v>
      </c>
      <c r="M44" s="402" t="e">
        <f>[1]stataincomeshare2_rFICN!AB44/[1]stataincomeshare2_rFICN!$AE44</f>
        <v>#DIV/0!</v>
      </c>
      <c r="N44" s="402" t="e">
        <f>[1]stataincomeshare2_rFICN!AC44/[1]stataincomeshare2_rFICN!$AE44</f>
        <v>#DIV/0!</v>
      </c>
      <c r="O44" s="408" t="e">
        <f>[1]stataincomeshare2_rFICN!AD44/[1]stataincomeshare2_rFICN!$AE44</f>
        <v>#DIV/0!</v>
      </c>
      <c r="U44" s="23"/>
    </row>
    <row r="45" spans="1:21" s="22" customFormat="1" x14ac:dyDescent="0.25">
      <c r="A45" s="20">
        <v>1986</v>
      </c>
      <c r="B45" s="405" t="e">
        <f>[1]stataincomeshare2_rFICN!Q45/[1]stataincomeshare2_rFICN!$AE45</f>
        <v>#DIV/0!</v>
      </c>
      <c r="C45" s="402" t="e">
        <f>[1]stataincomeshare2_rFICN!R45/[1]stataincomeshare2_rFICN!$AE45</f>
        <v>#DIV/0!</v>
      </c>
      <c r="D45" s="402" t="e">
        <f>[1]stataincomeshare2_rFICN!S45/[1]stataincomeshare2_rFICN!$AE45</f>
        <v>#DIV/0!</v>
      </c>
      <c r="E45" s="402" t="e">
        <f>[1]stataincomeshare2_rFICN!T45/[1]stataincomeshare2_rFICN!$AE45</f>
        <v>#DIV/0!</v>
      </c>
      <c r="F45" s="402" t="e">
        <f>[1]stataincomeshare2_rFICN!U45/[1]stataincomeshare2_rFICN!$AE45</f>
        <v>#DIV/0!</v>
      </c>
      <c r="G45" s="402" t="e">
        <f>[1]stataincomeshare2_rFICN!V45/[1]stataincomeshare2_rFICN!$AE45</f>
        <v>#DIV/0!</v>
      </c>
      <c r="H45" s="405" t="e">
        <f>[1]stataincomeshare2_rFICN!W45/[1]stataincomeshare2_rFICN!$AE45</f>
        <v>#DIV/0!</v>
      </c>
      <c r="I45" s="402" t="e">
        <f>[1]stataincomeshare2_rFICN!X45/[1]stataincomeshare2_rFICN!$AE45</f>
        <v>#DIV/0!</v>
      </c>
      <c r="J45" s="402" t="e">
        <f>[1]stataincomeshare2_rFICN!Y45/[1]stataincomeshare2_rFICN!$AE45</f>
        <v>#DIV/0!</v>
      </c>
      <c r="K45" s="402" t="e">
        <f>[1]stataincomeshare2_rFICN!Z45/[1]stataincomeshare2_rFICN!$AE45</f>
        <v>#DIV/0!</v>
      </c>
      <c r="L45" s="402" t="e">
        <f>[1]stataincomeshare2_rFICN!AA45/[1]stataincomeshare2_rFICN!$AE45</f>
        <v>#DIV/0!</v>
      </c>
      <c r="M45" s="402" t="e">
        <f>[1]stataincomeshare2_rFICN!AB45/[1]stataincomeshare2_rFICN!$AE45</f>
        <v>#DIV/0!</v>
      </c>
      <c r="N45" s="402" t="e">
        <f>[1]stataincomeshare2_rFICN!AC45/[1]stataincomeshare2_rFICN!$AE45</f>
        <v>#DIV/0!</v>
      </c>
      <c r="O45" s="408" t="e">
        <f>[1]stataincomeshare2_rFICN!AD45/[1]stataincomeshare2_rFICN!$AE45</f>
        <v>#DIV/0!</v>
      </c>
      <c r="U45" s="23"/>
    </row>
    <row r="46" spans="1:21" s="22" customFormat="1" x14ac:dyDescent="0.25">
      <c r="A46" s="20">
        <v>1987</v>
      </c>
      <c r="B46" s="405" t="e">
        <f>[1]stataincomeshare2_rFICN!Q46/[1]stataincomeshare2_rFICN!$AE46</f>
        <v>#DIV/0!</v>
      </c>
      <c r="C46" s="402" t="e">
        <f>[1]stataincomeshare2_rFICN!R46/[1]stataincomeshare2_rFICN!$AE46</f>
        <v>#DIV/0!</v>
      </c>
      <c r="D46" s="402" t="e">
        <f>[1]stataincomeshare2_rFICN!S46/[1]stataincomeshare2_rFICN!$AE46</f>
        <v>#DIV/0!</v>
      </c>
      <c r="E46" s="402" t="e">
        <f>[1]stataincomeshare2_rFICN!T46/[1]stataincomeshare2_rFICN!$AE46</f>
        <v>#DIV/0!</v>
      </c>
      <c r="F46" s="402" t="e">
        <f>[1]stataincomeshare2_rFICN!U46/[1]stataincomeshare2_rFICN!$AE46</f>
        <v>#DIV/0!</v>
      </c>
      <c r="G46" s="402" t="e">
        <f>[1]stataincomeshare2_rFICN!V46/[1]stataincomeshare2_rFICN!$AE46</f>
        <v>#DIV/0!</v>
      </c>
      <c r="H46" s="405" t="e">
        <f>[1]stataincomeshare2_rFICN!W46/[1]stataincomeshare2_rFICN!$AE46</f>
        <v>#DIV/0!</v>
      </c>
      <c r="I46" s="402" t="e">
        <f>[1]stataincomeshare2_rFICN!X46/[1]stataincomeshare2_rFICN!$AE46</f>
        <v>#DIV/0!</v>
      </c>
      <c r="J46" s="402" t="e">
        <f>[1]stataincomeshare2_rFICN!Y46/[1]stataincomeshare2_rFICN!$AE46</f>
        <v>#DIV/0!</v>
      </c>
      <c r="K46" s="402" t="e">
        <f>[1]stataincomeshare2_rFICN!Z46/[1]stataincomeshare2_rFICN!$AE46</f>
        <v>#DIV/0!</v>
      </c>
      <c r="L46" s="402" t="e">
        <f>[1]stataincomeshare2_rFICN!AA46/[1]stataincomeshare2_rFICN!$AE46</f>
        <v>#DIV/0!</v>
      </c>
      <c r="M46" s="402" t="e">
        <f>[1]stataincomeshare2_rFICN!AB46/[1]stataincomeshare2_rFICN!$AE46</f>
        <v>#DIV/0!</v>
      </c>
      <c r="N46" s="402" t="e">
        <f>[1]stataincomeshare2_rFICN!AC46/[1]stataincomeshare2_rFICN!$AE46</f>
        <v>#DIV/0!</v>
      </c>
      <c r="O46" s="408" t="e">
        <f>[1]stataincomeshare2_rFICN!AD46/[1]stataincomeshare2_rFICN!$AE46</f>
        <v>#DIV/0!</v>
      </c>
      <c r="U46" s="23"/>
    </row>
    <row r="47" spans="1:21" s="22" customFormat="1" x14ac:dyDescent="0.25">
      <c r="A47" s="20">
        <v>1988</v>
      </c>
      <c r="B47" s="405">
        <f>[1]stataincomeshare2_rFICN!Q47/[1]stataincomeshare2_rFICN!$AE47</f>
        <v>0.66082777169868778</v>
      </c>
      <c r="C47" s="402">
        <f>[1]stataincomeshare2_rFICN!R47/[1]stataincomeshare2_rFICN!$AE47</f>
        <v>0.33917222830131227</v>
      </c>
      <c r="D47" s="402">
        <f>[1]stataincomeshare2_rFICN!S47/[1]stataincomeshare2_rFICN!$AE47</f>
        <v>0.21341212767687465</v>
      </c>
      <c r="E47" s="402">
        <f>[1]stataincomeshare2_rFICN!T47/[1]stataincomeshare2_rFICN!$AE47</f>
        <v>7.6258192421039137E-2</v>
      </c>
      <c r="F47" s="402">
        <f>[1]stataincomeshare2_rFICN!U47/[1]stataincomeshare2_rFICN!$AE47</f>
        <v>4.5960643878908393E-2</v>
      </c>
      <c r="G47" s="402">
        <f>[1]stataincomeshare2_rFICN!V47/[1]stataincomeshare2_rFICN!$AE47</f>
        <v>1.3368490842070089E-2</v>
      </c>
      <c r="H47" s="405">
        <f>[1]stataincomeshare2_rFICN!W47/[1]stataincomeshare2_rFICN!$AE47</f>
        <v>7.1756272453642952E-2</v>
      </c>
      <c r="I47" s="402">
        <f>[1]stataincomeshare2_rFICN!X47/[1]stataincomeshare2_rFICN!$AE47</f>
        <v>0.58907150894008309</v>
      </c>
      <c r="J47" s="402">
        <f>[1]stataincomeshare2_rFICN!Y47/[1]stataincomeshare2_rFICN!$AE47</f>
        <v>0.26291402103552386</v>
      </c>
      <c r="K47" s="402">
        <f>[1]stataincomeshare2_rFICN!Z47/[1]stataincomeshare2_rFICN!$AE47</f>
        <v>0.12576008465914765</v>
      </c>
      <c r="L47" s="402">
        <f>[1]stataincomeshare2_rFICN!AA47/[1]stataincomeshare2_rFICN!$AE47</f>
        <v>0.13715393410508031</v>
      </c>
      <c r="M47" s="402">
        <f>[1]stataincomeshare2_rFICN!AB47/[1]stataincomeshare2_rFICN!$AE47</f>
        <v>6.2889704347231221E-2</v>
      </c>
      <c r="N47" s="402">
        <f>[1]stataincomeshare2_rFICN!AC47/[1]stataincomeshare2_rFICN!$AE47</f>
        <v>3.029754727687425E-2</v>
      </c>
      <c r="O47" s="408">
        <f>[1]stataincomeshare2_rFICN!AD47/[1]stataincomeshare2_rFICN!$AE47</f>
        <v>3.2592155221765111E-2</v>
      </c>
      <c r="U47" s="23"/>
    </row>
    <row r="48" spans="1:21" s="22" customFormat="1" x14ac:dyDescent="0.25">
      <c r="A48" s="20">
        <v>1989</v>
      </c>
      <c r="B48" s="405" t="e">
        <f>[1]stataincomeshare2_rFICN!Q48/[1]stataincomeshare2_rFICN!$AE48</f>
        <v>#DIV/0!</v>
      </c>
      <c r="C48" s="402" t="e">
        <f>[1]stataincomeshare2_rFICN!R48/[1]stataincomeshare2_rFICN!$AE48</f>
        <v>#DIV/0!</v>
      </c>
      <c r="D48" s="402" t="e">
        <f>[1]stataincomeshare2_rFICN!S48/[1]stataincomeshare2_rFICN!$AE48</f>
        <v>#DIV/0!</v>
      </c>
      <c r="E48" s="402" t="e">
        <f>[1]stataincomeshare2_rFICN!T48/[1]stataincomeshare2_rFICN!$AE48</f>
        <v>#DIV/0!</v>
      </c>
      <c r="F48" s="402" t="e">
        <f>[1]stataincomeshare2_rFICN!U48/[1]stataincomeshare2_rFICN!$AE48</f>
        <v>#DIV/0!</v>
      </c>
      <c r="G48" s="402" t="e">
        <f>[1]stataincomeshare2_rFICN!V48/[1]stataincomeshare2_rFICN!$AE48</f>
        <v>#DIV/0!</v>
      </c>
      <c r="H48" s="405" t="e">
        <f>[1]stataincomeshare2_rFICN!W48/[1]stataincomeshare2_rFICN!$AE48</f>
        <v>#DIV/0!</v>
      </c>
      <c r="I48" s="402" t="e">
        <f>[1]stataincomeshare2_rFICN!X48/[1]stataincomeshare2_rFICN!$AE48</f>
        <v>#DIV/0!</v>
      </c>
      <c r="J48" s="402" t="e">
        <f>[1]stataincomeshare2_rFICN!Y48/[1]stataincomeshare2_rFICN!$AE48</f>
        <v>#DIV/0!</v>
      </c>
      <c r="K48" s="402" t="e">
        <f>[1]stataincomeshare2_rFICN!Z48/[1]stataincomeshare2_rFICN!$AE48</f>
        <v>#DIV/0!</v>
      </c>
      <c r="L48" s="402" t="e">
        <f>[1]stataincomeshare2_rFICN!AA48/[1]stataincomeshare2_rFICN!$AE48</f>
        <v>#DIV/0!</v>
      </c>
      <c r="M48" s="402" t="e">
        <f>[1]stataincomeshare2_rFICN!AB48/[1]stataincomeshare2_rFICN!$AE48</f>
        <v>#DIV/0!</v>
      </c>
      <c r="N48" s="402" t="e">
        <f>[1]stataincomeshare2_rFICN!AC48/[1]stataincomeshare2_rFICN!$AE48</f>
        <v>#DIV/0!</v>
      </c>
      <c r="O48" s="408" t="e">
        <f>[1]stataincomeshare2_rFICN!AD48/[1]stataincomeshare2_rFICN!$AE48</f>
        <v>#DIV/0!</v>
      </c>
      <c r="U48" s="23"/>
    </row>
    <row r="49" spans="1:24" s="22" customFormat="1" x14ac:dyDescent="0.25">
      <c r="A49" s="20">
        <v>1990</v>
      </c>
      <c r="B49" s="405">
        <f>[1]stataincomeshare2_rFICN!Q49/[1]stataincomeshare2_rFICN!$AE49</f>
        <v>0.65006185651828985</v>
      </c>
      <c r="C49" s="402">
        <f>[1]stataincomeshare2_rFICN!R49/[1]stataincomeshare2_rFICN!$AE49</f>
        <v>0.34993810377409706</v>
      </c>
      <c r="D49" s="402">
        <f>[1]stataincomeshare2_rFICN!S49/[1]stataincomeshare2_rFICN!$AE49</f>
        <v>0.2205145765056096</v>
      </c>
      <c r="E49" s="402">
        <f>[1]stataincomeshare2_rFICN!T49/[1]stataincomeshare2_rFICN!$AE49</f>
        <v>7.3681211922385276E-2</v>
      </c>
      <c r="F49" s="402">
        <f>[1]stataincomeshare2_rFICN!U49/[1]stataincomeshare2_rFICN!$AE49</f>
        <v>4.4410492450629967E-2</v>
      </c>
      <c r="G49" s="402">
        <f>[1]stataincomeshare2_rFICN!V49/[1]stataincomeshare2_rFICN!$AE49</f>
        <v>1.3541279781091735E-2</v>
      </c>
      <c r="H49" s="405">
        <f>[1]stataincomeshare2_rFICN!W49/[1]stataincomeshare2_rFICN!$AE49</f>
        <v>7.095382026045971E-2</v>
      </c>
      <c r="I49" s="402">
        <f>[1]stataincomeshare2_rFICN!X49/[1]stataincomeshare2_rFICN!$AE49</f>
        <v>0.57910802866767708</v>
      </c>
      <c r="J49" s="402">
        <f>[1]stataincomeshare2_rFICN!Y49/[1]stataincomeshare2_rFICN!$AE49</f>
        <v>0.27625687696135764</v>
      </c>
      <c r="K49" s="402">
        <f>[1]stataincomeshare2_rFICN!Z49/[1]stataincomeshare2_rFICN!$AE49</f>
        <v>0.12942351477468109</v>
      </c>
      <c r="L49" s="402">
        <f>[1]stataincomeshare2_rFICN!AA49/[1]stataincomeshare2_rFICN!$AE49</f>
        <v>0.14683335866803779</v>
      </c>
      <c r="M49" s="402">
        <f>[1]stataincomeshare2_rFICN!AB49/[1]stataincomeshare2_rFICN!$AE49</f>
        <v>6.0139933397627889E-2</v>
      </c>
      <c r="N49" s="402">
        <f>[1]stataincomeshare2_rFICN!AC49/[1]stataincomeshare2_rFICN!$AE49</f>
        <v>2.9270720579377723E-2</v>
      </c>
      <c r="O49" s="408">
        <f>[1]stataincomeshare2_rFICN!AD49/[1]stataincomeshare2_rFICN!$AE49</f>
        <v>3.0869212169695525E-2</v>
      </c>
      <c r="U49" s="23"/>
    </row>
    <row r="50" spans="1:24" s="22" customFormat="1" x14ac:dyDescent="0.25">
      <c r="A50" s="20">
        <v>1991</v>
      </c>
      <c r="B50" s="405">
        <f>[1]stataincomeshare2_rFICN!Q50/[1]stataincomeshare2_rFICN!$AE50</f>
        <v>0.65145279152146973</v>
      </c>
      <c r="C50" s="402">
        <f>[1]stataincomeshare2_rFICN!R50/[1]stataincomeshare2_rFICN!$AE50</f>
        <v>0.34854720847853166</v>
      </c>
      <c r="D50" s="402">
        <f>[1]stataincomeshare2_rFICN!S50/[1]stataincomeshare2_rFICN!$AE50</f>
        <v>0.22188574441295503</v>
      </c>
      <c r="E50" s="402">
        <f>[1]stataincomeshare2_rFICN!T50/[1]stataincomeshare2_rFICN!$AE50</f>
        <v>7.4205122932153339E-2</v>
      </c>
      <c r="F50" s="402">
        <f>[1]stataincomeshare2_rFICN!U50/[1]stataincomeshare2_rFICN!$AE50</f>
        <v>4.3694529303275984E-2</v>
      </c>
      <c r="G50" s="402">
        <f>[1]stataincomeshare2_rFICN!V50/[1]stataincomeshare2_rFICN!$AE50</f>
        <v>1.1375382395267012E-2</v>
      </c>
      <c r="H50" s="405">
        <f>[1]stataincomeshare2_rFICN!W50/[1]stataincomeshare2_rFICN!$AE50</f>
        <v>6.7090925963158021E-2</v>
      </c>
      <c r="I50" s="402">
        <f>[1]stataincomeshare2_rFICN!X50/[1]stataincomeshare2_rFICN!$AE50</f>
        <v>0.5843618500272949</v>
      </c>
      <c r="J50" s="402">
        <f>[1]stataincomeshare2_rFICN!Y50/[1]stataincomeshare2_rFICN!$AE50</f>
        <v>0.27434208061718285</v>
      </c>
      <c r="K50" s="402">
        <f>[1]stataincomeshare2_rFICN!Z50/[1]stataincomeshare2_rFICN!$AE50</f>
        <v>0.12666145564974068</v>
      </c>
      <c r="L50" s="402">
        <f>[1]stataincomeshare2_rFICN!AA50/[1]stataincomeshare2_rFICN!$AE50</f>
        <v>0.14768061773911093</v>
      </c>
      <c r="M50" s="402">
        <f>[1]stataincomeshare2_rFICN!AB50/[1]stataincomeshare2_rFICN!$AE50</f>
        <v>6.282973850422989E-2</v>
      </c>
      <c r="N50" s="402">
        <f>[1]stataincomeshare2_rFICN!AC50/[1]stataincomeshare2_rFICN!$AE50</f>
        <v>3.051059136103141E-2</v>
      </c>
      <c r="O50" s="408">
        <f>[1]stataincomeshare2_rFICN!AD50/[1]stataincomeshare2_rFICN!$AE50</f>
        <v>3.2319148852791565E-2</v>
      </c>
      <c r="U50" s="23"/>
    </row>
    <row r="51" spans="1:24" s="22" customFormat="1" x14ac:dyDescent="0.25">
      <c r="A51" s="20">
        <v>1992</v>
      </c>
      <c r="B51" s="405">
        <f>[1]stataincomeshare2_rFICN!Q51/[1]stataincomeshare2_rFICN!$AE51</f>
        <v>0.65456763280766539</v>
      </c>
      <c r="C51" s="402">
        <f>[1]stataincomeshare2_rFICN!R51/[1]stataincomeshare2_rFICN!$AE51</f>
        <v>0.34543240689175686</v>
      </c>
      <c r="D51" s="402">
        <f>[1]stataincomeshare2_rFICN!S51/[1]stataincomeshare2_rFICN!$AE51</f>
        <v>0.21284171872451843</v>
      </c>
      <c r="E51" s="402">
        <f>[1]stataincomeshare2_rFICN!T51/[1]stataincomeshare2_rFICN!$AE51</f>
        <v>7.0005706593327582E-2</v>
      </c>
      <c r="F51" s="402">
        <f>[1]stataincomeshare2_rFICN!U51/[1]stataincomeshare2_rFICN!$AE51</f>
        <v>4.3480955036276504E-2</v>
      </c>
      <c r="G51" s="402">
        <f>[1]stataincomeshare2_rFICN!V51/[1]stataincomeshare2_rFICN!$AE51</f>
        <v>1.2948895995768766E-2</v>
      </c>
      <c r="H51" s="405">
        <f>[1]stataincomeshare2_rFICN!W51/[1]stataincomeshare2_rFICN!$AE51</f>
        <v>6.7433759488352271E-2</v>
      </c>
      <c r="I51" s="402">
        <f>[1]stataincomeshare2_rFICN!X51/[1]stataincomeshare2_rFICN!$AE51</f>
        <v>0.58713386344984642</v>
      </c>
      <c r="J51" s="402">
        <f>[1]stataincomeshare2_rFICN!Y51/[1]stataincomeshare2_rFICN!$AE51</f>
        <v>0.27542668541114568</v>
      </c>
      <c r="K51" s="402">
        <f>[1]stataincomeshare2_rFICN!Z51/[1]stataincomeshare2_rFICN!$AE51</f>
        <v>0.13259067577926681</v>
      </c>
      <c r="L51" s="402">
        <f>[1]stataincomeshare2_rFICN!AA51/[1]stataincomeshare2_rFICN!$AE51</f>
        <v>0.14283600837159785</v>
      </c>
      <c r="M51" s="402">
        <f>[1]stataincomeshare2_rFICN!AB51/[1]stataincomeshare2_rFICN!$AE51</f>
        <v>5.7056812333371697E-2</v>
      </c>
      <c r="N51" s="402">
        <f>[1]stataincomeshare2_rFICN!AC51/[1]stataincomeshare2_rFICN!$AE51</f>
        <v>2.6524752827836968E-2</v>
      </c>
      <c r="O51" s="408">
        <f>[1]stataincomeshare2_rFICN!AD51/[1]stataincomeshare2_rFICN!$AE51</f>
        <v>3.0532061321369174E-2</v>
      </c>
      <c r="U51" s="23"/>
    </row>
    <row r="52" spans="1:24" s="22" customFormat="1" x14ac:dyDescent="0.25">
      <c r="A52" s="20">
        <v>1993</v>
      </c>
      <c r="B52" s="405">
        <f>[1]stataincomeshare2_rFICN!Q52/[1]stataincomeshare2_rFICN!$AE52</f>
        <v>0.65275642030905856</v>
      </c>
      <c r="C52" s="402">
        <f>[1]stataincomeshare2_rFICN!R52/[1]stataincomeshare2_rFICN!$AE52</f>
        <v>0.34724354000943536</v>
      </c>
      <c r="D52" s="402">
        <f>[1]stataincomeshare2_rFICN!S52/[1]stataincomeshare2_rFICN!$AE52</f>
        <v>0.21822507318857048</v>
      </c>
      <c r="E52" s="402">
        <f>[1]stataincomeshare2_rFICN!T52/[1]stataincomeshare2_rFICN!$AE52</f>
        <v>6.5166423643892468E-2</v>
      </c>
      <c r="F52" s="402">
        <f>[1]stataincomeshare2_rFICN!U52/[1]stataincomeshare2_rFICN!$AE52</f>
        <v>3.8506284320535121E-2</v>
      </c>
      <c r="G52" s="402">
        <f>[1]stataincomeshare2_rFICN!V52/[1]stataincomeshare2_rFICN!$AE52</f>
        <v>9.9836689829256482E-3</v>
      </c>
      <c r="H52" s="405">
        <f>[1]stataincomeshare2_rFICN!W52/[1]stataincomeshare2_rFICN!$AE52</f>
        <v>7.4109000317144944E-2</v>
      </c>
      <c r="I52" s="402">
        <f>[1]stataincomeshare2_rFICN!X52/[1]stataincomeshare2_rFICN!$AE52</f>
        <v>0.57864742471621189</v>
      </c>
      <c r="J52" s="402">
        <f>[1]stataincomeshare2_rFICN!Y52/[1]stataincomeshare2_rFICN!$AE52</f>
        <v>0.28207712132573043</v>
      </c>
      <c r="K52" s="402">
        <f>[1]stataincomeshare2_rFICN!Z52/[1]stataincomeshare2_rFICN!$AE52</f>
        <v>0.12901847145198533</v>
      </c>
      <c r="L52" s="402">
        <f>[1]stataincomeshare2_rFICN!AA52/[1]stataincomeshare2_rFICN!$AE52</f>
        <v>0.1530586532612575</v>
      </c>
      <c r="M52" s="402">
        <f>[1]stataincomeshare2_rFICN!AB52/[1]stataincomeshare2_rFICN!$AE52</f>
        <v>5.5182759924979764E-2</v>
      </c>
      <c r="N52" s="402">
        <f>[1]stataincomeshare2_rFICN!AC52/[1]stataincomeshare2_rFICN!$AE52</f>
        <v>2.6660141708834288E-2</v>
      </c>
      <c r="O52" s="408">
        <f>[1]stataincomeshare2_rFICN!AD52/[1]stataincomeshare2_rFICN!$AE52</f>
        <v>2.8522615931447858E-2</v>
      </c>
      <c r="U52" s="23"/>
    </row>
    <row r="53" spans="1:24" s="22" customFormat="1" x14ac:dyDescent="0.25">
      <c r="A53" s="20">
        <v>1994</v>
      </c>
      <c r="B53" s="405">
        <f>[1]stataincomeshare2_rFICN!Q53/[1]stataincomeshare2_rFICN!$AE53</f>
        <v>0.64413437388658801</v>
      </c>
      <c r="C53" s="402">
        <f>[1]stataincomeshare2_rFICN!R53/[1]stataincomeshare2_rFICN!$AE53</f>
        <v>0.35586562611341327</v>
      </c>
      <c r="D53" s="402">
        <f>[1]stataincomeshare2_rFICN!S53/[1]stataincomeshare2_rFICN!$AE53</f>
        <v>0.22117639721056023</v>
      </c>
      <c r="E53" s="402">
        <f>[1]stataincomeshare2_rFICN!T53/[1]stataincomeshare2_rFICN!$AE53</f>
        <v>7.0121201046717305E-2</v>
      </c>
      <c r="F53" s="402">
        <f>[1]stataincomeshare2_rFICN!U53/[1]stataincomeshare2_rFICN!$AE53</f>
        <v>4.091576255251729E-2</v>
      </c>
      <c r="G53" s="402">
        <f>[1]stataincomeshare2_rFICN!V53/[1]stataincomeshare2_rFICN!$AE53</f>
        <v>1.072113457574469E-2</v>
      </c>
      <c r="H53" s="405">
        <f>[1]stataincomeshare2_rFICN!W53/[1]stataincomeshare2_rFICN!$AE53</f>
        <v>6.7103630684092863E-2</v>
      </c>
      <c r="I53" s="402">
        <f>[1]stataincomeshare2_rFICN!X53/[1]stataincomeshare2_rFICN!$AE53</f>
        <v>0.57703072516781229</v>
      </c>
      <c r="J53" s="402">
        <f>[1]stataincomeshare2_rFICN!Y53/[1]stataincomeshare2_rFICN!$AE53</f>
        <v>0.28574441510327331</v>
      </c>
      <c r="K53" s="402">
        <f>[1]stataincomeshare2_rFICN!Z53/[1]stataincomeshare2_rFICN!$AE53</f>
        <v>0.1346892094118444</v>
      </c>
      <c r="L53" s="402">
        <f>[1]stataincomeshare2_rFICN!AA53/[1]stataincomeshare2_rFICN!$AE53</f>
        <v>0.15105520098704878</v>
      </c>
      <c r="M53" s="402">
        <f>[1]stataincomeshare2_rFICN!AB53/[1]stataincomeshare2_rFICN!$AE53</f>
        <v>5.9400070461322382E-2</v>
      </c>
      <c r="N53" s="402">
        <f>[1]stataincomeshare2_rFICN!AC53/[1]stataincomeshare2_rFICN!$AE53</f>
        <v>2.9205440826572289E-2</v>
      </c>
      <c r="O53" s="408">
        <f>[1]stataincomeshare2_rFICN!AD53/[1]stataincomeshare2_rFICN!$AE53</f>
        <v>3.0194628617784332E-2</v>
      </c>
      <c r="U53" s="23"/>
    </row>
    <row r="54" spans="1:24" s="14" customFormat="1" x14ac:dyDescent="0.25">
      <c r="A54" s="20">
        <v>1995</v>
      </c>
      <c r="B54" s="405">
        <f>[1]stataincomeshare2_rFICN!Q54/[1]stataincomeshare2_rFICN!$AE54</f>
        <v>0.64048401479306116</v>
      </c>
      <c r="C54" s="402">
        <f>[1]stataincomeshare2_rFICN!R54/[1]stataincomeshare2_rFICN!$AE54</f>
        <v>0.35951602507268327</v>
      </c>
      <c r="D54" s="402">
        <f>[1]stataincomeshare2_rFICN!S54/[1]stataincomeshare2_rFICN!$AE54</f>
        <v>0.22341883685151118</v>
      </c>
      <c r="E54" s="402">
        <f>[1]stataincomeshare2_rFICN!T54/[1]stataincomeshare2_rFICN!$AE54</f>
        <v>6.9994814861885926E-2</v>
      </c>
      <c r="F54" s="402">
        <f>[1]stataincomeshare2_rFICN!U54/[1]stataincomeshare2_rFICN!$AE54</f>
        <v>4.0357080267923354E-2</v>
      </c>
      <c r="G54" s="402">
        <f>[1]stataincomeshare2_rFICN!V54/[1]stataincomeshare2_rFICN!$AE54</f>
        <v>1.041278849981883E-2</v>
      </c>
      <c r="H54" s="405">
        <f>[1]stataincomeshare2_rFICN!W54/[1]stataincomeshare2_rFICN!$AE54</f>
        <v>6.4033818817556584E-2</v>
      </c>
      <c r="I54" s="402">
        <f>[1]stataincomeshare2_rFICN!X54/[1]stataincomeshare2_rFICN!$AE54</f>
        <v>0.5764502025487217</v>
      </c>
      <c r="J54" s="402">
        <f>[1]stataincomeshare2_rFICN!Y54/[1]stataincomeshare2_rFICN!$AE54</f>
        <v>0.28952122516045187</v>
      </c>
      <c r="K54" s="402">
        <f>[1]stataincomeshare2_rFICN!Z54/[1]stataincomeshare2_rFICN!$AE54</f>
        <v>0.13609720446101431</v>
      </c>
      <c r="L54" s="402">
        <f>[1]stataincomeshare2_rFICN!AA54/[1]stataincomeshare2_rFICN!$AE54</f>
        <v>0.15342402243120964</v>
      </c>
      <c r="M54" s="402">
        <f>[1]stataincomeshare2_rFICN!AB54/[1]stataincomeshare2_rFICN!$AE54</f>
        <v>5.9582026799986171E-2</v>
      </c>
      <c r="N54" s="402">
        <f>[1]stataincomeshare2_rFICN!AC54/[1]stataincomeshare2_rFICN!$AE54</f>
        <v>2.9637734196001939E-2</v>
      </c>
      <c r="O54" s="408">
        <f>[1]stataincomeshare2_rFICN!AD54/[1]stataincomeshare2_rFICN!$AE54</f>
        <v>2.9944291810868617E-2</v>
      </c>
      <c r="P54" s="19"/>
      <c r="Q54" s="16"/>
      <c r="R54" s="16"/>
      <c r="S54" s="16"/>
      <c r="T54" s="16"/>
      <c r="U54" s="18"/>
      <c r="V54" s="17"/>
      <c r="W54" s="16"/>
      <c r="X54" s="15"/>
    </row>
    <row r="55" spans="1:24" s="14" customFormat="1" x14ac:dyDescent="0.25">
      <c r="A55" s="20">
        <v>1996</v>
      </c>
      <c r="B55" s="405">
        <f>[1]stataincomeshare2_rFICN!Q55/[1]stataincomeshare2_rFICN!$AE55</f>
        <v>0.63917229780915708</v>
      </c>
      <c r="C55" s="402">
        <f>[1]stataincomeshare2_rFICN!R55/[1]stataincomeshare2_rFICN!$AE55</f>
        <v>0.36082770219084298</v>
      </c>
      <c r="D55" s="402">
        <f>[1]stataincomeshare2_rFICN!S55/[1]stataincomeshare2_rFICN!$AE55</f>
        <v>0.2235567223640752</v>
      </c>
      <c r="E55" s="402">
        <f>[1]stataincomeshare2_rFICN!T55/[1]stataincomeshare2_rFICN!$AE55</f>
        <v>6.8695730312797479E-2</v>
      </c>
      <c r="F55" s="402">
        <f>[1]stataincomeshare2_rFICN!U55/[1]stataincomeshare2_rFICN!$AE55</f>
        <v>3.8803210110060458E-2</v>
      </c>
      <c r="G55" s="402">
        <f>[1]stataincomeshare2_rFICN!V55/[1]stataincomeshare2_rFICN!$AE55</f>
        <v>9.726586378737653E-3</v>
      </c>
      <c r="H55" s="405">
        <f>[1]stataincomeshare2_rFICN!W55/[1]stataincomeshare2_rFICN!$AE55</f>
        <v>5.8206603377150876E-2</v>
      </c>
      <c r="I55" s="402">
        <f>[1]stataincomeshare2_rFICN!X55/[1]stataincomeshare2_rFICN!$AE55</f>
        <v>0.58096568378439173</v>
      </c>
      <c r="J55" s="402">
        <f>[1]stataincomeshare2_rFICN!Y55/[1]stataincomeshare2_rFICN!$AE55</f>
        <v>0.29213197686194564</v>
      </c>
      <c r="K55" s="402">
        <f>[1]stataincomeshare2_rFICN!Z55/[1]stataincomeshare2_rFICN!$AE55</f>
        <v>0.13727098489941539</v>
      </c>
      <c r="L55" s="402">
        <f>[1]stataincomeshare2_rFICN!AA55/[1]stataincomeshare2_rFICN!$AE55</f>
        <v>0.1548609922032225</v>
      </c>
      <c r="M55" s="402">
        <f>[1]stataincomeshare2_rFICN!AB55/[1]stataincomeshare2_rFICN!$AE55</f>
        <v>5.8969141086633772E-2</v>
      </c>
      <c r="N55" s="402">
        <f>[1]stataincomeshare2_rFICN!AC55/[1]stataincomeshare2_rFICN!$AE55</f>
        <v>2.9892517765116863E-2</v>
      </c>
      <c r="O55" s="408">
        <f>[1]stataincomeshare2_rFICN!AD55/[1]stataincomeshare2_rFICN!$AE55</f>
        <v>2.9076623435117299E-2</v>
      </c>
      <c r="P55" s="19"/>
      <c r="Q55" s="16"/>
      <c r="R55" s="16"/>
      <c r="S55" s="16"/>
      <c r="T55" s="16"/>
      <c r="U55" s="18"/>
      <c r="V55" s="17"/>
      <c r="W55" s="16"/>
      <c r="X55" s="15"/>
    </row>
    <row r="56" spans="1:24" s="14" customFormat="1" x14ac:dyDescent="0.25">
      <c r="A56" s="20">
        <v>1997</v>
      </c>
      <c r="B56" s="405">
        <f>[1]stataincomeshare2_rFICN!Q56/[1]stataincomeshare2_rFICN!$AE56</f>
        <v>0.63934322252453157</v>
      </c>
      <c r="C56" s="402">
        <f>[1]stataincomeshare2_rFICN!R56/[1]stataincomeshare2_rFICN!$AE56</f>
        <v>0.36065677747546837</v>
      </c>
      <c r="D56" s="402">
        <f>[1]stataincomeshare2_rFICN!S56/[1]stataincomeshare2_rFICN!$AE56</f>
        <v>0.22343882977008653</v>
      </c>
      <c r="E56" s="402">
        <f>[1]stataincomeshare2_rFICN!T56/[1]stataincomeshare2_rFICN!$AE56</f>
        <v>6.5892404675632815E-2</v>
      </c>
      <c r="F56" s="402">
        <f>[1]stataincomeshare2_rFICN!U56/[1]stataincomeshare2_rFICN!$AE56</f>
        <v>3.6808154371800461E-2</v>
      </c>
      <c r="G56" s="402">
        <f>[1]stataincomeshare2_rFICN!V56/[1]stataincomeshare2_rFICN!$AE56</f>
        <v>9.4347350817223299E-3</v>
      </c>
      <c r="H56" s="405">
        <f>[1]stataincomeshare2_rFICN!W56/[1]stataincomeshare2_rFICN!$AE56</f>
        <v>5.6488066254267423E-2</v>
      </c>
      <c r="I56" s="402">
        <f>[1]stataincomeshare2_rFICN!X56/[1]stataincomeshare2_rFICN!$AE56</f>
        <v>0.58285515862739423</v>
      </c>
      <c r="J56" s="402">
        <f>[1]stataincomeshare2_rFICN!Y56/[1]stataincomeshare2_rFICN!$AE56</f>
        <v>0.29476435265180301</v>
      </c>
      <c r="K56" s="402">
        <f>[1]stataincomeshare2_rFICN!Z56/[1]stataincomeshare2_rFICN!$AE56</f>
        <v>0.13721793036071439</v>
      </c>
      <c r="L56" s="402">
        <f>[1]stataincomeshare2_rFICN!AA56/[1]stataincomeshare2_rFICN!$AE56</f>
        <v>0.15754642677790298</v>
      </c>
      <c r="M56" s="402">
        <f>[1]stataincomeshare2_rFICN!AB56/[1]stataincomeshare2_rFICN!$AE56</f>
        <v>5.6457670798893689E-2</v>
      </c>
      <c r="N56" s="402">
        <f>[1]stataincomeshare2_rFICN!AC56/[1]stataincomeshare2_rFICN!$AE56</f>
        <v>2.9084252091840419E-2</v>
      </c>
      <c r="O56" s="408">
        <f>[1]stataincomeshare2_rFICN!AD56/[1]stataincomeshare2_rFICN!$AE56</f>
        <v>2.737341939135907E-2</v>
      </c>
      <c r="P56" s="19"/>
      <c r="Q56" s="16"/>
      <c r="R56" s="16"/>
      <c r="S56" s="16"/>
      <c r="T56" s="16"/>
      <c r="U56" s="18"/>
      <c r="V56" s="17"/>
      <c r="W56" s="16"/>
      <c r="X56" s="15"/>
    </row>
    <row r="57" spans="1:24" s="14" customFormat="1" x14ac:dyDescent="0.25">
      <c r="A57" s="20">
        <v>1998</v>
      </c>
      <c r="B57" s="405">
        <f>[1]stataincomeshare2_rFICN!Q57/[1]stataincomeshare2_rFICN!$AE57</f>
        <v>0.64064235327600638</v>
      </c>
      <c r="C57" s="402">
        <f>[1]stataincomeshare2_rFICN!R57/[1]stataincomeshare2_rFICN!$AE57</f>
        <v>0.35935764672399367</v>
      </c>
      <c r="D57" s="402">
        <f>[1]stataincomeshare2_rFICN!S57/[1]stataincomeshare2_rFICN!$AE57</f>
        <v>0.22238681872700314</v>
      </c>
      <c r="E57" s="402">
        <f>[1]stataincomeshare2_rFICN!T57/[1]stataincomeshare2_rFICN!$AE57</f>
        <v>6.4836636783151338E-2</v>
      </c>
      <c r="F57" s="402">
        <f>[1]stataincomeshare2_rFICN!U57/[1]stataincomeshare2_rFICN!$AE57</f>
        <v>3.6464660710292557E-2</v>
      </c>
      <c r="G57" s="402">
        <f>[1]stataincomeshare2_rFICN!V57/[1]stataincomeshare2_rFICN!$AE57</f>
        <v>8.9959687653234019E-3</v>
      </c>
      <c r="H57" s="405">
        <f>[1]stataincomeshare2_rFICN!W57/[1]stataincomeshare2_rFICN!$AE57</f>
        <v>5.8612387531376119E-2</v>
      </c>
      <c r="I57" s="402">
        <f>[1]stataincomeshare2_rFICN!X57/[1]stataincomeshare2_rFICN!$AE57</f>
        <v>0.58202997181253568</v>
      </c>
      <c r="J57" s="402">
        <f>[1]stataincomeshare2_rFICN!Y57/[1]stataincomeshare2_rFICN!$AE57</f>
        <v>0.29452100994084318</v>
      </c>
      <c r="K57" s="402">
        <f>[1]stataincomeshare2_rFICN!Z57/[1]stataincomeshare2_rFICN!$AE57</f>
        <v>0.13697083014332281</v>
      </c>
      <c r="L57" s="402">
        <f>[1]stataincomeshare2_rFICN!AA57/[1]stataincomeshare2_rFICN!$AE57</f>
        <v>0.15755018787428929</v>
      </c>
      <c r="M57" s="402">
        <f>[1]stataincomeshare2_rFICN!AB57/[1]stataincomeshare2_rFICN!$AE57</f>
        <v>5.5840666991929445E-2</v>
      </c>
      <c r="N57" s="402">
        <f>[1]stataincomeshare2_rFICN!AC57/[1]stataincomeshare2_rFICN!$AE57</f>
        <v>2.8371974795380284E-2</v>
      </c>
      <c r="O57" s="408">
        <f>[1]stataincomeshare2_rFICN!AD57/[1]stataincomeshare2_rFICN!$AE57</f>
        <v>2.746869218065346E-2</v>
      </c>
      <c r="P57" s="19"/>
      <c r="Q57" s="16"/>
      <c r="R57" s="16"/>
      <c r="S57" s="16"/>
      <c r="T57" s="16"/>
      <c r="U57" s="18"/>
      <c r="V57" s="17"/>
      <c r="W57" s="16"/>
      <c r="X57" s="15"/>
    </row>
    <row r="58" spans="1:24" s="14" customFormat="1" x14ac:dyDescent="0.25">
      <c r="A58" s="21">
        <v>1999</v>
      </c>
      <c r="B58" s="405">
        <f>[1]stataincomeshare2_rFICN!Q58/[1]stataincomeshare2_rFICN!$AE58</f>
        <v>0.64011212817440422</v>
      </c>
      <c r="C58" s="402">
        <f>[1]stataincomeshare2_rFICN!R58/[1]stataincomeshare2_rFICN!$AE58</f>
        <v>0.35988787182559573</v>
      </c>
      <c r="D58" s="402">
        <f>[1]stataincomeshare2_rFICN!S58/[1]stataincomeshare2_rFICN!$AE58</f>
        <v>0.22322943476207935</v>
      </c>
      <c r="E58" s="402">
        <f>[1]stataincomeshare2_rFICN!T58/[1]stataincomeshare2_rFICN!$AE58</f>
        <v>6.5545397730402716E-2</v>
      </c>
      <c r="F58" s="402">
        <f>[1]stataincomeshare2_rFICN!U58/[1]stataincomeshare2_rFICN!$AE58</f>
        <v>3.7007283485952072E-2</v>
      </c>
      <c r="G58" s="402">
        <f>[1]stataincomeshare2_rFICN!V58/[1]stataincomeshare2_rFICN!$AE58</f>
        <v>9.9933519250262892E-3</v>
      </c>
      <c r="H58" s="405">
        <f>[1]stataincomeshare2_rFICN!W58/[1]stataincomeshare2_rFICN!$AE58</f>
        <v>6.1553569689909313E-2</v>
      </c>
      <c r="I58" s="402">
        <f>[1]stataincomeshare2_rFICN!X58/[1]stataincomeshare2_rFICN!$AE58</f>
        <v>0.57855856753956636</v>
      </c>
      <c r="J58" s="402">
        <f>[1]stataincomeshare2_rFICN!Y58/[1]stataincomeshare2_rFICN!$AE58</f>
        <v>0.29434248420659526</v>
      </c>
      <c r="K58" s="402">
        <f>[1]stataincomeshare2_rFICN!Z58/[1]stataincomeshare2_rFICN!$AE58</f>
        <v>0.13665843593097424</v>
      </c>
      <c r="L58" s="402">
        <f>[1]stataincomeshare2_rFICN!AA58/[1]stataincomeshare2_rFICN!$AE58</f>
        <v>0.15768404623031154</v>
      </c>
      <c r="M58" s="402">
        <f>[1]stataincomeshare2_rFICN!AB58/[1]stataincomeshare2_rFICN!$AE58</f>
        <v>5.5552045775371033E-2</v>
      </c>
      <c r="N58" s="402">
        <f>[1]stataincomeshare2_rFICN!AC58/[1]stataincomeshare2_rFICN!$AE58</f>
        <v>2.8538115984395131E-2</v>
      </c>
      <c r="O58" s="408">
        <f>[1]stataincomeshare2_rFICN!AD58/[1]stataincomeshare2_rFICN!$AE58</f>
        <v>2.7013930946703027E-2</v>
      </c>
      <c r="P58" s="19"/>
      <c r="Q58" s="16"/>
      <c r="R58" s="16"/>
      <c r="S58" s="16"/>
      <c r="T58" s="16"/>
      <c r="U58" s="18"/>
      <c r="V58" s="17"/>
      <c r="W58" s="16"/>
      <c r="X58" s="15"/>
    </row>
    <row r="59" spans="1:24" s="14" customFormat="1" x14ac:dyDescent="0.25">
      <c r="A59" s="20">
        <v>2000</v>
      </c>
      <c r="B59" s="405">
        <f>[1]stataincomeshare2_rFICN!Q59/[1]stataincomeshare2_rFICN!$AE59</f>
        <v>0.63708773077853809</v>
      </c>
      <c r="C59" s="402">
        <f>[1]stataincomeshare2_rFICN!R59/[1]stataincomeshare2_rFICN!$AE59</f>
        <v>0.3629122692214633</v>
      </c>
      <c r="D59" s="402">
        <f>[1]stataincomeshare2_rFICN!S59/[1]stataincomeshare2_rFICN!$AE59</f>
        <v>0.2261290852263578</v>
      </c>
      <c r="E59" s="402">
        <f>[1]stataincomeshare2_rFICN!T59/[1]stataincomeshare2_rFICN!$AE59</f>
        <v>6.6991006898335093E-2</v>
      </c>
      <c r="F59" s="402">
        <f>[1]stataincomeshare2_rFICN!U59/[1]stataincomeshare2_rFICN!$AE59</f>
        <v>3.7789153885679168E-2</v>
      </c>
      <c r="G59" s="402">
        <f>[1]stataincomeshare2_rFICN!V59/[1]stataincomeshare2_rFICN!$AE59</f>
        <v>1.0251849783661846E-2</v>
      </c>
      <c r="H59" s="405">
        <f>[1]stataincomeshare2_rFICN!W59/[1]stataincomeshare2_rFICN!$AE59</f>
        <v>6.064401923383516E-2</v>
      </c>
      <c r="I59" s="402">
        <f>[1]stataincomeshare2_rFICN!X59/[1]stataincomeshare2_rFICN!$AE59</f>
        <v>0.57644371834063246</v>
      </c>
      <c r="J59" s="402">
        <f>[1]stataincomeshare2_rFICN!Y59/[1]stataincomeshare2_rFICN!$AE59</f>
        <v>0.29592129270084927</v>
      </c>
      <c r="K59" s="402">
        <f>[1]stataincomeshare2_rFICN!Z59/[1]stataincomeshare2_rFICN!$AE59</f>
        <v>0.13678320003395714</v>
      </c>
      <c r="L59" s="402">
        <f>[1]stataincomeshare2_rFICN!AA59/[1]stataincomeshare2_rFICN!$AE59</f>
        <v>0.15913808593815995</v>
      </c>
      <c r="M59" s="402">
        <f>[1]stataincomeshare2_rFICN!AB59/[1]stataincomeshare2_rFICN!$AE59</f>
        <v>5.6739158778517526E-2</v>
      </c>
      <c r="N59" s="402">
        <f>[1]stataincomeshare2_rFICN!AC59/[1]stataincomeshare2_rFICN!$AE59</f>
        <v>2.9201854237162556E-2</v>
      </c>
      <c r="O59" s="408">
        <f>[1]stataincomeshare2_rFICN!AD59/[1]stataincomeshare2_rFICN!$AE59</f>
        <v>2.753730430339445E-2</v>
      </c>
      <c r="P59" s="19"/>
      <c r="Q59" s="16"/>
      <c r="R59" s="16"/>
      <c r="S59" s="16"/>
      <c r="T59" s="16"/>
      <c r="U59" s="18"/>
      <c r="V59" s="17"/>
      <c r="W59" s="16"/>
      <c r="X59" s="15"/>
    </row>
    <row r="60" spans="1:24" s="14" customFormat="1" x14ac:dyDescent="0.25">
      <c r="A60" s="20">
        <v>2001</v>
      </c>
      <c r="B60" s="405">
        <f>[1]stataincomeshare2_rFICN!Q60/[1]stataincomeshare2_rFICN!$AE60</f>
        <v>0.63725005461253714</v>
      </c>
      <c r="C60" s="402">
        <f>[1]stataincomeshare2_rFICN!R60/[1]stataincomeshare2_rFICN!$AE60</f>
        <v>0.3627499453874628</v>
      </c>
      <c r="D60" s="402">
        <f>[1]stataincomeshare2_rFICN!S60/[1]stataincomeshare2_rFICN!$AE60</f>
        <v>0.22797895798073234</v>
      </c>
      <c r="E60" s="402">
        <f>[1]stataincomeshare2_rFICN!T60/[1]stataincomeshare2_rFICN!$AE60</f>
        <v>6.9075304150593098E-2</v>
      </c>
      <c r="F60" s="402">
        <f>[1]stataincomeshare2_rFICN!U60/[1]stataincomeshare2_rFICN!$AE60</f>
        <v>3.9671919460689681E-2</v>
      </c>
      <c r="G60" s="402">
        <f>[1]stataincomeshare2_rFICN!V60/[1]stataincomeshare2_rFICN!$AE60</f>
        <v>1.1006444255135974E-2</v>
      </c>
      <c r="H60" s="405">
        <f>[1]stataincomeshare2_rFICN!W60/[1]stataincomeshare2_rFICN!$AE60</f>
        <v>6.4612422806659423E-2</v>
      </c>
      <c r="I60" s="402">
        <f>[1]stataincomeshare2_rFICN!X60/[1]stataincomeshare2_rFICN!$AE60</f>
        <v>0.57263762941374341</v>
      </c>
      <c r="J60" s="402">
        <f>[1]stataincomeshare2_rFICN!Y60/[1]stataincomeshare2_rFICN!$AE60</f>
        <v>0.29367464123687093</v>
      </c>
      <c r="K60" s="402">
        <f>[1]stataincomeshare2_rFICN!Z60/[1]stataincomeshare2_rFICN!$AE60</f>
        <v>0.13477099302848358</v>
      </c>
      <c r="L60" s="402">
        <f>[1]stataincomeshare2_rFICN!AA60/[1]stataincomeshare2_rFICN!$AE60</f>
        <v>0.15890365507753271</v>
      </c>
      <c r="M60" s="402">
        <f>[1]stataincomeshare2_rFICN!AB60/[1]stataincomeshare2_rFICN!$AE60</f>
        <v>5.8068861480480446E-2</v>
      </c>
      <c r="N60" s="402">
        <f>[1]stataincomeshare2_rFICN!AC60/[1]stataincomeshare2_rFICN!$AE60</f>
        <v>2.9403384853028611E-2</v>
      </c>
      <c r="O60" s="408">
        <f>[1]stataincomeshare2_rFICN!AD60/[1]stataincomeshare2_rFICN!$AE60</f>
        <v>2.8665474444863059E-2</v>
      </c>
      <c r="P60" s="19"/>
      <c r="Q60" s="16"/>
      <c r="R60" s="16"/>
      <c r="S60" s="16"/>
      <c r="T60" s="16"/>
      <c r="U60" s="18"/>
      <c r="V60" s="17"/>
      <c r="W60" s="16"/>
      <c r="X60" s="15"/>
    </row>
    <row r="61" spans="1:24" s="14" customFormat="1" x14ac:dyDescent="0.25">
      <c r="A61" s="20">
        <v>2002</v>
      </c>
      <c r="B61" s="405">
        <f>[1]stataincomeshare2_rFICN!Q61/[1]stataincomeshare2_rFICN!$AE61</f>
        <v>0.62535760997832324</v>
      </c>
      <c r="C61" s="402">
        <f>[1]stataincomeshare2_rFICN!R61/[1]stataincomeshare2_rFICN!$AE61</f>
        <v>0.3746423504542975</v>
      </c>
      <c r="D61" s="402">
        <f>[1]stataincomeshare2_rFICN!S61/[1]stataincomeshare2_rFICN!$AE61</f>
        <v>0.23537154402678118</v>
      </c>
      <c r="E61" s="402">
        <f>[1]stataincomeshare2_rFICN!T61/[1]stataincomeshare2_rFICN!$AE61</f>
        <v>7.240414050471515E-2</v>
      </c>
      <c r="F61" s="402">
        <f>[1]stataincomeshare2_rFICN!U61/[1]stataincomeshare2_rFICN!$AE61</f>
        <v>4.2184252507305703E-2</v>
      </c>
      <c r="G61" s="402">
        <f>[1]stataincomeshare2_rFICN!V61/[1]stataincomeshare2_rFICN!$AE61</f>
        <v>1.1675997969233879E-2</v>
      </c>
      <c r="H61" s="405">
        <f>[1]stataincomeshare2_rFICN!W61/[1]stataincomeshare2_rFICN!$AE61</f>
        <v>4.6989105732440757E-2</v>
      </c>
      <c r="I61" s="402">
        <f>[1]stataincomeshare2_rFICN!X61/[1]stataincomeshare2_rFICN!$AE61</f>
        <v>0.57836850386252181</v>
      </c>
      <c r="J61" s="402">
        <f>[1]stataincomeshare2_rFICN!Y61/[1]stataincomeshare2_rFICN!$AE61</f>
        <v>0.30223821984142663</v>
      </c>
      <c r="K61" s="402">
        <f>[1]stataincomeshare2_rFICN!Z61/[1]stataincomeshare2_rFICN!$AE61</f>
        <v>0.13927081206725275</v>
      </c>
      <c r="L61" s="402">
        <f>[1]stataincomeshare2_rFICN!AA61/[1]stataincomeshare2_rFICN!$AE61</f>
        <v>0.16296740858096556</v>
      </c>
      <c r="M61" s="402">
        <f>[1]stataincomeshare2_rFICN!AB61/[1]stataincomeshare2_rFICN!$AE61</f>
        <v>6.0728143058552085E-2</v>
      </c>
      <c r="N61" s="402">
        <f>[1]stataincomeshare2_rFICN!AC61/[1]stataincomeshare2_rFICN!$AE61</f>
        <v>3.0219889055322351E-2</v>
      </c>
      <c r="O61" s="408">
        <f>[1]stataincomeshare2_rFICN!AD61/[1]stataincomeshare2_rFICN!$AE61</f>
        <v>3.0508255325146037E-2</v>
      </c>
      <c r="P61" s="19"/>
      <c r="Q61" s="16"/>
      <c r="R61" s="16"/>
      <c r="S61" s="16"/>
      <c r="T61" s="16"/>
      <c r="U61" s="18"/>
      <c r="V61" s="17"/>
      <c r="W61" s="16"/>
      <c r="X61" s="15"/>
    </row>
    <row r="62" spans="1:24" s="14" customFormat="1" x14ac:dyDescent="0.25">
      <c r="A62" s="20">
        <v>2003</v>
      </c>
      <c r="B62" s="405">
        <f>[1]stataincomeshare2_rFICN!Q62/[1]stataincomeshare2_rFICN!$AE62</f>
        <v>0.62183694201541773</v>
      </c>
      <c r="C62" s="402">
        <f>[1]stataincomeshare2_rFICN!R62/[1]stataincomeshare2_rFICN!$AE62</f>
        <v>0.37816305798458222</v>
      </c>
      <c r="D62" s="402">
        <f>[1]stataincomeshare2_rFICN!S62/[1]stataincomeshare2_rFICN!$AE62</f>
        <v>0.23731430392606059</v>
      </c>
      <c r="E62" s="402">
        <f>[1]stataincomeshare2_rFICN!T62/[1]stataincomeshare2_rFICN!$AE62</f>
        <v>7.1985080572874061E-2</v>
      </c>
      <c r="F62" s="402">
        <f>[1]stataincomeshare2_rFICN!U62/[1]stataincomeshare2_rFICN!$AE62</f>
        <v>4.142459862956397E-2</v>
      </c>
      <c r="G62" s="402">
        <f>[1]stataincomeshare2_rFICN!V62/[1]stataincomeshare2_rFICN!$AE62</f>
        <v>1.1010045668917952E-2</v>
      </c>
      <c r="H62" s="405">
        <f>[1]stataincomeshare2_rFICN!W62/[1]stataincomeshare2_rFICN!$AE62</f>
        <v>4.4179039562842692E-2</v>
      </c>
      <c r="I62" s="402">
        <f>[1]stataincomeshare2_rFICN!X62/[1]stataincomeshare2_rFICN!$AE62</f>
        <v>0.57765791697793856</v>
      </c>
      <c r="J62" s="402">
        <f>[1]stataincomeshare2_rFICN!Y62/[1]stataincomeshare2_rFICN!$AE62</f>
        <v>0.30617795749257953</v>
      </c>
      <c r="K62" s="402">
        <f>[1]stataincomeshare2_rFICN!Z62/[1]stataincomeshare2_rFICN!$AE62</f>
        <v>0.14084873602804759</v>
      </c>
      <c r="L62" s="402">
        <f>[1]stataincomeshare2_rFICN!AA62/[1]stataincomeshare2_rFICN!$AE62</f>
        <v>0.16532922553924562</v>
      </c>
      <c r="M62" s="402">
        <f>[1]stataincomeshare2_rFICN!AB62/[1]stataincomeshare2_rFICN!$AE62</f>
        <v>6.0975036352409237E-2</v>
      </c>
      <c r="N62" s="402">
        <f>[1]stataincomeshare2_rFICN!AC62/[1]stataincomeshare2_rFICN!$AE62</f>
        <v>3.056048442608808E-2</v>
      </c>
      <c r="O62" s="408">
        <f>[1]stataincomeshare2_rFICN!AD62/[1]stataincomeshare2_rFICN!$AE62</f>
        <v>3.0414551913481271E-2</v>
      </c>
      <c r="P62" s="19"/>
      <c r="Q62" s="16"/>
      <c r="R62" s="16"/>
      <c r="S62" s="16"/>
      <c r="T62" s="16"/>
      <c r="U62" s="18"/>
      <c r="V62" s="17"/>
      <c r="W62" s="16"/>
      <c r="X62" s="15"/>
    </row>
    <row r="63" spans="1:24" s="14" customFormat="1" x14ac:dyDescent="0.25">
      <c r="A63" s="20">
        <v>2004</v>
      </c>
      <c r="B63" s="405">
        <f>[1]stataincomeshare2_rFICN!Q63/[1]stataincomeshare2_rFICN!$AE63</f>
        <v>0.61959822766501915</v>
      </c>
      <c r="C63" s="402">
        <f>[1]stataincomeshare2_rFICN!R63/[1]stataincomeshare2_rFICN!$AE63</f>
        <v>0.38040181231582787</v>
      </c>
      <c r="D63" s="402">
        <f>[1]stataincomeshare2_rFICN!S63/[1]stataincomeshare2_rFICN!$AE63</f>
        <v>0.2390865879609034</v>
      </c>
      <c r="E63" s="402">
        <f>[1]stataincomeshare2_rFICN!T63/[1]stataincomeshare2_rFICN!$AE63</f>
        <v>7.2701138246734326E-2</v>
      </c>
      <c r="F63" s="402">
        <f>[1]stataincomeshare2_rFICN!U63/[1]stataincomeshare2_rFICN!$AE63</f>
        <v>4.1980044879300973E-2</v>
      </c>
      <c r="G63" s="402">
        <f>[1]stataincomeshare2_rFICN!V63/[1]stataincomeshare2_rFICN!$AE63</f>
        <v>1.1314457716139018E-2</v>
      </c>
      <c r="H63" s="405">
        <f>[1]stataincomeshare2_rFICN!W63/[1]stataincomeshare2_rFICN!$AE63</f>
        <v>4.2738064035102129E-2</v>
      </c>
      <c r="I63" s="402">
        <f>[1]stataincomeshare2_rFICN!X63/[1]stataincomeshare2_rFICN!$AE63</f>
        <v>0.57686014937528218</v>
      </c>
      <c r="J63" s="402">
        <f>[1]stataincomeshare2_rFICN!Y63/[1]stataincomeshare2_rFICN!$AE63</f>
        <v>0.30770067906669923</v>
      </c>
      <c r="K63" s="402">
        <f>[1]stataincomeshare2_rFICN!Z63/[1]stataincomeshare2_rFICN!$AE63</f>
        <v>0.14131523347121977</v>
      </c>
      <c r="L63" s="402">
        <f>[1]stataincomeshare2_rFICN!AA63/[1]stataincomeshare2_rFICN!$AE63</f>
        <v>0.16638544657548127</v>
      </c>
      <c r="M63" s="402">
        <f>[1]stataincomeshare2_rFICN!AB63/[1]stataincomeshare2_rFICN!$AE63</f>
        <v>6.1386678325614945E-2</v>
      </c>
      <c r="N63" s="402">
        <f>[1]stataincomeshare2_rFICN!AC63/[1]stataincomeshare2_rFICN!$AE63</f>
        <v>3.0721093163231919E-2</v>
      </c>
      <c r="O63" s="408">
        <f>[1]stataincomeshare2_rFICN!AD63/[1]stataincomeshare2_rFICN!$AE63</f>
        <v>3.0665587234274198E-2</v>
      </c>
      <c r="P63" s="19"/>
      <c r="Q63" s="16"/>
      <c r="R63" s="16"/>
      <c r="S63" s="16"/>
      <c r="T63" s="16"/>
      <c r="U63" s="18"/>
      <c r="V63" s="17"/>
      <c r="W63" s="16"/>
      <c r="X63" s="15"/>
    </row>
    <row r="64" spans="1:24" s="14" customFormat="1" x14ac:dyDescent="0.25">
      <c r="A64" s="20">
        <v>2005</v>
      </c>
      <c r="B64" s="405">
        <f>[1]stataincomeshare2_rFICN!Q64/[1]stataincomeshare2_rFICN!$AE64</f>
        <v>0.61940826729332021</v>
      </c>
      <c r="C64" s="402">
        <f>[1]stataincomeshare2_rFICN!R64/[1]stataincomeshare2_rFICN!$AE64</f>
        <v>0.38059173270667984</v>
      </c>
      <c r="D64" s="402">
        <f>[1]stataincomeshare2_rFICN!S64/[1]stataincomeshare2_rFICN!$AE64</f>
        <v>0.23905499389230567</v>
      </c>
      <c r="E64" s="402">
        <f>[1]stataincomeshare2_rFICN!T64/[1]stataincomeshare2_rFICN!$AE64</f>
        <v>7.4051765230913044E-2</v>
      </c>
      <c r="F64" s="402">
        <f>[1]stataincomeshare2_rFICN!U64/[1]stataincomeshare2_rFICN!$AE64</f>
        <v>4.3804971450488603E-2</v>
      </c>
      <c r="G64" s="402">
        <f>[1]stataincomeshare2_rFICN!V64/[1]stataincomeshare2_rFICN!$AE64</f>
        <v>1.1956000601506742E-2</v>
      </c>
      <c r="H64" s="405">
        <f>[1]stataincomeshare2_rFICN!W64/[1]stataincomeshare2_rFICN!$AE64</f>
        <v>4.1201275683138479E-2</v>
      </c>
      <c r="I64" s="402">
        <f>[1]stataincomeshare2_rFICN!X64/[1]stataincomeshare2_rFICN!$AE64</f>
        <v>0.57820697873780158</v>
      </c>
      <c r="J64" s="402">
        <f>[1]stataincomeshare2_rFICN!Y64/[1]stataincomeshare2_rFICN!$AE64</f>
        <v>0.3065399574749571</v>
      </c>
      <c r="K64" s="402">
        <f>[1]stataincomeshare2_rFICN!Z64/[1]stataincomeshare2_rFICN!$AE64</f>
        <v>0.14153673495847119</v>
      </c>
      <c r="L64" s="402">
        <f>[1]stataincomeshare2_rFICN!AA64/[1]stataincomeshare2_rFICN!$AE64</f>
        <v>0.16500322275926652</v>
      </c>
      <c r="M64" s="402">
        <f>[1]stataincomeshare2_rFICN!AB64/[1]stataincomeshare2_rFICN!$AE64</f>
        <v>6.2095762272913593E-2</v>
      </c>
      <c r="N64" s="402">
        <f>[1]stataincomeshare2_rFICN!AC64/[1]stataincomeshare2_rFICN!$AE64</f>
        <v>3.0246791347123773E-2</v>
      </c>
      <c r="O64" s="408">
        <f>[1]stataincomeshare2_rFICN!AD64/[1]stataincomeshare2_rFICN!$AE64</f>
        <v>3.184897121741876E-2</v>
      </c>
      <c r="P64" s="19"/>
      <c r="Q64" s="16"/>
      <c r="R64" s="16"/>
      <c r="S64" s="16"/>
      <c r="T64" s="16"/>
      <c r="U64" s="18"/>
      <c r="V64" s="17"/>
      <c r="W64" s="16"/>
      <c r="X64" s="15"/>
    </row>
    <row r="65" spans="1:24" s="14" customFormat="1" x14ac:dyDescent="0.25">
      <c r="A65" s="20">
        <f t="shared" ref="A65:A71" si="0">A64+1</f>
        <v>2006</v>
      </c>
      <c r="B65" s="405">
        <f>[1]stataincomeshare2_rFICN!Q65/[1]stataincomeshare2_rFICN!$AE65</f>
        <v>0.61983955261516654</v>
      </c>
      <c r="C65" s="402">
        <f>[1]stataincomeshare2_rFICN!R65/[1]stataincomeshare2_rFICN!$AE65</f>
        <v>0.38016044738483201</v>
      </c>
      <c r="D65" s="402">
        <f>[1]stataincomeshare2_rFICN!S65/[1]stataincomeshare2_rFICN!$AE65</f>
        <v>0.23945638859004517</v>
      </c>
      <c r="E65" s="402">
        <f>[1]stataincomeshare2_rFICN!T65/[1]stataincomeshare2_rFICN!$AE65</f>
        <v>7.5813503046713929E-2</v>
      </c>
      <c r="F65" s="402">
        <f>[1]stataincomeshare2_rFICN!U65/[1]stataincomeshare2_rFICN!$AE65</f>
        <v>4.5313906386128464E-2</v>
      </c>
      <c r="G65" s="402">
        <f>[1]stataincomeshare2_rFICN!V65/[1]stataincomeshare2_rFICN!$AE65</f>
        <v>1.3454985993705775E-2</v>
      </c>
      <c r="H65" s="405">
        <f>[1]stataincomeshare2_rFICN!W65/[1]stataincomeshare2_rFICN!$AE65</f>
        <v>4.2863153572825004E-2</v>
      </c>
      <c r="I65" s="402">
        <f>[1]stataincomeshare2_rFICN!X65/[1]stataincomeshare2_rFICN!$AE65</f>
        <v>0.57697638495256109</v>
      </c>
      <c r="J65" s="402">
        <f>[1]stataincomeshare2_rFICN!Y65/[1]stataincomeshare2_rFICN!$AE65</f>
        <v>0.30434694934929252</v>
      </c>
      <c r="K65" s="402">
        <f>[1]stataincomeshare2_rFICN!Z65/[1]stataincomeshare2_rFICN!$AE65</f>
        <v>0.14070407487999542</v>
      </c>
      <c r="L65" s="402">
        <f>[1]stataincomeshare2_rFICN!AA65/[1]stataincomeshare2_rFICN!$AE65</f>
        <v>0.16364288436827509</v>
      </c>
      <c r="M65" s="402">
        <f>[1]stataincomeshare2_rFICN!AB65/[1]stataincomeshare2_rFICN!$AE65</f>
        <v>6.2358514498650756E-2</v>
      </c>
      <c r="N65" s="402">
        <f>[1]stataincomeshare2_rFICN!AC65/[1]stataincomeshare2_rFICN!$AE65</f>
        <v>3.0499595408411656E-2</v>
      </c>
      <c r="O65" s="408">
        <f>[1]stataincomeshare2_rFICN!AD65/[1]stataincomeshare2_rFICN!$AE65</f>
        <v>3.1858920702741149E-2</v>
      </c>
      <c r="P65" s="19"/>
      <c r="Q65" s="16"/>
      <c r="R65" s="16"/>
      <c r="S65" s="16"/>
      <c r="T65" s="16"/>
      <c r="U65" s="18"/>
      <c r="V65" s="17"/>
      <c r="W65" s="16"/>
      <c r="X65" s="15"/>
    </row>
    <row r="66" spans="1:24" s="14" customFormat="1" x14ac:dyDescent="0.25">
      <c r="A66" s="20">
        <f t="shared" si="0"/>
        <v>2007</v>
      </c>
      <c r="B66" s="405">
        <f>[1]stataincomeshare2_rFICN!Q66/[1]stataincomeshare2_rFICN!$AE66</f>
        <v>0.62057657605192196</v>
      </c>
      <c r="C66" s="402">
        <f>[1]stataincomeshare2_rFICN!R66/[1]stataincomeshare2_rFICN!$AE66</f>
        <v>0.37942338350589999</v>
      </c>
      <c r="D66" s="402">
        <f>[1]stataincomeshare2_rFICN!S66/[1]stataincomeshare2_rFICN!$AE66</f>
        <v>0.23964271761734052</v>
      </c>
      <c r="E66" s="402">
        <f>[1]stataincomeshare2_rFICN!T66/[1]stataincomeshare2_rFICN!$AE66</f>
        <v>7.6493403274037058E-2</v>
      </c>
      <c r="F66" s="402">
        <f>[1]stataincomeshare2_rFICN!U66/[1]stataincomeshare2_rFICN!$AE66</f>
        <v>4.6205977677535176E-2</v>
      </c>
      <c r="G66" s="402">
        <f>[1]stataincomeshare2_rFICN!V66/[1]stataincomeshare2_rFICN!$AE66</f>
        <v>1.4505044614240287E-2</v>
      </c>
      <c r="H66" s="405">
        <f>[1]stataincomeshare2_rFICN!W66/[1]stataincomeshare2_rFICN!$AE66</f>
        <v>4.4627466053331455E-2</v>
      </c>
      <c r="I66" s="402">
        <f>[1]stataincomeshare2_rFICN!X66/[1]stataincomeshare2_rFICN!$AE66</f>
        <v>0.57594912004617327</v>
      </c>
      <c r="J66" s="402">
        <f>[1]stataincomeshare2_rFICN!Y66/[1]stataincomeshare2_rFICN!$AE66</f>
        <v>0.30292997517659087</v>
      </c>
      <c r="K66" s="402">
        <f>[1]stataincomeshare2_rFICN!Z66/[1]stataincomeshare2_rFICN!$AE66</f>
        <v>0.13978066411274337</v>
      </c>
      <c r="L66" s="402">
        <f>[1]stataincomeshare2_rFICN!AA66/[1]stataincomeshare2_rFICN!$AE66</f>
        <v>0.16314931907607808</v>
      </c>
      <c r="M66" s="402">
        <f>[1]stataincomeshare2_rFICN!AB66/[1]stataincomeshare2_rFICN!$AE66</f>
        <v>6.1988355887936351E-2</v>
      </c>
      <c r="N66" s="402">
        <f>[1]stataincomeshare2_rFICN!AC66/[1]stataincomeshare2_rFICN!$AE66</f>
        <v>3.0287424926940556E-2</v>
      </c>
      <c r="O66" s="408">
        <f>[1]stataincomeshare2_rFICN!AD66/[1]stataincomeshare2_rFICN!$AE66</f>
        <v>3.1700932304589528E-2</v>
      </c>
      <c r="P66" s="19"/>
      <c r="Q66" s="16"/>
      <c r="R66" s="16"/>
      <c r="S66" s="16"/>
      <c r="T66" s="16"/>
      <c r="U66" s="18"/>
      <c r="V66" s="17"/>
      <c r="W66" s="16"/>
      <c r="X66" s="15"/>
    </row>
    <row r="67" spans="1:24" s="14" customFormat="1" x14ac:dyDescent="0.25">
      <c r="A67" s="20">
        <f t="shared" si="0"/>
        <v>2008</v>
      </c>
      <c r="B67" s="405">
        <f>[1]stataincomeshare2_rFICN!Q67/[1]stataincomeshare2_rFICN!$AE67</f>
        <v>0.61838450409307633</v>
      </c>
      <c r="C67" s="402">
        <f>[1]stataincomeshare2_rFICN!R67/[1]stataincomeshare2_rFICN!$AE67</f>
        <v>0.38161545572277655</v>
      </c>
      <c r="D67" s="402">
        <f>[1]stataincomeshare2_rFICN!S67/[1]stataincomeshare2_rFICN!$AE67</f>
        <v>0.24187368065401751</v>
      </c>
      <c r="E67" s="402">
        <f>[1]stataincomeshare2_rFICN!T67/[1]stataincomeshare2_rFICN!$AE67</f>
        <v>7.8900340544565864E-2</v>
      </c>
      <c r="F67" s="402">
        <f>[1]stataincomeshare2_rFICN!U67/[1]stataincomeshare2_rFICN!$AE67</f>
        <v>4.7915716646475398E-2</v>
      </c>
      <c r="G67" s="402">
        <f>[1]stataincomeshare2_rFICN!V67/[1]stataincomeshare2_rFICN!$AE67</f>
        <v>1.456224630697992E-2</v>
      </c>
      <c r="H67" s="405">
        <f>[1]stataincomeshare2_rFICN!W67/[1]stataincomeshare2_rFICN!$AE67</f>
        <v>4.4465125201973224E-2</v>
      </c>
      <c r="I67" s="402">
        <f>[1]stataincomeshare2_rFICN!X67/[1]stataincomeshare2_rFICN!$AE67</f>
        <v>0.57391936535177368</v>
      </c>
      <c r="J67" s="402">
        <f>[1]stataincomeshare2_rFICN!Y67/[1]stataincomeshare2_rFICN!$AE67</f>
        <v>0.30271509006311936</v>
      </c>
      <c r="K67" s="402">
        <f>[1]stataincomeshare2_rFICN!Z67/[1]stataincomeshare2_rFICN!$AE67</f>
        <v>0.13974175595025598</v>
      </c>
      <c r="L67" s="402">
        <f>[1]stataincomeshare2_rFICN!AA67/[1]stataincomeshare2_rFICN!$AE67</f>
        <v>0.1629733419515686</v>
      </c>
      <c r="M67" s="402">
        <f>[1]stataincomeshare2_rFICN!AB67/[1]stataincomeshare2_rFICN!$AE67</f>
        <v>6.433809317224741E-2</v>
      </c>
      <c r="N67" s="402">
        <f>[1]stataincomeshare2_rFICN!AC67/[1]stataincomeshare2_rFICN!$AE67</f>
        <v>3.0984625955640499E-2</v>
      </c>
      <c r="O67" s="408">
        <f>[1]stataincomeshare2_rFICN!AD67/[1]stataincomeshare2_rFICN!$AE67</f>
        <v>3.3353467961908377E-2</v>
      </c>
      <c r="P67" s="19"/>
      <c r="Q67" s="16"/>
      <c r="R67" s="16"/>
      <c r="S67" s="16"/>
      <c r="T67" s="16"/>
      <c r="U67" s="18"/>
      <c r="V67" s="17"/>
      <c r="W67" s="16"/>
      <c r="X67" s="15"/>
    </row>
    <row r="68" spans="1:24" s="14" customFormat="1" x14ac:dyDescent="0.25">
      <c r="A68" s="20">
        <f t="shared" si="0"/>
        <v>2009</v>
      </c>
      <c r="B68" s="405">
        <f>[1]stataincomeshare2_rFICN!Q68/[1]stataincomeshare2_rFICN!$AE68</f>
        <v>0.61414102340399945</v>
      </c>
      <c r="C68" s="402">
        <f>[1]stataincomeshare2_rFICN!R68/[1]stataincomeshare2_rFICN!$AE68</f>
        <v>0.38585897659600055</v>
      </c>
      <c r="D68" s="402">
        <f>[1]stataincomeshare2_rFICN!S68/[1]stataincomeshare2_rFICN!$AE68</f>
        <v>0.24341524703196363</v>
      </c>
      <c r="E68" s="402">
        <f>[1]stataincomeshare2_rFICN!T68/[1]stataincomeshare2_rFICN!$AE68</f>
        <v>7.881561377750014E-2</v>
      </c>
      <c r="F68" s="402">
        <f>[1]stataincomeshare2_rFICN!U68/[1]stataincomeshare2_rFICN!$AE68</f>
        <v>4.7746717947326232E-2</v>
      </c>
      <c r="G68" s="402">
        <f>[1]stataincomeshare2_rFICN!V68/[1]stataincomeshare2_rFICN!$AE68</f>
        <v>1.4240643759221195E-2</v>
      </c>
      <c r="H68" s="405">
        <f>[1]stataincomeshare2_rFICN!W68/[1]stataincomeshare2_rFICN!$AE68</f>
        <v>3.8330635314129044E-2</v>
      </c>
      <c r="I68" s="402">
        <f>[1]stataincomeshare2_rFICN!X68/[1]stataincomeshare2_rFICN!$AE68</f>
        <v>0.575810396745848</v>
      </c>
      <c r="J68" s="402">
        <f>[1]stataincomeshare2_rFICN!Y68/[1]stataincomeshare2_rFICN!$AE68</f>
        <v>0.30704337259483572</v>
      </c>
      <c r="K68" s="402">
        <f>[1]stataincomeshare2_rFICN!Z68/[1]stataincomeshare2_rFICN!$AE68</f>
        <v>0.14244374010003205</v>
      </c>
      <c r="L68" s="402">
        <f>[1]stataincomeshare2_rFICN!AA68/[1]stataincomeshare2_rFICN!$AE68</f>
        <v>0.16459962649081566</v>
      </c>
      <c r="M68" s="402">
        <f>[1]stataincomeshare2_rFICN!AB68/[1]stataincomeshare2_rFICN!$AE68</f>
        <v>6.4574968537797317E-2</v>
      </c>
      <c r="N68" s="402">
        <f>[1]stataincomeshare2_rFICN!AC68/[1]stataincomeshare2_rFICN!$AE68</f>
        <v>3.1068897142573139E-2</v>
      </c>
      <c r="O68" s="408">
        <f>[1]stataincomeshare2_rFICN!AD68/[1]stataincomeshare2_rFICN!$AE68</f>
        <v>3.3506073819410155E-2</v>
      </c>
      <c r="P68" s="19"/>
      <c r="Q68" s="16"/>
      <c r="R68" s="16"/>
      <c r="S68" s="16"/>
      <c r="T68" s="16"/>
      <c r="U68" s="18"/>
      <c r="V68" s="17"/>
      <c r="W68" s="16"/>
      <c r="X68" s="15"/>
    </row>
    <row r="69" spans="1:24" s="14" customFormat="1" x14ac:dyDescent="0.25">
      <c r="A69" s="20">
        <f t="shared" si="0"/>
        <v>2010</v>
      </c>
      <c r="B69" s="405">
        <f>[1]stataincomeshare2_rFICN!Q69/[1]stataincomeshare2_rFICN!$AE69</f>
        <v>0.61209421351746129</v>
      </c>
      <c r="C69" s="402">
        <f>[1]stataincomeshare2_rFICN!R69/[1]stataincomeshare2_rFICN!$AE69</f>
        <v>0.38790582593041317</v>
      </c>
      <c r="D69" s="402">
        <f>[1]stataincomeshare2_rFICN!S69/[1]stataincomeshare2_rFICN!$AE69</f>
        <v>0.24546706441695915</v>
      </c>
      <c r="E69" s="402">
        <f>[1]stataincomeshare2_rFICN!T69/[1]stataincomeshare2_rFICN!$AE69</f>
        <v>8.0414049234419221E-2</v>
      </c>
      <c r="F69" s="402">
        <f>[1]stataincomeshare2_rFICN!U69/[1]stataincomeshare2_rFICN!$AE69</f>
        <v>4.8941188465062596E-2</v>
      </c>
      <c r="G69" s="402">
        <f>[1]stataincomeshare2_rFICN!V69/[1]stataincomeshare2_rFICN!$AE69</f>
        <v>1.4900353285526016E-2</v>
      </c>
      <c r="H69" s="405">
        <f>[1]stataincomeshare2_rFICN!W69/[1]stataincomeshare2_rFICN!$AE69</f>
        <v>3.8618204157757074E-2</v>
      </c>
      <c r="I69" s="402">
        <f>[1]stataincomeshare2_rFICN!X69/[1]stataincomeshare2_rFICN!$AE69</f>
        <v>0.57347602378884832</v>
      </c>
      <c r="J69" s="402">
        <f>[1]stataincomeshare2_rFICN!Y69/[1]stataincomeshare2_rFICN!$AE69</f>
        <v>0.30749178655796322</v>
      </c>
      <c r="K69" s="402">
        <f>[1]stataincomeshare2_rFICN!Z69/[1]stataincomeshare2_rFICN!$AE69</f>
        <v>0.14243876563006039</v>
      </c>
      <c r="L69" s="402">
        <f>[1]stataincomeshare2_rFICN!AA69/[1]stataincomeshare2_rFICN!$AE69</f>
        <v>0.16505302286976112</v>
      </c>
      <c r="M69" s="402">
        <f>[1]stataincomeshare2_rFICN!AB69/[1]stataincomeshare2_rFICN!$AE69</f>
        <v>6.5513694369226078E-2</v>
      </c>
      <c r="N69" s="402">
        <f>[1]stataincomeshare2_rFICN!AC69/[1]stataincomeshare2_rFICN!$AE69</f>
        <v>3.1472859141538252E-2</v>
      </c>
      <c r="O69" s="408">
        <f>[1]stataincomeshare2_rFICN!AD69/[1]stataincomeshare2_rFICN!$AE69</f>
        <v>3.4040834502990877E-2</v>
      </c>
      <c r="P69" s="19"/>
      <c r="Q69" s="16"/>
      <c r="R69" s="16"/>
      <c r="S69" s="16"/>
      <c r="T69" s="16"/>
      <c r="U69" s="18"/>
      <c r="V69" s="17"/>
      <c r="W69" s="16"/>
      <c r="X69" s="15"/>
    </row>
    <row r="70" spans="1:24" s="14" customFormat="1" x14ac:dyDescent="0.25">
      <c r="A70" s="20">
        <f t="shared" si="0"/>
        <v>2011</v>
      </c>
      <c r="B70" s="405">
        <f>[1]stataincomeshare2_rFICN!Q70/[1]stataincomeshare2_rFICN!$AE70</f>
        <v>0.61149315386334968</v>
      </c>
      <c r="C70" s="402">
        <f>[1]stataincomeshare2_rFICN!R70/[1]stataincomeshare2_rFICN!$AE70</f>
        <v>0.38850680686371541</v>
      </c>
      <c r="D70" s="402">
        <f>[1]stataincomeshare2_rFICN!S70/[1]stataincomeshare2_rFICN!$AE70</f>
        <v>0.24608317269393706</v>
      </c>
      <c r="E70" s="402">
        <f>[1]stataincomeshare2_rFICN!T70/[1]stataincomeshare2_rFICN!$AE70</f>
        <v>8.0825134584422434E-2</v>
      </c>
      <c r="F70" s="402">
        <f>[1]stataincomeshare2_rFICN!U70/[1]stataincomeshare2_rFICN!$AE70</f>
        <v>4.9489755222789929E-2</v>
      </c>
      <c r="G70" s="402">
        <f>[1]stataincomeshare2_rFICN!V70/[1]stataincomeshare2_rFICN!$AE70</f>
        <v>1.4965655954028739E-2</v>
      </c>
      <c r="H70" s="405">
        <f>[1]stataincomeshare2_rFICN!W70/[1]stataincomeshare2_rFICN!$AE70</f>
        <v>3.6143788453085968E-2</v>
      </c>
      <c r="I70" s="402">
        <f>[1]stataincomeshare2_rFICN!X70/[1]stataincomeshare2_rFICN!$AE70</f>
        <v>0.57534935860131931</v>
      </c>
      <c r="J70" s="402">
        <f>[1]stataincomeshare2_rFICN!Y70/[1]stataincomeshare2_rFICN!$AE70</f>
        <v>0.30768167227929311</v>
      </c>
      <c r="K70" s="402">
        <f>[1]stataincomeshare2_rFICN!Z70/[1]stataincomeshare2_rFICN!$AE70</f>
        <v>0.14242363302434463</v>
      </c>
      <c r="L70" s="402">
        <f>[1]stataincomeshare2_rFICN!AA70/[1]stataincomeshare2_rFICN!$AE70</f>
        <v>0.16525803610640322</v>
      </c>
      <c r="M70" s="402">
        <f>[1]stataincomeshare2_rFICN!AB70/[1]stataincomeshare2_rFICN!$AE70</f>
        <v>6.585948053374116E-2</v>
      </c>
      <c r="N70" s="402">
        <f>[1]stataincomeshare2_rFICN!AC70/[1]stataincomeshare2_rFICN!$AE70</f>
        <v>3.1335381099716793E-2</v>
      </c>
      <c r="O70" s="408">
        <f>[1]stataincomeshare2_rFICN!AD70/[1]stataincomeshare2_rFICN!$AE70</f>
        <v>3.4524098260976938E-2</v>
      </c>
      <c r="P70" s="19"/>
      <c r="Q70" s="16"/>
      <c r="R70" s="16"/>
      <c r="S70" s="16"/>
      <c r="T70" s="16"/>
      <c r="U70" s="18"/>
      <c r="V70" s="17"/>
      <c r="W70" s="16"/>
      <c r="X70" s="15"/>
    </row>
    <row r="71" spans="1:24" x14ac:dyDescent="0.25">
      <c r="A71" s="20">
        <f t="shared" si="0"/>
        <v>2012</v>
      </c>
      <c r="B71" s="405">
        <f>[1]stataincomeshare2_rFICN!Q71/[1]stataincomeshare2_rFICN!$AE71</f>
        <v>0.61154034829055059</v>
      </c>
      <c r="C71" s="402">
        <f>[1]stataincomeshare2_rFICN!R71/[1]stataincomeshare2_rFICN!$AE71</f>
        <v>0.38845965170944935</v>
      </c>
      <c r="D71" s="402">
        <f>[1]stataincomeshare2_rFICN!S71/[1]stataincomeshare2_rFICN!$AE71</f>
        <v>0.24634913769691269</v>
      </c>
      <c r="E71" s="402">
        <f>[1]stataincomeshare2_rFICN!T71/[1]stataincomeshare2_rFICN!$AE71</f>
        <v>8.076677355332941E-2</v>
      </c>
      <c r="F71" s="402">
        <f>[1]stataincomeshare2_rFICN!U71/[1]stataincomeshare2_rFICN!$AE71</f>
        <v>4.9792752327419115E-2</v>
      </c>
      <c r="G71" s="402">
        <f>[1]stataincomeshare2_rFICN!V71/[1]stataincomeshare2_rFICN!$AE71</f>
        <v>1.4990522251359341E-2</v>
      </c>
      <c r="H71" s="405">
        <f>[1]stataincomeshare2_rFICN!W71/[1]stataincomeshare2_rFICN!$AE71</f>
        <v>3.527338084073512E-2</v>
      </c>
      <c r="I71" s="402">
        <f>[1]stataincomeshare2_rFICN!X71/[1]stataincomeshare2_rFICN!$AE71</f>
        <v>0.57626695583945309</v>
      </c>
      <c r="J71" s="402">
        <f>[1]stataincomeshare2_rFICN!Y71/[1]stataincomeshare2_rFICN!$AE71</f>
        <v>0.30769290243912495</v>
      </c>
      <c r="K71" s="402">
        <f>[1]stataincomeshare2_rFICN!Z71/[1]stataincomeshare2_rFICN!$AE71</f>
        <v>0.14211052722750298</v>
      </c>
      <c r="L71" s="402">
        <f>[1]stataincomeshare2_rFICN!AA71/[1]stataincomeshare2_rFICN!$AE71</f>
        <v>0.16558236816407249</v>
      </c>
      <c r="M71" s="402">
        <f>[1]stataincomeshare2_rFICN!AB71/[1]stataincomeshare2_rFICN!$AE71</f>
        <v>6.5776248393145109E-2</v>
      </c>
      <c r="N71" s="402">
        <f>[1]stataincomeshare2_rFICN!AC71/[1]stataincomeshare2_rFICN!$AE71</f>
        <v>3.0974020304911094E-2</v>
      </c>
      <c r="O71" s="408">
        <f>[1]stataincomeshare2_rFICN!AD71/[1]stataincomeshare2_rFICN!$AE71</f>
        <v>3.4802230445973685E-2</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FF00"/>
  </sheetPr>
  <dimension ref="A1:X71"/>
  <sheetViews>
    <sheetView workbookViewId="0">
      <pane xSplit="1" ySplit="7" topLeftCell="B56"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190</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thickBot="1" x14ac:dyDescent="0.3">
      <c r="A6" s="33"/>
      <c r="B6" s="571" t="s">
        <v>179</v>
      </c>
      <c r="C6" s="572"/>
      <c r="D6" s="572"/>
      <c r="E6" s="572"/>
      <c r="F6" s="572"/>
      <c r="G6" s="572"/>
      <c r="H6" s="572"/>
      <c r="I6" s="572"/>
      <c r="J6" s="572"/>
      <c r="K6" s="572"/>
      <c r="L6" s="572"/>
      <c r="M6" s="572"/>
      <c r="N6" s="572"/>
      <c r="O6" s="573"/>
    </row>
    <row r="7" spans="1:22" s="22" customFormat="1" ht="27" thickBot="1" x14ac:dyDescent="0.3">
      <c r="A7" s="32"/>
      <c r="B7" s="434" t="s">
        <v>66</v>
      </c>
      <c r="C7" s="432" t="s">
        <v>65</v>
      </c>
      <c r="D7" s="432" t="s">
        <v>64</v>
      </c>
      <c r="E7" s="432" t="s">
        <v>63</v>
      </c>
      <c r="F7" s="432" t="s">
        <v>62</v>
      </c>
      <c r="G7" s="432" t="s">
        <v>61</v>
      </c>
      <c r="H7" s="434" t="s">
        <v>60</v>
      </c>
      <c r="I7" s="432" t="s">
        <v>59</v>
      </c>
      <c r="J7" s="431" t="s">
        <v>58</v>
      </c>
      <c r="K7" s="431" t="s">
        <v>57</v>
      </c>
      <c r="L7" s="431" t="s">
        <v>56</v>
      </c>
      <c r="M7" s="431" t="s">
        <v>55</v>
      </c>
      <c r="N7" s="431" t="s">
        <v>54</v>
      </c>
      <c r="O7" s="430"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[1]stataincomeshare2_rFICN!AF29/[1]stataincomeshare2_rFICN!$AT29</f>
        <v>0.49370138972151273</v>
      </c>
      <c r="C29" s="11">
        <f>[1]stataincomeshare2_rFICN!AG29/[1]stataincomeshare2_rFICN!$AT29</f>
        <v>0.50629861027848733</v>
      </c>
      <c r="D29" s="11">
        <f>[1]stataincomeshare2_rFICN!AH29/[1]stataincomeshare2_rFICN!$AT29</f>
        <v>0.42656202923545233</v>
      </c>
      <c r="E29" s="11">
        <f>[1]stataincomeshare2_rFICN!AI29/[1]stataincomeshare2_rFICN!$AT29</f>
        <v>0.25592891313180566</v>
      </c>
      <c r="F29" s="11">
        <f>[1]stataincomeshare2_rFICN!AJ29/[1]stataincomeshare2_rFICN!$AT29</f>
        <v>0.20915669599346984</v>
      </c>
      <c r="G29" s="11">
        <f>[1]stataincomeshare2_rFICN!AK29/[1]stataincomeshare2_rFICN!$AT29</f>
        <v>0.12307303631495452</v>
      </c>
      <c r="H29" s="12">
        <f>[1]stataincomeshare2_rFICN!AL29/[1]stataincomeshare2_rFICN!$AT29</f>
        <v>0.17659810781052485</v>
      </c>
      <c r="I29" s="11">
        <f>[1]stataincomeshare2_rFICN!AM29/[1]stataincomeshare2_rFICN!$AT29</f>
        <v>0.31710328680165595</v>
      </c>
      <c r="J29" s="11">
        <f>[1]stataincomeshare2_rFICN!AN29/[1]stataincomeshare2_rFICN!$AT29</f>
        <v>0.25036969714668078</v>
      </c>
      <c r="K29" s="11">
        <f>[1]stataincomeshare2_rFICN!AO29/[1]stataincomeshare2_rFICN!$AT29</f>
        <v>7.9736584407325228E-2</v>
      </c>
      <c r="L29" s="11">
        <f>[1]stataincomeshare2_rFICN!AP29/[1]stataincomeshare2_rFICN!$AT29</f>
        <v>0.17063310839581139</v>
      </c>
      <c r="M29" s="11">
        <f>[1]stataincomeshare2_rFICN!AQ29/[1]stataincomeshare2_rFICN!$AT29</f>
        <v>0.13285588009752433</v>
      </c>
      <c r="N29" s="11">
        <f>[1]stataincomeshare2_rFICN!AR29/[1]stataincomeshare2_rFICN!$AT29</f>
        <v>4.6772218141795052E-2</v>
      </c>
      <c r="O29" s="10">
        <f>[1]stataincomeshare2_rFICN!AS29/[1]stataincomeshare2_rFICN!$AT29</f>
        <v>8.6083659876896965E-2</v>
      </c>
      <c r="U29" s="23"/>
    </row>
    <row r="30" spans="1:21" s="22" customFormat="1" x14ac:dyDescent="0.25">
      <c r="A30" s="20">
        <v>1971</v>
      </c>
      <c r="B30" s="12" t="e">
        <f>[1]stataincomeshare2_rFICN!AF30/[1]stataincomeshare2_rFICN!$AT30</f>
        <v>#DIV/0!</v>
      </c>
      <c r="C30" s="11" t="e">
        <f>[1]stataincomeshare2_rFICN!AG30/[1]stataincomeshare2_rFICN!$AT30</f>
        <v>#DIV/0!</v>
      </c>
      <c r="D30" s="11" t="e">
        <f>[1]stataincomeshare2_rFICN!AH30/[1]stataincomeshare2_rFICN!$AT30</f>
        <v>#DIV/0!</v>
      </c>
      <c r="E30" s="11" t="e">
        <f>[1]stataincomeshare2_rFICN!AI30/[1]stataincomeshare2_rFICN!$AT30</f>
        <v>#DIV/0!</v>
      </c>
      <c r="F30" s="11" t="e">
        <f>[1]stataincomeshare2_rFICN!AJ30/[1]stataincomeshare2_rFICN!$AT30</f>
        <v>#DIV/0!</v>
      </c>
      <c r="G30" s="11" t="e">
        <f>[1]stataincomeshare2_rFICN!AK30/[1]stataincomeshare2_rFICN!$AT30</f>
        <v>#DIV/0!</v>
      </c>
      <c r="H30" s="12" t="e">
        <f>[1]stataincomeshare2_rFICN!AL30/[1]stataincomeshare2_rFICN!$AT30</f>
        <v>#DIV/0!</v>
      </c>
      <c r="I30" s="11" t="e">
        <f>[1]stataincomeshare2_rFICN!AM30/[1]stataincomeshare2_rFICN!$AT30</f>
        <v>#DIV/0!</v>
      </c>
      <c r="J30" s="11" t="e">
        <f>[1]stataincomeshare2_rFICN!AN30/[1]stataincomeshare2_rFICN!$AT30</f>
        <v>#DIV/0!</v>
      </c>
      <c r="K30" s="11" t="e">
        <f>[1]stataincomeshare2_rFICN!AO30/[1]stataincomeshare2_rFICN!$AT30</f>
        <v>#DIV/0!</v>
      </c>
      <c r="L30" s="11" t="e">
        <f>[1]stataincomeshare2_rFICN!AP30/[1]stataincomeshare2_rFICN!$AT30</f>
        <v>#DIV/0!</v>
      </c>
      <c r="M30" s="11" t="e">
        <f>[1]stataincomeshare2_rFICN!AQ30/[1]stataincomeshare2_rFICN!$AT30</f>
        <v>#DIV/0!</v>
      </c>
      <c r="N30" s="11" t="e">
        <f>[1]stataincomeshare2_rFICN!AR30/[1]stataincomeshare2_rFICN!$AT30</f>
        <v>#DIV/0!</v>
      </c>
      <c r="O30" s="10" t="e">
        <f>[1]stataincomeshare2_rFICN!AS30/[1]stataincomeshare2_rFICN!$AT30</f>
        <v>#DIV/0!</v>
      </c>
      <c r="U30" s="23"/>
    </row>
    <row r="31" spans="1:21" s="22" customFormat="1" x14ac:dyDescent="0.25">
      <c r="A31" s="20">
        <v>1972</v>
      </c>
      <c r="B31" s="12" t="e">
        <f>[1]stataincomeshare2_rFICN!AF31/[1]stataincomeshare2_rFICN!$AT31</f>
        <v>#DIV/0!</v>
      </c>
      <c r="C31" s="11" t="e">
        <f>[1]stataincomeshare2_rFICN!AG31/[1]stataincomeshare2_rFICN!$AT31</f>
        <v>#DIV/0!</v>
      </c>
      <c r="D31" s="11" t="e">
        <f>[1]stataincomeshare2_rFICN!AH31/[1]stataincomeshare2_rFICN!$AT31</f>
        <v>#DIV/0!</v>
      </c>
      <c r="E31" s="11" t="e">
        <f>[1]stataincomeshare2_rFICN!AI31/[1]stataincomeshare2_rFICN!$AT31</f>
        <v>#DIV/0!</v>
      </c>
      <c r="F31" s="11" t="e">
        <f>[1]stataincomeshare2_rFICN!AJ31/[1]stataincomeshare2_rFICN!$AT31</f>
        <v>#DIV/0!</v>
      </c>
      <c r="G31" s="11" t="e">
        <f>[1]stataincomeshare2_rFICN!AK31/[1]stataincomeshare2_rFICN!$AT31</f>
        <v>#DIV/0!</v>
      </c>
      <c r="H31" s="12" t="e">
        <f>[1]stataincomeshare2_rFICN!AL31/[1]stataincomeshare2_rFICN!$AT31</f>
        <v>#DIV/0!</v>
      </c>
      <c r="I31" s="11" t="e">
        <f>[1]stataincomeshare2_rFICN!AM31/[1]stataincomeshare2_rFICN!$AT31</f>
        <v>#DIV/0!</v>
      </c>
      <c r="J31" s="11" t="e">
        <f>[1]stataincomeshare2_rFICN!AN31/[1]stataincomeshare2_rFICN!$AT31</f>
        <v>#DIV/0!</v>
      </c>
      <c r="K31" s="11" t="e">
        <f>[1]stataincomeshare2_rFICN!AO31/[1]stataincomeshare2_rFICN!$AT31</f>
        <v>#DIV/0!</v>
      </c>
      <c r="L31" s="11" t="e">
        <f>[1]stataincomeshare2_rFICN!AP31/[1]stataincomeshare2_rFICN!$AT31</f>
        <v>#DIV/0!</v>
      </c>
      <c r="M31" s="11" t="e">
        <f>[1]stataincomeshare2_rFICN!AQ31/[1]stataincomeshare2_rFICN!$AT31</f>
        <v>#DIV/0!</v>
      </c>
      <c r="N31" s="11" t="e">
        <f>[1]stataincomeshare2_rFICN!AR31/[1]stataincomeshare2_rFICN!$AT31</f>
        <v>#DIV/0!</v>
      </c>
      <c r="O31" s="10" t="e">
        <f>[1]stataincomeshare2_rFICN!AS31/[1]stataincomeshare2_rFICN!$AT31</f>
        <v>#DIV/0!</v>
      </c>
      <c r="U31" s="23"/>
    </row>
    <row r="32" spans="1:21" s="22" customFormat="1" x14ac:dyDescent="0.25">
      <c r="A32" s="20">
        <v>1973</v>
      </c>
      <c r="B32" s="12" t="e">
        <f>[1]stataincomeshare2_rFICN!AF32/[1]stataincomeshare2_rFICN!$AT32</f>
        <v>#DIV/0!</v>
      </c>
      <c r="C32" s="11" t="e">
        <f>[1]stataincomeshare2_rFICN!AG32/[1]stataincomeshare2_rFICN!$AT32</f>
        <v>#DIV/0!</v>
      </c>
      <c r="D32" s="11" t="e">
        <f>[1]stataincomeshare2_rFICN!AH32/[1]stataincomeshare2_rFICN!$AT32</f>
        <v>#DIV/0!</v>
      </c>
      <c r="E32" s="11" t="e">
        <f>[1]stataincomeshare2_rFICN!AI32/[1]stataincomeshare2_rFICN!$AT32</f>
        <v>#DIV/0!</v>
      </c>
      <c r="F32" s="11" t="e">
        <f>[1]stataincomeshare2_rFICN!AJ32/[1]stataincomeshare2_rFICN!$AT32</f>
        <v>#DIV/0!</v>
      </c>
      <c r="G32" s="11" t="e">
        <f>[1]stataincomeshare2_rFICN!AK32/[1]stataincomeshare2_rFICN!$AT32</f>
        <v>#DIV/0!</v>
      </c>
      <c r="H32" s="12" t="e">
        <f>[1]stataincomeshare2_rFICN!AL32/[1]stataincomeshare2_rFICN!$AT32</f>
        <v>#DIV/0!</v>
      </c>
      <c r="I32" s="11" t="e">
        <f>[1]stataincomeshare2_rFICN!AM32/[1]stataincomeshare2_rFICN!$AT32</f>
        <v>#DIV/0!</v>
      </c>
      <c r="J32" s="11" t="e">
        <f>[1]stataincomeshare2_rFICN!AN32/[1]stataincomeshare2_rFICN!$AT32</f>
        <v>#DIV/0!</v>
      </c>
      <c r="K32" s="11" t="e">
        <f>[1]stataincomeshare2_rFICN!AO32/[1]stataincomeshare2_rFICN!$AT32</f>
        <v>#DIV/0!</v>
      </c>
      <c r="L32" s="11" t="e">
        <f>[1]stataincomeshare2_rFICN!AP32/[1]stataincomeshare2_rFICN!$AT32</f>
        <v>#DIV/0!</v>
      </c>
      <c r="M32" s="11" t="e">
        <f>[1]stataincomeshare2_rFICN!AQ32/[1]stataincomeshare2_rFICN!$AT32</f>
        <v>#DIV/0!</v>
      </c>
      <c r="N32" s="11" t="e">
        <f>[1]stataincomeshare2_rFICN!AR32/[1]stataincomeshare2_rFICN!$AT32</f>
        <v>#DIV/0!</v>
      </c>
      <c r="O32" s="10" t="e">
        <f>[1]stataincomeshare2_rFICN!AS32/[1]stataincomeshare2_rFICN!$AT32</f>
        <v>#DIV/0!</v>
      </c>
      <c r="U32" s="23"/>
    </row>
    <row r="33" spans="1:21" s="22" customFormat="1" x14ac:dyDescent="0.25">
      <c r="A33" s="20">
        <v>1974</v>
      </c>
      <c r="B33" s="12" t="e">
        <f>[1]stataincomeshare2_rFICN!AF33/[1]stataincomeshare2_rFICN!$AT33</f>
        <v>#DIV/0!</v>
      </c>
      <c r="C33" s="11" t="e">
        <f>[1]stataincomeshare2_rFICN!AG33/[1]stataincomeshare2_rFICN!$AT33</f>
        <v>#DIV/0!</v>
      </c>
      <c r="D33" s="11" t="e">
        <f>[1]stataincomeshare2_rFICN!AH33/[1]stataincomeshare2_rFICN!$AT33</f>
        <v>#DIV/0!</v>
      </c>
      <c r="E33" s="11" t="e">
        <f>[1]stataincomeshare2_rFICN!AI33/[1]stataincomeshare2_rFICN!$AT33</f>
        <v>#DIV/0!</v>
      </c>
      <c r="F33" s="11" t="e">
        <f>[1]stataincomeshare2_rFICN!AJ33/[1]stataincomeshare2_rFICN!$AT33</f>
        <v>#DIV/0!</v>
      </c>
      <c r="G33" s="11" t="e">
        <f>[1]stataincomeshare2_rFICN!AK33/[1]stataincomeshare2_rFICN!$AT33</f>
        <v>#DIV/0!</v>
      </c>
      <c r="H33" s="12" t="e">
        <f>[1]stataincomeshare2_rFICN!AL33/[1]stataincomeshare2_rFICN!$AT33</f>
        <v>#DIV/0!</v>
      </c>
      <c r="I33" s="11" t="e">
        <f>[1]stataincomeshare2_rFICN!AM33/[1]stataincomeshare2_rFICN!$AT33</f>
        <v>#DIV/0!</v>
      </c>
      <c r="J33" s="11" t="e">
        <f>[1]stataincomeshare2_rFICN!AN33/[1]stataincomeshare2_rFICN!$AT33</f>
        <v>#DIV/0!</v>
      </c>
      <c r="K33" s="11" t="e">
        <f>[1]stataincomeshare2_rFICN!AO33/[1]stataincomeshare2_rFICN!$AT33</f>
        <v>#DIV/0!</v>
      </c>
      <c r="L33" s="11" t="e">
        <f>[1]stataincomeshare2_rFICN!AP33/[1]stataincomeshare2_rFICN!$AT33</f>
        <v>#DIV/0!</v>
      </c>
      <c r="M33" s="11" t="e">
        <f>[1]stataincomeshare2_rFICN!AQ33/[1]stataincomeshare2_rFICN!$AT33</f>
        <v>#DIV/0!</v>
      </c>
      <c r="N33" s="11" t="e">
        <f>[1]stataincomeshare2_rFICN!AR33/[1]stataincomeshare2_rFICN!$AT33</f>
        <v>#DIV/0!</v>
      </c>
      <c r="O33" s="10" t="e">
        <f>[1]stataincomeshare2_rFICN!AS33/[1]stataincomeshare2_rFICN!$AT33</f>
        <v>#DIV/0!</v>
      </c>
      <c r="U33" s="23"/>
    </row>
    <row r="34" spans="1:21" s="22" customFormat="1" x14ac:dyDescent="0.25">
      <c r="A34" s="20">
        <v>1975</v>
      </c>
      <c r="B34" s="12">
        <f>[1]stataincomeshare2_rFICN!AF34/[1]stataincomeshare2_rFICN!$AT34</f>
        <v>0.54521045451648797</v>
      </c>
      <c r="C34" s="11">
        <f>[1]stataincomeshare2_rFICN!AG34/[1]stataincomeshare2_rFICN!$AT34</f>
        <v>0.45478958644024331</v>
      </c>
      <c r="D34" s="11">
        <f>[1]stataincomeshare2_rFICN!AH34/[1]stataincomeshare2_rFICN!$AT34</f>
        <v>0.37780096929834489</v>
      </c>
      <c r="E34" s="11">
        <f>[1]stataincomeshare2_rFICN!AI34/[1]stataincomeshare2_rFICN!$AT34</f>
        <v>0.22324022448874983</v>
      </c>
      <c r="F34" s="11">
        <f>[1]stataincomeshare2_rFICN!AJ34/[1]stataincomeshare2_rFICN!$AT34</f>
        <v>0.16815504104437706</v>
      </c>
      <c r="G34" s="11">
        <f>[1]stataincomeshare2_rFICN!AK34/[1]stataincomeshare2_rFICN!$AT34</f>
        <v>0.10353496963865622</v>
      </c>
      <c r="H34" s="12">
        <f>[1]stataincomeshare2_rFICN!AL34/[1]stataincomeshare2_rFICN!$AT34</f>
        <v>0.23408898513502688</v>
      </c>
      <c r="I34" s="11">
        <f>[1]stataincomeshare2_rFICN!AM34/[1]stataincomeshare2_rFICN!$AT34</f>
        <v>0.31112148925423849</v>
      </c>
      <c r="J34" s="11">
        <f>[1]stataincomeshare2_rFICN!AN34/[1]stataincomeshare2_rFICN!$AT34</f>
        <v>0.23154936195149345</v>
      </c>
      <c r="K34" s="11">
        <f>[1]stataincomeshare2_rFICN!AO34/[1]stataincomeshare2_rFICN!$AT34</f>
        <v>7.6988626105173319E-2</v>
      </c>
      <c r="L34" s="11">
        <f>[1]stataincomeshare2_rFICN!AP34/[1]stataincomeshare2_rFICN!$AT34</f>
        <v>0.15456072983989727</v>
      </c>
      <c r="M34" s="11">
        <f>[1]stataincomeshare2_rFICN!AQ34/[1]stataincomeshare2_rFICN!$AT34</f>
        <v>0.11970524711406595</v>
      </c>
      <c r="N34" s="11">
        <f>[1]stataincomeshare2_rFICN!AR34/[1]stataincomeshare2_rFICN!$AT34</f>
        <v>5.5085178429800589E-2</v>
      </c>
      <c r="O34" s="10">
        <f>[1]stataincomeshare2_rFICN!AS34/[1]stataincomeshare2_rFICN!$AT34</f>
        <v>6.4620066305295779E-2</v>
      </c>
      <c r="U34" s="23"/>
    </row>
    <row r="35" spans="1:21" s="22" customFormat="1" x14ac:dyDescent="0.25">
      <c r="A35" s="20">
        <v>1976</v>
      </c>
      <c r="B35" s="12" t="e">
        <f>[1]stataincomeshare2_rFICN!AF35/[1]stataincomeshare2_rFICN!$AT35</f>
        <v>#DIV/0!</v>
      </c>
      <c r="C35" s="11" t="e">
        <f>[1]stataincomeshare2_rFICN!AG35/[1]stataincomeshare2_rFICN!$AT35</f>
        <v>#DIV/0!</v>
      </c>
      <c r="D35" s="11" t="e">
        <f>[1]stataincomeshare2_rFICN!AH35/[1]stataincomeshare2_rFICN!$AT35</f>
        <v>#DIV/0!</v>
      </c>
      <c r="E35" s="11" t="e">
        <f>[1]stataincomeshare2_rFICN!AI35/[1]stataincomeshare2_rFICN!$AT35</f>
        <v>#DIV/0!</v>
      </c>
      <c r="F35" s="11" t="e">
        <f>[1]stataincomeshare2_rFICN!AJ35/[1]stataincomeshare2_rFICN!$AT35</f>
        <v>#DIV/0!</v>
      </c>
      <c r="G35" s="11" t="e">
        <f>[1]stataincomeshare2_rFICN!AK35/[1]stataincomeshare2_rFICN!$AT35</f>
        <v>#DIV/0!</v>
      </c>
      <c r="H35" s="12" t="e">
        <f>[1]stataincomeshare2_rFICN!AL35/[1]stataincomeshare2_rFICN!$AT35</f>
        <v>#DIV/0!</v>
      </c>
      <c r="I35" s="11" t="e">
        <f>[1]stataincomeshare2_rFICN!AM35/[1]stataincomeshare2_rFICN!$AT35</f>
        <v>#DIV/0!</v>
      </c>
      <c r="J35" s="11" t="e">
        <f>[1]stataincomeshare2_rFICN!AN35/[1]stataincomeshare2_rFICN!$AT35</f>
        <v>#DIV/0!</v>
      </c>
      <c r="K35" s="11" t="e">
        <f>[1]stataincomeshare2_rFICN!AO35/[1]stataincomeshare2_rFICN!$AT35</f>
        <v>#DIV/0!</v>
      </c>
      <c r="L35" s="11" t="e">
        <f>[1]stataincomeshare2_rFICN!AP35/[1]stataincomeshare2_rFICN!$AT35</f>
        <v>#DIV/0!</v>
      </c>
      <c r="M35" s="11" t="e">
        <f>[1]stataincomeshare2_rFICN!AQ35/[1]stataincomeshare2_rFICN!$AT35</f>
        <v>#DIV/0!</v>
      </c>
      <c r="N35" s="11" t="e">
        <f>[1]stataincomeshare2_rFICN!AR35/[1]stataincomeshare2_rFICN!$AT35</f>
        <v>#DIV/0!</v>
      </c>
      <c r="O35" s="10" t="e">
        <f>[1]stataincomeshare2_rFICN!AS35/[1]stataincomeshare2_rFICN!$AT35</f>
        <v>#DIV/0!</v>
      </c>
      <c r="U35" s="23"/>
    </row>
    <row r="36" spans="1:21" s="22" customFormat="1" x14ac:dyDescent="0.25">
      <c r="A36" s="20">
        <v>1977</v>
      </c>
      <c r="B36" s="12" t="e">
        <f>[1]stataincomeshare2_rFICN!AF36/[1]stataincomeshare2_rFICN!$AT36</f>
        <v>#DIV/0!</v>
      </c>
      <c r="C36" s="11" t="e">
        <f>[1]stataincomeshare2_rFICN!AG36/[1]stataincomeshare2_rFICN!$AT36</f>
        <v>#DIV/0!</v>
      </c>
      <c r="D36" s="11" t="e">
        <f>[1]stataincomeshare2_rFICN!AH36/[1]stataincomeshare2_rFICN!$AT36</f>
        <v>#DIV/0!</v>
      </c>
      <c r="E36" s="11" t="e">
        <f>[1]stataincomeshare2_rFICN!AI36/[1]stataincomeshare2_rFICN!$AT36</f>
        <v>#DIV/0!</v>
      </c>
      <c r="F36" s="11" t="e">
        <f>[1]stataincomeshare2_rFICN!AJ36/[1]stataincomeshare2_rFICN!$AT36</f>
        <v>#DIV/0!</v>
      </c>
      <c r="G36" s="11" t="e">
        <f>[1]stataincomeshare2_rFICN!AK36/[1]stataincomeshare2_rFICN!$AT36</f>
        <v>#DIV/0!</v>
      </c>
      <c r="H36" s="12" t="e">
        <f>[1]stataincomeshare2_rFICN!AL36/[1]stataincomeshare2_rFICN!$AT36</f>
        <v>#DIV/0!</v>
      </c>
      <c r="I36" s="11" t="e">
        <f>[1]stataincomeshare2_rFICN!AM36/[1]stataincomeshare2_rFICN!$AT36</f>
        <v>#DIV/0!</v>
      </c>
      <c r="J36" s="11" t="e">
        <f>[1]stataincomeshare2_rFICN!AN36/[1]stataincomeshare2_rFICN!$AT36</f>
        <v>#DIV/0!</v>
      </c>
      <c r="K36" s="11" t="e">
        <f>[1]stataincomeshare2_rFICN!AO36/[1]stataincomeshare2_rFICN!$AT36</f>
        <v>#DIV/0!</v>
      </c>
      <c r="L36" s="11" t="e">
        <f>[1]stataincomeshare2_rFICN!AP36/[1]stataincomeshare2_rFICN!$AT36</f>
        <v>#DIV/0!</v>
      </c>
      <c r="M36" s="11" t="e">
        <f>[1]stataincomeshare2_rFICN!AQ36/[1]stataincomeshare2_rFICN!$AT36</f>
        <v>#DIV/0!</v>
      </c>
      <c r="N36" s="11" t="e">
        <f>[1]stataincomeshare2_rFICN!AR36/[1]stataincomeshare2_rFICN!$AT36</f>
        <v>#DIV/0!</v>
      </c>
      <c r="O36" s="10" t="e">
        <f>[1]stataincomeshare2_rFICN!AS36/[1]stataincomeshare2_rFICN!$AT36</f>
        <v>#DIV/0!</v>
      </c>
      <c r="U36" s="23"/>
    </row>
    <row r="37" spans="1:21" s="22" customFormat="1" x14ac:dyDescent="0.25">
      <c r="A37" s="20">
        <v>1978</v>
      </c>
      <c r="B37" s="12" t="e">
        <f>[1]stataincomeshare2_rFICN!AF37/[1]stataincomeshare2_rFICN!$AT37</f>
        <v>#DIV/0!</v>
      </c>
      <c r="C37" s="11" t="e">
        <f>[1]stataincomeshare2_rFICN!AG37/[1]stataincomeshare2_rFICN!$AT37</f>
        <v>#DIV/0!</v>
      </c>
      <c r="D37" s="11" t="e">
        <f>[1]stataincomeshare2_rFICN!AH37/[1]stataincomeshare2_rFICN!$AT37</f>
        <v>#DIV/0!</v>
      </c>
      <c r="E37" s="11" t="e">
        <f>[1]stataincomeshare2_rFICN!AI37/[1]stataincomeshare2_rFICN!$AT37</f>
        <v>#DIV/0!</v>
      </c>
      <c r="F37" s="11" t="e">
        <f>[1]stataincomeshare2_rFICN!AJ37/[1]stataincomeshare2_rFICN!$AT37</f>
        <v>#DIV/0!</v>
      </c>
      <c r="G37" s="11" t="e">
        <f>[1]stataincomeshare2_rFICN!AK37/[1]stataincomeshare2_rFICN!$AT37</f>
        <v>#DIV/0!</v>
      </c>
      <c r="H37" s="12" t="e">
        <f>[1]stataincomeshare2_rFICN!AL37/[1]stataincomeshare2_rFICN!$AT37</f>
        <v>#DIV/0!</v>
      </c>
      <c r="I37" s="11" t="e">
        <f>[1]stataincomeshare2_rFICN!AM37/[1]stataincomeshare2_rFICN!$AT37</f>
        <v>#DIV/0!</v>
      </c>
      <c r="J37" s="11" t="e">
        <f>[1]stataincomeshare2_rFICN!AN37/[1]stataincomeshare2_rFICN!$AT37</f>
        <v>#DIV/0!</v>
      </c>
      <c r="K37" s="11" t="e">
        <f>[1]stataincomeshare2_rFICN!AO37/[1]stataincomeshare2_rFICN!$AT37</f>
        <v>#DIV/0!</v>
      </c>
      <c r="L37" s="11" t="e">
        <f>[1]stataincomeshare2_rFICN!AP37/[1]stataincomeshare2_rFICN!$AT37</f>
        <v>#DIV/0!</v>
      </c>
      <c r="M37" s="11" t="e">
        <f>[1]stataincomeshare2_rFICN!AQ37/[1]stataincomeshare2_rFICN!$AT37</f>
        <v>#DIV/0!</v>
      </c>
      <c r="N37" s="11" t="e">
        <f>[1]stataincomeshare2_rFICN!AR37/[1]stataincomeshare2_rFICN!$AT37</f>
        <v>#DIV/0!</v>
      </c>
      <c r="O37" s="10" t="e">
        <f>[1]stataincomeshare2_rFICN!AS37/[1]stataincomeshare2_rFICN!$AT37</f>
        <v>#DIV/0!</v>
      </c>
      <c r="U37" s="23"/>
    </row>
    <row r="38" spans="1:21" s="22" customFormat="1" x14ac:dyDescent="0.25">
      <c r="A38" s="20">
        <v>1979</v>
      </c>
      <c r="B38" s="12">
        <f>[1]stataincomeshare2_rFICN!AF38/[1]stataincomeshare2_rFICN!$AT38</f>
        <v>0.55484455084954976</v>
      </c>
      <c r="C38" s="11">
        <f>[1]stataincomeshare2_rFICN!AG38/[1]stataincomeshare2_rFICN!$AT38</f>
        <v>0.44515544915045252</v>
      </c>
      <c r="D38" s="11">
        <f>[1]stataincomeshare2_rFICN!AH38/[1]stataincomeshare2_rFICN!$AT38</f>
        <v>0.37195790638933318</v>
      </c>
      <c r="E38" s="11">
        <f>[1]stataincomeshare2_rFICN!AI38/[1]stataincomeshare2_rFICN!$AT38</f>
        <v>0.22870345274104509</v>
      </c>
      <c r="F38" s="11">
        <f>[1]stataincomeshare2_rFICN!AJ38/[1]stataincomeshare2_rFICN!$AT38</f>
        <v>0.18900922965761296</v>
      </c>
      <c r="G38" s="11">
        <f>[1]stataincomeshare2_rFICN!AK38/[1]stataincomeshare2_rFICN!$AT38</f>
        <v>0.11908070534458284</v>
      </c>
      <c r="H38" s="12">
        <f>[1]stataincomeshare2_rFICN!AL38/[1]stataincomeshare2_rFICN!$AT38</f>
        <v>0.23346791193486546</v>
      </c>
      <c r="I38" s="11">
        <f>[1]stataincomeshare2_rFICN!AM38/[1]stataincomeshare2_rFICN!$AT38</f>
        <v>0.32137662454455335</v>
      </c>
      <c r="J38" s="11">
        <f>[1]stataincomeshare2_rFICN!AN38/[1]stataincomeshare2_rFICN!$AT38</f>
        <v>0.2164519964094074</v>
      </c>
      <c r="K38" s="11">
        <f>[1]stataincomeshare2_rFICN!AO38/[1]stataincomeshare2_rFICN!$AT38</f>
        <v>7.3197551000591041E-2</v>
      </c>
      <c r="L38" s="11">
        <f>[1]stataincomeshare2_rFICN!AP38/[1]stataincomeshare2_rFICN!$AT38</f>
        <v>0.14325443969936807</v>
      </c>
      <c r="M38" s="11">
        <f>[1]stataincomeshare2_rFICN!AQ38/[1]stataincomeshare2_rFICN!$AT38</f>
        <v>0.10962274784601214</v>
      </c>
      <c r="N38" s="11">
        <f>[1]stataincomeshare2_rFICN!AR38/[1]stataincomeshare2_rFICN!$AT38</f>
        <v>3.9694230006686482E-2</v>
      </c>
      <c r="O38" s="10">
        <f>[1]stataincomeshare2_rFICN!AS38/[1]stataincomeshare2_rFICN!$AT38</f>
        <v>6.9928518044976892E-2</v>
      </c>
      <c r="U38" s="23"/>
    </row>
    <row r="39" spans="1:21" s="22" customFormat="1" x14ac:dyDescent="0.25">
      <c r="A39" s="20">
        <v>1980</v>
      </c>
      <c r="B39" s="12" t="e">
        <f>[1]stataincomeshare2_rFICN!AF39/[1]stataincomeshare2_rFICN!$AT39</f>
        <v>#DIV/0!</v>
      </c>
      <c r="C39" s="11" t="e">
        <f>[1]stataincomeshare2_rFICN!AG39/[1]stataincomeshare2_rFICN!$AT39</f>
        <v>#DIV/0!</v>
      </c>
      <c r="D39" s="11" t="e">
        <f>[1]stataincomeshare2_rFICN!AH39/[1]stataincomeshare2_rFICN!$AT39</f>
        <v>#DIV/0!</v>
      </c>
      <c r="E39" s="11" t="e">
        <f>[1]stataincomeshare2_rFICN!AI39/[1]stataincomeshare2_rFICN!$AT39</f>
        <v>#DIV/0!</v>
      </c>
      <c r="F39" s="11" t="e">
        <f>[1]stataincomeshare2_rFICN!AJ39/[1]stataincomeshare2_rFICN!$AT39</f>
        <v>#DIV/0!</v>
      </c>
      <c r="G39" s="11" t="e">
        <f>[1]stataincomeshare2_rFICN!AK39/[1]stataincomeshare2_rFICN!$AT39</f>
        <v>#DIV/0!</v>
      </c>
      <c r="H39" s="12" t="e">
        <f>[1]stataincomeshare2_rFICN!AL39/[1]stataincomeshare2_rFICN!$AT39</f>
        <v>#DIV/0!</v>
      </c>
      <c r="I39" s="11" t="e">
        <f>[1]stataincomeshare2_rFICN!AM39/[1]stataincomeshare2_rFICN!$AT39</f>
        <v>#DIV/0!</v>
      </c>
      <c r="J39" s="11" t="e">
        <f>[1]stataincomeshare2_rFICN!AN39/[1]stataincomeshare2_rFICN!$AT39</f>
        <v>#DIV/0!</v>
      </c>
      <c r="K39" s="11" t="e">
        <f>[1]stataincomeshare2_rFICN!AO39/[1]stataincomeshare2_rFICN!$AT39</f>
        <v>#DIV/0!</v>
      </c>
      <c r="L39" s="11" t="e">
        <f>[1]stataincomeshare2_rFICN!AP39/[1]stataincomeshare2_rFICN!$AT39</f>
        <v>#DIV/0!</v>
      </c>
      <c r="M39" s="11" t="e">
        <f>[1]stataincomeshare2_rFICN!AQ39/[1]stataincomeshare2_rFICN!$AT39</f>
        <v>#DIV/0!</v>
      </c>
      <c r="N39" s="11" t="e">
        <f>[1]stataincomeshare2_rFICN!AR39/[1]stataincomeshare2_rFICN!$AT39</f>
        <v>#DIV/0!</v>
      </c>
      <c r="O39" s="10" t="e">
        <f>[1]stataincomeshare2_rFICN!AS39/[1]stataincomeshare2_rFICN!$AT39</f>
        <v>#DIV/0!</v>
      </c>
      <c r="U39" s="23"/>
    </row>
    <row r="40" spans="1:21" s="22" customFormat="1" x14ac:dyDescent="0.25">
      <c r="A40" s="20">
        <v>1981</v>
      </c>
      <c r="B40" s="12" t="e">
        <f>[1]stataincomeshare2_rFICN!AF40/[1]stataincomeshare2_rFICN!$AT40</f>
        <v>#DIV/0!</v>
      </c>
      <c r="C40" s="11" t="e">
        <f>[1]stataincomeshare2_rFICN!AG40/[1]stataincomeshare2_rFICN!$AT40</f>
        <v>#DIV/0!</v>
      </c>
      <c r="D40" s="11" t="e">
        <f>[1]stataincomeshare2_rFICN!AH40/[1]stataincomeshare2_rFICN!$AT40</f>
        <v>#DIV/0!</v>
      </c>
      <c r="E40" s="11" t="e">
        <f>[1]stataincomeshare2_rFICN!AI40/[1]stataincomeshare2_rFICN!$AT40</f>
        <v>#DIV/0!</v>
      </c>
      <c r="F40" s="11" t="e">
        <f>[1]stataincomeshare2_rFICN!AJ40/[1]stataincomeshare2_rFICN!$AT40</f>
        <v>#DIV/0!</v>
      </c>
      <c r="G40" s="11" t="e">
        <f>[1]stataincomeshare2_rFICN!AK40/[1]stataincomeshare2_rFICN!$AT40</f>
        <v>#DIV/0!</v>
      </c>
      <c r="H40" s="12" t="e">
        <f>[1]stataincomeshare2_rFICN!AL40/[1]stataincomeshare2_rFICN!$AT40</f>
        <v>#DIV/0!</v>
      </c>
      <c r="I40" s="11" t="e">
        <f>[1]stataincomeshare2_rFICN!AM40/[1]stataincomeshare2_rFICN!$AT40</f>
        <v>#DIV/0!</v>
      </c>
      <c r="J40" s="11" t="e">
        <f>[1]stataincomeshare2_rFICN!AN40/[1]stataincomeshare2_rFICN!$AT40</f>
        <v>#DIV/0!</v>
      </c>
      <c r="K40" s="11" t="e">
        <f>[1]stataincomeshare2_rFICN!AO40/[1]stataincomeshare2_rFICN!$AT40</f>
        <v>#DIV/0!</v>
      </c>
      <c r="L40" s="11" t="e">
        <f>[1]stataincomeshare2_rFICN!AP40/[1]stataincomeshare2_rFICN!$AT40</f>
        <v>#DIV/0!</v>
      </c>
      <c r="M40" s="11" t="e">
        <f>[1]stataincomeshare2_rFICN!AQ40/[1]stataincomeshare2_rFICN!$AT40</f>
        <v>#DIV/0!</v>
      </c>
      <c r="N40" s="11" t="e">
        <f>[1]stataincomeshare2_rFICN!AR40/[1]stataincomeshare2_rFICN!$AT40</f>
        <v>#DIV/0!</v>
      </c>
      <c r="O40" s="10" t="e">
        <f>[1]stataincomeshare2_rFICN!AS40/[1]stataincomeshare2_rFICN!$AT40</f>
        <v>#DIV/0!</v>
      </c>
      <c r="U40" s="23"/>
    </row>
    <row r="41" spans="1:21" s="22" customFormat="1" x14ac:dyDescent="0.25">
      <c r="A41" s="20">
        <v>1982</v>
      </c>
      <c r="B41" s="12" t="e">
        <f>[1]stataincomeshare2_rFICN!AF41/[1]stataincomeshare2_rFICN!$AT41</f>
        <v>#DIV/0!</v>
      </c>
      <c r="C41" s="11" t="e">
        <f>[1]stataincomeshare2_rFICN!AG41/[1]stataincomeshare2_rFICN!$AT41</f>
        <v>#DIV/0!</v>
      </c>
      <c r="D41" s="11" t="e">
        <f>[1]stataincomeshare2_rFICN!AH41/[1]stataincomeshare2_rFICN!$AT41</f>
        <v>#DIV/0!</v>
      </c>
      <c r="E41" s="11" t="e">
        <f>[1]stataincomeshare2_rFICN!AI41/[1]stataincomeshare2_rFICN!$AT41</f>
        <v>#DIV/0!</v>
      </c>
      <c r="F41" s="11" t="e">
        <f>[1]stataincomeshare2_rFICN!AJ41/[1]stataincomeshare2_rFICN!$AT41</f>
        <v>#DIV/0!</v>
      </c>
      <c r="G41" s="11" t="e">
        <f>[1]stataincomeshare2_rFICN!AK41/[1]stataincomeshare2_rFICN!$AT41</f>
        <v>#DIV/0!</v>
      </c>
      <c r="H41" s="12" t="e">
        <f>[1]stataincomeshare2_rFICN!AL41/[1]stataincomeshare2_rFICN!$AT41</f>
        <v>#DIV/0!</v>
      </c>
      <c r="I41" s="11" t="e">
        <f>[1]stataincomeshare2_rFICN!AM41/[1]stataincomeshare2_rFICN!$AT41</f>
        <v>#DIV/0!</v>
      </c>
      <c r="J41" s="11" t="e">
        <f>[1]stataincomeshare2_rFICN!AN41/[1]stataincomeshare2_rFICN!$AT41</f>
        <v>#DIV/0!</v>
      </c>
      <c r="K41" s="11" t="e">
        <f>[1]stataincomeshare2_rFICN!AO41/[1]stataincomeshare2_rFICN!$AT41</f>
        <v>#DIV/0!</v>
      </c>
      <c r="L41" s="11" t="e">
        <f>[1]stataincomeshare2_rFICN!AP41/[1]stataincomeshare2_rFICN!$AT41</f>
        <v>#DIV/0!</v>
      </c>
      <c r="M41" s="11" t="e">
        <f>[1]stataincomeshare2_rFICN!AQ41/[1]stataincomeshare2_rFICN!$AT41</f>
        <v>#DIV/0!</v>
      </c>
      <c r="N41" s="11" t="e">
        <f>[1]stataincomeshare2_rFICN!AR41/[1]stataincomeshare2_rFICN!$AT41</f>
        <v>#DIV/0!</v>
      </c>
      <c r="O41" s="10" t="e">
        <f>[1]stataincomeshare2_rFICN!AS41/[1]stataincomeshare2_rFICN!$AT41</f>
        <v>#DIV/0!</v>
      </c>
      <c r="U41" s="23"/>
    </row>
    <row r="42" spans="1:21" s="22" customFormat="1" x14ac:dyDescent="0.25">
      <c r="A42" s="20">
        <v>1983</v>
      </c>
      <c r="B42" s="12" t="e">
        <f>[1]stataincomeshare2_rFICN!AF42/[1]stataincomeshare2_rFICN!$AT42</f>
        <v>#DIV/0!</v>
      </c>
      <c r="C42" s="11" t="e">
        <f>[1]stataincomeshare2_rFICN!AG42/[1]stataincomeshare2_rFICN!$AT42</f>
        <v>#DIV/0!</v>
      </c>
      <c r="D42" s="11" t="e">
        <f>[1]stataincomeshare2_rFICN!AH42/[1]stataincomeshare2_rFICN!$AT42</f>
        <v>#DIV/0!</v>
      </c>
      <c r="E42" s="11" t="e">
        <f>[1]stataincomeshare2_rFICN!AI42/[1]stataincomeshare2_rFICN!$AT42</f>
        <v>#DIV/0!</v>
      </c>
      <c r="F42" s="11" t="e">
        <f>[1]stataincomeshare2_rFICN!AJ42/[1]stataincomeshare2_rFICN!$AT42</f>
        <v>#DIV/0!</v>
      </c>
      <c r="G42" s="11" t="e">
        <f>[1]stataincomeshare2_rFICN!AK42/[1]stataincomeshare2_rFICN!$AT42</f>
        <v>#DIV/0!</v>
      </c>
      <c r="H42" s="12" t="e">
        <f>[1]stataincomeshare2_rFICN!AL42/[1]stataincomeshare2_rFICN!$AT42</f>
        <v>#DIV/0!</v>
      </c>
      <c r="I42" s="11" t="e">
        <f>[1]stataincomeshare2_rFICN!AM42/[1]stataincomeshare2_rFICN!$AT42</f>
        <v>#DIV/0!</v>
      </c>
      <c r="J42" s="11" t="e">
        <f>[1]stataincomeshare2_rFICN!AN42/[1]stataincomeshare2_rFICN!$AT42</f>
        <v>#DIV/0!</v>
      </c>
      <c r="K42" s="11" t="e">
        <f>[1]stataincomeshare2_rFICN!AO42/[1]stataincomeshare2_rFICN!$AT42</f>
        <v>#DIV/0!</v>
      </c>
      <c r="L42" s="11" t="e">
        <f>[1]stataincomeshare2_rFICN!AP42/[1]stataincomeshare2_rFICN!$AT42</f>
        <v>#DIV/0!</v>
      </c>
      <c r="M42" s="11" t="e">
        <f>[1]stataincomeshare2_rFICN!AQ42/[1]stataincomeshare2_rFICN!$AT42</f>
        <v>#DIV/0!</v>
      </c>
      <c r="N42" s="11" t="e">
        <f>[1]stataincomeshare2_rFICN!AR42/[1]stataincomeshare2_rFICN!$AT42</f>
        <v>#DIV/0!</v>
      </c>
      <c r="O42" s="10" t="e">
        <f>[1]stataincomeshare2_rFICN!AS42/[1]stataincomeshare2_rFICN!$AT42</f>
        <v>#DIV/0!</v>
      </c>
      <c r="U42" s="23"/>
    </row>
    <row r="43" spans="1:21" s="22" customFormat="1" x14ac:dyDescent="0.25">
      <c r="A43" s="20">
        <v>1984</v>
      </c>
      <c r="B43" s="12">
        <f>[1]stataincomeshare2_rFICN!AF43/[1]stataincomeshare2_rFICN!$AT43</f>
        <v>0.58993797043756102</v>
      </c>
      <c r="C43" s="11">
        <f>[1]stataincomeshare2_rFICN!AG43/[1]stataincomeshare2_rFICN!$AT43</f>
        <v>0.41006202956243748</v>
      </c>
      <c r="D43" s="11">
        <f>[1]stataincomeshare2_rFICN!AH43/[1]stataincomeshare2_rFICN!$AT43</f>
        <v>0.31490663589598228</v>
      </c>
      <c r="E43" s="11">
        <f>[1]stataincomeshare2_rFICN!AI43/[1]stataincomeshare2_rFICN!$AT43</f>
        <v>0.18294360729953688</v>
      </c>
      <c r="F43" s="11">
        <f>[1]stataincomeshare2_rFICN!AJ43/[1]stataincomeshare2_rFICN!$AT43</f>
        <v>0.1401658687790325</v>
      </c>
      <c r="G43" s="11">
        <f>[1]stataincomeshare2_rFICN!AK43/[1]stataincomeshare2_rFICN!$AT43</f>
        <v>8.4090861103557929E-2</v>
      </c>
      <c r="H43" s="12">
        <f>[1]stataincomeshare2_rFICN!AL43/[1]stataincomeshare2_rFICN!$AT43</f>
        <v>0.24704951071216652</v>
      </c>
      <c r="I43" s="11">
        <f>[1]stataincomeshare2_rFICN!AM43/[1]stataincomeshare2_rFICN!$AT43</f>
        <v>0.34288846899003644</v>
      </c>
      <c r="J43" s="11">
        <f>[1]stataincomeshare2_rFICN!AN43/[1]stataincomeshare2_rFICN!$AT43</f>
        <v>0.22711842226290055</v>
      </c>
      <c r="K43" s="11">
        <f>[1]stataincomeshare2_rFICN!AO43/[1]stataincomeshare2_rFICN!$AT43</f>
        <v>9.5155378911418675E-2</v>
      </c>
      <c r="L43" s="11">
        <f>[1]stataincomeshare2_rFICN!AP43/[1]stataincomeshare2_rFICN!$AT43</f>
        <v>0.13196303372328574</v>
      </c>
      <c r="M43" s="11">
        <f>[1]stataincomeshare2_rFICN!AQ43/[1]stataincomeshare2_rFICN!$AT43</f>
        <v>9.8852741273996611E-2</v>
      </c>
      <c r="N43" s="11">
        <f>[1]stataincomeshare2_rFICN!AR43/[1]stataincomeshare2_rFICN!$AT43</f>
        <v>4.2777728998256652E-2</v>
      </c>
      <c r="O43" s="10">
        <f>[1]stataincomeshare2_rFICN!AS43/[1]stataincomeshare2_rFICN!$AT43</f>
        <v>5.6075009898684192E-2</v>
      </c>
      <c r="U43" s="23"/>
    </row>
    <row r="44" spans="1:21" s="22" customFormat="1" x14ac:dyDescent="0.25">
      <c r="A44" s="20">
        <v>1985</v>
      </c>
      <c r="B44" s="12" t="e">
        <f>[1]stataincomeshare2_rFICN!AF44/[1]stataincomeshare2_rFICN!$AT44</f>
        <v>#DIV/0!</v>
      </c>
      <c r="C44" s="11" t="e">
        <f>[1]stataincomeshare2_rFICN!AG44/[1]stataincomeshare2_rFICN!$AT44</f>
        <v>#DIV/0!</v>
      </c>
      <c r="D44" s="11" t="e">
        <f>[1]stataincomeshare2_rFICN!AH44/[1]stataincomeshare2_rFICN!$AT44</f>
        <v>#DIV/0!</v>
      </c>
      <c r="E44" s="11" t="e">
        <f>[1]stataincomeshare2_rFICN!AI44/[1]stataincomeshare2_rFICN!$AT44</f>
        <v>#DIV/0!</v>
      </c>
      <c r="F44" s="11" t="e">
        <f>[1]stataincomeshare2_rFICN!AJ44/[1]stataincomeshare2_rFICN!$AT44</f>
        <v>#DIV/0!</v>
      </c>
      <c r="G44" s="11" t="e">
        <f>[1]stataincomeshare2_rFICN!AK44/[1]stataincomeshare2_rFICN!$AT44</f>
        <v>#DIV/0!</v>
      </c>
      <c r="H44" s="12" t="e">
        <f>[1]stataincomeshare2_rFICN!AL44/[1]stataincomeshare2_rFICN!$AT44</f>
        <v>#DIV/0!</v>
      </c>
      <c r="I44" s="11" t="e">
        <f>[1]stataincomeshare2_rFICN!AM44/[1]stataincomeshare2_rFICN!$AT44</f>
        <v>#DIV/0!</v>
      </c>
      <c r="J44" s="11" t="e">
        <f>[1]stataincomeshare2_rFICN!AN44/[1]stataincomeshare2_rFICN!$AT44</f>
        <v>#DIV/0!</v>
      </c>
      <c r="K44" s="11" t="e">
        <f>[1]stataincomeshare2_rFICN!AO44/[1]stataincomeshare2_rFICN!$AT44</f>
        <v>#DIV/0!</v>
      </c>
      <c r="L44" s="11" t="e">
        <f>[1]stataincomeshare2_rFICN!AP44/[1]stataincomeshare2_rFICN!$AT44</f>
        <v>#DIV/0!</v>
      </c>
      <c r="M44" s="11" t="e">
        <f>[1]stataincomeshare2_rFICN!AQ44/[1]stataincomeshare2_rFICN!$AT44</f>
        <v>#DIV/0!</v>
      </c>
      <c r="N44" s="11" t="e">
        <f>[1]stataincomeshare2_rFICN!AR44/[1]stataincomeshare2_rFICN!$AT44</f>
        <v>#DIV/0!</v>
      </c>
      <c r="O44" s="10" t="e">
        <f>[1]stataincomeshare2_rFICN!AS44/[1]stataincomeshare2_rFICN!$AT44</f>
        <v>#DIV/0!</v>
      </c>
      <c r="U44" s="23"/>
    </row>
    <row r="45" spans="1:21" s="22" customFormat="1" x14ac:dyDescent="0.25">
      <c r="A45" s="20">
        <v>1986</v>
      </c>
      <c r="B45" s="12" t="e">
        <f>[1]stataincomeshare2_rFICN!AF45/[1]stataincomeshare2_rFICN!$AT45</f>
        <v>#DIV/0!</v>
      </c>
      <c r="C45" s="11" t="e">
        <f>[1]stataincomeshare2_rFICN!AG45/[1]stataincomeshare2_rFICN!$AT45</f>
        <v>#DIV/0!</v>
      </c>
      <c r="D45" s="11" t="e">
        <f>[1]stataincomeshare2_rFICN!AH45/[1]stataincomeshare2_rFICN!$AT45</f>
        <v>#DIV/0!</v>
      </c>
      <c r="E45" s="11" t="e">
        <f>[1]stataincomeshare2_rFICN!AI45/[1]stataincomeshare2_rFICN!$AT45</f>
        <v>#DIV/0!</v>
      </c>
      <c r="F45" s="11" t="e">
        <f>[1]stataincomeshare2_rFICN!AJ45/[1]stataincomeshare2_rFICN!$AT45</f>
        <v>#DIV/0!</v>
      </c>
      <c r="G45" s="11" t="e">
        <f>[1]stataincomeshare2_rFICN!AK45/[1]stataincomeshare2_rFICN!$AT45</f>
        <v>#DIV/0!</v>
      </c>
      <c r="H45" s="12" t="e">
        <f>[1]stataincomeshare2_rFICN!AL45/[1]stataincomeshare2_rFICN!$AT45</f>
        <v>#DIV/0!</v>
      </c>
      <c r="I45" s="11" t="e">
        <f>[1]stataincomeshare2_rFICN!AM45/[1]stataincomeshare2_rFICN!$AT45</f>
        <v>#DIV/0!</v>
      </c>
      <c r="J45" s="11" t="e">
        <f>[1]stataincomeshare2_rFICN!AN45/[1]stataincomeshare2_rFICN!$AT45</f>
        <v>#DIV/0!</v>
      </c>
      <c r="K45" s="11" t="e">
        <f>[1]stataincomeshare2_rFICN!AO45/[1]stataincomeshare2_rFICN!$AT45</f>
        <v>#DIV/0!</v>
      </c>
      <c r="L45" s="11" t="e">
        <f>[1]stataincomeshare2_rFICN!AP45/[1]stataincomeshare2_rFICN!$AT45</f>
        <v>#DIV/0!</v>
      </c>
      <c r="M45" s="11" t="e">
        <f>[1]stataincomeshare2_rFICN!AQ45/[1]stataincomeshare2_rFICN!$AT45</f>
        <v>#DIV/0!</v>
      </c>
      <c r="N45" s="11" t="e">
        <f>[1]stataincomeshare2_rFICN!AR45/[1]stataincomeshare2_rFICN!$AT45</f>
        <v>#DIV/0!</v>
      </c>
      <c r="O45" s="10" t="e">
        <f>[1]stataincomeshare2_rFICN!AS45/[1]stataincomeshare2_rFICN!$AT45</f>
        <v>#DIV/0!</v>
      </c>
      <c r="U45" s="23"/>
    </row>
    <row r="46" spans="1:21" s="22" customFormat="1" x14ac:dyDescent="0.25">
      <c r="A46" s="20">
        <v>1987</v>
      </c>
      <c r="B46" s="12" t="e">
        <f>[1]stataincomeshare2_rFICN!AF46/[1]stataincomeshare2_rFICN!$AT46</f>
        <v>#DIV/0!</v>
      </c>
      <c r="C46" s="11" t="e">
        <f>[1]stataincomeshare2_rFICN!AG46/[1]stataincomeshare2_rFICN!$AT46</f>
        <v>#DIV/0!</v>
      </c>
      <c r="D46" s="11" t="e">
        <f>[1]stataincomeshare2_rFICN!AH46/[1]stataincomeshare2_rFICN!$AT46</f>
        <v>#DIV/0!</v>
      </c>
      <c r="E46" s="11" t="e">
        <f>[1]stataincomeshare2_rFICN!AI46/[1]stataincomeshare2_rFICN!$AT46</f>
        <v>#DIV/0!</v>
      </c>
      <c r="F46" s="11" t="e">
        <f>[1]stataincomeshare2_rFICN!AJ46/[1]stataincomeshare2_rFICN!$AT46</f>
        <v>#DIV/0!</v>
      </c>
      <c r="G46" s="11" t="e">
        <f>[1]stataincomeshare2_rFICN!AK46/[1]stataincomeshare2_rFICN!$AT46</f>
        <v>#DIV/0!</v>
      </c>
      <c r="H46" s="12" t="e">
        <f>[1]stataincomeshare2_rFICN!AL46/[1]stataincomeshare2_rFICN!$AT46</f>
        <v>#DIV/0!</v>
      </c>
      <c r="I46" s="11" t="e">
        <f>[1]stataincomeshare2_rFICN!AM46/[1]stataincomeshare2_rFICN!$AT46</f>
        <v>#DIV/0!</v>
      </c>
      <c r="J46" s="11" t="e">
        <f>[1]stataincomeshare2_rFICN!AN46/[1]stataincomeshare2_rFICN!$AT46</f>
        <v>#DIV/0!</v>
      </c>
      <c r="K46" s="11" t="e">
        <f>[1]stataincomeshare2_rFICN!AO46/[1]stataincomeshare2_rFICN!$AT46</f>
        <v>#DIV/0!</v>
      </c>
      <c r="L46" s="11" t="e">
        <f>[1]stataincomeshare2_rFICN!AP46/[1]stataincomeshare2_rFICN!$AT46</f>
        <v>#DIV/0!</v>
      </c>
      <c r="M46" s="11" t="e">
        <f>[1]stataincomeshare2_rFICN!AQ46/[1]stataincomeshare2_rFICN!$AT46</f>
        <v>#DIV/0!</v>
      </c>
      <c r="N46" s="11" t="e">
        <f>[1]stataincomeshare2_rFICN!AR46/[1]stataincomeshare2_rFICN!$AT46</f>
        <v>#DIV/0!</v>
      </c>
      <c r="O46" s="10" t="e">
        <f>[1]stataincomeshare2_rFICN!AS46/[1]stataincomeshare2_rFICN!$AT46</f>
        <v>#DIV/0!</v>
      </c>
      <c r="U46" s="23"/>
    </row>
    <row r="47" spans="1:21" s="22" customFormat="1" x14ac:dyDescent="0.25">
      <c r="A47" s="20">
        <v>1988</v>
      </c>
      <c r="B47" s="12">
        <f>[1]stataincomeshare2_rFICN!AF47/[1]stataincomeshare2_rFICN!$AT47</f>
        <v>0.50539761160457253</v>
      </c>
      <c r="C47" s="11">
        <f>[1]stataincomeshare2_rFICN!AG47/[1]stataincomeshare2_rFICN!$AT47</f>
        <v>0.49460238839542742</v>
      </c>
      <c r="D47" s="11">
        <f>[1]stataincomeshare2_rFICN!AH47/[1]stataincomeshare2_rFICN!$AT47</f>
        <v>0.40498251320832102</v>
      </c>
      <c r="E47" s="11">
        <f>[1]stataincomeshare2_rFICN!AI47/[1]stataincomeshare2_rFICN!$AT47</f>
        <v>0.22147045628446771</v>
      </c>
      <c r="F47" s="11">
        <f>[1]stataincomeshare2_rFICN!AJ47/[1]stataincomeshare2_rFICN!$AT47</f>
        <v>0.17669102644546003</v>
      </c>
      <c r="G47" s="11">
        <f>[1]stataincomeshare2_rFICN!AK47/[1]stataincomeshare2_rFICN!$AT47</f>
        <v>0.10562292450957451</v>
      </c>
      <c r="H47" s="12">
        <f>[1]stataincomeshare2_rFICN!AL47/[1]stataincomeshare2_rFICN!$AT47</f>
        <v>0.20387096887642986</v>
      </c>
      <c r="I47" s="11">
        <f>[1]stataincomeshare2_rFICN!AM47/[1]stataincomeshare2_rFICN!$AT47</f>
        <v>0.30152664956618352</v>
      </c>
      <c r="J47" s="11">
        <f>[1]stataincomeshare2_rFICN!AN47/[1]stataincomeshare2_rFICN!$AT47</f>
        <v>0.27313191703796008</v>
      </c>
      <c r="K47" s="11">
        <f>[1]stataincomeshare2_rFICN!AO47/[1]stataincomeshare2_rFICN!$AT47</f>
        <v>8.9619872261598468E-2</v>
      </c>
      <c r="L47" s="11">
        <f>[1]stataincomeshare2_rFICN!AP47/[1]stataincomeshare2_rFICN!$AT47</f>
        <v>0.18351205538802889</v>
      </c>
      <c r="M47" s="11">
        <f>[1]stataincomeshare2_rFICN!AQ47/[1]stataincomeshare2_rFICN!$AT47</f>
        <v>0.11584752290598785</v>
      </c>
      <c r="N47" s="11">
        <f>[1]stataincomeshare2_rFICN!AR47/[1]stataincomeshare2_rFICN!$AT47</f>
        <v>4.477942449793184E-2</v>
      </c>
      <c r="O47" s="10">
        <f>[1]stataincomeshare2_rFICN!AS47/[1]stataincomeshare2_rFICN!$AT47</f>
        <v>7.1068098965099399E-2</v>
      </c>
      <c r="U47" s="23"/>
    </row>
    <row r="48" spans="1:21" s="22" customFormat="1" x14ac:dyDescent="0.25">
      <c r="A48" s="20">
        <v>1989</v>
      </c>
      <c r="B48" s="12" t="e">
        <f>[1]stataincomeshare2_rFICN!AF48/[1]stataincomeshare2_rFICN!$AT48</f>
        <v>#DIV/0!</v>
      </c>
      <c r="C48" s="11" t="e">
        <f>[1]stataincomeshare2_rFICN!AG48/[1]stataincomeshare2_rFICN!$AT48</f>
        <v>#DIV/0!</v>
      </c>
      <c r="D48" s="11" t="e">
        <f>[1]stataincomeshare2_rFICN!AH48/[1]stataincomeshare2_rFICN!$AT48</f>
        <v>#DIV/0!</v>
      </c>
      <c r="E48" s="11" t="e">
        <f>[1]stataincomeshare2_rFICN!AI48/[1]stataincomeshare2_rFICN!$AT48</f>
        <v>#DIV/0!</v>
      </c>
      <c r="F48" s="11" t="e">
        <f>[1]stataincomeshare2_rFICN!AJ48/[1]stataincomeshare2_rFICN!$AT48</f>
        <v>#DIV/0!</v>
      </c>
      <c r="G48" s="11" t="e">
        <f>[1]stataincomeshare2_rFICN!AK48/[1]stataincomeshare2_rFICN!$AT48</f>
        <v>#DIV/0!</v>
      </c>
      <c r="H48" s="12" t="e">
        <f>[1]stataincomeshare2_rFICN!AL48/[1]stataincomeshare2_rFICN!$AT48</f>
        <v>#DIV/0!</v>
      </c>
      <c r="I48" s="11" t="e">
        <f>[1]stataincomeshare2_rFICN!AM48/[1]stataincomeshare2_rFICN!$AT48</f>
        <v>#DIV/0!</v>
      </c>
      <c r="J48" s="11" t="e">
        <f>[1]stataincomeshare2_rFICN!AN48/[1]stataincomeshare2_rFICN!$AT48</f>
        <v>#DIV/0!</v>
      </c>
      <c r="K48" s="11" t="e">
        <f>[1]stataincomeshare2_rFICN!AO48/[1]stataincomeshare2_rFICN!$AT48</f>
        <v>#DIV/0!</v>
      </c>
      <c r="L48" s="11" t="e">
        <f>[1]stataincomeshare2_rFICN!AP48/[1]stataincomeshare2_rFICN!$AT48</f>
        <v>#DIV/0!</v>
      </c>
      <c r="M48" s="11" t="e">
        <f>[1]stataincomeshare2_rFICN!AQ48/[1]stataincomeshare2_rFICN!$AT48</f>
        <v>#DIV/0!</v>
      </c>
      <c r="N48" s="11" t="e">
        <f>[1]stataincomeshare2_rFICN!AR48/[1]stataincomeshare2_rFICN!$AT48</f>
        <v>#DIV/0!</v>
      </c>
      <c r="O48" s="10" t="e">
        <f>[1]stataincomeshare2_rFICN!AS48/[1]stataincomeshare2_rFICN!$AT48</f>
        <v>#DIV/0!</v>
      </c>
      <c r="U48" s="23"/>
    </row>
    <row r="49" spans="1:24" s="22" customFormat="1" x14ac:dyDescent="0.25">
      <c r="A49" s="20">
        <v>1990</v>
      </c>
      <c r="B49" s="12">
        <f>[1]stataincomeshare2_rFICN!AF49/[1]stataincomeshare2_rFICN!$AT49</f>
        <v>0.51975724542841495</v>
      </c>
      <c r="C49" s="11">
        <f>[1]stataincomeshare2_rFICN!AG49/[1]stataincomeshare2_rFICN!$AT49</f>
        <v>0.48024272470424345</v>
      </c>
      <c r="D49" s="11">
        <f>[1]stataincomeshare2_rFICN!AH49/[1]stataincomeshare2_rFICN!$AT49</f>
        <v>0.38158158198220504</v>
      </c>
      <c r="E49" s="11">
        <f>[1]stataincomeshare2_rFICN!AI49/[1]stataincomeshare2_rFICN!$AT49</f>
        <v>0.22828984867652469</v>
      </c>
      <c r="F49" s="11">
        <f>[1]stataincomeshare2_rFICN!AJ49/[1]stataincomeshare2_rFICN!$AT49</f>
        <v>0.1875525142506041</v>
      </c>
      <c r="G49" s="11">
        <f>[1]stataincomeshare2_rFICN!AK49/[1]stataincomeshare2_rFICN!$AT49</f>
        <v>0.11402681385924558</v>
      </c>
      <c r="H49" s="12">
        <f>[1]stataincomeshare2_rFICN!AL49/[1]stataincomeshare2_rFICN!$AT49</f>
        <v>0.20089209922137125</v>
      </c>
      <c r="I49" s="11">
        <f>[1]stataincomeshare2_rFICN!AM49/[1]stataincomeshare2_rFICN!$AT49</f>
        <v>0.31886514265505661</v>
      </c>
      <c r="J49" s="11">
        <f>[1]stataincomeshare2_rFICN!AN49/[1]stataincomeshare2_rFICN!$AT49</f>
        <v>0.25195287602772037</v>
      </c>
      <c r="K49" s="11">
        <f>[1]stataincomeshare2_rFICN!AO49/[1]stataincomeshare2_rFICN!$AT49</f>
        <v>9.8661144078141694E-2</v>
      </c>
      <c r="L49" s="11">
        <f>[1]stataincomeshare2_rFICN!AP49/[1]stataincomeshare2_rFICN!$AT49</f>
        <v>0.15329171898633687</v>
      </c>
      <c r="M49" s="11">
        <f>[1]stataincomeshare2_rFICN!AQ49/[1]stataincomeshare2_rFICN!$AT49</f>
        <v>0.11426303473440229</v>
      </c>
      <c r="N49" s="11">
        <f>[1]stataincomeshare2_rFICN!AR49/[1]stataincomeshare2_rFICN!$AT49</f>
        <v>4.0737335967791062E-2</v>
      </c>
      <c r="O49" s="10">
        <f>[1]stataincomeshare2_rFICN!AS49/[1]stataincomeshare2_rFICN!$AT49</f>
        <v>7.3525699862917765E-2</v>
      </c>
      <c r="U49" s="23"/>
    </row>
    <row r="50" spans="1:24" s="22" customFormat="1" x14ac:dyDescent="0.25">
      <c r="A50" s="20">
        <v>1991</v>
      </c>
      <c r="B50" s="12">
        <f>[1]stataincomeshare2_rFICN!AF50/[1]stataincomeshare2_rFICN!$AT50</f>
        <v>0.51271176410152064</v>
      </c>
      <c r="C50" s="11">
        <f>[1]stataincomeshare2_rFICN!AG50/[1]stataincomeshare2_rFICN!$AT50</f>
        <v>0.48728823589847936</v>
      </c>
      <c r="D50" s="11">
        <f>[1]stataincomeshare2_rFICN!AH50/[1]stataincomeshare2_rFICN!$AT50</f>
        <v>0.39144730981894288</v>
      </c>
      <c r="E50" s="11">
        <f>[1]stataincomeshare2_rFICN!AI50/[1]stataincomeshare2_rFICN!$AT50</f>
        <v>0.23698175007644617</v>
      </c>
      <c r="F50" s="11">
        <f>[1]stataincomeshare2_rFICN!AJ50/[1]stataincomeshare2_rFICN!$AT50</f>
        <v>0.19651067401622532</v>
      </c>
      <c r="G50" s="11">
        <f>[1]stataincomeshare2_rFICN!AK50/[1]stataincomeshare2_rFICN!$AT50</f>
        <v>0.12976454493261633</v>
      </c>
      <c r="H50" s="12">
        <f>[1]stataincomeshare2_rFICN!AL50/[1]stataincomeshare2_rFICN!$AT50</f>
        <v>0.20231350316435098</v>
      </c>
      <c r="I50" s="11">
        <f>[1]stataincomeshare2_rFICN!AM50/[1]stataincomeshare2_rFICN!$AT50</f>
        <v>0.31039826842709339</v>
      </c>
      <c r="J50" s="11">
        <f>[1]stataincomeshare2_rFICN!AN50/[1]stataincomeshare2_rFICN!$AT50</f>
        <v>0.25030647056942973</v>
      </c>
      <c r="K50" s="11">
        <f>[1]stataincomeshare2_rFICN!AO50/[1]stataincomeshare2_rFICN!$AT50</f>
        <v>9.5840912092432007E-2</v>
      </c>
      <c r="L50" s="11">
        <f>[1]stataincomeshare2_rFICN!AP50/[1]stataincomeshare2_rFICN!$AT50</f>
        <v>0.15446556023830446</v>
      </c>
      <c r="M50" s="11">
        <f>[1]stataincomeshare2_rFICN!AQ50/[1]stataincomeshare2_rFICN!$AT50</f>
        <v>0.10721720269197463</v>
      </c>
      <c r="N50" s="11">
        <f>[1]stataincomeshare2_rFICN!AR50/[1]stataincomeshare2_rFICN!$AT50</f>
        <v>4.0471077563709663E-2</v>
      </c>
      <c r="O50" s="10">
        <f>[1]stataincomeshare2_rFICN!AS50/[1]stataincomeshare2_rFICN!$AT50</f>
        <v>6.6746122199243349E-2</v>
      </c>
      <c r="U50" s="23"/>
    </row>
    <row r="51" spans="1:24" s="22" customFormat="1" x14ac:dyDescent="0.25">
      <c r="A51" s="20">
        <v>1992</v>
      </c>
      <c r="B51" s="12">
        <f>[1]stataincomeshare2_rFICN!AF51/[1]stataincomeshare2_rFICN!$AT51</f>
        <v>0.5246344744449809</v>
      </c>
      <c r="C51" s="11">
        <f>[1]stataincomeshare2_rFICN!AG51/[1]stataincomeshare2_rFICN!$AT51</f>
        <v>0.47536552555501915</v>
      </c>
      <c r="D51" s="11">
        <f>[1]stataincomeshare2_rFICN!AH51/[1]stataincomeshare2_rFICN!$AT51</f>
        <v>0.39171457477077248</v>
      </c>
      <c r="E51" s="11">
        <f>[1]stataincomeshare2_rFICN!AI51/[1]stataincomeshare2_rFICN!$AT51</f>
        <v>0.23434722665363819</v>
      </c>
      <c r="F51" s="11">
        <f>[1]stataincomeshare2_rFICN!AJ51/[1]stataincomeshare2_rFICN!$AT51</f>
        <v>0.18701110392919615</v>
      </c>
      <c r="G51" s="11">
        <f>[1]stataincomeshare2_rFICN!AK51/[1]stataincomeshare2_rFICN!$AT51</f>
        <v>0.11477598371359793</v>
      </c>
      <c r="H51" s="12">
        <f>[1]stataincomeshare2_rFICN!AL51/[1]stataincomeshare2_rFICN!$AT51</f>
        <v>0.20760348733918779</v>
      </c>
      <c r="I51" s="11">
        <f>[1]stataincomeshare2_rFICN!AM51/[1]stataincomeshare2_rFICN!$AT51</f>
        <v>0.31703097022886778</v>
      </c>
      <c r="J51" s="11">
        <f>[1]stataincomeshare2_rFICN!AN51/[1]stataincomeshare2_rFICN!$AT51</f>
        <v>0.24101829890138257</v>
      </c>
      <c r="K51" s="11">
        <f>[1]stataincomeshare2_rFICN!AO51/[1]stataincomeshare2_rFICN!$AT51</f>
        <v>8.3650943566751387E-2</v>
      </c>
      <c r="L51" s="11">
        <f>[1]stataincomeshare2_rFICN!AP51/[1]stataincomeshare2_rFICN!$AT51</f>
        <v>0.15736735891355216</v>
      </c>
      <c r="M51" s="11">
        <f>[1]stataincomeshare2_rFICN!AQ51/[1]stataincomeshare2_rFICN!$AT51</f>
        <v>0.11957124005113146</v>
      </c>
      <c r="N51" s="11">
        <f>[1]stataincomeshare2_rFICN!AR51/[1]stataincomeshare2_rFICN!$AT51</f>
        <v>4.733611781450648E-2</v>
      </c>
      <c r="O51" s="10">
        <f>[1]stataincomeshare2_rFICN!AS51/[1]stataincomeshare2_rFICN!$AT51</f>
        <v>7.2235120842331052E-2</v>
      </c>
      <c r="U51" s="23"/>
    </row>
    <row r="52" spans="1:24" s="22" customFormat="1" x14ac:dyDescent="0.25">
      <c r="A52" s="20">
        <v>1993</v>
      </c>
      <c r="B52" s="12">
        <f>[1]stataincomeshare2_rFICN!AF52/[1]stataincomeshare2_rFICN!$AT52</f>
        <v>0.53655825820563074</v>
      </c>
      <c r="C52" s="11">
        <f>[1]stataincomeshare2_rFICN!AG52/[1]stataincomeshare2_rFICN!$AT52</f>
        <v>0.46344174179436926</v>
      </c>
      <c r="D52" s="11">
        <f>[1]stataincomeshare2_rFICN!AH52/[1]stataincomeshare2_rFICN!$AT52</f>
        <v>0.37858161387137967</v>
      </c>
      <c r="E52" s="11">
        <f>[1]stataincomeshare2_rFICN!AI52/[1]stataincomeshare2_rFICN!$AT52</f>
        <v>0.24853977710199515</v>
      </c>
      <c r="F52" s="11">
        <f>[1]stataincomeshare2_rFICN!AJ52/[1]stataincomeshare2_rFICN!$AT52</f>
        <v>0.19984546509267184</v>
      </c>
      <c r="G52" s="11">
        <f>[1]stataincomeshare2_rFICN!AK52/[1]stataincomeshare2_rFICN!$AT52</f>
        <v>0.12548160743074155</v>
      </c>
      <c r="H52" s="12">
        <f>[1]stataincomeshare2_rFICN!AL52/[1]stataincomeshare2_rFICN!$AT52</f>
        <v>0.20873646843455029</v>
      </c>
      <c r="I52" s="11">
        <f>[1]stataincomeshare2_rFICN!AM52/[1]stataincomeshare2_rFICN!$AT52</f>
        <v>0.32782177046825056</v>
      </c>
      <c r="J52" s="11">
        <f>[1]stataincomeshare2_rFICN!AN52/[1]stataincomeshare2_rFICN!$AT52</f>
        <v>0.2149019946189602</v>
      </c>
      <c r="K52" s="11">
        <f>[1]stataincomeshare2_rFICN!AO52/[1]stataincomeshare2_rFICN!$AT52</f>
        <v>8.4860137375446607E-2</v>
      </c>
      <c r="L52" s="11">
        <f>[1]stataincomeshare2_rFICN!AP52/[1]stataincomeshare2_rFICN!$AT52</f>
        <v>0.13004185125890771</v>
      </c>
      <c r="M52" s="11">
        <f>[1]stataincomeshare2_rFICN!AQ52/[1]stataincomeshare2_rFICN!$AT52</f>
        <v>0.12305817602722391</v>
      </c>
      <c r="N52" s="11">
        <f>[1]stataincomeshare2_rFICN!AR52/[1]stataincomeshare2_rFICN!$AT52</f>
        <v>4.8694307655949613E-2</v>
      </c>
      <c r="O52" s="10">
        <f>[1]stataincomeshare2_rFICN!AS52/[1]stataincomeshare2_rFICN!$AT52</f>
        <v>7.4363864882937669E-2</v>
      </c>
      <c r="U52" s="23"/>
    </row>
    <row r="53" spans="1:24" s="22" customFormat="1" x14ac:dyDescent="0.25">
      <c r="A53" s="20">
        <v>1994</v>
      </c>
      <c r="B53" s="12">
        <f>[1]stataincomeshare2_rFICN!AF53/[1]stataincomeshare2_rFICN!$AT53</f>
        <v>0.5227198873355543</v>
      </c>
      <c r="C53" s="11">
        <f>[1]stataincomeshare2_rFICN!AG53/[1]stataincomeshare2_rFICN!$AT53</f>
        <v>0.47728014220601012</v>
      </c>
      <c r="D53" s="11">
        <f>[1]stataincomeshare2_rFICN!AH53/[1]stataincomeshare2_rFICN!$AT53</f>
        <v>0.39556098962830955</v>
      </c>
      <c r="E53" s="11">
        <f>[1]stataincomeshare2_rFICN!AI53/[1]stataincomeshare2_rFICN!$AT53</f>
        <v>0.25597735201683769</v>
      </c>
      <c r="F53" s="11">
        <f>[1]stataincomeshare2_rFICN!AJ53/[1]stataincomeshare2_rFICN!$AT53</f>
        <v>0.21262991790280361</v>
      </c>
      <c r="G53" s="11">
        <f>[1]stataincomeshare2_rFICN!AK53/[1]stataincomeshare2_rFICN!$AT53</f>
        <v>0.13088071980921029</v>
      </c>
      <c r="H53" s="12">
        <f>[1]stataincomeshare2_rFICN!AL53/[1]stataincomeshare2_rFICN!$AT53</f>
        <v>0.20249532143968862</v>
      </c>
      <c r="I53" s="11">
        <f>[1]stataincomeshare2_rFICN!AM53/[1]stataincomeshare2_rFICN!$AT53</f>
        <v>0.32022457348192918</v>
      </c>
      <c r="J53" s="11">
        <f>[1]stataincomeshare2_rFICN!AN53/[1]stataincomeshare2_rFICN!$AT53</f>
        <v>0.2213027901891744</v>
      </c>
      <c r="K53" s="11">
        <f>[1]stataincomeshare2_rFICN!AO53/[1]stataincomeshare2_rFICN!$AT53</f>
        <v>8.1719158272142878E-2</v>
      </c>
      <c r="L53" s="11">
        <f>[1]stataincomeshare2_rFICN!AP53/[1]stataincomeshare2_rFICN!$AT53</f>
        <v>0.13958363220042805</v>
      </c>
      <c r="M53" s="11">
        <f>[1]stataincomeshare2_rFICN!AQ53/[1]stataincomeshare2_rFICN!$AT53</f>
        <v>0.12509663046524891</v>
      </c>
      <c r="N53" s="11">
        <f>[1]stataincomeshare2_rFICN!AR53/[1]stataincomeshare2_rFICN!$AT53</f>
        <v>4.3347427181959636E-2</v>
      </c>
      <c r="O53" s="10">
        <f>[1]stataincomeshare2_rFICN!AS53/[1]stataincomeshare2_rFICN!$AT53</f>
        <v>8.1749202049462316E-2</v>
      </c>
      <c r="U53" s="23"/>
    </row>
    <row r="54" spans="1:24" s="14" customFormat="1" x14ac:dyDescent="0.25">
      <c r="A54" s="20">
        <v>1995</v>
      </c>
      <c r="B54" s="12">
        <f>[1]stataincomeshare2_rFICN!AF54/[1]stataincomeshare2_rFICN!$AT54</f>
        <v>0.52279127490765565</v>
      </c>
      <c r="C54" s="11">
        <f>[1]stataincomeshare2_rFICN!AG54/[1]stataincomeshare2_rFICN!$AT54</f>
        <v>0.47720875460745871</v>
      </c>
      <c r="D54" s="11">
        <f>[1]stataincomeshare2_rFICN!AH54/[1]stataincomeshare2_rFICN!$AT54</f>
        <v>0.39599499990378112</v>
      </c>
      <c r="E54" s="11">
        <f>[1]stataincomeshare2_rFICN!AI54/[1]stataincomeshare2_rFICN!$AT54</f>
        <v>0.25670887367142176</v>
      </c>
      <c r="F54" s="11">
        <f>[1]stataincomeshare2_rFICN!AJ54/[1]stataincomeshare2_rFICN!$AT54</f>
        <v>0.21306154125321436</v>
      </c>
      <c r="G54" s="11">
        <f>[1]stataincomeshare2_rFICN!AK54/[1]stataincomeshare2_rFICN!$AT54</f>
        <v>0.1288142418119862</v>
      </c>
      <c r="H54" s="12">
        <f>[1]stataincomeshare2_rFICN!AL54/[1]stataincomeshare2_rFICN!$AT54</f>
        <v>0.20424395327203027</v>
      </c>
      <c r="I54" s="11">
        <f>[1]stataincomeshare2_rFICN!AM54/[1]stataincomeshare2_rFICN!$AT54</f>
        <v>0.31854734850351885</v>
      </c>
      <c r="J54" s="11">
        <f>[1]stataincomeshare2_rFICN!AN54/[1]stataincomeshare2_rFICN!$AT54</f>
        <v>0.22049988093603531</v>
      </c>
      <c r="K54" s="11">
        <f>[1]stataincomeshare2_rFICN!AO54/[1]stataincomeshare2_rFICN!$AT54</f>
        <v>8.1213765043035527E-2</v>
      </c>
      <c r="L54" s="11">
        <f>[1]stataincomeshare2_rFICN!AP54/[1]stataincomeshare2_rFICN!$AT54</f>
        <v>0.13928612247826067</v>
      </c>
      <c r="M54" s="11">
        <f>[1]stataincomeshare2_rFICN!AQ54/[1]stataincomeshare2_rFICN!$AT54</f>
        <v>0.12789463565187162</v>
      </c>
      <c r="N54" s="11">
        <f>[1]stataincomeshare2_rFICN!AR54/[1]stataincomeshare2_rFICN!$AT54</f>
        <v>4.3647342373453538E-2</v>
      </c>
      <c r="O54" s="10">
        <f>[1]stataincomeshare2_rFICN!AS54/[1]stataincomeshare2_rFICN!$AT54</f>
        <v>8.4247295831261726E-2</v>
      </c>
      <c r="P54" s="19"/>
      <c r="Q54" s="16"/>
      <c r="R54" s="16"/>
      <c r="S54" s="16"/>
      <c r="T54" s="16"/>
      <c r="U54" s="18"/>
      <c r="V54" s="17"/>
      <c r="W54" s="16"/>
      <c r="X54" s="15"/>
    </row>
    <row r="55" spans="1:24" s="14" customFormat="1" x14ac:dyDescent="0.25">
      <c r="A55" s="20">
        <v>1996</v>
      </c>
      <c r="B55" s="12">
        <f>[1]stataincomeshare2_rFICN!AF55/[1]stataincomeshare2_rFICN!$AT55</f>
        <v>0.48259087087628405</v>
      </c>
      <c r="C55" s="11">
        <f>[1]stataincomeshare2_rFICN!AG55/[1]stataincomeshare2_rFICN!$AT55</f>
        <v>0.51740909962056614</v>
      </c>
      <c r="D55" s="11">
        <f>[1]stataincomeshare2_rFICN!AH55/[1]stataincomeshare2_rFICN!$AT55</f>
        <v>0.43938737539050476</v>
      </c>
      <c r="E55" s="11">
        <f>[1]stataincomeshare2_rFICN!AI55/[1]stataincomeshare2_rFICN!$AT55</f>
        <v>0.29950778717892318</v>
      </c>
      <c r="F55" s="11">
        <f>[1]stataincomeshare2_rFICN!AJ55/[1]stataincomeshare2_rFICN!$AT55</f>
        <v>0.25081711918988581</v>
      </c>
      <c r="G55" s="11">
        <f>[1]stataincomeshare2_rFICN!AK55/[1]stataincomeshare2_rFICN!$AT55</f>
        <v>0.1510309360214159</v>
      </c>
      <c r="H55" s="12">
        <f>[1]stataincomeshare2_rFICN!AL55/[1]stataincomeshare2_rFICN!$AT55</f>
        <v>0.18943872407939974</v>
      </c>
      <c r="I55" s="11">
        <f>[1]stataincomeshare2_rFICN!AM55/[1]stataincomeshare2_rFICN!$AT55</f>
        <v>0.29315214324357319</v>
      </c>
      <c r="J55" s="11">
        <f>[1]stataincomeshare2_rFICN!AN55/[1]stataincomeshare2_rFICN!$AT55</f>
        <v>0.21790132719321662</v>
      </c>
      <c r="K55" s="11">
        <f>[1]stataincomeshare2_rFICN!AO55/[1]stataincomeshare2_rFICN!$AT55</f>
        <v>7.8021751918824975E-2</v>
      </c>
      <c r="L55" s="11">
        <f>[1]stataincomeshare2_rFICN!AP55/[1]stataincomeshare2_rFICN!$AT55</f>
        <v>0.13987957489929648</v>
      </c>
      <c r="M55" s="11">
        <f>[1]stataincomeshare2_rFICN!AQ55/[1]stataincomeshare2_rFICN!$AT55</f>
        <v>0.14847683507220935</v>
      </c>
      <c r="N55" s="11">
        <f>[1]stataincomeshare2_rFICN!AR55/[1]stataincomeshare2_rFICN!$AT55</f>
        <v>4.8690667752525708E-2</v>
      </c>
      <c r="O55" s="10">
        <f>[1]stataincomeshare2_rFICN!AS55/[1]stataincomeshare2_rFICN!$AT55</f>
        <v>9.9786172198022854E-2</v>
      </c>
      <c r="P55" s="19"/>
      <c r="Q55" s="16"/>
      <c r="R55" s="16"/>
      <c r="S55" s="16"/>
      <c r="T55" s="16"/>
      <c r="U55" s="18"/>
      <c r="V55" s="17"/>
      <c r="W55" s="16"/>
      <c r="X55" s="15"/>
    </row>
    <row r="56" spans="1:24" s="14" customFormat="1" x14ac:dyDescent="0.25">
      <c r="A56" s="20">
        <v>1997</v>
      </c>
      <c r="B56" s="12">
        <f>[1]stataincomeshare2_rFICN!AF56/[1]stataincomeshare2_rFICN!$AT56</f>
        <v>0.46206349128238539</v>
      </c>
      <c r="C56" s="11">
        <f>[1]stataincomeshare2_rFICN!AG56/[1]stataincomeshare2_rFICN!$AT56</f>
        <v>0.53793650871761456</v>
      </c>
      <c r="D56" s="11">
        <f>[1]stataincomeshare2_rFICN!AH56/[1]stataincomeshare2_rFICN!$AT56</f>
        <v>0.45994873263827168</v>
      </c>
      <c r="E56" s="11">
        <f>[1]stataincomeshare2_rFICN!AI56/[1]stataincomeshare2_rFICN!$AT56</f>
        <v>0.32714325736002769</v>
      </c>
      <c r="F56" s="11">
        <f>[1]stataincomeshare2_rFICN!AJ56/[1]stataincomeshare2_rFICN!$AT56</f>
        <v>0.27505323517789282</v>
      </c>
      <c r="G56" s="11">
        <f>[1]stataincomeshare2_rFICN!AK56/[1]stataincomeshare2_rFICN!$AT56</f>
        <v>0.16466287563237761</v>
      </c>
      <c r="H56" s="12">
        <f>[1]stataincomeshare2_rFICN!AL56/[1]stataincomeshare2_rFICN!$AT56</f>
        <v>0.17788441529676527</v>
      </c>
      <c r="I56" s="11">
        <f>[1]stataincomeshare2_rFICN!AM56/[1]stataincomeshare2_rFICN!$AT56</f>
        <v>0.28417908164456412</v>
      </c>
      <c r="J56" s="11">
        <f>[1]stataincomeshare2_rFICN!AN56/[1]stataincomeshare2_rFICN!$AT56</f>
        <v>0.21079323705243963</v>
      </c>
      <c r="K56" s="11">
        <f>[1]stataincomeshare2_rFICN!AO56/[1]stataincomeshare2_rFICN!$AT56</f>
        <v>7.7987750185733729E-2</v>
      </c>
      <c r="L56" s="11">
        <f>[1]stataincomeshare2_rFICN!AP56/[1]stataincomeshare2_rFICN!$AT56</f>
        <v>0.13280548662728556</v>
      </c>
      <c r="M56" s="11">
        <f>[1]stataincomeshare2_rFICN!AQ56/[1]stataincomeshare2_rFICN!$AT56</f>
        <v>0.16248040337770875</v>
      </c>
      <c r="N56" s="11">
        <f>[1]stataincomeshare2_rFICN!AR56/[1]stataincomeshare2_rFICN!$AT56</f>
        <v>5.2090032002426255E-2</v>
      </c>
      <c r="O56" s="10">
        <f>[1]stataincomeshare2_rFICN!AS56/[1]stataincomeshare2_rFICN!$AT56</f>
        <v>0.11039036520252152</v>
      </c>
      <c r="P56" s="19"/>
      <c r="Q56" s="16"/>
      <c r="R56" s="16"/>
      <c r="S56" s="16"/>
      <c r="T56" s="16"/>
      <c r="U56" s="18"/>
      <c r="V56" s="17"/>
      <c r="W56" s="16"/>
      <c r="X56" s="15"/>
    </row>
    <row r="57" spans="1:24" s="14" customFormat="1" x14ac:dyDescent="0.25">
      <c r="A57" s="20">
        <v>1998</v>
      </c>
      <c r="B57" s="12">
        <f>[1]stataincomeshare2_rFICN!AF57/[1]stataincomeshare2_rFICN!$AT57</f>
        <v>0.44098094605685934</v>
      </c>
      <c r="C57" s="11">
        <f>[1]stataincomeshare2_rFICN!AG57/[1]stataincomeshare2_rFICN!$AT57</f>
        <v>0.559019081848251</v>
      </c>
      <c r="D57" s="11">
        <f>[1]stataincomeshare2_rFICN!AH57/[1]stataincomeshare2_rFICN!$AT57</f>
        <v>0.48291275311468357</v>
      </c>
      <c r="E57" s="11">
        <f>[1]stataincomeshare2_rFICN!AI57/[1]stataincomeshare2_rFICN!$AT57</f>
        <v>0.3446921078659706</v>
      </c>
      <c r="F57" s="11">
        <f>[1]stataincomeshare2_rFICN!AJ57/[1]stataincomeshare2_rFICN!$AT57</f>
        <v>0.28822330181507155</v>
      </c>
      <c r="G57" s="11">
        <f>[1]stataincomeshare2_rFICN!AK57/[1]stataincomeshare2_rFICN!$AT57</f>
        <v>0.17150475677585908</v>
      </c>
      <c r="H57" s="12">
        <f>[1]stataincomeshare2_rFICN!AL57/[1]stataincomeshare2_rFICN!$AT57</f>
        <v>0.17095351254769067</v>
      </c>
      <c r="I57" s="11">
        <f>[1]stataincomeshare2_rFICN!AM57/[1]stataincomeshare2_rFICN!$AT57</f>
        <v>0.27002743778948962</v>
      </c>
      <c r="J57" s="11">
        <f>[1]stataincomeshare2_rFICN!AN57/[1]stataincomeshare2_rFICN!$AT57</f>
        <v>0.21432700188739034</v>
      </c>
      <c r="K57" s="11">
        <f>[1]stataincomeshare2_rFICN!AO57/[1]stataincomeshare2_rFICN!$AT57</f>
        <v>7.6106328694328734E-2</v>
      </c>
      <c r="L57" s="11">
        <f>[1]stataincomeshare2_rFICN!AP57/[1]stataincomeshare2_rFICN!$AT57</f>
        <v>0.13822066659111462</v>
      </c>
      <c r="M57" s="11">
        <f>[1]stataincomeshare2_rFICN!AQ57/[1]stataincomeshare2_rFICN!$AT57</f>
        <v>0.17318733715276172</v>
      </c>
      <c r="N57" s="11">
        <f>[1]stataincomeshare2_rFICN!AR57/[1]stataincomeshare2_rFICN!$AT57</f>
        <v>5.6468798213555417E-2</v>
      </c>
      <c r="O57" s="10">
        <f>[1]stataincomeshare2_rFICN!AS57/[1]stataincomeshare2_rFICN!$AT57</f>
        <v>0.11671853955404389</v>
      </c>
      <c r="P57" s="19"/>
      <c r="Q57" s="16"/>
      <c r="R57" s="16"/>
      <c r="S57" s="16"/>
      <c r="T57" s="16"/>
      <c r="U57" s="18"/>
      <c r="V57" s="17"/>
      <c r="W57" s="16"/>
      <c r="X57" s="15"/>
    </row>
    <row r="58" spans="1:24" s="14" customFormat="1" x14ac:dyDescent="0.25">
      <c r="A58" s="21">
        <v>1999</v>
      </c>
      <c r="B58" s="12">
        <f>[1]stataincomeshare2_rFICN!AF58/[1]stataincomeshare2_rFICN!$AT58</f>
        <v>0.43886608749619255</v>
      </c>
      <c r="C58" s="11">
        <f>[1]stataincomeshare2_rFICN!AG58/[1]stataincomeshare2_rFICN!$AT58</f>
        <v>0.56113385587783304</v>
      </c>
      <c r="D58" s="11">
        <f>[1]stataincomeshare2_rFICN!AH58/[1]stataincomeshare2_rFICN!$AT58</f>
        <v>0.48668695009099816</v>
      </c>
      <c r="E58" s="11">
        <f>[1]stataincomeshare2_rFICN!AI58/[1]stataincomeshare2_rFICN!$AT58</f>
        <v>0.34877084826843469</v>
      </c>
      <c r="F58" s="11">
        <f>[1]stataincomeshare2_rFICN!AJ58/[1]stataincomeshare2_rFICN!$AT58</f>
        <v>0.29048745904526369</v>
      </c>
      <c r="G58" s="11">
        <f>[1]stataincomeshare2_rFICN!AK58/[1]stataincomeshare2_rFICN!$AT58</f>
        <v>0.16904711563571978</v>
      </c>
      <c r="H58" s="12">
        <f>[1]stataincomeshare2_rFICN!AL58/[1]stataincomeshare2_rFICN!$AT58</f>
        <v>0.17158193023510565</v>
      </c>
      <c r="I58" s="11">
        <f>[1]stataincomeshare2_rFICN!AM58/[1]stataincomeshare2_rFICN!$AT58</f>
        <v>0.26728415459066085</v>
      </c>
      <c r="J58" s="11">
        <f>[1]stataincomeshare2_rFICN!AN58/[1]stataincomeshare2_rFICN!$AT58</f>
        <v>0.21236296513991723</v>
      </c>
      <c r="K58" s="11">
        <f>[1]stataincomeshare2_rFICN!AO58/[1]stataincomeshare2_rFICN!$AT58</f>
        <v>7.4446888580071716E-2</v>
      </c>
      <c r="L58" s="11">
        <f>[1]stataincomeshare2_rFICN!AP58/[1]stataincomeshare2_rFICN!$AT58</f>
        <v>0.13791608289182497</v>
      </c>
      <c r="M58" s="11">
        <f>[1]stataincomeshare2_rFICN!AQ58/[1]stataincomeshare2_rFICN!$AT58</f>
        <v>0.17972372469809864</v>
      </c>
      <c r="N58" s="11">
        <f>[1]stataincomeshare2_rFICN!AR58/[1]stataincomeshare2_rFICN!$AT58</f>
        <v>5.8283390902271678E-2</v>
      </c>
      <c r="O58" s="10">
        <f>[1]stataincomeshare2_rFICN!AS58/[1]stataincomeshare2_rFICN!$AT58</f>
        <v>0.12144033755251943</v>
      </c>
      <c r="P58" s="19"/>
      <c r="Q58" s="16"/>
      <c r="R58" s="16"/>
      <c r="S58" s="16"/>
      <c r="T58" s="16"/>
      <c r="U58" s="18"/>
      <c r="V58" s="17"/>
      <c r="W58" s="16"/>
      <c r="X58" s="15"/>
    </row>
    <row r="59" spans="1:24" s="14" customFormat="1" x14ac:dyDescent="0.25">
      <c r="A59" s="20">
        <v>2000</v>
      </c>
      <c r="B59" s="12">
        <f>[1]stataincomeshare2_rFICN!AF59/[1]stataincomeshare2_rFICN!$AT59</f>
        <v>0.42939880105377465</v>
      </c>
      <c r="C59" s="11">
        <f>[1]stataincomeshare2_rFICN!AG59/[1]stataincomeshare2_rFICN!$AT59</f>
        <v>0.57060117074634464</v>
      </c>
      <c r="D59" s="11">
        <f>[1]stataincomeshare2_rFICN!AH59/[1]stataincomeshare2_rFICN!$AT59</f>
        <v>0.49752472706743245</v>
      </c>
      <c r="E59" s="11">
        <f>[1]stataincomeshare2_rFICN!AI59/[1]stataincomeshare2_rFICN!$AT59</f>
        <v>0.35915021344491538</v>
      </c>
      <c r="F59" s="11">
        <f>[1]stataincomeshare2_rFICN!AJ59/[1]stataincomeshare2_rFICN!$AT59</f>
        <v>0.30001080055519996</v>
      </c>
      <c r="G59" s="11">
        <f>[1]stataincomeshare2_rFICN!AK59/[1]stataincomeshare2_rFICN!$AT59</f>
        <v>0.17368945155382076</v>
      </c>
      <c r="H59" s="12">
        <f>[1]stataincomeshare2_rFICN!AL59/[1]stataincomeshare2_rFICN!$AT59</f>
        <v>0.1700855058098856</v>
      </c>
      <c r="I59" s="11">
        <f>[1]stataincomeshare2_rFICN!AM59/[1]stataincomeshare2_rFICN!$AT59</f>
        <v>0.25931329017748633</v>
      </c>
      <c r="J59" s="11">
        <f>[1]stataincomeshare2_rFICN!AN59/[1]stataincomeshare2_rFICN!$AT59</f>
        <v>0.21145094320148808</v>
      </c>
      <c r="K59" s="11">
        <f>[1]stataincomeshare2_rFICN!AO59/[1]stataincomeshare2_rFICN!$AT59</f>
        <v>7.307645301281275E-2</v>
      </c>
      <c r="L59" s="11">
        <f>[1]stataincomeshare2_rFICN!AP59/[1]stataincomeshare2_rFICN!$AT59</f>
        <v>0.13837449499356738</v>
      </c>
      <c r="M59" s="11">
        <f>[1]stataincomeshare2_rFICN!AQ59/[1]stataincomeshare2_rFICN!$AT59</f>
        <v>0.18546077480870643</v>
      </c>
      <c r="N59" s="11">
        <f>[1]stataincomeshare2_rFICN!AR59/[1]stataincomeshare2_rFICN!$AT59</f>
        <v>5.9139420764131055E-2</v>
      </c>
      <c r="O59" s="10">
        <f>[1]stataincomeshare2_rFICN!AS59/[1]stataincomeshare2_rFICN!$AT59</f>
        <v>0.12632134815143775</v>
      </c>
      <c r="P59" s="19"/>
      <c r="Q59" s="16"/>
      <c r="R59" s="16"/>
      <c r="S59" s="16"/>
      <c r="T59" s="16"/>
      <c r="U59" s="18"/>
      <c r="V59" s="17"/>
      <c r="W59" s="16"/>
      <c r="X59" s="15"/>
    </row>
    <row r="60" spans="1:24" s="14" customFormat="1" x14ac:dyDescent="0.25">
      <c r="A60" s="20">
        <v>2001</v>
      </c>
      <c r="B60" s="12">
        <f>[1]stataincomeshare2_rFICN!AF60/[1]stataincomeshare2_rFICN!$AT60</f>
        <v>0.42078797452417732</v>
      </c>
      <c r="C60" s="11">
        <f>[1]stataincomeshare2_rFICN!AG60/[1]stataincomeshare2_rFICN!$AT60</f>
        <v>0.57921205421970579</v>
      </c>
      <c r="D60" s="11">
        <f>[1]stataincomeshare2_rFICN!AH60/[1]stataincomeshare2_rFICN!$AT60</f>
        <v>0.50583351403655907</v>
      </c>
      <c r="E60" s="11">
        <f>[1]stataincomeshare2_rFICN!AI60/[1]stataincomeshare2_rFICN!$AT60</f>
        <v>0.3637693903375932</v>
      </c>
      <c r="F60" s="11">
        <f>[1]stataincomeshare2_rFICN!AJ60/[1]stataincomeshare2_rFICN!$AT60</f>
        <v>0.30251732049041186</v>
      </c>
      <c r="G60" s="11">
        <f>[1]stataincomeshare2_rFICN!AK60/[1]stataincomeshare2_rFICN!$AT60</f>
        <v>0.17719645189265926</v>
      </c>
      <c r="H60" s="12">
        <f>[1]stataincomeshare2_rFICN!AL60/[1]stataincomeshare2_rFICN!$AT60</f>
        <v>0.1714772798306996</v>
      </c>
      <c r="I60" s="11">
        <f>[1]stataincomeshare2_rFICN!AM60/[1]stataincomeshare2_rFICN!$AT60</f>
        <v>0.24931070463008956</v>
      </c>
      <c r="J60" s="11">
        <f>[1]stataincomeshare2_rFICN!AN60/[1]stataincomeshare2_rFICN!$AT60</f>
        <v>0.21544267825405478</v>
      </c>
      <c r="K60" s="11">
        <f>[1]stataincomeshare2_rFICN!AO60/[1]stataincomeshare2_rFICN!$AT60</f>
        <v>7.3378542228411808E-2</v>
      </c>
      <c r="L60" s="11">
        <f>[1]stataincomeshare2_rFICN!AP60/[1]stataincomeshare2_rFICN!$AT60</f>
        <v>0.14206414026058553</v>
      </c>
      <c r="M60" s="11">
        <f>[1]stataincomeshare2_rFICN!AQ60/[1]stataincomeshare2_rFICN!$AT60</f>
        <v>0.18657293783893353</v>
      </c>
      <c r="N60" s="11">
        <f>[1]stataincomeshare2_rFICN!AR60/[1]stataincomeshare2_rFICN!$AT60</f>
        <v>6.1252067972331799E-2</v>
      </c>
      <c r="O60" s="10">
        <f>[1]stataincomeshare2_rFICN!AS60/[1]stataincomeshare2_rFICN!$AT60</f>
        <v>0.12532087161765232</v>
      </c>
      <c r="P60" s="19"/>
      <c r="Q60" s="16"/>
      <c r="R60" s="16"/>
      <c r="S60" s="16"/>
      <c r="T60" s="16"/>
      <c r="U60" s="18"/>
      <c r="V60" s="17"/>
      <c r="W60" s="16"/>
      <c r="X60" s="15"/>
    </row>
    <row r="61" spans="1:24" s="14" customFormat="1" x14ac:dyDescent="0.25">
      <c r="A61" s="20">
        <v>2002</v>
      </c>
      <c r="B61" s="12">
        <f>[1]stataincomeshare2_rFICN!AF61/[1]stataincomeshare2_rFICN!$AT61</f>
        <v>0.44112388620455767</v>
      </c>
      <c r="C61" s="11">
        <f>[1]stataincomeshare2_rFICN!AG61/[1]stataincomeshare2_rFICN!$AT61</f>
        <v>0.55887611379543822</v>
      </c>
      <c r="D61" s="11">
        <f>[1]stataincomeshare2_rFICN!AH61/[1]stataincomeshare2_rFICN!$AT61</f>
        <v>0.48779683223972597</v>
      </c>
      <c r="E61" s="11">
        <f>[1]stataincomeshare2_rFICN!AI61/[1]stataincomeshare2_rFICN!$AT61</f>
        <v>0.3479462993236091</v>
      </c>
      <c r="F61" s="11">
        <f>[1]stataincomeshare2_rFICN!AJ61/[1]stataincomeshare2_rFICN!$AT61</f>
        <v>0.28844713934009236</v>
      </c>
      <c r="G61" s="11">
        <f>[1]stataincomeshare2_rFICN!AK61/[1]stataincomeshare2_rFICN!$AT61</f>
        <v>0.16926831630648448</v>
      </c>
      <c r="H61" s="12">
        <f>[1]stataincomeshare2_rFICN!AL61/[1]stataincomeshare2_rFICN!$AT61</f>
        <v>0.17589123456852523</v>
      </c>
      <c r="I61" s="11">
        <f>[1]stataincomeshare2_rFICN!AM61/[1]stataincomeshare2_rFICN!$AT61</f>
        <v>0.26523265394281675</v>
      </c>
      <c r="J61" s="11">
        <f>[1]stataincomeshare2_rFICN!AN61/[1]stataincomeshare2_rFICN!$AT61</f>
        <v>0.21092981447183118</v>
      </c>
      <c r="K61" s="11">
        <f>[1]stataincomeshare2_rFICN!AO61/[1]stataincomeshare2_rFICN!$AT61</f>
        <v>7.1079294879282801E-2</v>
      </c>
      <c r="L61" s="11">
        <f>[1]stataincomeshare2_rFICN!AP61/[1]stataincomeshare2_rFICN!$AT61</f>
        <v>0.13985052099161682</v>
      </c>
      <c r="M61" s="11">
        <f>[1]stataincomeshare2_rFICN!AQ61/[1]stataincomeshare2_rFICN!$AT61</f>
        <v>0.17867796651104087</v>
      </c>
      <c r="N61" s="11">
        <f>[1]stataincomeshare2_rFICN!AR61/[1]stataincomeshare2_rFICN!$AT61</f>
        <v>5.9499150853930823E-2</v>
      </c>
      <c r="O61" s="10">
        <f>[1]stataincomeshare2_rFICN!AS61/[1]stataincomeshare2_rFICN!$AT61</f>
        <v>0.11917882026631869</v>
      </c>
      <c r="P61" s="19"/>
      <c r="Q61" s="16"/>
      <c r="R61" s="16"/>
      <c r="S61" s="16"/>
      <c r="T61" s="16"/>
      <c r="U61" s="18"/>
      <c r="V61" s="17"/>
      <c r="W61" s="16"/>
      <c r="X61" s="15"/>
    </row>
    <row r="62" spans="1:24" s="14" customFormat="1" x14ac:dyDescent="0.25">
      <c r="A62" s="20">
        <v>2003</v>
      </c>
      <c r="B62" s="12">
        <f>[1]stataincomeshare2_rFICN!AF62/[1]stataincomeshare2_rFICN!$AT62</f>
        <v>0.43314201510198058</v>
      </c>
      <c r="C62" s="11">
        <f>[1]stataincomeshare2_rFICN!AG62/[1]stataincomeshare2_rFICN!$AT62</f>
        <v>0.5668580440490959</v>
      </c>
      <c r="D62" s="11">
        <f>[1]stataincomeshare2_rFICN!AH62/[1]stataincomeshare2_rFICN!$AT62</f>
        <v>0.49753813233088806</v>
      </c>
      <c r="E62" s="11">
        <f>[1]stataincomeshare2_rFICN!AI62/[1]stataincomeshare2_rFICN!$AT62</f>
        <v>0.3604723189539441</v>
      </c>
      <c r="F62" s="11">
        <f>[1]stataincomeshare2_rFICN!AJ62/[1]stataincomeshare2_rFICN!$AT62</f>
        <v>0.29989256982074408</v>
      </c>
      <c r="G62" s="11">
        <f>[1]stataincomeshare2_rFICN!AK62/[1]stataincomeshare2_rFICN!$AT62</f>
        <v>0.1764309346288013</v>
      </c>
      <c r="H62" s="12">
        <f>[1]stataincomeshare2_rFICN!AL62/[1]stataincomeshare2_rFICN!$AT62</f>
        <v>0.17083087449517381</v>
      </c>
      <c r="I62" s="11">
        <f>[1]stataincomeshare2_rFICN!AM62/[1]stataincomeshare2_rFICN!$AT62</f>
        <v>0.26231113574677756</v>
      </c>
      <c r="J62" s="11">
        <f>[1]stataincomeshare2_rFICN!AN62/[1]stataincomeshare2_rFICN!$AT62</f>
        <v>0.20638568073184563</v>
      </c>
      <c r="K62" s="11">
        <f>[1]stataincomeshare2_rFICN!AO62/[1]stataincomeshare2_rFICN!$AT62</f>
        <v>6.9319889227069109E-2</v>
      </c>
      <c r="L62" s="11">
        <f>[1]stataincomeshare2_rFICN!AP62/[1]stataincomeshare2_rFICN!$AT62</f>
        <v>0.13706579823572587</v>
      </c>
      <c r="M62" s="11">
        <f>[1]stataincomeshare2_rFICN!AQ62/[1]stataincomeshare2_rFICN!$AT62</f>
        <v>0.18404140717090825</v>
      </c>
      <c r="N62" s="11">
        <f>[1]stataincomeshare2_rFICN!AR62/[1]stataincomeshare2_rFICN!$AT62</f>
        <v>6.057975779258961E-2</v>
      </c>
      <c r="O62" s="10">
        <f>[1]stataincomeshare2_rFICN!AS62/[1]stataincomeshare2_rFICN!$AT62</f>
        <v>0.1234616499072607</v>
      </c>
      <c r="P62" s="19"/>
      <c r="Q62" s="16"/>
      <c r="R62" s="16"/>
      <c r="S62" s="16"/>
      <c r="T62" s="16"/>
      <c r="U62" s="18"/>
      <c r="V62" s="17"/>
      <c r="W62" s="16"/>
      <c r="X62" s="15"/>
    </row>
    <row r="63" spans="1:24" s="14" customFormat="1" x14ac:dyDescent="0.25">
      <c r="A63" s="20">
        <v>2004</v>
      </c>
      <c r="B63" s="12">
        <f>[1]stataincomeshare2_rFICN!AF63/[1]stataincomeshare2_rFICN!$AT63</f>
        <v>0.42499331281230007</v>
      </c>
      <c r="C63" s="11">
        <f>[1]stataincomeshare2_rFICN!AG63/[1]stataincomeshare2_rFICN!$AT63</f>
        <v>0.57500671645328927</v>
      </c>
      <c r="D63" s="11">
        <f>[1]stataincomeshare2_rFICN!AH63/[1]stataincomeshare2_rFICN!$AT63</f>
        <v>0.50786951760354682</v>
      </c>
      <c r="E63" s="11">
        <f>[1]stataincomeshare2_rFICN!AI63/[1]stataincomeshare2_rFICN!$AT63</f>
        <v>0.37168082828648175</v>
      </c>
      <c r="F63" s="11">
        <f>[1]stataincomeshare2_rFICN!AJ63/[1]stataincomeshare2_rFICN!$AT63</f>
        <v>0.30935489270941402</v>
      </c>
      <c r="G63" s="11">
        <f>[1]stataincomeshare2_rFICN!AK63/[1]stataincomeshare2_rFICN!$AT63</f>
        <v>0.18158747575835887</v>
      </c>
      <c r="H63" s="12">
        <f>[1]stataincomeshare2_rFICN!AL63/[1]stataincomeshare2_rFICN!$AT63</f>
        <v>0.16819584211144381</v>
      </c>
      <c r="I63" s="11">
        <f>[1]stataincomeshare2_rFICN!AM63/[1]stataincomeshare2_rFICN!$AT63</f>
        <v>0.25679747109763451</v>
      </c>
      <c r="J63" s="11">
        <f>[1]stataincomeshare2_rFICN!AN63/[1]stataincomeshare2_rFICN!$AT63</f>
        <v>0.20332585890121746</v>
      </c>
      <c r="K63" s="11">
        <f>[1]stataincomeshare2_rFICN!AO63/[1]stataincomeshare2_rFICN!$AT63</f>
        <v>6.7137175760021039E-2</v>
      </c>
      <c r="L63" s="11">
        <f>[1]stataincomeshare2_rFICN!AP63/[1]stataincomeshare2_rFICN!$AT63</f>
        <v>0.13618868770008485</v>
      </c>
      <c r="M63" s="11">
        <f>[1]stataincomeshare2_rFICN!AQ63/[1]stataincomeshare2_rFICN!$AT63</f>
        <v>0.19009336309058694</v>
      </c>
      <c r="N63" s="11">
        <f>[1]stataincomeshare2_rFICN!AR63/[1]stataincomeshare2_rFICN!$AT63</f>
        <v>6.2325941130754764E-2</v>
      </c>
      <c r="O63" s="10">
        <f>[1]stataincomeshare2_rFICN!AS63/[1]stataincomeshare2_rFICN!$AT63</f>
        <v>0.12776742264665231</v>
      </c>
      <c r="P63" s="19"/>
      <c r="Q63" s="16"/>
      <c r="R63" s="16"/>
      <c r="S63" s="16"/>
      <c r="T63" s="16"/>
      <c r="U63" s="18"/>
      <c r="V63" s="17"/>
      <c r="W63" s="16"/>
      <c r="X63" s="15"/>
    </row>
    <row r="64" spans="1:24" s="14" customFormat="1" x14ac:dyDescent="0.25">
      <c r="A64" s="20">
        <v>2005</v>
      </c>
      <c r="B64" s="12">
        <f>[1]stataincomeshare2_rFICN!AF64/[1]stataincomeshare2_rFICN!$AT64</f>
        <v>0.42818183974979457</v>
      </c>
      <c r="C64" s="11">
        <f>[1]stataincomeshare2_rFICN!AG64/[1]stataincomeshare2_rFICN!$AT64</f>
        <v>0.57181816025020549</v>
      </c>
      <c r="D64" s="11">
        <f>[1]stataincomeshare2_rFICN!AH64/[1]stataincomeshare2_rFICN!$AT64</f>
        <v>0.50150465315258641</v>
      </c>
      <c r="E64" s="11">
        <f>[1]stataincomeshare2_rFICN!AI64/[1]stataincomeshare2_rFICN!$AT64</f>
        <v>0.35561173275340524</v>
      </c>
      <c r="F64" s="11">
        <f>[1]stataincomeshare2_rFICN!AJ64/[1]stataincomeshare2_rFICN!$AT64</f>
        <v>0.29138719448949507</v>
      </c>
      <c r="G64" s="11">
        <f>[1]stataincomeshare2_rFICN!AK64/[1]stataincomeshare2_rFICN!$AT64</f>
        <v>0.16761420067421628</v>
      </c>
      <c r="H64" s="12">
        <f>[1]stataincomeshare2_rFICN!AL64/[1]stataincomeshare2_rFICN!$AT64</f>
        <v>0.16721058949950729</v>
      </c>
      <c r="I64" s="11">
        <f>[1]stataincomeshare2_rFICN!AM64/[1]stataincomeshare2_rFICN!$AT64</f>
        <v>0.26097123762038349</v>
      </c>
      <c r="J64" s="11">
        <f>[1]stataincomeshare2_rFICN!AN64/[1]stataincomeshare2_rFICN!$AT64</f>
        <v>0.21620641288795137</v>
      </c>
      <c r="K64" s="11">
        <f>[1]stataincomeshare2_rFICN!AO64/[1]stataincomeshare2_rFICN!$AT64</f>
        <v>7.0313503418344928E-2</v>
      </c>
      <c r="L64" s="11">
        <f>[1]stataincomeshare2_rFICN!AP64/[1]stataincomeshare2_rFICN!$AT64</f>
        <v>0.14589290391042695</v>
      </c>
      <c r="M64" s="11">
        <f>[1]stataincomeshare2_rFICN!AQ64/[1]stataincomeshare2_rFICN!$AT64</f>
        <v>0.18799754092143547</v>
      </c>
      <c r="N64" s="11">
        <f>[1]stataincomeshare2_rFICN!AR64/[1]stataincomeshare2_rFICN!$AT64</f>
        <v>6.4224546985773442E-2</v>
      </c>
      <c r="O64" s="10">
        <f>[1]stataincomeshare2_rFICN!AS64/[1]stataincomeshare2_rFICN!$AT64</f>
        <v>0.12377299401328914</v>
      </c>
      <c r="P64" s="19"/>
      <c r="Q64" s="16"/>
      <c r="R64" s="16"/>
      <c r="S64" s="16"/>
      <c r="T64" s="16"/>
      <c r="U64" s="18"/>
      <c r="V64" s="17"/>
      <c r="W64" s="16"/>
      <c r="X64" s="15"/>
    </row>
    <row r="65" spans="1:24" s="14" customFormat="1" x14ac:dyDescent="0.25">
      <c r="A65" s="20">
        <f t="shared" ref="A65:A71" si="0">A64+1</f>
        <v>2006</v>
      </c>
      <c r="B65" s="12">
        <f>[1]stataincomeshare2_rFICN!AF65/[1]stataincomeshare2_rFICN!$AT65</f>
        <v>0.43123349337644618</v>
      </c>
      <c r="C65" s="11">
        <f>[1]stataincomeshare2_rFICN!AG65/[1]stataincomeshare2_rFICN!$AT65</f>
        <v>0.56876656469435238</v>
      </c>
      <c r="D65" s="11">
        <f>[1]stataincomeshare2_rFICN!AH65/[1]stataincomeshare2_rFICN!$AT65</f>
        <v>0.49497954746590628</v>
      </c>
      <c r="E65" s="11">
        <f>[1]stataincomeshare2_rFICN!AI65/[1]stataincomeshare2_rFICN!$AT65</f>
        <v>0.34061337858209756</v>
      </c>
      <c r="F65" s="11">
        <f>[1]stataincomeshare2_rFICN!AJ65/[1]stataincomeshare2_rFICN!$AT65</f>
        <v>0.27655348087961046</v>
      </c>
      <c r="G65" s="11">
        <f>[1]stataincomeshare2_rFICN!AK65/[1]stataincomeshare2_rFICN!$AT65</f>
        <v>0.15738700135187653</v>
      </c>
      <c r="H65" s="12">
        <f>[1]stataincomeshare2_rFICN!AL65/[1]stataincomeshare2_rFICN!$AT65</f>
        <v>0.16534305008939326</v>
      </c>
      <c r="I65" s="11">
        <f>[1]stataincomeshare2_rFICN!AM65/[1]stataincomeshare2_rFICN!$AT65</f>
        <v>0.26589045499375386</v>
      </c>
      <c r="J65" s="11">
        <f>[1]stataincomeshare2_rFICN!AN65/[1]stataincomeshare2_rFICN!$AT65</f>
        <v>0.22815318611225366</v>
      </c>
      <c r="K65" s="11">
        <f>[1]stataincomeshare2_rFICN!AO65/[1]stataincomeshare2_rFICN!$AT65</f>
        <v>7.378700431421413E-2</v>
      </c>
      <c r="L65" s="11">
        <f>[1]stataincomeshare2_rFICN!AP65/[1]stataincomeshare2_rFICN!$AT65</f>
        <v>0.15436618770954044</v>
      </c>
      <c r="M65" s="11">
        <f>[1]stataincomeshare2_rFICN!AQ65/[1]stataincomeshare2_rFICN!$AT65</f>
        <v>0.18322636692845021</v>
      </c>
      <c r="N65" s="11">
        <f>[1]stataincomeshare2_rFICN!AR65/[1]stataincomeshare2_rFICN!$AT65</f>
        <v>6.4059892843248631E-2</v>
      </c>
      <c r="O65" s="10">
        <f>[1]stataincomeshare2_rFICN!AS65/[1]stataincomeshare2_rFICN!$AT65</f>
        <v>0.11916647178369665</v>
      </c>
      <c r="P65" s="19"/>
      <c r="Q65" s="16"/>
      <c r="R65" s="16"/>
      <c r="S65" s="16"/>
      <c r="T65" s="16"/>
      <c r="U65" s="18"/>
      <c r="V65" s="17"/>
      <c r="W65" s="16"/>
      <c r="X65" s="15"/>
    </row>
    <row r="66" spans="1:24" s="14" customFormat="1" x14ac:dyDescent="0.25">
      <c r="A66" s="20">
        <f t="shared" si="0"/>
        <v>2007</v>
      </c>
      <c r="B66" s="12">
        <f>[1]stataincomeshare2_rFICN!AF66/[1]stataincomeshare2_rFICN!$AT66</f>
        <v>0.41685451132465789</v>
      </c>
      <c r="C66" s="11">
        <f>[1]stataincomeshare2_rFICN!AG66/[1]stataincomeshare2_rFICN!$AT66</f>
        <v>0.58314548867534222</v>
      </c>
      <c r="D66" s="11">
        <f>[1]stataincomeshare2_rFICN!AH66/[1]stataincomeshare2_rFICN!$AT66</f>
        <v>0.50771066496612594</v>
      </c>
      <c r="E66" s="11">
        <f>[1]stataincomeshare2_rFICN!AI66/[1]stataincomeshare2_rFICN!$AT66</f>
        <v>0.34776630527314228</v>
      </c>
      <c r="F66" s="11">
        <f>[1]stataincomeshare2_rFICN!AJ66/[1]stataincomeshare2_rFICN!$AT66</f>
        <v>0.28134264440193479</v>
      </c>
      <c r="G66" s="11">
        <f>[1]stataincomeshare2_rFICN!AK66/[1]stataincomeshare2_rFICN!$AT66</f>
        <v>0.15630226027874883</v>
      </c>
      <c r="H66" s="12">
        <f>[1]stataincomeshare2_rFICN!AL66/[1]stataincomeshare2_rFICN!$AT66</f>
        <v>0.15979764047029207</v>
      </c>
      <c r="I66" s="11">
        <f>[1]stataincomeshare2_rFICN!AM66/[1]stataincomeshare2_rFICN!$AT66</f>
        <v>0.25705687398653593</v>
      </c>
      <c r="J66" s="11">
        <f>[1]stataincomeshare2_rFICN!AN66/[1]stataincomeshare2_rFICN!$AT66</f>
        <v>0.23537916924234473</v>
      </c>
      <c r="K66" s="11">
        <f>[1]stataincomeshare2_rFICN!AO66/[1]stataincomeshare2_rFICN!$AT66</f>
        <v>7.5434827790651124E-2</v>
      </c>
      <c r="L66" s="11">
        <f>[1]stataincomeshare2_rFICN!AP66/[1]stataincomeshare2_rFICN!$AT66</f>
        <v>0.15994433733491698</v>
      </c>
      <c r="M66" s="11">
        <f>[1]stataincomeshare2_rFICN!AQ66/[1]stataincomeshare2_rFICN!$AT66</f>
        <v>0.19146404478230256</v>
      </c>
      <c r="N66" s="11">
        <f>[1]stataincomeshare2_rFICN!AR66/[1]stataincomeshare2_rFICN!$AT66</f>
        <v>6.6423647786302761E-2</v>
      </c>
      <c r="O66" s="10">
        <f>[1]stataincomeshare2_rFICN!AS66/[1]stataincomeshare2_rFICN!$AT66</f>
        <v>0.12504039618616244</v>
      </c>
      <c r="P66" s="19"/>
      <c r="Q66" s="16"/>
      <c r="R66" s="16"/>
      <c r="S66" s="16"/>
      <c r="T66" s="16"/>
      <c r="U66" s="18"/>
      <c r="V66" s="17"/>
      <c r="W66" s="16"/>
      <c r="X66" s="15"/>
    </row>
    <row r="67" spans="1:24" s="14" customFormat="1" x14ac:dyDescent="0.25">
      <c r="A67" s="20">
        <f t="shared" si="0"/>
        <v>2008</v>
      </c>
      <c r="B67" s="12">
        <f>[1]stataincomeshare2_rFICN!AF67/[1]stataincomeshare2_rFICN!$AT67</f>
        <v>0.43125327171606392</v>
      </c>
      <c r="C67" s="11">
        <f>[1]stataincomeshare2_rFICN!AG67/[1]stataincomeshare2_rFICN!$AT67</f>
        <v>0.56874675712233391</v>
      </c>
      <c r="D67" s="11">
        <f>[1]stataincomeshare2_rFICN!AH67/[1]stataincomeshare2_rFICN!$AT67</f>
        <v>0.49151251390299022</v>
      </c>
      <c r="E67" s="11">
        <f>[1]stataincomeshare2_rFICN!AI67/[1]stataincomeshare2_rFICN!$AT67</f>
        <v>0.33207773839606364</v>
      </c>
      <c r="F67" s="11">
        <f>[1]stataincomeshare2_rFICN!AJ67/[1]stataincomeshare2_rFICN!$AT67</f>
        <v>0.26927272909741129</v>
      </c>
      <c r="G67" s="11">
        <f>[1]stataincomeshare2_rFICN!AK67/[1]stataincomeshare2_rFICN!$AT67</f>
        <v>0.15722034369993601</v>
      </c>
      <c r="H67" s="12">
        <f>[1]stataincomeshare2_rFICN!AL67/[1]stataincomeshare2_rFICN!$AT67</f>
        <v>0.16504252376271739</v>
      </c>
      <c r="I67" s="11">
        <f>[1]stataincomeshare2_rFICN!AM67/[1]stataincomeshare2_rFICN!$AT67</f>
        <v>0.26621074225421615</v>
      </c>
      <c r="J67" s="11">
        <f>[1]stataincomeshare2_rFICN!AN67/[1]stataincomeshare2_rFICN!$AT67</f>
        <v>0.2366690187262703</v>
      </c>
      <c r="K67" s="11">
        <f>[1]stataincomeshare2_rFICN!AO67/[1]stataincomeshare2_rFICN!$AT67</f>
        <v>7.7234230424220257E-2</v>
      </c>
      <c r="L67" s="11">
        <f>[1]stataincomeshare2_rFICN!AP67/[1]stataincomeshare2_rFICN!$AT67</f>
        <v>0.15943479381290016</v>
      </c>
      <c r="M67" s="11">
        <f>[1]stataincomeshare2_rFICN!AQ67/[1]stataincomeshare2_rFICN!$AT67</f>
        <v>0.17485740566556829</v>
      </c>
      <c r="N67" s="11">
        <f>[1]stataincomeshare2_rFICN!AR67/[1]stataincomeshare2_rFICN!$AT67</f>
        <v>6.2805016715232476E-2</v>
      </c>
      <c r="O67" s="10">
        <f>[1]stataincomeshare2_rFICN!AS67/[1]stataincomeshare2_rFICN!$AT67</f>
        <v>0.1120523907197308</v>
      </c>
      <c r="P67" s="19"/>
      <c r="Q67" s="16"/>
      <c r="R67" s="16"/>
      <c r="S67" s="16"/>
      <c r="T67" s="16"/>
      <c r="U67" s="18"/>
      <c r="V67" s="17"/>
      <c r="W67" s="16"/>
      <c r="X67" s="15"/>
    </row>
    <row r="68" spans="1:24" s="14" customFormat="1" x14ac:dyDescent="0.25">
      <c r="A68" s="20">
        <f t="shared" si="0"/>
        <v>2009</v>
      </c>
      <c r="B68" s="12">
        <f>[1]stataincomeshare2_rFICN!AF68/[1]stataincomeshare2_rFICN!$AT68</f>
        <v>0.4710471153849165</v>
      </c>
      <c r="C68" s="11">
        <f>[1]stataincomeshare2_rFICN!AG68/[1]stataincomeshare2_rFICN!$AT68</f>
        <v>0.5289528846150835</v>
      </c>
      <c r="D68" s="11">
        <f>[1]stataincomeshare2_rFICN!AH68/[1]stataincomeshare2_rFICN!$AT68</f>
        <v>0.45085958588671138</v>
      </c>
      <c r="E68" s="11">
        <f>[1]stataincomeshare2_rFICN!AI68/[1]stataincomeshare2_rFICN!$AT68</f>
        <v>0.29416597165479047</v>
      </c>
      <c r="F68" s="11">
        <f>[1]stataincomeshare2_rFICN!AJ68/[1]stataincomeshare2_rFICN!$AT68</f>
        <v>0.23524775046343696</v>
      </c>
      <c r="G68" s="11">
        <f>[1]stataincomeshare2_rFICN!AK68/[1]stataincomeshare2_rFICN!$AT68</f>
        <v>0.13300832619202105</v>
      </c>
      <c r="H68" s="12">
        <f>[1]stataincomeshare2_rFICN!AL68/[1]stataincomeshare2_rFICN!$AT68</f>
        <v>0.17574598145858195</v>
      </c>
      <c r="I68" s="11">
        <f>[1]stataincomeshare2_rFICN!AM68/[1]stataincomeshare2_rFICN!$AT68</f>
        <v>0.29530114870204482</v>
      </c>
      <c r="J68" s="11">
        <f>[1]stataincomeshare2_rFICN!AN68/[1]stataincomeshare2_rFICN!$AT68</f>
        <v>0.23478689730099475</v>
      </c>
      <c r="K68" s="11">
        <f>[1]stataincomeshare2_rFICN!AO68/[1]stataincomeshare2_rFICN!$AT68</f>
        <v>7.8093280557078343E-2</v>
      </c>
      <c r="L68" s="11">
        <f>[1]stataincomeshare2_rFICN!AP68/[1]stataincomeshare2_rFICN!$AT68</f>
        <v>0.15669362093678413</v>
      </c>
      <c r="M68" s="11">
        <f>[1]stataincomeshare2_rFICN!AQ68/[1]stataincomeshare2_rFICN!$AT68</f>
        <v>0.16115762618811025</v>
      </c>
      <c r="N68" s="11">
        <f>[1]stataincomeshare2_rFICN!AR68/[1]stataincomeshare2_rFICN!$AT68</f>
        <v>5.8918213481654838E-2</v>
      </c>
      <c r="O68" s="10">
        <f>[1]stataincomeshare2_rFICN!AS68/[1]stataincomeshare2_rFICN!$AT68</f>
        <v>0.10223942052971147</v>
      </c>
      <c r="P68" s="19"/>
      <c r="Q68" s="16"/>
      <c r="R68" s="16"/>
      <c r="S68" s="16"/>
      <c r="T68" s="16"/>
      <c r="U68" s="18"/>
      <c r="V68" s="17"/>
      <c r="W68" s="16"/>
      <c r="X68" s="15"/>
    </row>
    <row r="69" spans="1:24" s="14" customFormat="1" x14ac:dyDescent="0.25">
      <c r="A69" s="20">
        <f t="shared" si="0"/>
        <v>2010</v>
      </c>
      <c r="B69" s="12">
        <f>[1]stataincomeshare2_rFICN!AF69/[1]stataincomeshare2_rFICN!$AT69</f>
        <v>0.45341685311869939</v>
      </c>
      <c r="C69" s="11">
        <f>[1]stataincomeshare2_rFICN!AG69/[1]stataincomeshare2_rFICN!$AT69</f>
        <v>0.5465831468813005</v>
      </c>
      <c r="D69" s="11">
        <f>[1]stataincomeshare2_rFICN!AH69/[1]stataincomeshare2_rFICN!$AT69</f>
        <v>0.47059609681147846</v>
      </c>
      <c r="E69" s="11">
        <f>[1]stataincomeshare2_rFICN!AI69/[1]stataincomeshare2_rFICN!$AT69</f>
        <v>0.31845199897666226</v>
      </c>
      <c r="F69" s="11">
        <f>[1]stataincomeshare2_rFICN!AJ69/[1]stataincomeshare2_rFICN!$AT69</f>
        <v>0.25989103815054204</v>
      </c>
      <c r="G69" s="11">
        <f>[1]stataincomeshare2_rFICN!AK69/[1]stataincomeshare2_rFICN!$AT69</f>
        <v>0.15573969154345485</v>
      </c>
      <c r="H69" s="12">
        <f>[1]stataincomeshare2_rFICN!AL69/[1]stataincomeshare2_rFICN!$AT69</f>
        <v>0.16725116993161127</v>
      </c>
      <c r="I69" s="11">
        <f>[1]stataincomeshare2_rFICN!AM69/[1]stataincomeshare2_rFICN!$AT69</f>
        <v>0.28616568353399574</v>
      </c>
      <c r="J69" s="11">
        <f>[1]stataincomeshare2_rFICN!AN69/[1]stataincomeshare2_rFICN!$AT69</f>
        <v>0.22813116314013623</v>
      </c>
      <c r="K69" s="11">
        <f>[1]stataincomeshare2_rFICN!AO69/[1]stataincomeshare2_rFICN!$AT69</f>
        <v>7.5987071998910097E-2</v>
      </c>
      <c r="L69" s="11">
        <f>[1]stataincomeshare2_rFICN!AP69/[1]stataincomeshare2_rFICN!$AT69</f>
        <v>0.15214409374663529</v>
      </c>
      <c r="M69" s="11">
        <f>[1]stataincomeshare2_rFICN!AQ69/[1]stataincomeshare2_rFICN!$AT69</f>
        <v>0.16271230819878252</v>
      </c>
      <c r="N69" s="11">
        <f>[1]stataincomeshare2_rFICN!AR69/[1]stataincomeshare2_rFICN!$AT69</f>
        <v>5.8560964040706383E-2</v>
      </c>
      <c r="O69" s="10">
        <f>[1]stataincomeshare2_rFICN!AS69/[1]stataincomeshare2_rFICN!$AT69</f>
        <v>0.10415134884860695</v>
      </c>
      <c r="P69" s="19"/>
      <c r="Q69" s="16"/>
      <c r="R69" s="16"/>
      <c r="S69" s="16"/>
      <c r="T69" s="16"/>
      <c r="U69" s="18"/>
      <c r="V69" s="17"/>
      <c r="W69" s="16"/>
      <c r="X69" s="15"/>
    </row>
    <row r="70" spans="1:24" s="14" customFormat="1" x14ac:dyDescent="0.25">
      <c r="A70" s="20">
        <f t="shared" si="0"/>
        <v>2011</v>
      </c>
      <c r="B70" s="12">
        <f>[1]stataincomeshare2_rFICN!AF70/[1]stataincomeshare2_rFICN!$AT70</f>
        <v>0.45304728827560142</v>
      </c>
      <c r="C70" s="11">
        <f>[1]stataincomeshare2_rFICN!AG70/[1]stataincomeshare2_rFICN!$AT70</f>
        <v>0.5469527426206231</v>
      </c>
      <c r="D70" s="11">
        <f>[1]stataincomeshare2_rFICN!AH70/[1]stataincomeshare2_rFICN!$AT70</f>
        <v>0.47282470199975185</v>
      </c>
      <c r="E70" s="11">
        <f>[1]stataincomeshare2_rFICN!AI70/[1]stataincomeshare2_rFICN!$AT70</f>
        <v>0.31840204364919478</v>
      </c>
      <c r="F70" s="11">
        <f>[1]stataincomeshare2_rFICN!AJ70/[1]stataincomeshare2_rFICN!$AT70</f>
        <v>0.25901713986497582</v>
      </c>
      <c r="G70" s="11">
        <f>[1]stataincomeshare2_rFICN!AK70/[1]stataincomeshare2_rFICN!$AT70</f>
        <v>0.15262531419720229</v>
      </c>
      <c r="H70" s="12">
        <f>[1]stataincomeshare2_rFICN!AL70/[1]stataincomeshare2_rFICN!$AT70</f>
        <v>0.16809194203788136</v>
      </c>
      <c r="I70" s="11">
        <f>[1]stataincomeshare2_rFICN!AM70/[1]stataincomeshare2_rFICN!$AT70</f>
        <v>0.28495535856834731</v>
      </c>
      <c r="J70" s="11">
        <f>[1]stataincomeshare2_rFICN!AN70/[1]stataincomeshare2_rFICN!$AT70</f>
        <v>0.22855071441953889</v>
      </c>
      <c r="K70" s="11">
        <f>[1]stataincomeshare2_rFICN!AO70/[1]stataincomeshare2_rFICN!$AT70</f>
        <v>7.412806471998945E-2</v>
      </c>
      <c r="L70" s="11">
        <f>[1]stataincomeshare2_rFICN!AP70/[1]stataincomeshare2_rFICN!$AT70</f>
        <v>0.15442265621164472</v>
      </c>
      <c r="M70" s="11">
        <f>[1]stataincomeshare2_rFICN!AQ70/[1]stataincomeshare2_rFICN!$AT70</f>
        <v>0.1657767421638528</v>
      </c>
      <c r="N70" s="11">
        <f>[1]stataincomeshare2_rFICN!AR70/[1]stataincomeshare2_rFICN!$AT70</f>
        <v>5.9384915970371835E-2</v>
      </c>
      <c r="O70" s="10">
        <f>[1]stataincomeshare2_rFICN!AS70/[1]stataincomeshare2_rFICN!$AT70</f>
        <v>0.10639182298129382</v>
      </c>
      <c r="P70" s="19"/>
      <c r="Q70" s="16"/>
      <c r="R70" s="16"/>
      <c r="S70" s="16"/>
      <c r="T70" s="16"/>
      <c r="U70" s="18"/>
      <c r="V70" s="17"/>
      <c r="W70" s="16"/>
      <c r="X70" s="15"/>
    </row>
    <row r="71" spans="1:24" x14ac:dyDescent="0.25">
      <c r="A71" s="20">
        <f t="shared" si="0"/>
        <v>2012</v>
      </c>
      <c r="B71" s="12">
        <f>[1]stataincomeshare2_rFICN!AF71/[1]stataincomeshare2_rFICN!$AT71</f>
        <v>0.46987772423843738</v>
      </c>
      <c r="C71" s="11">
        <f>[1]stataincomeshare2_rFICN!AG71/[1]stataincomeshare2_rFICN!$AT71</f>
        <v>0.53012230774614222</v>
      </c>
      <c r="D71" s="11">
        <f>[1]stataincomeshare2_rFICN!AH71/[1]stataincomeshare2_rFICN!$AT71</f>
        <v>0.4526990313918377</v>
      </c>
      <c r="E71" s="11">
        <f>[1]stataincomeshare2_rFICN!AI71/[1]stataincomeshare2_rFICN!$AT71</f>
        <v>0.29821115373873486</v>
      </c>
      <c r="F71" s="11">
        <f>[1]stataincomeshare2_rFICN!AJ71/[1]stataincomeshare2_rFICN!$AT71</f>
        <v>0.23715977524821022</v>
      </c>
      <c r="G71" s="11">
        <f>[1]stataincomeshare2_rFICN!AK71/[1]stataincomeshare2_rFICN!$AT71</f>
        <v>0.1338113202167914</v>
      </c>
      <c r="H71" s="12">
        <f>[1]stataincomeshare2_rFICN!AL71/[1]stataincomeshare2_rFICN!$AT71</f>
        <v>0.17566273515234704</v>
      </c>
      <c r="I71" s="11">
        <f>[1]stataincomeshare2_rFICN!AM71/[1]stataincomeshare2_rFICN!$AT71</f>
        <v>0.29421498055550482</v>
      </c>
      <c r="J71" s="11">
        <f>[1]stataincomeshare2_rFICN!AN71/[1]stataincomeshare2_rFICN!$AT71</f>
        <v>0.23191113801511629</v>
      </c>
      <c r="K71" s="11">
        <f>[1]stataincomeshare2_rFICN!AO71/[1]stataincomeshare2_rFICN!$AT71</f>
        <v>7.7423260462947244E-2</v>
      </c>
      <c r="L71" s="11">
        <f>[1]stataincomeshare2_rFICN!AP71/[1]stataincomeshare2_rFICN!$AT71</f>
        <v>0.15448787286878718</v>
      </c>
      <c r="M71" s="11">
        <f>[1]stataincomeshare2_rFICN!AQ71/[1]stataincomeshare2_rFICN!$AT71</f>
        <v>0.16439981835318596</v>
      </c>
      <c r="N71" s="11">
        <f>[1]stataincomeshare2_rFICN!AR71/[1]stataincomeshare2_rFICN!$AT71</f>
        <v>6.1051366718537191E-2</v>
      </c>
      <c r="O71" s="10">
        <f>[1]stataincomeshare2_rFICN!AS71/[1]stataincomeshare2_rFICN!$AT71</f>
        <v>0.10334845474356116</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2060"/>
  </sheetPr>
  <dimension ref="A1:X71"/>
  <sheetViews>
    <sheetView workbookViewId="0">
      <pane xSplit="1" ySplit="7" topLeftCell="B59" activePane="bottomRight" state="frozen"/>
      <selection activeCell="L29" activeCellId="1" sqref="K29:K71 L29:L71"/>
      <selection pane="topRight" activeCell="L29" activeCellId="1" sqref="K29:K71 L29:L71"/>
      <selection pane="bottomLeft" activeCell="L29" activeCellId="1" sqref="K29:K71 L29:L71"/>
      <selection pane="bottomRight" activeCell="J63" sqref="J63"/>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37</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191</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[1]stataincomeshare2_rirpp!B29</f>
        <v>0.62070125341415405</v>
      </c>
      <c r="C29" s="402">
        <f>[1]stataincomeshare2_rirpp!C29</f>
        <v>0.379298776388168</v>
      </c>
      <c r="D29" s="402">
        <f>[1]stataincomeshare2_rirpp!D29</f>
        <v>0.25166690349578902</v>
      </c>
      <c r="E29" s="402">
        <f>[1]stataincomeshare2_rirpp!E29</f>
        <v>9.4808079302310902E-2</v>
      </c>
      <c r="F29" s="402">
        <f>[1]stataincomeshare2_rirpp!F29</f>
        <v>6.1028320342302302E-2</v>
      </c>
      <c r="G29" s="408">
        <f>[1]stataincomeshare2_rirpp!G29</f>
        <v>2.1744292011402599E-2</v>
      </c>
      <c r="H29" s="402">
        <f>[1]stataincomeshare2_rirpp!H29</f>
        <v>9.2094403260361501E-2</v>
      </c>
      <c r="I29" s="402">
        <f>[1]stataincomeshare2_rirpp!I29</f>
        <v>0.52860684739278796</v>
      </c>
      <c r="J29" s="402">
        <f>[1]stataincomeshare2_rirpp!J29</f>
        <v>0.28449070453643799</v>
      </c>
      <c r="K29" s="402">
        <f>[1]stataincomeshare2_rirpp!K29</f>
        <v>0.12763187140111601</v>
      </c>
      <c r="L29" s="402">
        <f>[1]stataincomeshare2_rirpp!L29</f>
        <v>0.15685882199127801</v>
      </c>
      <c r="M29" s="402">
        <f>[1]stataincomeshare2_rirpp!M29</f>
        <v>7.3063790798187297E-2</v>
      </c>
      <c r="N29" s="402">
        <f>[1]stataincomeshare2_rirpp!N29</f>
        <v>3.3779758465324702E-2</v>
      </c>
      <c r="O29" s="408">
        <f>[1]stataincomeshare2_rirpp!O29</f>
        <v>3.9284028971564203E-2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[1]stataincomeshare2_rirpp!B34</f>
        <v>0.64342415332794201</v>
      </c>
      <c r="C34" s="402">
        <f>[1]stataincomeshare2_rirpp!C34</f>
        <v>0.35657584667205799</v>
      </c>
      <c r="D34" s="402">
        <f>[1]stataincomeshare2_rirpp!D34</f>
        <v>0.23556709289550801</v>
      </c>
      <c r="E34" s="402">
        <f>[1]stataincomeshare2_rirpp!E34</f>
        <v>8.8831074535846696E-2</v>
      </c>
      <c r="F34" s="402">
        <f>[1]stataincomeshare2_rirpp!F34</f>
        <v>5.80257661640644E-2</v>
      </c>
      <c r="G34" s="408">
        <f>[1]stataincomeshare2_rirpp!G34</f>
        <v>2.08433280511496E-2</v>
      </c>
      <c r="H34" s="402">
        <f>[1]stataincomeshare2_rirpp!H34</f>
        <v>0.117387153659249</v>
      </c>
      <c r="I34" s="402">
        <f>[1]stataincomeshare2_rirpp!I34</f>
        <v>0.52603700136334097</v>
      </c>
      <c r="J34" s="402">
        <f>[1]stataincomeshare2_rirpp!J34</f>
        <v>0.26774477958679199</v>
      </c>
      <c r="K34" s="402">
        <f>[1]stataincomeshare2_rirpp!K34</f>
        <v>0.12100875270175999</v>
      </c>
      <c r="L34" s="402">
        <f>[1]stataincomeshare2_rirpp!L34</f>
        <v>0.14673602001425301</v>
      </c>
      <c r="M34" s="402">
        <f>[1]stataincomeshare2_rirpp!M34</f>
        <v>6.7987747490405995E-2</v>
      </c>
      <c r="N34" s="402">
        <f>[1]stataincomeshare2_rirpp!N34</f>
        <v>3.0805307436196999E-2</v>
      </c>
      <c r="O34" s="408">
        <f>[1]stataincomeshare2_rirpp!O34</f>
        <v>3.7182439168241599E-2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423">
        <v>1979</v>
      </c>
      <c r="B38" s="402">
        <f>[1]stataincomeshare2_rirpp!B38</f>
        <v>0.66015410423278797</v>
      </c>
      <c r="C38" s="402">
        <f>[1]stataincomeshare2_rirpp!C38</f>
        <v>0.33984589576721203</v>
      </c>
      <c r="D38" s="402">
        <f>[1]stataincomeshare2_rirpp!D38</f>
        <v>0.223131284117699</v>
      </c>
      <c r="E38" s="402">
        <f>[1]stataincomeshare2_rirpp!E38</f>
        <v>8.4477052092552199E-2</v>
      </c>
      <c r="F38" s="402">
        <f>[1]stataincomeshare2_rirpp!F38</f>
        <v>5.6018009781837498E-2</v>
      </c>
      <c r="G38" s="408">
        <f>[1]stataincomeshare2_rirpp!G38</f>
        <v>2.16812576358223E-2</v>
      </c>
      <c r="H38" s="402">
        <f>[1]stataincomeshare2_rirpp!H38</f>
        <v>0.13178438017619601</v>
      </c>
      <c r="I38" s="402">
        <f>[1]stataincomeshare2_rirpp!I38</f>
        <v>0.52836971257363297</v>
      </c>
      <c r="J38" s="402">
        <f>[1]stataincomeshare2_rirpp!J38</f>
        <v>0.25536885857582098</v>
      </c>
      <c r="K38" s="402">
        <f>[1]stataincomeshare2_rirpp!K38</f>
        <v>0.11671462499335999</v>
      </c>
      <c r="L38" s="402">
        <f>[1]stataincomeshare2_rirpp!L38</f>
        <v>0.13865423644871899</v>
      </c>
      <c r="M38" s="402">
        <f>[1]stataincomeshare2_rirpp!M38</f>
        <v>6.2795795500278501E-2</v>
      </c>
      <c r="N38" s="402">
        <f>[1]stataincomeshare2_rirpp!N38</f>
        <v>2.8459044135043101E-2</v>
      </c>
      <c r="O38" s="408">
        <f>[1]stataincomeshare2_rirpp!O38</f>
        <v>3.4336752743547999E-2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[1]stataincomeshare2_rirpp!B43</f>
        <v>0.66876792907714799</v>
      </c>
      <c r="C43" s="402">
        <f>[1]stataincomeshare2_rirpp!C43</f>
        <v>0.33123201131820701</v>
      </c>
      <c r="D43" s="402">
        <f>[1]stataincomeshare2_rirpp!D43</f>
        <v>0.214470028877258</v>
      </c>
      <c r="E43" s="402">
        <f>[1]stataincomeshare2_rirpp!E43</f>
        <v>7.6273992657661396E-2</v>
      </c>
      <c r="F43" s="402">
        <f>[1]stataincomeshare2_rirpp!F43</f>
        <v>4.8961535096168497E-2</v>
      </c>
      <c r="G43" s="408">
        <f>[1]stataincomeshare2_rirpp!G43</f>
        <v>1.7484060983732799E-2</v>
      </c>
      <c r="H43" s="402">
        <f>[1]stataincomeshare2_rirpp!H43</f>
        <v>0.14851507496394001</v>
      </c>
      <c r="I43" s="402">
        <f>[1]stataincomeshare2_rirpp!I43</f>
        <v>0.52025287399652898</v>
      </c>
      <c r="J43" s="402">
        <f>[1]stataincomeshare2_rirpp!J43</f>
        <v>0.25495800375938399</v>
      </c>
      <c r="K43" s="402">
        <f>[1]stataincomeshare2_rirpp!K43</f>
        <v>0.116761975420914</v>
      </c>
      <c r="L43" s="402">
        <f>[1]stataincomeshare2_rirpp!L43</f>
        <v>0.13819603824155199</v>
      </c>
      <c r="M43" s="402">
        <f>[1]stataincomeshare2_rirpp!M43</f>
        <v>5.8789931237697601E-2</v>
      </c>
      <c r="N43" s="402">
        <f>[1]stataincomeshare2_rirpp!N43</f>
        <v>2.7312459760371201E-2</v>
      </c>
      <c r="O43" s="408">
        <f>[1]stataincomeshare2_rirpp!O43</f>
        <v>3.1477472300805803E-2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[1]stataincomeshare2_rirpp!B47</f>
        <v>0.67314815521240201</v>
      </c>
      <c r="C47" s="402">
        <f>[1]stataincomeshare2_rirpp!C47</f>
        <v>0.32685187458991999</v>
      </c>
      <c r="D47" s="402">
        <f>[1]stataincomeshare2_rirpp!D47</f>
        <v>0.217943266034126</v>
      </c>
      <c r="E47" s="402">
        <f>[1]stataincomeshare2_rirpp!E47</f>
        <v>8.4185488522052807E-2</v>
      </c>
      <c r="F47" s="402">
        <f>[1]stataincomeshare2_rirpp!F47</f>
        <v>5.5541504174470901E-2</v>
      </c>
      <c r="G47" s="408">
        <f>[1]stataincomeshare2_rirpp!G47</f>
        <v>2.1069970972587101E-2</v>
      </c>
      <c r="H47" s="402">
        <f>[1]stataincomeshare2_rirpp!H47</f>
        <v>0.171065105369061</v>
      </c>
      <c r="I47" s="402">
        <f>[1]stataincomeshare2_rirpp!I47</f>
        <v>0.50208302333379196</v>
      </c>
      <c r="J47" s="402">
        <f>[1]stataincomeshare2_rirpp!J47</f>
        <v>0.24266637861728699</v>
      </c>
      <c r="K47" s="402">
        <f>[1]stataincomeshare2_rirpp!K47</f>
        <v>0.108908597538421</v>
      </c>
      <c r="L47" s="402">
        <f>[1]stataincomeshare2_rirpp!L47</f>
        <v>0.133757779359577</v>
      </c>
      <c r="M47" s="402">
        <f>[1]stataincomeshare2_rirpp!M47</f>
        <v>6.3115522265434307E-2</v>
      </c>
      <c r="N47" s="402">
        <f>[1]stataincomeshare2_rirpp!N47</f>
        <v>2.86439867376399E-2</v>
      </c>
      <c r="O47" s="408">
        <f>[1]stataincomeshare2_rirpp!O47</f>
        <v>3.4471532565264799E-2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402">
        <f>[1]stataincomeshare2_rirpp!B49</f>
        <v>0.66499704122543302</v>
      </c>
      <c r="C49" s="402">
        <f>[1]stataincomeshare2_rirpp!C49</f>
        <v>0.33500292897224399</v>
      </c>
      <c r="D49" s="402">
        <f>[1]stataincomeshare2_rirpp!D49</f>
        <v>0.22234180569648701</v>
      </c>
      <c r="E49" s="402">
        <f>[1]stataincomeshare2_rirpp!E49</f>
        <v>8.5093207657337203E-2</v>
      </c>
      <c r="F49" s="402">
        <f>[1]stataincomeshare2_rirpp!F49</f>
        <v>5.6467700749635703E-2</v>
      </c>
      <c r="G49" s="408">
        <f>[1]stataincomeshare2_rirpp!G49</f>
        <v>2.2469078278180201E-2</v>
      </c>
      <c r="H49" s="402">
        <f>[1]stataincomeshare2_rirpp!H49</f>
        <v>0.16871349615599801</v>
      </c>
      <c r="I49" s="402">
        <f>[1]stataincomeshare2_rirpp!I49</f>
        <v>0.49628355183640399</v>
      </c>
      <c r="J49" s="402">
        <f>[1]stataincomeshare2_rirpp!J49</f>
        <v>0.249909728765488</v>
      </c>
      <c r="K49" s="402">
        <f>[1]stataincomeshare2_rirpp!K49</f>
        <v>0.112661132852096</v>
      </c>
      <c r="L49" s="402">
        <f>[1]stataincomeshare2_rirpp!L49</f>
        <v>0.13724860105473299</v>
      </c>
      <c r="M49" s="402">
        <f>[1]stataincomeshare2_rirpp!M49</f>
        <v>6.2624126672744806E-2</v>
      </c>
      <c r="N49" s="402">
        <f>[1]stataincomeshare2_rirpp!N49</f>
        <v>2.86255043961668E-2</v>
      </c>
      <c r="O49" s="408">
        <f>[1]stataincomeshare2_rirpp!O49</f>
        <v>3.3998623708011898E-2</v>
      </c>
      <c r="U49" s="23"/>
    </row>
    <row r="50" spans="1:24" s="22" customFormat="1" x14ac:dyDescent="0.25">
      <c r="A50" s="20">
        <v>1991</v>
      </c>
      <c r="B50" s="402">
        <f>[1]stataincomeshare2_rirpp!B50</f>
        <v>0.67176192998886097</v>
      </c>
      <c r="C50" s="402">
        <f>[1]stataincomeshare2_rirpp!C50</f>
        <v>0.32823807001113903</v>
      </c>
      <c r="D50" s="402">
        <f>[1]stataincomeshare2_rirpp!D50</f>
        <v>0.21879890561103801</v>
      </c>
      <c r="E50" s="402">
        <f>[1]stataincomeshare2_rirpp!E50</f>
        <v>8.2906290888786302E-2</v>
      </c>
      <c r="F50" s="402">
        <f>[1]stataincomeshare2_rirpp!F50</f>
        <v>5.46441115438938E-2</v>
      </c>
      <c r="G50" s="408">
        <f>[1]stataincomeshare2_rirpp!G50</f>
        <v>2.08959882260389E-2</v>
      </c>
      <c r="H50" s="402">
        <f>[1]stataincomeshare2_rirpp!H50</f>
        <v>0.170774962172796</v>
      </c>
      <c r="I50" s="402">
        <f>[1]stataincomeshare2_rirpp!I50</f>
        <v>0.50098698614528003</v>
      </c>
      <c r="J50" s="402">
        <f>[1]stataincomeshare2_rirpp!J50</f>
        <v>0.24533176422119099</v>
      </c>
      <c r="K50" s="402">
        <f>[1]stataincomeshare2_rirpp!K50</f>
        <v>0.10943915902802601</v>
      </c>
      <c r="L50" s="402">
        <f>[1]stataincomeshare2_rirpp!L50</f>
        <v>0.135892612177405</v>
      </c>
      <c r="M50" s="402">
        <f>[1]stataincomeshare2_rirpp!M50</f>
        <v>6.2010303139686598E-2</v>
      </c>
      <c r="N50" s="402">
        <f>[1]stataincomeshare2_rirpp!N50</f>
        <v>2.8262179443324299E-2</v>
      </c>
      <c r="O50" s="408">
        <f>[1]stataincomeshare2_rirpp!O50</f>
        <v>3.3748122335604099E-2</v>
      </c>
      <c r="U50" s="23"/>
    </row>
    <row r="51" spans="1:24" s="22" customFormat="1" x14ac:dyDescent="0.25">
      <c r="A51" s="20">
        <v>1992</v>
      </c>
      <c r="B51" s="402">
        <f>[1]stataincomeshare2_rirpp!B51</f>
        <v>0.67561918497085605</v>
      </c>
      <c r="C51" s="402">
        <f>[1]stataincomeshare2_rirpp!C51</f>
        <v>0.32438084483146701</v>
      </c>
      <c r="D51" s="402">
        <f>[1]stataincomeshare2_rirpp!D51</f>
        <v>0.21304492652416199</v>
      </c>
      <c r="E51" s="402">
        <f>[1]stataincomeshare2_rirpp!E51</f>
        <v>8.0719493329524994E-2</v>
      </c>
      <c r="F51" s="402">
        <f>[1]stataincomeshare2_rirpp!F51</f>
        <v>5.3716950118541697E-2</v>
      </c>
      <c r="G51" s="408">
        <f>[1]stataincomeshare2_rirpp!G51</f>
        <v>2.1186064891159199E-2</v>
      </c>
      <c r="H51" s="402">
        <f>[1]stataincomeshare2_rirpp!H51</f>
        <v>0.172828981189388</v>
      </c>
      <c r="I51" s="402">
        <f>[1]stataincomeshare2_rirpp!I51</f>
        <v>0.50279017929547198</v>
      </c>
      <c r="J51" s="402">
        <f>[1]stataincomeshare2_rirpp!J51</f>
        <v>0.243661358952522</v>
      </c>
      <c r="K51" s="402">
        <f>[1]stataincomeshare2_rirpp!K51</f>
        <v>0.111335931134512</v>
      </c>
      <c r="L51" s="402">
        <f>[1]stataincomeshare2_rirpp!L51</f>
        <v>0.13232543179936901</v>
      </c>
      <c r="M51" s="402">
        <f>[1]stataincomeshare2_rirpp!M51</f>
        <v>5.9533428400754901E-2</v>
      </c>
      <c r="N51" s="402">
        <f>[1]stataincomeshare2_rirpp!N51</f>
        <v>2.7002546185231499E-2</v>
      </c>
      <c r="O51" s="408">
        <f>[1]stataincomeshare2_rirpp!O51</f>
        <v>3.2530883438755299E-2</v>
      </c>
      <c r="U51" s="23"/>
    </row>
    <row r="52" spans="1:24" s="22" customFormat="1" x14ac:dyDescent="0.25">
      <c r="A52" s="20">
        <v>1993</v>
      </c>
      <c r="B52" s="402">
        <f>[1]stataincomeshare2_rirpp!B52</f>
        <v>0.67850869894027699</v>
      </c>
      <c r="C52" s="402">
        <f>[1]stataincomeshare2_rirpp!C52</f>
        <v>0.32149130105972301</v>
      </c>
      <c r="D52" s="402">
        <f>[1]stataincomeshare2_rirpp!D52</f>
        <v>0.21198500692844399</v>
      </c>
      <c r="E52" s="402">
        <f>[1]stataincomeshare2_rirpp!E52</f>
        <v>7.7250026166439098E-2</v>
      </c>
      <c r="F52" s="402">
        <f>[1]stataincomeshare2_rirpp!F52</f>
        <v>5.0549209117889397E-2</v>
      </c>
      <c r="G52" s="408">
        <f>[1]stataincomeshare2_rirpp!G52</f>
        <v>1.9105066023598901E-2</v>
      </c>
      <c r="H52" s="402">
        <f>[1]stataincomeshare2_rirpp!H52</f>
        <v>0.17294061588672099</v>
      </c>
      <c r="I52" s="402">
        <f>[1]stataincomeshare2_rirpp!I52</f>
        <v>0.50556808301247402</v>
      </c>
      <c r="J52" s="402">
        <f>[1]stataincomeshare2_rirpp!J52</f>
        <v>0.244241297245026</v>
      </c>
      <c r="K52" s="402">
        <f>[1]stataincomeshare2_rirpp!K52</f>
        <v>0.10950630451814999</v>
      </c>
      <c r="L52" s="402">
        <f>[1]stataincomeshare2_rirpp!L52</f>
        <v>0.13473498777677001</v>
      </c>
      <c r="M52" s="402">
        <f>[1]stataincomeshare2_rirpp!M52</f>
        <v>5.8144960552454002E-2</v>
      </c>
      <c r="N52" s="402">
        <f>[1]stataincomeshare2_rirpp!N52</f>
        <v>2.6700819986368699E-2</v>
      </c>
      <c r="O52" s="408">
        <f>[1]stataincomeshare2_rirpp!O52</f>
        <v>3.1444142373375499E-2</v>
      </c>
      <c r="U52" s="23"/>
    </row>
    <row r="53" spans="1:24" s="22" customFormat="1" x14ac:dyDescent="0.25">
      <c r="A53" s="20">
        <v>1994</v>
      </c>
      <c r="B53" s="402">
        <f>[1]stataincomeshare2_rirpp!B53</f>
        <v>0.67607915401458696</v>
      </c>
      <c r="C53" s="402">
        <f>[1]stataincomeshare2_rirpp!C53</f>
        <v>0.32392078638076799</v>
      </c>
      <c r="D53" s="402">
        <f>[1]stataincomeshare2_rirpp!D53</f>
        <v>0.21282635629177099</v>
      </c>
      <c r="E53" s="402">
        <f>[1]stataincomeshare2_rirpp!E53</f>
        <v>7.97592103481293E-2</v>
      </c>
      <c r="F53" s="402">
        <f>[1]stataincomeshare2_rirpp!F53</f>
        <v>5.2582778036594398E-2</v>
      </c>
      <c r="G53" s="408">
        <f>[1]stataincomeshare2_rirpp!G53</f>
        <v>2.0475500089680999E-2</v>
      </c>
      <c r="H53" s="402">
        <f>[1]stataincomeshare2_rirpp!H53</f>
        <v>0.17344386573788501</v>
      </c>
      <c r="I53" s="402">
        <f>[1]stataincomeshare2_rirpp!I53</f>
        <v>0.50263530242293997</v>
      </c>
      <c r="J53" s="402">
        <f>[1]stataincomeshare2_rirpp!J53</f>
        <v>0.244161561131477</v>
      </c>
      <c r="K53" s="402">
        <f>[1]stataincomeshare2_rirpp!K53</f>
        <v>0.11109441894812799</v>
      </c>
      <c r="L53" s="402">
        <f>[1]stataincomeshare2_rirpp!L53</f>
        <v>0.13306714523997701</v>
      </c>
      <c r="M53" s="402">
        <f>[1]stataincomeshare2_rirpp!M53</f>
        <v>5.9283714741468402E-2</v>
      </c>
      <c r="N53" s="402">
        <f>[1]stataincomeshare2_rirpp!N53</f>
        <v>2.7176435149641801E-2</v>
      </c>
      <c r="O53" s="408">
        <f>[1]stataincomeshare2_rirpp!O53</f>
        <v>3.2107279303615698E-2</v>
      </c>
      <c r="U53" s="23"/>
    </row>
    <row r="54" spans="1:24" s="14" customFormat="1" x14ac:dyDescent="0.25">
      <c r="A54" s="20">
        <v>1995</v>
      </c>
      <c r="B54" s="402">
        <f>[1]stataincomeshare2_rirpp!B54</f>
        <v>0.67729169130325295</v>
      </c>
      <c r="C54" s="402">
        <f>[1]stataincomeshare2_rirpp!C54</f>
        <v>0.322708249092102</v>
      </c>
      <c r="D54" s="402">
        <f>[1]stataincomeshare2_rirpp!D54</f>
        <v>0.21154396235942799</v>
      </c>
      <c r="E54" s="402">
        <f>[1]stataincomeshare2_rirpp!E54</f>
        <v>7.9120427370071397E-2</v>
      </c>
      <c r="F54" s="402">
        <f>[1]stataincomeshare2_rirpp!F54</f>
        <v>5.21418787539005E-2</v>
      </c>
      <c r="G54" s="408">
        <f>[1]stataincomeshare2_rirpp!G54</f>
        <v>2.0343648082811999E-2</v>
      </c>
      <c r="H54" s="402">
        <f>[1]stataincomeshare2_rirpp!H54</f>
        <v>0.17391965618796301</v>
      </c>
      <c r="I54" s="402">
        <f>[1]stataincomeshare2_rirpp!I54</f>
        <v>0.503372029923842</v>
      </c>
      <c r="J54" s="402">
        <f>[1]stataincomeshare2_rirpp!J54</f>
        <v>0.243587836623192</v>
      </c>
      <c r="K54" s="402">
        <f>[1]stataincomeshare2_rirpp!K54</f>
        <v>0.111164297125991</v>
      </c>
      <c r="L54" s="402">
        <f>[1]stataincomeshare2_rirpp!L54</f>
        <v>0.13242353963155801</v>
      </c>
      <c r="M54" s="402">
        <f>[1]stataincomeshare2_rirpp!M54</f>
        <v>5.8776777237653698E-2</v>
      </c>
      <c r="N54" s="402">
        <f>[1]stataincomeshare2_rirpp!N54</f>
        <v>2.6978548807715799E-2</v>
      </c>
      <c r="O54" s="408">
        <f>[1]stataincomeshare2_rirpp!O54</f>
        <v>3.17982294788541E-2</v>
      </c>
      <c r="P54" s="19"/>
      <c r="Q54" s="16"/>
      <c r="R54" s="16"/>
      <c r="S54" s="16"/>
      <c r="T54" s="16"/>
      <c r="U54" s="18"/>
      <c r="V54" s="17"/>
      <c r="W54" s="16"/>
      <c r="X54" s="15"/>
    </row>
    <row r="55" spans="1:24" s="14" customFormat="1" x14ac:dyDescent="0.25">
      <c r="A55" s="20">
        <v>1996</v>
      </c>
      <c r="B55" s="402">
        <f>[1]stataincomeshare2_rirpp!B55</f>
        <v>0.67975157499313399</v>
      </c>
      <c r="C55" s="402">
        <f>[1]stataincomeshare2_rirpp!C55</f>
        <v>0.32024848461151101</v>
      </c>
      <c r="D55" s="402">
        <f>[1]stataincomeshare2_rirpp!D55</f>
        <v>0.20974399149417899</v>
      </c>
      <c r="E55" s="402">
        <f>[1]stataincomeshare2_rirpp!E55</f>
        <v>7.8354999423026997E-2</v>
      </c>
      <c r="F55" s="402">
        <f>[1]stataincomeshare2_rirpp!F55</f>
        <v>5.1570873707532897E-2</v>
      </c>
      <c r="G55" s="408">
        <f>[1]stataincomeshare2_rirpp!G55</f>
        <v>2.00941509502146E-2</v>
      </c>
      <c r="H55" s="402">
        <f>[1]stataincomeshare2_rirpp!H55</f>
        <v>0.17582840418989401</v>
      </c>
      <c r="I55" s="402">
        <f>[1]stataincomeshare2_rirpp!I55</f>
        <v>0.503923146077079</v>
      </c>
      <c r="J55" s="402">
        <f>[1]stataincomeshare2_rirpp!J55</f>
        <v>0.241893500089645</v>
      </c>
      <c r="K55" s="402">
        <f>[1]stataincomeshare2_rirpp!K55</f>
        <v>0.110504505200633</v>
      </c>
      <c r="L55" s="402">
        <f>[1]stataincomeshare2_rirpp!L55</f>
        <v>0.13138899695309</v>
      </c>
      <c r="M55" s="402">
        <f>[1]stataincomeshare2_rirpp!M55</f>
        <v>5.8260850608348798E-2</v>
      </c>
      <c r="N55" s="402">
        <f>[1]stataincomeshare2_rirpp!N55</f>
        <v>2.67841287020423E-2</v>
      </c>
      <c r="O55" s="408">
        <f>[1]stataincomeshare2_rirpp!O55</f>
        <v>3.1476722189291498E-2</v>
      </c>
      <c r="P55" s="19"/>
      <c r="Q55" s="16"/>
      <c r="R55" s="16"/>
      <c r="S55" s="16"/>
      <c r="T55" s="16"/>
      <c r="U55" s="18"/>
      <c r="V55" s="17"/>
      <c r="W55" s="16"/>
      <c r="X55" s="15"/>
    </row>
    <row r="56" spans="1:24" s="14" customFormat="1" x14ac:dyDescent="0.25">
      <c r="A56" s="20">
        <v>1997</v>
      </c>
      <c r="B56" s="402">
        <f>[1]stataincomeshare2_rirpp!B56</f>
        <v>0.68030560016632102</v>
      </c>
      <c r="C56" s="402">
        <f>[1]stataincomeshare2_rirpp!C56</f>
        <v>0.31969442963600198</v>
      </c>
      <c r="D56" s="402">
        <f>[1]stataincomeshare2_rirpp!D56</f>
        <v>0.20957367122173301</v>
      </c>
      <c r="E56" s="402">
        <f>[1]stataincomeshare2_rirpp!E56</f>
        <v>7.8685790300369304E-2</v>
      </c>
      <c r="F56" s="402">
        <f>[1]stataincomeshare2_rirpp!F56</f>
        <v>5.2120935171842603E-2</v>
      </c>
      <c r="G56" s="408">
        <f>[1]stataincomeshare2_rirpp!G56</f>
        <v>2.06550443344381E-2</v>
      </c>
      <c r="H56" s="402">
        <f>[1]stataincomeshare2_rirpp!H56</f>
        <v>0.177961410981025</v>
      </c>
      <c r="I56" s="402">
        <f>[1]stataincomeshare2_rirpp!I56</f>
        <v>0.50234421060269996</v>
      </c>
      <c r="J56" s="402">
        <f>[1]stataincomeshare2_rirpp!J56</f>
        <v>0.24100862443447099</v>
      </c>
      <c r="K56" s="402">
        <f>[1]stataincomeshare2_rirpp!K56</f>
        <v>0.11012074959422399</v>
      </c>
      <c r="L56" s="402">
        <f>[1]stataincomeshare2_rirpp!L56</f>
        <v>0.13088788156995501</v>
      </c>
      <c r="M56" s="402">
        <f>[1]stataincomeshare2_rirpp!M56</f>
        <v>5.8030743151903201E-2</v>
      </c>
      <c r="N56" s="402">
        <f>[1]stataincomeshare2_rirpp!N56</f>
        <v>2.6564851430769601E-2</v>
      </c>
      <c r="O56" s="408">
        <f>[1]stataincomeshare2_rirpp!O56</f>
        <v>3.1465891491407903E-2</v>
      </c>
      <c r="P56" s="19"/>
      <c r="Q56" s="16"/>
      <c r="R56" s="16"/>
      <c r="S56" s="16"/>
      <c r="T56" s="16"/>
      <c r="U56" s="18"/>
      <c r="V56" s="17"/>
      <c r="W56" s="16"/>
      <c r="X56" s="15"/>
    </row>
    <row r="57" spans="1:24" s="14" customFormat="1" x14ac:dyDescent="0.25">
      <c r="A57" s="20">
        <v>1998</v>
      </c>
      <c r="B57" s="402">
        <f>[1]stataincomeshare2_rirpp!B57</f>
        <v>0.68019038438796997</v>
      </c>
      <c r="C57" s="402">
        <f>[1]stataincomeshare2_rirpp!C57</f>
        <v>0.31980961561202997</v>
      </c>
      <c r="D57" s="402">
        <f>[1]stataincomeshare2_rirpp!D57</f>
        <v>0.20976100862026201</v>
      </c>
      <c r="E57" s="402">
        <f>[1]stataincomeshare2_rirpp!E57</f>
        <v>7.8817605972289997E-2</v>
      </c>
      <c r="F57" s="402">
        <f>[1]stataincomeshare2_rirpp!F57</f>
        <v>5.2142236381769201E-2</v>
      </c>
      <c r="G57" s="408">
        <f>[1]stataincomeshare2_rirpp!G57</f>
        <v>2.0493162411871602E-2</v>
      </c>
      <c r="H57" s="402">
        <f>[1]stataincomeshare2_rirpp!H57</f>
        <v>0.17955352810577199</v>
      </c>
      <c r="I57" s="402">
        <f>[1]stataincomeshare2_rirpp!I57</f>
        <v>0.50063687281335001</v>
      </c>
      <c r="J57" s="402">
        <f>[1]stataincomeshare2_rirpp!J57</f>
        <v>0.24099200963973999</v>
      </c>
      <c r="K57" s="402">
        <f>[1]stataincomeshare2_rirpp!K57</f>
        <v>0.110048609410313</v>
      </c>
      <c r="L57" s="402">
        <f>[1]stataincomeshare2_rirpp!L57</f>
        <v>0.13094339722645401</v>
      </c>
      <c r="M57" s="402">
        <f>[1]stataincomeshare2_rirpp!M57</f>
        <v>5.8324441313743598E-2</v>
      </c>
      <c r="N57" s="402">
        <f>[1]stataincomeshare2_rirpp!N57</f>
        <v>2.66753661966142E-2</v>
      </c>
      <c r="O57" s="408">
        <f>[1]stataincomeshare2_rirpp!O57</f>
        <v>3.1649075092185501E-2</v>
      </c>
      <c r="P57" s="19"/>
      <c r="Q57" s="16"/>
      <c r="R57" s="16"/>
      <c r="S57" s="16"/>
      <c r="T57" s="16"/>
      <c r="U57" s="18"/>
      <c r="V57" s="17"/>
      <c r="W57" s="16"/>
      <c r="X57" s="15"/>
    </row>
    <row r="58" spans="1:24" s="14" customFormat="1" x14ac:dyDescent="0.25">
      <c r="A58" s="21">
        <v>1999</v>
      </c>
      <c r="B58" s="402">
        <f>[1]stataincomeshare2_rirpp!B58</f>
        <v>0.67831659317016602</v>
      </c>
      <c r="C58" s="402">
        <f>[1]stataincomeshare2_rirpp!C58</f>
        <v>0.32168343663215598</v>
      </c>
      <c r="D58" s="402">
        <f>[1]stataincomeshare2_rirpp!D58</f>
        <v>0.21184204518795</v>
      </c>
      <c r="E58" s="402">
        <f>[1]stataincomeshare2_rirpp!E58</f>
        <v>8.0482959747314495E-2</v>
      </c>
      <c r="F58" s="402">
        <f>[1]stataincomeshare2_rirpp!F58</f>
        <v>5.3556803613901097E-2</v>
      </c>
      <c r="G58" s="408">
        <f>[1]stataincomeshare2_rirpp!G58</f>
        <v>2.1478484880028501E-2</v>
      </c>
      <c r="H58" s="402">
        <f>[1]stataincomeshare2_rirpp!H58</f>
        <v>0.17971552067599</v>
      </c>
      <c r="I58" s="402">
        <f>[1]stataincomeshare2_rirpp!I58</f>
        <v>0.49860107335381898</v>
      </c>
      <c r="J58" s="402">
        <f>[1]stataincomeshare2_rirpp!J58</f>
        <v>0.241200476884842</v>
      </c>
      <c r="K58" s="402">
        <f>[1]stataincomeshare2_rirpp!K58</f>
        <v>0.109841390100019</v>
      </c>
      <c r="L58" s="402">
        <f>[1]stataincomeshare2_rirpp!L58</f>
        <v>0.13135909214215399</v>
      </c>
      <c r="M58" s="402">
        <f>[1]stataincomeshare2_rirpp!M58</f>
        <v>5.9004474431276301E-2</v>
      </c>
      <c r="N58" s="402">
        <f>[1]stataincomeshare2_rirpp!N58</f>
        <v>2.6926154796575799E-2</v>
      </c>
      <c r="O58" s="408">
        <f>[1]stataincomeshare2_rirpp!O58</f>
        <v>3.2078319713455997E-2</v>
      </c>
      <c r="P58" s="19"/>
      <c r="Q58" s="16"/>
      <c r="R58" s="16"/>
      <c r="S58" s="16"/>
      <c r="T58" s="16"/>
      <c r="U58" s="18"/>
      <c r="V58" s="17"/>
      <c r="W58" s="16"/>
      <c r="X58" s="15"/>
    </row>
    <row r="59" spans="1:24" s="14" customFormat="1" x14ac:dyDescent="0.25">
      <c r="A59" s="20">
        <v>2000</v>
      </c>
      <c r="B59" s="402">
        <f>[1]stataincomeshare2_rirpp!B59</f>
        <v>0.67712378501892101</v>
      </c>
      <c r="C59" s="402">
        <f>[1]stataincomeshare2_rirpp!C59</f>
        <v>0.32287624478340099</v>
      </c>
      <c r="D59" s="402">
        <f>[1]stataincomeshare2_rirpp!D59</f>
        <v>0.21338631212711301</v>
      </c>
      <c r="E59" s="402">
        <f>[1]stataincomeshare2_rirpp!E59</f>
        <v>8.1995278596878093E-2</v>
      </c>
      <c r="F59" s="402">
        <f>[1]stataincomeshare2_rirpp!F59</f>
        <v>5.4869681596756002E-2</v>
      </c>
      <c r="G59" s="408">
        <f>[1]stataincomeshare2_rirpp!G59</f>
        <v>2.2183166510239199E-2</v>
      </c>
      <c r="H59" s="402">
        <f>[1]stataincomeshare2_rirpp!H59</f>
        <v>0.181266401483931</v>
      </c>
      <c r="I59" s="402">
        <f>[1]stataincomeshare2_rirpp!I59</f>
        <v>0.49585738772967503</v>
      </c>
      <c r="J59" s="402">
        <f>[1]stataincomeshare2_rirpp!J59</f>
        <v>0.24088096618652299</v>
      </c>
      <c r="K59" s="402">
        <f>[1]stataincomeshare2_rirpp!K59</f>
        <v>0.10948993319609</v>
      </c>
      <c r="L59" s="402">
        <f>[1]stataincomeshare2_rirpp!L59</f>
        <v>0.131391029138059</v>
      </c>
      <c r="M59" s="402">
        <f>[1]stataincomeshare2_rirpp!M59</f>
        <v>5.9812109917402302E-2</v>
      </c>
      <c r="N59" s="402">
        <f>[1]stataincomeshare2_rirpp!N59</f>
        <v>2.71255956670114E-2</v>
      </c>
      <c r="O59" s="408">
        <f>[1]stataincomeshare2_rirpp!O59</f>
        <v>3.2686515267227698E-2</v>
      </c>
      <c r="P59" s="19"/>
      <c r="Q59" s="16"/>
      <c r="R59" s="16"/>
      <c r="S59" s="16"/>
      <c r="T59" s="16"/>
      <c r="U59" s="18"/>
      <c r="V59" s="17"/>
      <c r="W59" s="16"/>
      <c r="X59" s="15"/>
    </row>
    <row r="60" spans="1:24" s="14" customFormat="1" x14ac:dyDescent="0.25">
      <c r="A60" s="20">
        <v>2001</v>
      </c>
      <c r="B60" s="402">
        <f>[1]stataincomeshare2_rirpp!B60</f>
        <v>0.67702484130859397</v>
      </c>
      <c r="C60" s="402">
        <f>[1]stataincomeshare2_rirpp!C60</f>
        <v>0.32297515869140597</v>
      </c>
      <c r="D60" s="402">
        <f>[1]stataincomeshare2_rirpp!D60</f>
        <v>0.21475243568420399</v>
      </c>
      <c r="E60" s="402">
        <f>[1]stataincomeshare2_rirpp!E60</f>
        <v>8.3911195397377E-2</v>
      </c>
      <c r="F60" s="402">
        <f>[1]stataincomeshare2_rirpp!F60</f>
        <v>5.6571692228317302E-2</v>
      </c>
      <c r="G60" s="408">
        <f>[1]stataincomeshare2_rirpp!G60</f>
        <v>2.3462386599066899E-2</v>
      </c>
      <c r="H60" s="402">
        <f>[1]stataincomeshare2_rirpp!H60</f>
        <v>0.18665807370144999</v>
      </c>
      <c r="I60" s="402">
        <f>[1]stataincomeshare2_rirpp!I60</f>
        <v>0.49036673943168302</v>
      </c>
      <c r="J60" s="402">
        <f>[1]stataincomeshare2_rirpp!J60</f>
        <v>0.23906396329402901</v>
      </c>
      <c r="K60" s="402">
        <f>[1]stataincomeshare2_rirpp!K60</f>
        <v>0.10822271644461399</v>
      </c>
      <c r="L60" s="402">
        <f>[1]stataincomeshare2_rirpp!L60</f>
        <v>0.130841244600021</v>
      </c>
      <c r="M60" s="402">
        <f>[1]stataincomeshare2_rirpp!M60</f>
        <v>6.0448810458183302E-2</v>
      </c>
      <c r="N60" s="402">
        <f>[1]stataincomeshare2_rirpp!N60</f>
        <v>2.7339504157541699E-2</v>
      </c>
      <c r="O60" s="408">
        <f>[1]stataincomeshare2_rirpp!O60</f>
        <v>3.3109307485872E-2</v>
      </c>
      <c r="P60" s="19"/>
      <c r="Q60" s="16"/>
      <c r="R60" s="16"/>
      <c r="S60" s="16"/>
      <c r="T60" s="16"/>
      <c r="U60" s="18"/>
      <c r="V60" s="17"/>
      <c r="W60" s="16"/>
      <c r="X60" s="15"/>
    </row>
    <row r="61" spans="1:24" s="14" customFormat="1" x14ac:dyDescent="0.25">
      <c r="A61" s="20">
        <v>2002</v>
      </c>
      <c r="B61" s="402">
        <f>[1]stataincomeshare2_rirpp!B61</f>
        <v>0.67860090732574496</v>
      </c>
      <c r="C61" s="402">
        <f>[1]stataincomeshare2_rirpp!C61</f>
        <v>0.32139912247657798</v>
      </c>
      <c r="D61" s="402">
        <f>[1]stataincomeshare2_rirpp!D61</f>
        <v>0.21358029544353499</v>
      </c>
      <c r="E61" s="402">
        <f>[1]stataincomeshare2_rirpp!E61</f>
        <v>8.3499252796173096E-2</v>
      </c>
      <c r="F61" s="402">
        <f>[1]stataincomeshare2_rirpp!F61</f>
        <v>5.6282043457031299E-2</v>
      </c>
      <c r="G61" s="408">
        <f>[1]stataincomeshare2_rirpp!G61</f>
        <v>2.3283489884925599E-2</v>
      </c>
      <c r="H61" s="402">
        <f>[1]stataincomeshare2_rirpp!H61</f>
        <v>0.18985135795414401</v>
      </c>
      <c r="I61" s="402">
        <f>[1]stataincomeshare2_rirpp!I61</f>
        <v>0.48874954443048502</v>
      </c>
      <c r="J61" s="402">
        <f>[1]stataincomeshare2_rirpp!J61</f>
        <v>0.237899869680405</v>
      </c>
      <c r="K61" s="402">
        <f>[1]stataincomeshare2_rirpp!K61</f>
        <v>0.10781883034921</v>
      </c>
      <c r="L61" s="402">
        <f>[1]stataincomeshare2_rirpp!L61</f>
        <v>0.130081039542539</v>
      </c>
      <c r="M61" s="402">
        <f>[1]stataincomeshare2_rirpp!M61</f>
        <v>6.0215763747692101E-2</v>
      </c>
      <c r="N61" s="402">
        <f>[1]stataincomeshare2_rirpp!N61</f>
        <v>2.7217210952351901E-2</v>
      </c>
      <c r="O61" s="408">
        <f>[1]stataincomeshare2_rirpp!O61</f>
        <v>3.2998553689761401E-2</v>
      </c>
      <c r="P61" s="19"/>
      <c r="Q61" s="16"/>
      <c r="R61" s="16"/>
      <c r="S61" s="16"/>
      <c r="T61" s="16"/>
      <c r="U61" s="18"/>
      <c r="V61" s="17"/>
      <c r="W61" s="16"/>
      <c r="X61" s="15"/>
    </row>
    <row r="62" spans="1:24" s="14" customFormat="1" x14ac:dyDescent="0.25">
      <c r="A62" s="20">
        <v>2003</v>
      </c>
      <c r="B62" s="402">
        <f>[1]stataincomeshare2_rirpp!B62</f>
        <v>0.67593210935592696</v>
      </c>
      <c r="C62" s="402">
        <f>[1]stataincomeshare2_rirpp!C62</f>
        <v>0.32406789064407299</v>
      </c>
      <c r="D62" s="402">
        <f>[1]stataincomeshare2_rirpp!D62</f>
        <v>0.21588811278343201</v>
      </c>
      <c r="E62" s="402">
        <f>[1]stataincomeshare2_rirpp!E62</f>
        <v>8.46812278032303E-2</v>
      </c>
      <c r="F62" s="402">
        <f>[1]stataincomeshare2_rirpp!F62</f>
        <v>5.7079765945673003E-2</v>
      </c>
      <c r="G62" s="408">
        <f>[1]stataincomeshare2_rirpp!G62</f>
        <v>2.3470909862175201E-2</v>
      </c>
      <c r="H62" s="402">
        <f>[1]stataincomeshare2_rirpp!H62</f>
        <v>0.18711128764818</v>
      </c>
      <c r="I62" s="402">
        <f>[1]stataincomeshare2_rirpp!I62</f>
        <v>0.48882082665104398</v>
      </c>
      <c r="J62" s="402">
        <f>[1]stataincomeshare2_rirpp!J62</f>
        <v>0.23938666284084301</v>
      </c>
      <c r="K62" s="402">
        <f>[1]stataincomeshare2_rirpp!K62</f>
        <v>0.108179785837273</v>
      </c>
      <c r="L62" s="402">
        <f>[1]stataincomeshare2_rirpp!L62</f>
        <v>0.13120688130163599</v>
      </c>
      <c r="M62" s="402">
        <f>[1]stataincomeshare2_rirpp!M62</f>
        <v>6.1210315674543402E-2</v>
      </c>
      <c r="N62" s="402">
        <f>[1]stataincomeshare2_rirpp!N62</f>
        <v>2.76014589800491E-2</v>
      </c>
      <c r="O62" s="408">
        <f>[1]stataincomeshare2_rirpp!O62</f>
        <v>3.3608856865756702E-2</v>
      </c>
      <c r="P62" s="19"/>
      <c r="Q62" s="16"/>
      <c r="R62" s="16"/>
      <c r="S62" s="16"/>
      <c r="T62" s="16"/>
      <c r="U62" s="18"/>
      <c r="V62" s="17"/>
      <c r="W62" s="16"/>
      <c r="X62" s="15"/>
    </row>
    <row r="63" spans="1:24" s="14" customFormat="1" x14ac:dyDescent="0.25">
      <c r="A63" s="20">
        <v>2004</v>
      </c>
      <c r="B63" s="402">
        <f>[1]stataincomeshare2_rirpp!B63</f>
        <v>0.67578101158142101</v>
      </c>
      <c r="C63" s="402">
        <f>[1]stataincomeshare2_rirpp!C63</f>
        <v>0.32421892881393399</v>
      </c>
      <c r="D63" s="402">
        <f>[1]stataincomeshare2_rirpp!D63</f>
        <v>0.216629698872566</v>
      </c>
      <c r="E63" s="402">
        <f>[1]stataincomeshare2_rirpp!E63</f>
        <v>8.5948094725608798E-2</v>
      </c>
      <c r="F63" s="402">
        <f>[1]stataincomeshare2_rirpp!F63</f>
        <v>5.8319162577390699E-2</v>
      </c>
      <c r="G63" s="408">
        <f>[1]stataincomeshare2_rirpp!G63</f>
        <v>2.4383181791045799E-2</v>
      </c>
      <c r="H63" s="402">
        <f>[1]stataincomeshare2_rirpp!H63</f>
        <v>0.18919659669299699</v>
      </c>
      <c r="I63" s="402">
        <f>[1]stataincomeshare2_rirpp!I63</f>
        <v>0.48658444116245902</v>
      </c>
      <c r="J63" s="402">
        <f>[1]stataincomeshare2_rirpp!J63</f>
        <v>0.238270848989487</v>
      </c>
      <c r="K63" s="402">
        <f>[1]stataincomeshare2_rirpp!K63</f>
        <v>0.107589241462955</v>
      </c>
      <c r="L63" s="402">
        <f>[1]stataincomeshare2_rirpp!L63</f>
        <v>0.13068160810417501</v>
      </c>
      <c r="M63" s="402">
        <f>[1]stataincomeshare2_rirpp!M63</f>
        <v>6.1564914882183103E-2</v>
      </c>
      <c r="N63" s="402">
        <f>[1]stataincomeshare2_rirpp!N63</f>
        <v>2.7628933836034202E-2</v>
      </c>
      <c r="O63" s="408">
        <f>[1]stataincomeshare2_rirpp!O63</f>
        <v>3.3935979698393001E-2</v>
      </c>
      <c r="P63" s="19"/>
      <c r="Q63" s="16"/>
      <c r="R63" s="16"/>
      <c r="S63" s="16"/>
      <c r="T63" s="16"/>
      <c r="U63" s="18"/>
      <c r="V63" s="17"/>
      <c r="W63" s="16"/>
      <c r="X63" s="15"/>
    </row>
    <row r="64" spans="1:24" s="14" customFormat="1" x14ac:dyDescent="0.25">
      <c r="A64" s="20">
        <v>2005</v>
      </c>
      <c r="B64" s="402">
        <f>[1]stataincomeshare2_rirpp!B64</f>
        <v>0.67971146106720004</v>
      </c>
      <c r="C64" s="402">
        <f>[1]stataincomeshare2_rirpp!C64</f>
        <v>0.32028850913047802</v>
      </c>
      <c r="D64" s="402">
        <f>[1]stataincomeshare2_rirpp!D64</f>
        <v>0.213325515389442</v>
      </c>
      <c r="E64" s="402">
        <f>[1]stataincomeshare2_rirpp!E64</f>
        <v>8.3510614931583405E-2</v>
      </c>
      <c r="F64" s="402">
        <f>[1]stataincomeshare2_rirpp!F64</f>
        <v>5.6138902902603101E-2</v>
      </c>
      <c r="G64" s="408">
        <f>[1]stataincomeshare2_rirpp!G64</f>
        <v>2.2739175596716999E-2</v>
      </c>
      <c r="H64" s="402">
        <f>[1]stataincomeshare2_rirpp!H64</f>
        <v>0.192121901392835</v>
      </c>
      <c r="I64" s="402">
        <f>[1]stataincomeshare2_rirpp!I64</f>
        <v>0.48758954584264802</v>
      </c>
      <c r="J64" s="402">
        <f>[1]stataincomeshare2_rirpp!J64</f>
        <v>0.23677790164947499</v>
      </c>
      <c r="K64" s="402">
        <f>[1]stataincomeshare2_rirpp!K64</f>
        <v>0.106963004823421</v>
      </c>
      <c r="L64" s="402">
        <f>[1]stataincomeshare2_rirpp!L64</f>
        <v>0.129814901585667</v>
      </c>
      <c r="M64" s="402">
        <f>[1]stataincomeshare2_rirpp!M64</f>
        <v>6.0771439224481603E-2</v>
      </c>
      <c r="N64" s="402">
        <f>[1]stataincomeshare2_rirpp!N64</f>
        <v>2.7371709567458598E-2</v>
      </c>
      <c r="O64" s="408">
        <f>[1]stataincomeshare2_rirpp!O64</f>
        <v>3.3399728877224998E-2</v>
      </c>
      <c r="P64" s="19"/>
      <c r="Q64" s="16"/>
      <c r="R64" s="16"/>
      <c r="S64" s="16"/>
      <c r="T64" s="16"/>
      <c r="U64" s="18"/>
      <c r="V64" s="17"/>
      <c r="W64" s="16"/>
      <c r="X64" s="15"/>
    </row>
    <row r="65" spans="1:24" s="14" customFormat="1" x14ac:dyDescent="0.25">
      <c r="A65" s="20">
        <f t="shared" ref="A65:A71" si="0">A64+1</f>
        <v>2006</v>
      </c>
      <c r="B65" s="402">
        <f>[1]stataincomeshare2_rirpp!B65</f>
        <v>0.67711806297302202</v>
      </c>
      <c r="C65" s="402">
        <f>[1]stataincomeshare2_rirpp!C65</f>
        <v>0.32288190722465498</v>
      </c>
      <c r="D65" s="402">
        <f>[1]stataincomeshare2_rirpp!D65</f>
        <v>0.21600595116615301</v>
      </c>
      <c r="E65" s="402">
        <f>[1]stataincomeshare2_rirpp!E65</f>
        <v>8.5804887115955394E-2</v>
      </c>
      <c r="F65" s="402">
        <f>[1]stataincomeshare2_rirpp!F65</f>
        <v>5.8218069374561303E-2</v>
      </c>
      <c r="G65" s="408">
        <f>[1]stataincomeshare2_rirpp!G65</f>
        <v>2.43194138624972E-2</v>
      </c>
      <c r="H65" s="402">
        <f>[1]stataincomeshare2_rirpp!H65</f>
        <v>0.19143216265754301</v>
      </c>
      <c r="I65" s="402">
        <f>[1]stataincomeshare2_rirpp!I65</f>
        <v>0.485685929346034</v>
      </c>
      <c r="J65" s="402">
        <f>[1]stataincomeshare2_rirpp!J65</f>
        <v>0.23707701265811901</v>
      </c>
      <c r="K65" s="402">
        <f>[1]stataincomeshare2_rirpp!K65</f>
        <v>0.106875954830275</v>
      </c>
      <c r="L65" s="402">
        <f>[1]stataincomeshare2_rirpp!L65</f>
        <v>0.13020106056740999</v>
      </c>
      <c r="M65" s="402">
        <f>[1]stataincomeshare2_rirpp!M65</f>
        <v>6.1485473066568402E-2</v>
      </c>
      <c r="N65" s="402">
        <f>[1]stataincomeshare2_rirpp!N65</f>
        <v>2.7586816515091501E-2</v>
      </c>
      <c r="O65" s="408">
        <f>[1]stataincomeshare2_rirpp!O65</f>
        <v>3.3898656601391498E-2</v>
      </c>
      <c r="P65" s="19"/>
      <c r="Q65" s="16"/>
      <c r="R65" s="16"/>
      <c r="S65" s="16"/>
      <c r="T65" s="16"/>
      <c r="U65" s="18"/>
      <c r="V65" s="17"/>
      <c r="W65" s="16"/>
      <c r="X65" s="15"/>
    </row>
    <row r="66" spans="1:24" s="14" customFormat="1" x14ac:dyDescent="0.25">
      <c r="A66" s="20">
        <f t="shared" si="0"/>
        <v>2007</v>
      </c>
      <c r="B66" s="402">
        <f>[1]stataincomeshare2_rirpp!B66</f>
        <v>0.67603254318237305</v>
      </c>
      <c r="C66" s="402">
        <f>[1]stataincomeshare2_rirpp!C66</f>
        <v>0.32396745681762701</v>
      </c>
      <c r="D66" s="402">
        <f>[1]stataincomeshare2_rirpp!D66</f>
        <v>0.21754686534404799</v>
      </c>
      <c r="E66" s="402">
        <f>[1]stataincomeshare2_rirpp!E66</f>
        <v>8.7045483291149098E-2</v>
      </c>
      <c r="F66" s="402">
        <f>[1]stataincomeshare2_rirpp!F66</f>
        <v>5.9245120733976399E-2</v>
      </c>
      <c r="G66" s="408">
        <f>[1]stataincomeshare2_rirpp!G66</f>
        <v>2.5021977903440702E-2</v>
      </c>
      <c r="H66" s="402">
        <f>[1]stataincomeshare2_rirpp!H66</f>
        <v>0.19316639886206599</v>
      </c>
      <c r="I66" s="402">
        <f>[1]stataincomeshare2_rirpp!I66</f>
        <v>0.48286616703363999</v>
      </c>
      <c r="J66" s="402">
        <f>[1]stataincomeshare2_rirpp!J66</f>
        <v>0.23692196607589699</v>
      </c>
      <c r="K66" s="402">
        <f>[1]stataincomeshare2_rirpp!K66</f>
        <v>0.106420581009058</v>
      </c>
      <c r="L66" s="402">
        <f>[1]stataincomeshare2_rirpp!L66</f>
        <v>0.130501377623473</v>
      </c>
      <c r="M66" s="402">
        <f>[1]stataincomeshare2_rirpp!M66</f>
        <v>6.2023501843214E-2</v>
      </c>
      <c r="N66" s="402">
        <f>[1]stataincomeshare2_rirpp!N66</f>
        <v>2.7800361322199301E-2</v>
      </c>
      <c r="O66" s="408">
        <f>[1]stataincomeshare2_rirpp!O66</f>
        <v>3.4223141313261603E-2</v>
      </c>
      <c r="P66" s="19"/>
      <c r="Q66" s="16"/>
      <c r="R66" s="16"/>
      <c r="S66" s="16"/>
      <c r="T66" s="16"/>
      <c r="U66" s="18"/>
      <c r="V66" s="17"/>
      <c r="W66" s="16"/>
      <c r="X66" s="15"/>
    </row>
    <row r="67" spans="1:24" s="14" customFormat="1" x14ac:dyDescent="0.25">
      <c r="A67" s="20">
        <f t="shared" si="0"/>
        <v>2008</v>
      </c>
      <c r="B67" s="402">
        <f>[1]stataincomeshare2_rirpp!B67</f>
        <v>0.67523807287216198</v>
      </c>
      <c r="C67" s="402">
        <f>[1]stataincomeshare2_rirpp!C67</f>
        <v>0.32476186752319303</v>
      </c>
      <c r="D67" s="402">
        <f>[1]stataincomeshare2_rirpp!D67</f>
        <v>0.218682125210762</v>
      </c>
      <c r="E67" s="402">
        <f>[1]stataincomeshare2_rirpp!E67</f>
        <v>8.8457383215427399E-2</v>
      </c>
      <c r="F67" s="402">
        <f>[1]stataincomeshare2_rirpp!F67</f>
        <v>6.0489177703857401E-2</v>
      </c>
      <c r="G67" s="408">
        <f>[1]stataincomeshare2_rirpp!G67</f>
        <v>2.5793096577498901E-2</v>
      </c>
      <c r="H67" s="402">
        <f>[1]stataincomeshare2_rirpp!H67</f>
        <v>0.194060226289266</v>
      </c>
      <c r="I67" s="402">
        <f>[1]stataincomeshare2_rirpp!I67</f>
        <v>0.481177862443388</v>
      </c>
      <c r="J67" s="402">
        <f>[1]stataincomeshare2_rirpp!J67</f>
        <v>0.236304506659508</v>
      </c>
      <c r="K67" s="402">
        <f>[1]stataincomeshare2_rirpp!K67</f>
        <v>0.106079756066914</v>
      </c>
      <c r="L67" s="402">
        <f>[1]stataincomeshare2_rirpp!L67</f>
        <v>0.13022474589521599</v>
      </c>
      <c r="M67" s="402">
        <f>[1]stataincomeshare2_rirpp!M67</f>
        <v>6.2664292752742795E-2</v>
      </c>
      <c r="N67" s="402">
        <f>[1]stataincomeshare2_rirpp!N67</f>
        <v>2.7968208988168899E-2</v>
      </c>
      <c r="O67" s="408">
        <f>[1]stataincomeshare2_rirpp!O67</f>
        <v>3.4696082719628797E-2</v>
      </c>
      <c r="P67" s="19"/>
      <c r="Q67" s="16"/>
      <c r="R67" s="16"/>
      <c r="S67" s="16"/>
      <c r="T67" s="16"/>
      <c r="U67" s="18"/>
      <c r="V67" s="17"/>
      <c r="W67" s="16"/>
      <c r="X67" s="15"/>
    </row>
    <row r="68" spans="1:24" s="14" customFormat="1" x14ac:dyDescent="0.25">
      <c r="A68" s="20">
        <f t="shared" si="0"/>
        <v>2009</v>
      </c>
      <c r="B68" s="402">
        <f>[1]stataincomeshare2_rirpp!B68</f>
        <v>0.68052357435226396</v>
      </c>
      <c r="C68" s="402">
        <f>[1]stataincomeshare2_rirpp!C68</f>
        <v>0.31947642564773598</v>
      </c>
      <c r="D68" s="402">
        <f>[1]stataincomeshare2_rirpp!D68</f>
        <v>0.212836638092995</v>
      </c>
      <c r="E68" s="402">
        <f>[1]stataincomeshare2_rirpp!E68</f>
        <v>8.3445489406585693E-2</v>
      </c>
      <c r="F68" s="402">
        <f>[1]stataincomeshare2_rirpp!F68</f>
        <v>5.6113619357347502E-2</v>
      </c>
      <c r="G68" s="408">
        <f>[1]stataincomeshare2_rirpp!G68</f>
        <v>2.3023704228216899E-2</v>
      </c>
      <c r="H68" s="402">
        <f>[1]stataincomeshare2_rirpp!H68</f>
        <v>0.19395798894536001</v>
      </c>
      <c r="I68" s="402">
        <f>[1]stataincomeshare2_rirpp!I68</f>
        <v>0.48656555785993</v>
      </c>
      <c r="J68" s="402">
        <f>[1]stataincomeshare2_rirpp!J68</f>
        <v>0.23603095114231101</v>
      </c>
      <c r="K68" s="402">
        <f>[1]stataincomeshare2_rirpp!K68</f>
        <v>0.106639792655417</v>
      </c>
      <c r="L68" s="402">
        <f>[1]stataincomeshare2_rirpp!L68</f>
        <v>0.129391152753074</v>
      </c>
      <c r="M68" s="402">
        <f>[1]stataincomeshare2_rirpp!M68</f>
        <v>6.0421783477067899E-2</v>
      </c>
      <c r="N68" s="402">
        <f>[1]stataincomeshare2_rirpp!N68</f>
        <v>2.7331869258251901E-2</v>
      </c>
      <c r="O68" s="408">
        <f>[1]stataincomeshare2_rirpp!O68</f>
        <v>3.3089913403122999E-2</v>
      </c>
      <c r="P68" s="19"/>
      <c r="Q68" s="16"/>
      <c r="R68" s="16"/>
      <c r="S68" s="16"/>
      <c r="T68" s="16"/>
      <c r="U68" s="18"/>
      <c r="V68" s="17"/>
      <c r="W68" s="16"/>
      <c r="X68" s="15"/>
    </row>
    <row r="69" spans="1:24" s="14" customFormat="1" x14ac:dyDescent="0.25">
      <c r="A69" s="20">
        <f t="shared" si="0"/>
        <v>2010</v>
      </c>
      <c r="B69" s="402">
        <f>[1]stataincomeshare2_rirpp!B69</f>
        <v>0.67793333530426003</v>
      </c>
      <c r="C69" s="402">
        <f>[1]stataincomeshare2_rirpp!C69</f>
        <v>0.32206663489341703</v>
      </c>
      <c r="D69" s="402">
        <f>[1]stataincomeshare2_rirpp!D69</f>
        <v>0.216020032763481</v>
      </c>
      <c r="E69" s="402">
        <f>[1]stataincomeshare2_rirpp!E69</f>
        <v>8.68941694498062E-2</v>
      </c>
      <c r="F69" s="402">
        <f>[1]stataincomeshare2_rirpp!F69</f>
        <v>5.93669302761555E-2</v>
      </c>
      <c r="G69" s="408">
        <f>[1]stataincomeshare2_rirpp!G69</f>
        <v>2.5360772517043599E-2</v>
      </c>
      <c r="H69" s="402">
        <f>[1]stataincomeshare2_rirpp!H69</f>
        <v>0.194334040905905</v>
      </c>
      <c r="I69" s="402">
        <f>[1]stataincomeshare2_rirpp!I69</f>
        <v>0.48359930793445299</v>
      </c>
      <c r="J69" s="402">
        <f>[1]stataincomeshare2_rirpp!J69</f>
        <v>0.23517246544361101</v>
      </c>
      <c r="K69" s="402">
        <f>[1]stataincomeshare2_rirpp!K69</f>
        <v>0.106046594966028</v>
      </c>
      <c r="L69" s="402">
        <f>[1]stataincomeshare2_rirpp!L69</f>
        <v>0.129125870681774</v>
      </c>
      <c r="M69" s="402">
        <f>[1]stataincomeshare2_rirpp!M69</f>
        <v>6.1533398926258101E-2</v>
      </c>
      <c r="N69" s="402">
        <f>[1]stataincomeshare2_rirpp!N69</f>
        <v>2.7527240912268099E-2</v>
      </c>
      <c r="O69" s="408">
        <f>[1]stataincomeshare2_rirpp!O69</f>
        <v>3.4006159338792002E-2</v>
      </c>
      <c r="P69" s="19"/>
      <c r="Q69" s="16"/>
      <c r="R69" s="16"/>
      <c r="S69" s="16"/>
      <c r="T69" s="16"/>
      <c r="U69" s="18"/>
      <c r="V69" s="17"/>
      <c r="W69" s="16"/>
      <c r="X69" s="15"/>
    </row>
    <row r="70" spans="1:24" s="14" customFormat="1" x14ac:dyDescent="0.25">
      <c r="A70" s="20">
        <f t="shared" si="0"/>
        <v>2011</v>
      </c>
      <c r="B70" s="402">
        <f>[1]stataincomeshare2_rirpp!B70</f>
        <v>0.677975714206696</v>
      </c>
      <c r="C70" s="402">
        <f>[1]stataincomeshare2_rirpp!C70</f>
        <v>0.322024345397949</v>
      </c>
      <c r="D70" s="402">
        <f>[1]stataincomeshare2_rirpp!D70</f>
        <v>0.21648022532463099</v>
      </c>
      <c r="E70" s="402">
        <f>[1]stataincomeshare2_rirpp!E70</f>
        <v>8.7268911302089705E-2</v>
      </c>
      <c r="F70" s="402">
        <f>[1]stataincomeshare2_rirpp!F70</f>
        <v>5.9687949717044803E-2</v>
      </c>
      <c r="G70" s="408">
        <f>[1]stataincomeshare2_rirpp!G70</f>
        <v>2.5463108789403301E-2</v>
      </c>
      <c r="H70" s="402">
        <f>[1]stataincomeshare2_rirpp!H70</f>
        <v>0.197299841841197</v>
      </c>
      <c r="I70" s="402">
        <f>[1]stataincomeshare2_rirpp!I70</f>
        <v>0.48067585256693102</v>
      </c>
      <c r="J70" s="402">
        <f>[1]stataincomeshare2_rirpp!J70</f>
        <v>0.23475541174411799</v>
      </c>
      <c r="K70" s="402">
        <f>[1]stataincomeshare2_rirpp!K70</f>
        <v>0.10554410884533801</v>
      </c>
      <c r="L70" s="402">
        <f>[1]stataincomeshare2_rirpp!L70</f>
        <v>0.12921130957742999</v>
      </c>
      <c r="M70" s="402">
        <f>[1]stataincomeshare2_rirpp!M70</f>
        <v>6.1805803328752497E-2</v>
      </c>
      <c r="N70" s="402">
        <f>[1]stataincomeshare2_rirpp!N70</f>
        <v>2.7580961352464201E-2</v>
      </c>
      <c r="O70" s="408">
        <f>[1]stataincomeshare2_rirpp!O70</f>
        <v>3.4224840848794499E-2</v>
      </c>
      <c r="P70" s="19"/>
      <c r="Q70" s="16"/>
      <c r="R70" s="16"/>
      <c r="S70" s="16"/>
      <c r="T70" s="16"/>
      <c r="U70" s="18"/>
      <c r="V70" s="17"/>
      <c r="W70" s="16"/>
      <c r="X70" s="15"/>
    </row>
    <row r="71" spans="1:24" x14ac:dyDescent="0.25">
      <c r="A71" s="20">
        <f t="shared" si="0"/>
        <v>2012</v>
      </c>
      <c r="B71" s="402">
        <f>[1]stataincomeshare2_rirpp!B71</f>
        <v>0.680026054382324</v>
      </c>
      <c r="C71" s="402">
        <f>[1]stataincomeshare2_rirpp!C71</f>
        <v>0.319973975419998</v>
      </c>
      <c r="D71" s="402">
        <f>[1]stataincomeshare2_rirpp!D71</f>
        <v>0.21455879509449</v>
      </c>
      <c r="E71" s="402">
        <f>[1]stataincomeshare2_rirpp!E71</f>
        <v>8.5604250431060805E-2</v>
      </c>
      <c r="F71" s="402">
        <f>[1]stataincomeshare2_rirpp!F71</f>
        <v>5.8175012469291701E-2</v>
      </c>
      <c r="G71" s="408">
        <f>[1]stataincomeshare2_rirpp!G71</f>
        <v>2.4114617066480298E-2</v>
      </c>
      <c r="H71" s="402">
        <f>[1]stataincomeshare2_rirpp!H71</f>
        <v>0.19867013622420299</v>
      </c>
      <c r="I71" s="402">
        <f>[1]stataincomeshare2_rirpp!I71</f>
        <v>0.48135592852988401</v>
      </c>
      <c r="J71" s="402">
        <f>[1]stataincomeshare2_rirpp!J71</f>
        <v>0.23436971008777599</v>
      </c>
      <c r="K71" s="402">
        <f>[1]stataincomeshare2_rirpp!K71</f>
        <v>0.10541516553531199</v>
      </c>
      <c r="L71" s="402">
        <f>[1]stataincomeshare2_rirpp!L71</f>
        <v>0.12895454048674601</v>
      </c>
      <c r="M71" s="402">
        <f>[1]stataincomeshare2_rirpp!M71</f>
        <v>6.14896304905415E-2</v>
      </c>
      <c r="N71" s="402">
        <f>[1]stataincomeshare2_rirpp!N71</f>
        <v>2.7429235549946401E-2</v>
      </c>
      <c r="O71" s="408">
        <f>[1]stataincomeshare2_rirpp!O71</f>
        <v>3.4060396350795899E-2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002060"/>
  </sheetPr>
  <dimension ref="A1:X71"/>
  <sheetViews>
    <sheetView workbookViewId="0">
      <pane xSplit="1" ySplit="7" topLeftCell="B56"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193</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192</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567"/>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[1]stataincomeshare2_rirpp!Q29/[1]stataincomeshare2_rirpp!$AE29</f>
        <v>0.62695978726578827</v>
      </c>
      <c r="C29" s="402">
        <f>[1]stataincomeshare2_rirpp!R29/[1]stataincomeshare2_rirpp!$AE29</f>
        <v>0.37304024856638995</v>
      </c>
      <c r="D29" s="402">
        <f>[1]stataincomeshare2_rirpp!S29/[1]stataincomeshare2_rirpp!$AE29</f>
        <v>0.23815834282766576</v>
      </c>
      <c r="E29" s="402">
        <f>[1]stataincomeshare2_rirpp!T29/[1]stataincomeshare2_rirpp!$AE29</f>
        <v>8.3081062851218079E-2</v>
      </c>
      <c r="F29" s="402">
        <f>[1]stataincomeshare2_rirpp!U29/[1]stataincomeshare2_rirpp!$AE29</f>
        <v>5.1506069469421399E-2</v>
      </c>
      <c r="G29" s="408">
        <f>[1]stataincomeshare2_rirpp!V29/[1]stataincomeshare2_rirpp!$AE29</f>
        <v>1.5912649771166219E-2</v>
      </c>
      <c r="H29" s="402">
        <f>[1]stataincomeshare2_rirpp!W29/[1]stataincomeshare2_rirpp!$AE29</f>
        <v>6.9923867233320114E-2</v>
      </c>
      <c r="I29" s="402">
        <f>[1]stataincomeshare2_rirpp!X29/[1]stataincomeshare2_rirpp!$AE29</f>
        <v>0.55703592640424715</v>
      </c>
      <c r="J29" s="402">
        <f>[1]stataincomeshare2_rirpp!Y29/[1]stataincomeshare2_rirpp!$AE29</f>
        <v>0.28995920363126165</v>
      </c>
      <c r="K29" s="402">
        <f>[1]stataincomeshare2_rirpp!Z29/[1]stataincomeshare2_rirpp!$AE29</f>
        <v>0.13488191992359871</v>
      </c>
      <c r="L29" s="402">
        <f>[1]stataincomeshare2_rirpp!AA29/[1]stataincomeshare2_rirpp!$AE29</f>
        <v>0.15507728236140383</v>
      </c>
      <c r="M29" s="402">
        <f>[1]stataincomeshare2_rirpp!AB29/[1]stataincomeshare2_rirpp!$AE29</f>
        <v>6.7168413318161466E-2</v>
      </c>
      <c r="N29" s="402">
        <f>[1]stataincomeshare2_rirpp!AC29/[1]stataincomeshare2_rirpp!$AE29</f>
        <v>3.1574993992151232E-2</v>
      </c>
      <c r="O29" s="408">
        <f>[1]stataincomeshare2_rirpp!AD29/[1]stataincomeshare2_rirpp!$AE29</f>
        <v>3.5593418975308579E-2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[1]stataincomeshare2_rirpp!Q34/[1]stataincomeshare2_rirpp!$AE34</f>
        <v>0.65372124894475214</v>
      </c>
      <c r="C34" s="402">
        <f>[1]stataincomeshare2_rirpp!R34/[1]stataincomeshare2_rirpp!$AE34</f>
        <v>0.34627875105524786</v>
      </c>
      <c r="D34" s="402">
        <f>[1]stataincomeshare2_rirpp!S34/[1]stataincomeshare2_rirpp!$AE34</f>
        <v>0.22008118260812279</v>
      </c>
      <c r="E34" s="402">
        <f>[1]stataincomeshare2_rirpp!T34/[1]stataincomeshare2_rirpp!$AE34</f>
        <v>7.7396937473836677E-2</v>
      </c>
      <c r="F34" s="402">
        <f>[1]stataincomeshare2_rirpp!U34/[1]stataincomeshare2_rirpp!$AE34</f>
        <v>4.8408242324754949E-2</v>
      </c>
      <c r="G34" s="408">
        <f>[1]stataincomeshare2_rirpp!V34/[1]stataincomeshare2_rirpp!$AE34</f>
        <v>1.4829569098133205E-2</v>
      </c>
      <c r="H34" s="402">
        <f>[1]stataincomeshare2_rirpp!W34/[1]stataincomeshare2_rirpp!$AE34</f>
        <v>9.630385775215955E-2</v>
      </c>
      <c r="I34" s="402">
        <f>[1]stataincomeshare2_rirpp!X34/[1]stataincomeshare2_rirpp!$AE34</f>
        <v>0.55741737875392283</v>
      </c>
      <c r="J34" s="402">
        <f>[1]stataincomeshare2_rirpp!Y34/[1]stataincomeshare2_rirpp!$AE34</f>
        <v>0.26888182229670393</v>
      </c>
      <c r="K34" s="402">
        <f>[1]stataincomeshare2_rirpp!Z34/[1]stataincomeshare2_rirpp!$AE34</f>
        <v>0.12619758377112478</v>
      </c>
      <c r="L34" s="402">
        <f>[1]stataincomeshare2_rirpp!AA34/[1]stataincomeshare2_rirpp!$AE34</f>
        <v>0.14268424312486241</v>
      </c>
      <c r="M34" s="402">
        <f>[1]stataincomeshare2_rirpp!AB34/[1]stataincomeshare2_rirpp!$AE34</f>
        <v>6.2567373574561505E-2</v>
      </c>
      <c r="N34" s="402">
        <f>[1]stataincomeshare2_rirpp!AC34/[1]stataincomeshare2_rirpp!$AE34</f>
        <v>2.8988699270071847E-2</v>
      </c>
      <c r="O34" s="408">
        <f>[1]stataincomeshare2_rirpp!AD34/[1]stataincomeshare2_rirpp!$AE34</f>
        <v>3.357867520280812E-2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402">
        <f>[1]stataincomeshare2_rirpp!Q38/[1]stataincomeshare2_rirpp!$AE38</f>
        <v>0.6699303969762469</v>
      </c>
      <c r="C38" s="402">
        <f>[1]stataincomeshare2_rirpp!R38/[1]stataincomeshare2_rirpp!$AE38</f>
        <v>0.3300696030237531</v>
      </c>
      <c r="D38" s="402">
        <f>[1]stataincomeshare2_rirpp!S38/[1]stataincomeshare2_rirpp!$AE38</f>
        <v>0.20823370212830522</v>
      </c>
      <c r="E38" s="402">
        <f>[1]stataincomeshare2_rirpp!T38/[1]stataincomeshare2_rirpp!$AE38</f>
        <v>7.343866563336475E-2</v>
      </c>
      <c r="F38" s="402">
        <f>[1]stataincomeshare2_rirpp!U38/[1]stataincomeshare2_rirpp!$AE38</f>
        <v>4.6675904647892737E-2</v>
      </c>
      <c r="G38" s="408">
        <f>[1]stataincomeshare2_rirpp!V38/[1]stataincomeshare2_rirpp!$AE38</f>
        <v>1.5639112683338383E-2</v>
      </c>
      <c r="H38" s="402">
        <f>[1]stataincomeshare2_rirpp!W38/[1]stataincomeshare2_rirpp!$AE38</f>
        <v>0.11031960235455247</v>
      </c>
      <c r="I38" s="402">
        <f>[1]stataincomeshare2_rirpp!X38/[1]stataincomeshare2_rirpp!$AE38</f>
        <v>0.55961079470750186</v>
      </c>
      <c r="J38" s="402">
        <f>[1]stataincomeshare2_rirpp!Y38/[1]stataincomeshare2_rirpp!$AE38</f>
        <v>0.25663094601273445</v>
      </c>
      <c r="K38" s="402">
        <f>[1]stataincomeshare2_rirpp!Z38/[1]stataincomeshare2_rirpp!$AE38</f>
        <v>0.12183589343537853</v>
      </c>
      <c r="L38" s="402">
        <f>[1]stataincomeshare2_rirpp!AA38/[1]stataincomeshare2_rirpp!$AE38</f>
        <v>0.13479504427437156</v>
      </c>
      <c r="M38" s="402">
        <f>[1]stataincomeshare2_rirpp!AB38/[1]stataincomeshare2_rirpp!$AE38</f>
        <v>5.7799554086767672E-2</v>
      </c>
      <c r="N38" s="402">
        <f>[1]stataincomeshare2_rirpp!AC38/[1]stataincomeshare2_rirpp!$AE38</f>
        <v>2.6762763332159573E-2</v>
      </c>
      <c r="O38" s="408">
        <f>[1]stataincomeshare2_rirpp!AD38/[1]stataincomeshare2_rirpp!$AE38</f>
        <v>3.1036792110907908E-2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[1]stataincomeshare2_rirpp!Q43/[1]stataincomeshare2_rirpp!$AE43</f>
        <v>0.67761584641769734</v>
      </c>
      <c r="C43" s="402">
        <f>[1]stataincomeshare2_rirpp!R43/[1]stataincomeshare2_rirpp!$AE43</f>
        <v>0.3223841876431584</v>
      </c>
      <c r="D43" s="402">
        <f>[1]stataincomeshare2_rirpp!S43/[1]stataincomeshare2_rirpp!$AE43</f>
        <v>0.20309978645206317</v>
      </c>
      <c r="E43" s="402">
        <f>[1]stataincomeshare2_rirpp!T43/[1]stataincomeshare2_rirpp!$AE43</f>
        <v>6.7085702322568885E-2</v>
      </c>
      <c r="F43" s="402">
        <f>[1]stataincomeshare2_rirpp!U43/[1]stataincomeshare2_rirpp!$AE43</f>
        <v>4.1311631925048671E-2</v>
      </c>
      <c r="G43" s="408">
        <f>[1]stataincomeshare2_rirpp!V43/[1]stataincomeshare2_rirpp!$AE43</f>
        <v>1.3683735952927581E-2</v>
      </c>
      <c r="H43" s="402">
        <f>[1]stataincomeshare2_rirpp!W43/[1]stataincomeshare2_rirpp!$AE43</f>
        <v>0.13186896096427239</v>
      </c>
      <c r="I43" s="402">
        <f>[1]stataincomeshare2_rirpp!X43/[1]stataincomeshare2_rirpp!$AE43</f>
        <v>0.54574691688705856</v>
      </c>
      <c r="J43" s="402">
        <f>[1]stataincomeshare2_rirpp!Y43/[1]stataincomeshare2_rirpp!$AE43</f>
        <v>0.25529850660862291</v>
      </c>
      <c r="K43" s="402">
        <f>[1]stataincomeshare2_rirpp!Z43/[1]stataincomeshare2_rirpp!$AE43</f>
        <v>0.11928441807205729</v>
      </c>
      <c r="L43" s="402">
        <f>[1]stataincomeshare2_rirpp!AA43/[1]stataincomeshare2_rirpp!$AE43</f>
        <v>0.13601408615685626</v>
      </c>
      <c r="M43" s="402">
        <f>[1]stataincomeshare2_rirpp!AB43/[1]stataincomeshare2_rirpp!$AE43</f>
        <v>5.3401970951812885E-2</v>
      </c>
      <c r="N43" s="402">
        <f>[1]stataincomeshare2_rirpp!AC43/[1]stataincomeshare2_rirpp!$AE43</f>
        <v>2.5774072284122009E-2</v>
      </c>
      <c r="O43" s="408">
        <f>[1]stataincomeshare2_rirpp!AD43/[1]stataincomeshare2_rirpp!$AE43</f>
        <v>2.7627897235918061E-2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[1]stataincomeshare2_rirpp!Q47/[1]stataincomeshare2_rirpp!$AE47</f>
        <v>0.69947793782750833</v>
      </c>
      <c r="C47" s="402">
        <f>[1]stataincomeshare2_rirpp!R47/[1]stataincomeshare2_rirpp!$AE47</f>
        <v>0.30052209581051886</v>
      </c>
      <c r="D47" s="402">
        <f>[1]stataincomeshare2_rirpp!S47/[1]stataincomeshare2_rirpp!$AE47</f>
        <v>0.19052827175219814</v>
      </c>
      <c r="E47" s="402">
        <f>[1]stataincomeshare2_rirpp!T47/[1]stataincomeshare2_rirpp!$AE47</f>
        <v>6.6425582930181554E-2</v>
      </c>
      <c r="F47" s="402">
        <f>[1]stataincomeshare2_rirpp!U47/[1]stataincomeshare2_rirpp!$AE47</f>
        <v>4.1884901773598555E-2</v>
      </c>
      <c r="G47" s="408">
        <f>[1]stataincomeshare2_rirpp!V47/[1]stataincomeshare2_rirpp!$AE47</f>
        <v>1.3375464872806039E-2</v>
      </c>
      <c r="H47" s="402">
        <f>[1]stataincomeshare2_rirpp!W47/[1]stataincomeshare2_rirpp!$AE47</f>
        <v>0.16892451387083796</v>
      </c>
      <c r="I47" s="402">
        <f>[1]stataincomeshare2_rirpp!X47/[1]stataincomeshare2_rirpp!$AE47</f>
        <v>0.53055345005677645</v>
      </c>
      <c r="J47" s="402">
        <f>[1]stataincomeshare2_rirpp!Y47/[1]stataincomeshare2_rirpp!$AE47</f>
        <v>0.23409651288033675</v>
      </c>
      <c r="K47" s="402">
        <f>[1]stataincomeshare2_rirpp!Z47/[1]stataincomeshare2_rirpp!$AE47</f>
        <v>0.10999381490962784</v>
      </c>
      <c r="L47" s="402">
        <f>[1]stataincomeshare2_rirpp!AA47/[1]stataincomeshare2_rirpp!$AE47</f>
        <v>0.12410269454180586</v>
      </c>
      <c r="M47" s="402">
        <f>[1]stataincomeshare2_rirpp!AB47/[1]stataincomeshare2_rirpp!$AE47</f>
        <v>5.3050115445707181E-2</v>
      </c>
      <c r="N47" s="402">
        <f>[1]stataincomeshare2_rirpp!AC47/[1]stataincomeshare2_rirpp!$AE47</f>
        <v>2.4540679345062356E-2</v>
      </c>
      <c r="O47" s="408">
        <f>[1]stataincomeshare2_rirpp!AD47/[1]stataincomeshare2_rirpp!$AE47</f>
        <v>2.8509437377963114E-2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402">
        <f>[1]stataincomeshare2_rirpp!Q49/[1]stataincomeshare2_rirpp!$AE49</f>
        <v>0.69650527346723812</v>
      </c>
      <c r="C49" s="402">
        <f>[1]stataincomeshare2_rirpp!R49/[1]stataincomeshare2_rirpp!$AE49</f>
        <v>0.30349469224047965</v>
      </c>
      <c r="D49" s="402">
        <f>[1]stataincomeshare2_rirpp!S49/[1]stataincomeshare2_rirpp!$AE49</f>
        <v>0.19075291450110921</v>
      </c>
      <c r="E49" s="402">
        <f>[1]stataincomeshare2_rirpp!T49/[1]stataincomeshare2_rirpp!$AE49</f>
        <v>6.3729108284055383E-2</v>
      </c>
      <c r="F49" s="402">
        <f>[1]stataincomeshare2_rirpp!U49/[1]stataincomeshare2_rirpp!$AE49</f>
        <v>3.9342820121888507E-2</v>
      </c>
      <c r="G49" s="408">
        <f>[1]stataincomeshare2_rirpp!V49/[1]stataincomeshare2_rirpp!$AE49</f>
        <v>1.4303927745257818E-2</v>
      </c>
      <c r="H49" s="402">
        <f>[1]stataincomeshare2_rirpp!W49/[1]stataincomeshare2_rirpp!$AE49</f>
        <v>0.16934915733612679</v>
      </c>
      <c r="I49" s="402">
        <f>[1]stataincomeshare2_rirpp!X49/[1]stataincomeshare2_rirpp!$AE49</f>
        <v>0.52715614225331398</v>
      </c>
      <c r="J49" s="402">
        <f>[1]stataincomeshare2_rirpp!Y49/[1]stataincomeshare2_rirpp!$AE49</f>
        <v>0.23976558824295924</v>
      </c>
      <c r="K49" s="402">
        <f>[1]stataincomeshare2_rirpp!Z49/[1]stataincomeshare2_rirpp!$AE49</f>
        <v>0.1127417838537042</v>
      </c>
      <c r="L49" s="402">
        <f>[1]stataincomeshare2_rirpp!AA49/[1]stataincomeshare2_rirpp!$AE49</f>
        <v>0.12702379887817739</v>
      </c>
      <c r="M49" s="402">
        <f>[1]stataincomeshare2_rirpp!AB49/[1]stataincomeshare2_rirpp!$AE49</f>
        <v>4.9425179897315236E-2</v>
      </c>
      <c r="N49" s="402">
        <f>[1]stataincomeshare2_rirpp!AC49/[1]stataincomeshare2_rirpp!$AE49</f>
        <v>2.4386289509336058E-2</v>
      </c>
      <c r="O49" s="408">
        <f>[1]stataincomeshare2_rirpp!AD49/[1]stataincomeshare2_rirpp!$AE49</f>
        <v>2.5038890581206313E-2</v>
      </c>
      <c r="U49" s="23"/>
    </row>
    <row r="50" spans="1:24" s="22" customFormat="1" x14ac:dyDescent="0.25">
      <c r="A50" s="20">
        <v>1991</v>
      </c>
      <c r="B50" s="402">
        <f>[1]stataincomeshare2_rirpp!Q50/[1]stataincomeshare2_rirpp!$AE50</f>
        <v>0.70442178526019028</v>
      </c>
      <c r="C50" s="402">
        <f>[1]stataincomeshare2_rirpp!R50/[1]stataincomeshare2_rirpp!$AE50</f>
        <v>0.29557821473980855</v>
      </c>
      <c r="D50" s="402">
        <f>[1]stataincomeshare2_rirpp!S50/[1]stataincomeshare2_rirpp!$AE50</f>
        <v>0.1869769916542641</v>
      </c>
      <c r="E50" s="402">
        <f>[1]stataincomeshare2_rirpp!T50/[1]stataincomeshare2_rirpp!$AE50</f>
        <v>6.1159677373704681E-2</v>
      </c>
      <c r="F50" s="402">
        <f>[1]stataincomeshare2_rirpp!U50/[1]stataincomeshare2_rirpp!$AE50</f>
        <v>3.7634902734217476E-2</v>
      </c>
      <c r="G50" s="408">
        <f>[1]stataincomeshare2_rirpp!V50/[1]stataincomeshare2_rirpp!$AE50</f>
        <v>1.1943496989179266E-2</v>
      </c>
      <c r="H50" s="402">
        <f>[1]stataincomeshare2_rirpp!W50/[1]stataincomeshare2_rirpp!$AE50</f>
        <v>0.17232541265624429</v>
      </c>
      <c r="I50" s="402">
        <f>[1]stataincomeshare2_rirpp!X50/[1]stataincomeshare2_rirpp!$AE50</f>
        <v>0.53209638817183513</v>
      </c>
      <c r="J50" s="402">
        <f>[1]stataincomeshare2_rirpp!Y50/[1]stataincomeshare2_rirpp!$AE50</f>
        <v>0.23441852463991167</v>
      </c>
      <c r="K50" s="402">
        <f>[1]stataincomeshare2_rirpp!Z50/[1]stataincomeshare2_rirpp!$AE50</f>
        <v>0.10860120726778462</v>
      </c>
      <c r="L50" s="402">
        <f>[1]stataincomeshare2_rirpp!AA50/[1]stataincomeshare2_rirpp!$AE50</f>
        <v>0.12581732196883169</v>
      </c>
      <c r="M50" s="402">
        <f>[1]stataincomeshare2_rirpp!AB50/[1]stataincomeshare2_rirpp!$AE50</f>
        <v>4.9216179362079018E-2</v>
      </c>
      <c r="N50" s="402">
        <f>[1]stataincomeshare2_rirpp!AC50/[1]stataincomeshare2_rirpp!$AE50</f>
        <v>2.3524774435798694E-2</v>
      </c>
      <c r="O50" s="408">
        <f>[1]stataincomeshare2_rirpp!AD50/[1]stataincomeshare2_rirpp!$AE50</f>
        <v>2.5691404554509162E-2</v>
      </c>
      <c r="U50" s="23"/>
    </row>
    <row r="51" spans="1:24" s="22" customFormat="1" x14ac:dyDescent="0.25">
      <c r="A51" s="20">
        <v>1992</v>
      </c>
      <c r="B51" s="402">
        <f>[1]stataincomeshare2_rirpp!Q51/[1]stataincomeshare2_rirpp!$AE51</f>
        <v>0.70352031549723359</v>
      </c>
      <c r="C51" s="402">
        <f>[1]stataincomeshare2_rirpp!R51/[1]stataincomeshare2_rirpp!$AE51</f>
        <v>0.29647968450276635</v>
      </c>
      <c r="D51" s="402">
        <f>[1]stataincomeshare2_rirpp!S51/[1]stataincomeshare2_rirpp!$AE51</f>
        <v>0.18467673715071117</v>
      </c>
      <c r="E51" s="402">
        <f>[1]stataincomeshare2_rirpp!T51/[1]stataincomeshare2_rirpp!$AE51</f>
        <v>6.2271262711426544E-2</v>
      </c>
      <c r="F51" s="402">
        <f>[1]stataincomeshare2_rirpp!U51/[1]stataincomeshare2_rirpp!$AE51</f>
        <v>3.8843496922159083E-2</v>
      </c>
      <c r="G51" s="408">
        <f>[1]stataincomeshare2_rirpp!V51/[1]stataincomeshare2_rirpp!$AE51</f>
        <v>1.400462206172789E-2</v>
      </c>
      <c r="H51" s="402">
        <f>[1]stataincomeshare2_rirpp!W51/[1]stataincomeshare2_rirpp!$AE51</f>
        <v>0.1727560349543438</v>
      </c>
      <c r="I51" s="402">
        <f>[1]stataincomeshare2_rirpp!X51/[1]stataincomeshare2_rirpp!$AE51</f>
        <v>0.53076428610497461</v>
      </c>
      <c r="J51" s="402">
        <f>[1]stataincomeshare2_rirpp!Y51/[1]stataincomeshare2_rirpp!$AE51</f>
        <v>0.23420841332726897</v>
      </c>
      <c r="K51" s="402">
        <f>[1]stataincomeshare2_rirpp!Z51/[1]stataincomeshare2_rirpp!$AE51</f>
        <v>0.11180293265716708</v>
      </c>
      <c r="L51" s="402">
        <f>[1]stataincomeshare2_rirpp!AA51/[1]stataincomeshare2_rirpp!$AE51</f>
        <v>0.12240547936672776</v>
      </c>
      <c r="M51" s="402">
        <f>[1]stataincomeshare2_rirpp!AB51/[1]stataincomeshare2_rirpp!$AE51</f>
        <v>4.8266640346791227E-2</v>
      </c>
      <c r="N51" s="402">
        <f>[1]stataincomeshare2_rirpp!AC51/[1]stataincomeshare2_rirpp!$AE51</f>
        <v>2.3427764841510677E-2</v>
      </c>
      <c r="O51" s="408">
        <f>[1]stataincomeshare2_rirpp!AD51/[1]stataincomeshare2_rirpp!$AE51</f>
        <v>2.483887515567338E-2</v>
      </c>
      <c r="U51" s="23"/>
    </row>
    <row r="52" spans="1:24" s="22" customFormat="1" x14ac:dyDescent="0.25">
      <c r="A52" s="20">
        <v>1993</v>
      </c>
      <c r="B52" s="402">
        <f>[1]stataincomeshare2_rirpp!Q52/[1]stataincomeshare2_rirpp!$AE52</f>
        <v>0.70656984344481255</v>
      </c>
      <c r="C52" s="402">
        <f>[1]stataincomeshare2_rirpp!R52/[1]stataincomeshare2_rirpp!$AE52</f>
        <v>0.29343012291171666</v>
      </c>
      <c r="D52" s="402">
        <f>[1]stataincomeshare2_rirpp!S52/[1]stataincomeshare2_rirpp!$AE52</f>
        <v>0.18602739157314466</v>
      </c>
      <c r="E52" s="402">
        <f>[1]stataincomeshare2_rirpp!T52/[1]stataincomeshare2_rirpp!$AE52</f>
        <v>5.8983315125486178E-2</v>
      </c>
      <c r="F52" s="402">
        <f>[1]stataincomeshare2_rirpp!U52/[1]stataincomeshare2_rirpp!$AE52</f>
        <v>3.587344577250929E-2</v>
      </c>
      <c r="G52" s="408">
        <f>[1]stataincomeshare2_rirpp!V52/[1]stataincomeshare2_rirpp!$AE52</f>
        <v>1.0307957780274222E-2</v>
      </c>
      <c r="H52" s="402">
        <f>[1]stataincomeshare2_rirpp!W52/[1]stataincomeshare2_rirpp!$AE52</f>
        <v>0.17312236264471856</v>
      </c>
      <c r="I52" s="402">
        <f>[1]stataincomeshare2_rirpp!X52/[1]stataincomeshare2_rirpp!$AE52</f>
        <v>0.53344745521544479</v>
      </c>
      <c r="J52" s="402">
        <f>[1]stataincomeshare2_rirpp!Y52/[1]stataincomeshare2_rirpp!$AE52</f>
        <v>0.23444680778623009</v>
      </c>
      <c r="K52" s="402">
        <f>[1]stataincomeshare2_rirpp!Z52/[1]stataincomeshare2_rirpp!$AE52</f>
        <v>0.10740273528506465</v>
      </c>
      <c r="L52" s="402">
        <f>[1]stataincomeshare2_rirpp!AA52/[1]stataincomeshare2_rirpp!$AE52</f>
        <v>0.1270440694742597</v>
      </c>
      <c r="M52" s="402">
        <f>[1]stataincomeshare2_rirpp!AB52/[1]stataincomeshare2_rirpp!$AE52</f>
        <v>4.8675358928748816E-2</v>
      </c>
      <c r="N52" s="402">
        <f>[1]stataincomeshare2_rirpp!AC52/[1]stataincomeshare2_rirpp!$AE52</f>
        <v>2.3109870315919476E-2</v>
      </c>
      <c r="O52" s="408">
        <f>[1]stataincomeshare2_rirpp!AD52/[1]stataincomeshare2_rirpp!$AE52</f>
        <v>2.5565489798734235E-2</v>
      </c>
      <c r="U52" s="23"/>
    </row>
    <row r="53" spans="1:24" s="22" customFormat="1" x14ac:dyDescent="0.25">
      <c r="A53" s="20">
        <v>1994</v>
      </c>
      <c r="B53" s="402">
        <f>[1]stataincomeshare2_rirpp!Q53/[1]stataincomeshare2_rirpp!$AE53</f>
        <v>0.70438765235831247</v>
      </c>
      <c r="C53" s="402">
        <f>[1]stataincomeshare2_rirpp!R53/[1]stataincomeshare2_rirpp!$AE53</f>
        <v>0.29561234764168753</v>
      </c>
      <c r="D53" s="402">
        <f>[1]stataincomeshare2_rirpp!S53/[1]stataincomeshare2_rirpp!$AE53</f>
        <v>0.18404637297600715</v>
      </c>
      <c r="E53" s="402">
        <f>[1]stataincomeshare2_rirpp!T53/[1]stataincomeshare2_rirpp!$AE53</f>
        <v>5.9779560897606256E-2</v>
      </c>
      <c r="F53" s="402">
        <f>[1]stataincomeshare2_rirpp!U53/[1]stataincomeshare2_rirpp!$AE53</f>
        <v>3.7003857727700956E-2</v>
      </c>
      <c r="G53" s="408">
        <f>[1]stataincomeshare2_rirpp!V53/[1]stataincomeshare2_rirpp!$AE53</f>
        <v>1.2316814553040019E-2</v>
      </c>
      <c r="H53" s="402">
        <f>[1]stataincomeshare2_rirpp!W53/[1]stataincomeshare2_rirpp!$AE53</f>
        <v>0.17510214532814494</v>
      </c>
      <c r="I53" s="402">
        <f>[1]stataincomeshare2_rirpp!X53/[1]stataincomeshare2_rirpp!$AE53</f>
        <v>0.52928548996427172</v>
      </c>
      <c r="J53" s="402">
        <f>[1]stataincomeshare2_rirpp!Y53/[1]stataincomeshare2_rirpp!$AE53</f>
        <v>0.23583277410065848</v>
      </c>
      <c r="K53" s="402">
        <f>[1]stataincomeshare2_rirpp!Z53/[1]stataincomeshare2_rirpp!$AE53</f>
        <v>0.11156596006987399</v>
      </c>
      <c r="L53" s="402">
        <f>[1]stataincomeshare2_rirpp!AA53/[1]stataincomeshare2_rirpp!$AE53</f>
        <v>0.12426681134727631</v>
      </c>
      <c r="M53" s="402">
        <f>[1]stataincomeshare2_rirpp!AB53/[1]stataincomeshare2_rirpp!$AE53</f>
        <v>4.7462750619628881E-2</v>
      </c>
      <c r="N53" s="402">
        <f>[1]stataincomeshare2_rirpp!AC53/[1]stataincomeshare2_rirpp!$AE53</f>
        <v>2.2775705211720076E-2</v>
      </c>
      <c r="O53" s="408">
        <f>[1]stataincomeshare2_rirpp!AD53/[1]stataincomeshare2_rirpp!$AE53</f>
        <v>2.4687043347794119E-2</v>
      </c>
      <c r="U53" s="23"/>
    </row>
    <row r="54" spans="1:24" s="14" customFormat="1" x14ac:dyDescent="0.25">
      <c r="A54" s="20">
        <v>1995</v>
      </c>
      <c r="B54" s="402">
        <f>[1]stataincomeshare2_rirpp!Q54/[1]stataincomeshare2_rirpp!$AE54</f>
        <v>0.70636332241311606</v>
      </c>
      <c r="C54" s="402">
        <f>[1]stataincomeshare2_rirpp!R54/[1]stataincomeshare2_rirpp!$AE54</f>
        <v>0.29363664388805699</v>
      </c>
      <c r="D54" s="402">
        <f>[1]stataincomeshare2_rirpp!S54/[1]stataincomeshare2_rirpp!$AE54</f>
        <v>0.1819474275394358</v>
      </c>
      <c r="E54" s="402">
        <f>[1]stataincomeshare2_rirpp!T54/[1]stataincomeshare2_rirpp!$AE54</f>
        <v>5.8820450429296088E-2</v>
      </c>
      <c r="F54" s="402">
        <f>[1]stataincomeshare2_rirpp!U54/[1]stataincomeshare2_rirpp!$AE54</f>
        <v>3.6152795904002027E-2</v>
      </c>
      <c r="G54" s="408">
        <f>[1]stataincomeshare2_rirpp!V54/[1]stataincomeshare2_rirpp!$AE54</f>
        <v>1.1751478779077626E-2</v>
      </c>
      <c r="H54" s="402">
        <f>[1]stataincomeshare2_rirpp!W54/[1]stataincomeshare2_rirpp!$AE54</f>
        <v>0.17595066901537981</v>
      </c>
      <c r="I54" s="402">
        <f>[1]stataincomeshare2_rirpp!X54/[1]stataincomeshare2_rirpp!$AE54</f>
        <v>0.53041266172895662</v>
      </c>
      <c r="J54" s="402">
        <f>[1]stataincomeshare2_rirpp!Y54/[1]stataincomeshare2_rirpp!$AE54</f>
        <v>0.23481618503405491</v>
      </c>
      <c r="K54" s="402">
        <f>[1]stataincomeshare2_rirpp!Z54/[1]stataincomeshare2_rirpp!$AE54</f>
        <v>0.11168922077980736</v>
      </c>
      <c r="L54" s="402">
        <f>[1]stataincomeshare2_rirpp!AA54/[1]stataincomeshare2_rirpp!$AE54</f>
        <v>0.12312697052390403</v>
      </c>
      <c r="M54" s="402">
        <f>[1]stataincomeshare2_rirpp!AB54/[1]stataincomeshare2_rirpp!$AE54</f>
        <v>4.70689704442422E-2</v>
      </c>
      <c r="N54" s="402">
        <f>[1]stataincomeshare2_rirpp!AC54/[1]stataincomeshare2_rirpp!$AE54</f>
        <v>2.2667655272302863E-2</v>
      </c>
      <c r="O54" s="408">
        <f>[1]stataincomeshare2_rirpp!AD54/[1]stataincomeshare2_rirpp!$AE54</f>
        <v>2.4401315399348547E-2</v>
      </c>
      <c r="P54" s="19"/>
      <c r="Q54" s="16"/>
      <c r="R54" s="16"/>
      <c r="S54" s="16"/>
      <c r="T54" s="16"/>
      <c r="U54" s="18"/>
      <c r="V54" s="17"/>
      <c r="W54" s="16"/>
      <c r="X54" s="15"/>
    </row>
    <row r="55" spans="1:24" s="14" customFormat="1" x14ac:dyDescent="0.25">
      <c r="A55" s="20">
        <v>1996</v>
      </c>
      <c r="B55" s="402">
        <f>[1]stataincomeshare2_rirpp!Q55/[1]stataincomeshare2_rirpp!$AE55</f>
        <v>0.70685521119209271</v>
      </c>
      <c r="C55" s="402">
        <f>[1]stataincomeshare2_rirpp!R55/[1]stataincomeshare2_rirpp!$AE55</f>
        <v>0.29314475556491115</v>
      </c>
      <c r="D55" s="402">
        <f>[1]stataincomeshare2_rirpp!S55/[1]stataincomeshare2_rirpp!$AE55</f>
        <v>0.18177082716952764</v>
      </c>
      <c r="E55" s="402">
        <f>[1]stataincomeshare2_rirpp!T55/[1]stataincomeshare2_rirpp!$AE55</f>
        <v>5.8548301110010227E-2</v>
      </c>
      <c r="F55" s="402">
        <f>[1]stataincomeshare2_rirpp!U55/[1]stataincomeshare2_rirpp!$AE55</f>
        <v>3.589736261367607E-2</v>
      </c>
      <c r="G55" s="408">
        <f>[1]stataincomeshare2_rirpp!V55/[1]stataincomeshare2_rirpp!$AE55</f>
        <v>1.1773767834206415E-2</v>
      </c>
      <c r="H55" s="402">
        <f>[1]stataincomeshare2_rirpp!W55/[1]stataincomeshare2_rirpp!$AE55</f>
        <v>0.17773682906713459</v>
      </c>
      <c r="I55" s="402">
        <f>[1]stataincomeshare2_rirpp!X55/[1]stataincomeshare2_rirpp!$AE55</f>
        <v>0.52911836423592751</v>
      </c>
      <c r="J55" s="402">
        <f>[1]stataincomeshare2_rirpp!Y55/[1]stataincomeshare2_rirpp!$AE55</f>
        <v>0.23459645861027495</v>
      </c>
      <c r="K55" s="402">
        <f>[1]stataincomeshare2_rirpp!Z55/[1]stataincomeshare2_rirpp!$AE55</f>
        <v>0.11137393533423154</v>
      </c>
      <c r="L55" s="402">
        <f>[1]stataincomeshare2_rirpp!AA55/[1]stataincomeshare2_rirpp!$AE55</f>
        <v>0.12322253006431572</v>
      </c>
      <c r="M55" s="402">
        <f>[1]stataincomeshare2_rirpp!AB55/[1]stataincomeshare2_rirpp!$AE55</f>
        <v>4.6774533431218436E-2</v>
      </c>
      <c r="N55" s="402">
        <f>[1]stataincomeshare2_rirpp!AC55/[1]stataincomeshare2_rirpp!$AE55</f>
        <v>2.265093791788908E-2</v>
      </c>
      <c r="O55" s="408">
        <f>[1]stataincomeshare2_rirpp!AD55/[1]stataincomeshare2_rirpp!$AE55</f>
        <v>2.4123596618849386E-2</v>
      </c>
      <c r="P55" s="19"/>
      <c r="Q55" s="16"/>
      <c r="R55" s="16"/>
      <c r="S55" s="16"/>
      <c r="T55" s="16"/>
      <c r="U55" s="18"/>
      <c r="V55" s="17"/>
      <c r="W55" s="16"/>
      <c r="X55" s="15"/>
    </row>
    <row r="56" spans="1:24" s="14" customFormat="1" x14ac:dyDescent="0.25">
      <c r="A56" s="20">
        <v>1997</v>
      </c>
      <c r="B56" s="402">
        <f>[1]stataincomeshare2_rirpp!Q56/[1]stataincomeshare2_rirpp!$AE56</f>
        <v>0.70812028449276598</v>
      </c>
      <c r="C56" s="402">
        <f>[1]stataincomeshare2_rirpp!R56/[1]stataincomeshare2_rirpp!$AE56</f>
        <v>0.29187971550723391</v>
      </c>
      <c r="D56" s="402">
        <f>[1]stataincomeshare2_rirpp!S56/[1]stataincomeshare2_rirpp!$AE56</f>
        <v>0.1808000996647654</v>
      </c>
      <c r="E56" s="402">
        <f>[1]stataincomeshare2_rirpp!T56/[1]stataincomeshare2_rirpp!$AE56</f>
        <v>5.796583668995952E-2</v>
      </c>
      <c r="F56" s="402">
        <f>[1]stataincomeshare2_rirpp!U56/[1]stataincomeshare2_rirpp!$AE56</f>
        <v>3.5600836963259531E-2</v>
      </c>
      <c r="G56" s="408">
        <f>[1]stataincomeshare2_rirpp!V56/[1]stataincomeshare2_rirpp!$AE56</f>
        <v>1.1700211338218367E-2</v>
      </c>
      <c r="H56" s="402">
        <f>[1]stataincomeshare2_rirpp!W56/[1]stataincomeshare2_rirpp!$AE56</f>
        <v>0.18031653624257152</v>
      </c>
      <c r="I56" s="402">
        <f>[1]stataincomeshare2_rirpp!X56/[1]stataincomeshare2_rirpp!$AE56</f>
        <v>0.52780374825899568</v>
      </c>
      <c r="J56" s="402">
        <f>[1]stataincomeshare2_rirpp!Y56/[1]stataincomeshare2_rirpp!$AE56</f>
        <v>0.23391387881727455</v>
      </c>
      <c r="K56" s="402">
        <f>[1]stataincomeshare2_rirpp!Z56/[1]stataincomeshare2_rirpp!$AE56</f>
        <v>0.11107961366917982</v>
      </c>
      <c r="L56" s="402">
        <f>[1]stataincomeshare2_rirpp!AA56/[1]stataincomeshare2_rirpp!$AE56</f>
        <v>0.12283426251231738</v>
      </c>
      <c r="M56" s="402">
        <f>[1]stataincomeshare2_rirpp!AB56/[1]stataincomeshare2_rirpp!$AE56</f>
        <v>4.6265625151694821E-2</v>
      </c>
      <c r="N56" s="402">
        <f>[1]stataincomeshare2_rirpp!AC56/[1]stataincomeshare2_rirpp!$AE56</f>
        <v>2.2364998213605561E-2</v>
      </c>
      <c r="O56" s="408">
        <f>[1]stataincomeshare2_rirpp!AD56/[1]stataincomeshare2_rirpp!$AE56</f>
        <v>2.3900625123371256E-2</v>
      </c>
      <c r="P56" s="19"/>
      <c r="Q56" s="16"/>
      <c r="R56" s="16"/>
      <c r="S56" s="16"/>
      <c r="T56" s="16"/>
      <c r="U56" s="18"/>
      <c r="V56" s="17"/>
      <c r="W56" s="16"/>
      <c r="X56" s="15"/>
    </row>
    <row r="57" spans="1:24" s="14" customFormat="1" x14ac:dyDescent="0.25">
      <c r="A57" s="20">
        <v>1998</v>
      </c>
      <c r="B57" s="402">
        <f>[1]stataincomeshare2_rirpp!Q57/[1]stataincomeshare2_rirpp!$AE57</f>
        <v>0.70859287893347811</v>
      </c>
      <c r="C57" s="402">
        <f>[1]stataincomeshare2_rirpp!R57/[1]stataincomeshare2_rirpp!$AE57</f>
        <v>0.29140708787513203</v>
      </c>
      <c r="D57" s="402">
        <f>[1]stataincomeshare2_rirpp!S57/[1]stataincomeshare2_rirpp!$AE57</f>
        <v>0.1806691623050968</v>
      </c>
      <c r="E57" s="402">
        <f>[1]stataincomeshare2_rirpp!T57/[1]stataincomeshare2_rirpp!$AE57</f>
        <v>5.826916829282347E-2</v>
      </c>
      <c r="F57" s="402">
        <f>[1]stataincomeshare2_rirpp!U57/[1]stataincomeshare2_rirpp!$AE57</f>
        <v>3.5841717533577094E-2</v>
      </c>
      <c r="G57" s="408">
        <f>[1]stataincomeshare2_rirpp!V57/[1]stataincomeshare2_rirpp!$AE57</f>
        <v>1.2047778997974832E-2</v>
      </c>
      <c r="H57" s="402">
        <f>[1]stataincomeshare2_rirpp!W57/[1]stataincomeshare2_rirpp!$AE57</f>
        <v>0.18266886399495624</v>
      </c>
      <c r="I57" s="402">
        <f>[1]stataincomeshare2_rirpp!X57/[1]stataincomeshare2_rirpp!$AE57</f>
        <v>0.52592400799715611</v>
      </c>
      <c r="J57" s="402">
        <f>[1]stataincomeshare2_rirpp!Y57/[1]stataincomeshare2_rirpp!$AE57</f>
        <v>0.23313792788015664</v>
      </c>
      <c r="K57" s="402">
        <f>[1]stataincomeshare2_rirpp!Z57/[1]stataincomeshare2_rirpp!$AE57</f>
        <v>0.11073794144219168</v>
      </c>
      <c r="L57" s="402">
        <f>[1]stataincomeshare2_rirpp!AA57/[1]stataincomeshare2_rirpp!$AE57</f>
        <v>0.12239998934549587</v>
      </c>
      <c r="M57" s="402">
        <f>[1]stataincomeshare2_rirpp!AB57/[1]stataincomeshare2_rirpp!$AE57</f>
        <v>4.6221391013949106E-2</v>
      </c>
      <c r="N57" s="402">
        <f>[1]stataincomeshare2_rirpp!AC57/[1]stataincomeshare2_rirpp!$AE57</f>
        <v>2.2427450665511068E-2</v>
      </c>
      <c r="O57" s="408">
        <f>[1]stataincomeshare2_rirpp!AD57/[1]stataincomeshare2_rirpp!$AE57</f>
        <v>2.3793940226544814E-2</v>
      </c>
      <c r="P57" s="19"/>
      <c r="Q57" s="16"/>
      <c r="R57" s="16"/>
      <c r="S57" s="16"/>
      <c r="T57" s="16"/>
      <c r="U57" s="18"/>
      <c r="V57" s="17"/>
      <c r="W57" s="16"/>
      <c r="X57" s="15"/>
    </row>
    <row r="58" spans="1:24" s="14" customFormat="1" x14ac:dyDescent="0.25">
      <c r="A58" s="21">
        <v>1999</v>
      </c>
      <c r="B58" s="402">
        <f>[1]stataincomeshare2_rirpp!Q58/[1]stataincomeshare2_rirpp!$AE58</f>
        <v>0.70925211719395653</v>
      </c>
      <c r="C58" s="402">
        <f>[1]stataincomeshare2_rirpp!R58/[1]stataincomeshare2_rirpp!$AE58</f>
        <v>0.29074784936592846</v>
      </c>
      <c r="D58" s="402">
        <f>[1]stataincomeshare2_rirpp!S58/[1]stataincomeshare2_rirpp!$AE58</f>
        <v>0.1806515732704341</v>
      </c>
      <c r="E58" s="402">
        <f>[1]stataincomeshare2_rirpp!T58/[1]stataincomeshare2_rirpp!$AE58</f>
        <v>5.8692391544680415E-2</v>
      </c>
      <c r="F58" s="402">
        <f>[1]stataincomeshare2_rirpp!U58/[1]stataincomeshare2_rirpp!$AE58</f>
        <v>3.6332303812534168E-2</v>
      </c>
      <c r="G58" s="408">
        <f>[1]stataincomeshare2_rirpp!V58/[1]stataincomeshare2_rirpp!$AE58</f>
        <v>1.2504551875350383E-2</v>
      </c>
      <c r="H58" s="402">
        <f>[1]stataincomeshare2_rirpp!W58/[1]stataincomeshare2_rirpp!$AE58</f>
        <v>0.18415103883667444</v>
      </c>
      <c r="I58" s="402">
        <f>[1]stataincomeshare2_rirpp!X58/[1]stataincomeshare2_rirpp!$AE58</f>
        <v>0.52510105666842599</v>
      </c>
      <c r="J58" s="402">
        <f>[1]stataincomeshare2_rirpp!Y58/[1]stataincomeshare2_rirpp!$AE58</f>
        <v>0.23205544946121967</v>
      </c>
      <c r="K58" s="402">
        <f>[1]stataincomeshare2_rirpp!Z58/[1]stataincomeshare2_rirpp!$AE58</f>
        <v>0.11009627010513262</v>
      </c>
      <c r="L58" s="402">
        <f>[1]stataincomeshare2_rirpp!AA58/[1]stataincomeshare2_rirpp!$AE58</f>
        <v>0.12195918605429479</v>
      </c>
      <c r="M58" s="402">
        <f>[1]stataincomeshare2_rirpp!AB58/[1]stataincomeshare2_rirpp!$AE58</f>
        <v>4.6187837001111898E-2</v>
      </c>
      <c r="N58" s="402">
        <f>[1]stataincomeshare2_rirpp!AC58/[1]stataincomeshare2_rirpp!$AE58</f>
        <v>2.236008807270827E-2</v>
      </c>
      <c r="O58" s="408">
        <f>[1]stataincomeshare2_rirpp!AD58/[1]stataincomeshare2_rirpp!$AE58</f>
        <v>2.3827750943232646E-2</v>
      </c>
      <c r="P58" s="19"/>
      <c r="Q58" s="16"/>
      <c r="R58" s="16"/>
      <c r="S58" s="16"/>
      <c r="T58" s="16"/>
      <c r="U58" s="18"/>
      <c r="V58" s="17"/>
      <c r="W58" s="16"/>
      <c r="X58" s="15"/>
    </row>
    <row r="59" spans="1:24" s="14" customFormat="1" x14ac:dyDescent="0.25">
      <c r="A59" s="20">
        <v>2000</v>
      </c>
      <c r="B59" s="402">
        <f>[1]stataincomeshare2_rirpp!Q59/[1]stataincomeshare2_rirpp!$AE59</f>
        <v>0.70969311414549352</v>
      </c>
      <c r="C59" s="402">
        <f>[1]stataincomeshare2_rirpp!R59/[1]stataincomeshare2_rirpp!$AE59</f>
        <v>0.29030688585450654</v>
      </c>
      <c r="D59" s="402">
        <f>[1]stataincomeshare2_rirpp!S59/[1]stataincomeshare2_rirpp!$AE59</f>
        <v>0.18089577740364821</v>
      </c>
      <c r="E59" s="402">
        <f>[1]stataincomeshare2_rirpp!T59/[1]stataincomeshare2_rirpp!$AE59</f>
        <v>5.9703511539685984E-2</v>
      </c>
      <c r="F59" s="402">
        <f>[1]stataincomeshare2_rirpp!U59/[1]stataincomeshare2_rirpp!$AE59</f>
        <v>3.7420810388657494E-2</v>
      </c>
      <c r="G59" s="408">
        <f>[1]stataincomeshare2_rirpp!V59/[1]stataincomeshare2_rirpp!$AE59</f>
        <v>1.3272098589868711E-2</v>
      </c>
      <c r="H59" s="402">
        <f>[1]stataincomeshare2_rirpp!W59/[1]stataincomeshare2_rirpp!$AE59</f>
        <v>0.18672154446420636</v>
      </c>
      <c r="I59" s="402">
        <f>[1]stataincomeshare2_rirpp!X59/[1]stataincomeshare2_rirpp!$AE59</f>
        <v>0.52297158897986606</v>
      </c>
      <c r="J59" s="402">
        <f>[1]stataincomeshare2_rirpp!Y59/[1]stataincomeshare2_rirpp!$AE59</f>
        <v>0.23060338267688751</v>
      </c>
      <c r="K59" s="402">
        <f>[1]stataincomeshare2_rirpp!Z59/[1]stataincomeshare2_rirpp!$AE59</f>
        <v>0.10941111195877931</v>
      </c>
      <c r="L59" s="402">
        <f>[1]stataincomeshare2_rirpp!AA59/[1]stataincomeshare2_rirpp!$AE59</f>
        <v>0.12119226269277644</v>
      </c>
      <c r="M59" s="402">
        <f>[1]stataincomeshare2_rirpp!AB59/[1]stataincomeshare2_rirpp!$AE59</f>
        <v>4.6431414292458464E-2</v>
      </c>
      <c r="N59" s="402">
        <f>[1]stataincomeshare2_rirpp!AC59/[1]stataincomeshare2_rirpp!$AE59</f>
        <v>2.2282702803330605E-2</v>
      </c>
      <c r="O59" s="408">
        <f>[1]stataincomeshare2_rirpp!AD59/[1]stataincomeshare2_rirpp!$AE59</f>
        <v>2.4148710541060856E-2</v>
      </c>
      <c r="P59" s="19"/>
      <c r="Q59" s="16"/>
      <c r="R59" s="16"/>
      <c r="S59" s="16"/>
      <c r="T59" s="16"/>
      <c r="U59" s="18"/>
      <c r="V59" s="17"/>
      <c r="W59" s="16"/>
      <c r="X59" s="15"/>
    </row>
    <row r="60" spans="1:24" s="14" customFormat="1" x14ac:dyDescent="0.25">
      <c r="A60" s="20">
        <v>2001</v>
      </c>
      <c r="B60" s="402">
        <f>[1]stataincomeshare2_rirpp!Q60/[1]stataincomeshare2_rirpp!$AE60</f>
        <v>0.71118097465253416</v>
      </c>
      <c r="C60" s="402">
        <f>[1]stataincomeshare2_rirpp!R60/[1]stataincomeshare2_rirpp!$AE60</f>
        <v>0.2888190253474669</v>
      </c>
      <c r="D60" s="402">
        <f>[1]stataincomeshare2_rirpp!S60/[1]stataincomeshare2_rirpp!$AE60</f>
        <v>0.18080864903455757</v>
      </c>
      <c r="E60" s="402">
        <f>[1]stataincomeshare2_rirpp!T60/[1]stataincomeshare2_rirpp!$AE60</f>
        <v>6.0676212588989011E-2</v>
      </c>
      <c r="F60" s="402">
        <f>[1]stataincomeshare2_rirpp!U60/[1]stataincomeshare2_rirpp!$AE60</f>
        <v>3.8309354344784503E-2</v>
      </c>
      <c r="G60" s="408">
        <f>[1]stataincomeshare2_rirpp!V60/[1]stataincomeshare2_rirpp!$AE60</f>
        <v>1.3871275082645523E-2</v>
      </c>
      <c r="H60" s="402">
        <f>[1]stataincomeshare2_rirpp!W60/[1]stataincomeshare2_rirpp!$AE60</f>
        <v>0.19315668835178926</v>
      </c>
      <c r="I60" s="402">
        <f>[1]stataincomeshare2_rirpp!X60/[1]stataincomeshare2_rirpp!$AE60</f>
        <v>0.51802426002740154</v>
      </c>
      <c r="J60" s="402">
        <f>[1]stataincomeshare2_rirpp!Y60/[1]stataincomeshare2_rirpp!$AE60</f>
        <v>0.22814281693487656</v>
      </c>
      <c r="K60" s="402">
        <f>[1]stataincomeshare2_rirpp!Z60/[1]stataincomeshare2_rirpp!$AE60</f>
        <v>0.10801037013337947</v>
      </c>
      <c r="L60" s="402">
        <f>[1]stataincomeshare2_rirpp!AA60/[1]stataincomeshare2_rirpp!$AE60</f>
        <v>0.12013243873457151</v>
      </c>
      <c r="M60" s="402">
        <f>[1]stataincomeshare2_rirpp!AB60/[1]stataincomeshare2_rirpp!$AE60</f>
        <v>4.6804934645707133E-2</v>
      </c>
      <c r="N60" s="402">
        <f>[1]stataincomeshare2_rirpp!AC60/[1]stataincomeshare2_rirpp!$AE60</f>
        <v>2.2366856737555951E-2</v>
      </c>
      <c r="O60" s="408">
        <f>[1]stataincomeshare2_rirpp!AD60/[1]stataincomeshare2_rirpp!$AE60</f>
        <v>2.4438079044711302E-2</v>
      </c>
      <c r="P60" s="19"/>
      <c r="Q60" s="16"/>
      <c r="R60" s="16"/>
      <c r="S60" s="16"/>
      <c r="T60" s="16"/>
      <c r="U60" s="18"/>
      <c r="V60" s="17"/>
      <c r="W60" s="16"/>
      <c r="X60" s="15"/>
    </row>
    <row r="61" spans="1:24" s="14" customFormat="1" x14ac:dyDescent="0.25">
      <c r="A61" s="20">
        <v>2002</v>
      </c>
      <c r="B61" s="402">
        <f>[1]stataincomeshare2_rirpp!Q61/[1]stataincomeshare2_rirpp!$AE61</f>
        <v>0.71372896172178735</v>
      </c>
      <c r="C61" s="402">
        <f>[1]stataincomeshare2_rirpp!R61/[1]stataincomeshare2_rirpp!$AE61</f>
        <v>0.28627103827821154</v>
      </c>
      <c r="D61" s="402">
        <f>[1]stataincomeshare2_rirpp!S61/[1]stataincomeshare2_rirpp!$AE61</f>
        <v>0.1784859909017017</v>
      </c>
      <c r="E61" s="402">
        <f>[1]stataincomeshare2_rirpp!T61/[1]stataincomeshare2_rirpp!$AE61</f>
        <v>5.9197270504010878E-2</v>
      </c>
      <c r="F61" s="402">
        <f>[1]stataincomeshare2_rirpp!U61/[1]stataincomeshare2_rirpp!$AE61</f>
        <v>3.7096928203120876E-2</v>
      </c>
      <c r="G61" s="408">
        <f>[1]stataincomeshare2_rirpp!V61/[1]stataincomeshare2_rirpp!$AE61</f>
        <v>1.3284443599197721E-2</v>
      </c>
      <c r="H61" s="402">
        <f>[1]stataincomeshare2_rirpp!W61/[1]stataincomeshare2_rirpp!$AE61</f>
        <v>0.19702244820623213</v>
      </c>
      <c r="I61" s="402">
        <f>[1]stataincomeshare2_rirpp!X61/[1]stataincomeshare2_rirpp!$AE61</f>
        <v>0.51670649332806984</v>
      </c>
      <c r="J61" s="402">
        <f>[1]stataincomeshare2_rirpp!Y61/[1]stataincomeshare2_rirpp!$AE61</f>
        <v>0.22707376360232331</v>
      </c>
      <c r="K61" s="402">
        <f>[1]stataincomeshare2_rirpp!Z61/[1]stataincomeshare2_rirpp!$AE61</f>
        <v>0.10778504093890831</v>
      </c>
      <c r="L61" s="402">
        <f>[1]stataincomeshare2_rirpp!AA61/[1]stataincomeshare2_rirpp!$AE61</f>
        <v>0.11928872263770467</v>
      </c>
      <c r="M61" s="402">
        <f>[1]stataincomeshare2_rirpp!AB61/[1]stataincomeshare2_rirpp!$AE61</f>
        <v>4.591282734888058E-2</v>
      </c>
      <c r="N61" s="402">
        <f>[1]stataincomeshare2_rirpp!AC61/[1]stataincomeshare2_rirpp!$AE61</f>
        <v>2.2100342999864259E-2</v>
      </c>
      <c r="O61" s="408">
        <f>[1]stataincomeshare2_rirpp!AD61/[1]stataincomeshare2_rirpp!$AE61</f>
        <v>2.381248510874294E-2</v>
      </c>
      <c r="P61" s="19"/>
      <c r="Q61" s="16"/>
      <c r="R61" s="16"/>
      <c r="S61" s="16"/>
      <c r="T61" s="16"/>
      <c r="U61" s="18"/>
      <c r="V61" s="17"/>
      <c r="W61" s="16"/>
      <c r="X61" s="15"/>
    </row>
    <row r="62" spans="1:24" s="14" customFormat="1" x14ac:dyDescent="0.25">
      <c r="A62" s="20">
        <v>2003</v>
      </c>
      <c r="B62" s="402">
        <f>[1]stataincomeshare2_rirpp!Q62/[1]stataincomeshare2_rirpp!$AE62</f>
        <v>0.7122252975422122</v>
      </c>
      <c r="C62" s="402">
        <f>[1]stataincomeshare2_rirpp!R62/[1]stataincomeshare2_rirpp!$AE62</f>
        <v>0.28777473581266799</v>
      </c>
      <c r="D62" s="402">
        <f>[1]stataincomeshare2_rirpp!S62/[1]stataincomeshare2_rirpp!$AE62</f>
        <v>0.17942617597634791</v>
      </c>
      <c r="E62" s="402">
        <f>[1]stataincomeshare2_rirpp!T62/[1]stataincomeshare2_rirpp!$AE62</f>
        <v>5.9232001372886894E-2</v>
      </c>
      <c r="F62" s="402">
        <f>[1]stataincomeshare2_rirpp!U62/[1]stataincomeshare2_rirpp!$AE62</f>
        <v>3.6873024140261321E-2</v>
      </c>
      <c r="G62" s="408">
        <f>[1]stataincomeshare2_rirpp!V62/[1]stataincomeshare2_rirpp!$AE62</f>
        <v>1.2933191592419922E-2</v>
      </c>
      <c r="H62" s="402">
        <f>[1]stataincomeshare2_rirpp!W62/[1]stataincomeshare2_rirpp!$AE62</f>
        <v>0.19458061258769249</v>
      </c>
      <c r="I62" s="402">
        <f>[1]stataincomeshare2_rirpp!X62/[1]stataincomeshare2_rirpp!$AE62</f>
        <v>0.5176446973622556</v>
      </c>
      <c r="J62" s="402">
        <f>[1]stataincomeshare2_rirpp!Y62/[1]stataincomeshare2_rirpp!$AE62</f>
        <v>0.22854272193170108</v>
      </c>
      <c r="K62" s="402">
        <f>[1]stataincomeshare2_rirpp!Z62/[1]stataincomeshare2_rirpp!$AE62</f>
        <v>0.10834856123340425</v>
      </c>
      <c r="L62" s="402">
        <f>[1]stataincomeshare2_rirpp!AA62/[1]stataincomeshare2_rirpp!$AE62</f>
        <v>0.1201941684251404</v>
      </c>
      <c r="M62" s="402">
        <f>[1]stataincomeshare2_rirpp!AB62/[1]stataincomeshare2_rirpp!$AE62</f>
        <v>4.6298809030633818E-2</v>
      </c>
      <c r="N62" s="402">
        <f>[1]stataincomeshare2_rirpp!AC62/[1]stataincomeshare2_rirpp!$AE62</f>
        <v>2.2358979296064521E-2</v>
      </c>
      <c r="O62" s="408">
        <f>[1]stataincomeshare2_rirpp!AD62/[1]stataincomeshare2_rirpp!$AE62</f>
        <v>2.3939830669009565E-2</v>
      </c>
      <c r="P62" s="19"/>
      <c r="Q62" s="16"/>
      <c r="R62" s="16"/>
      <c r="S62" s="16"/>
      <c r="T62" s="16"/>
      <c r="U62" s="18"/>
      <c r="V62" s="17"/>
      <c r="W62" s="16"/>
      <c r="X62" s="15"/>
    </row>
    <row r="63" spans="1:24" s="14" customFormat="1" x14ac:dyDescent="0.25">
      <c r="A63" s="20">
        <v>2004</v>
      </c>
      <c r="B63" s="402">
        <f>[1]stataincomeshare2_rirpp!Q63/[1]stataincomeshare2_rirpp!$AE63</f>
        <v>0.71302913883247154</v>
      </c>
      <c r="C63" s="402">
        <f>[1]stataincomeshare2_rirpp!R63/[1]stataincomeshare2_rirpp!$AE63</f>
        <v>0.28697082780652711</v>
      </c>
      <c r="D63" s="402">
        <f>[1]stataincomeshare2_rirpp!S63/[1]stataincomeshare2_rirpp!$AE63</f>
        <v>0.17936435283661858</v>
      </c>
      <c r="E63" s="402">
        <f>[1]stataincomeshare2_rirpp!T63/[1]stataincomeshare2_rirpp!$AE63</f>
        <v>5.9538093592285839E-2</v>
      </c>
      <c r="F63" s="402">
        <f>[1]stataincomeshare2_rirpp!U63/[1]stataincomeshare2_rirpp!$AE63</f>
        <v>3.7410588347936549E-2</v>
      </c>
      <c r="G63" s="408">
        <f>[1]stataincomeshare2_rirpp!V63/[1]stataincomeshare2_rirpp!$AE63</f>
        <v>1.3255841441205736E-2</v>
      </c>
      <c r="H63" s="402">
        <f>[1]stataincomeshare2_rirpp!W63/[1]stataincomeshare2_rirpp!$AE63</f>
        <v>0.19735637389152946</v>
      </c>
      <c r="I63" s="402">
        <f>[1]stataincomeshare2_rirpp!X63/[1]stataincomeshare2_rirpp!$AE63</f>
        <v>0.51567277918105348</v>
      </c>
      <c r="J63" s="402">
        <f>[1]stataincomeshare2_rirpp!Y63/[1]stataincomeshare2_rirpp!$AE63</f>
        <v>0.22743273421424115</v>
      </c>
      <c r="K63" s="402">
        <f>[1]stataincomeshare2_rirpp!Z63/[1]stataincomeshare2_rirpp!$AE63</f>
        <v>0.10760647121520354</v>
      </c>
      <c r="L63" s="402">
        <f>[1]stataincomeshare2_rirpp!AA63/[1]stataincomeshare2_rirpp!$AE63</f>
        <v>0.11982626706191982</v>
      </c>
      <c r="M63" s="402">
        <f>[1]stataincomeshare2_rirpp!AB63/[1]stataincomeshare2_rirpp!$AE63</f>
        <v>4.6282254249524243E-2</v>
      </c>
      <c r="N63" s="402">
        <f>[1]stataincomeshare2_rirpp!AC63/[1]stataincomeshare2_rirpp!$AE63</f>
        <v>2.2127506640287772E-2</v>
      </c>
      <c r="O63" s="408">
        <f>[1]stataincomeshare2_rirpp!AD63/[1]stataincomeshare2_rirpp!$AE63</f>
        <v>2.415474557938381E-2</v>
      </c>
      <c r="P63" s="19"/>
      <c r="Q63" s="16"/>
      <c r="R63" s="16"/>
      <c r="S63" s="16"/>
      <c r="T63" s="16"/>
      <c r="U63" s="18"/>
      <c r="V63" s="17"/>
      <c r="W63" s="16"/>
      <c r="X63" s="15"/>
    </row>
    <row r="64" spans="1:24" s="14" customFormat="1" x14ac:dyDescent="0.25">
      <c r="A64" s="20">
        <v>2005</v>
      </c>
      <c r="B64" s="402">
        <f>[1]stataincomeshare2_rirpp!Q64/[1]stataincomeshare2_rirpp!$AE64</f>
        <v>0.71345859232578779</v>
      </c>
      <c r="C64" s="402">
        <f>[1]stataincomeshare2_rirpp!R64/[1]stataincomeshare2_rirpp!$AE64</f>
        <v>0.28654144080263028</v>
      </c>
      <c r="D64" s="402">
        <f>[1]stataincomeshare2_rirpp!S64/[1]stataincomeshare2_rirpp!$AE64</f>
        <v>0.17949732527773909</v>
      </c>
      <c r="E64" s="402">
        <f>[1]stataincomeshare2_rirpp!T64/[1]stataincomeshare2_rirpp!$AE64</f>
        <v>6.0618881429546898E-2</v>
      </c>
      <c r="F64" s="402">
        <f>[1]stataincomeshare2_rirpp!U64/[1]stataincomeshare2_rirpp!$AE64</f>
        <v>3.8480612785634888E-2</v>
      </c>
      <c r="G64" s="408">
        <f>[1]stataincomeshare2_rirpp!V64/[1]stataincomeshare2_rirpp!$AE64</f>
        <v>1.4076467181697803E-2</v>
      </c>
      <c r="H64" s="402">
        <f>[1]stataincomeshare2_rirpp!W64/[1]stataincomeshare2_rirpp!$AE64</f>
        <v>0.19934123439058665</v>
      </c>
      <c r="I64" s="402">
        <f>[1]stataincomeshare2_rirpp!X64/[1]stataincomeshare2_rirpp!$AE64</f>
        <v>0.5141173251018708</v>
      </c>
      <c r="J64" s="402">
        <f>[1]stataincomeshare2_rirpp!Y64/[1]stataincomeshare2_rirpp!$AE64</f>
        <v>0.22592256351413542</v>
      </c>
      <c r="K64" s="402">
        <f>[1]stataincomeshare2_rirpp!Z64/[1]stataincomeshare2_rirpp!$AE64</f>
        <v>0.10704411609453922</v>
      </c>
      <c r="L64" s="402">
        <f>[1]stataincomeshare2_rirpp!AA64/[1]stataincomeshare2_rirpp!$AE64</f>
        <v>0.11887843950103859</v>
      </c>
      <c r="M64" s="402">
        <f>[1]stataincomeshare2_rirpp!AB64/[1]stataincomeshare2_rirpp!$AE64</f>
        <v>4.6542413453000191E-2</v>
      </c>
      <c r="N64" s="402">
        <f>[1]stataincomeshare2_rirpp!AC64/[1]stataincomeshare2_rirpp!$AE64</f>
        <v>2.2138270300271004E-2</v>
      </c>
      <c r="O64" s="408">
        <f>[1]stataincomeshare2_rirpp!AD64/[1]stataincomeshare2_rirpp!$AE64</f>
        <v>2.4404143641412655E-2</v>
      </c>
      <c r="P64" s="19"/>
      <c r="Q64" s="16"/>
      <c r="R64" s="16"/>
      <c r="S64" s="16"/>
      <c r="T64" s="16"/>
      <c r="U64" s="18"/>
      <c r="V64" s="17"/>
      <c r="W64" s="16"/>
      <c r="X64" s="15"/>
    </row>
    <row r="65" spans="1:24" s="14" customFormat="1" x14ac:dyDescent="0.25">
      <c r="A65" s="20">
        <f t="shared" ref="A65:A71" si="0">A64+1</f>
        <v>2006</v>
      </c>
      <c r="B65" s="402">
        <f>[1]stataincomeshare2_rirpp!Q65/[1]stataincomeshare2_rirpp!$AE65</f>
        <v>0.71375316517864296</v>
      </c>
      <c r="C65" s="402">
        <f>[1]stataincomeshare2_rirpp!R65/[1]stataincomeshare2_rirpp!$AE65</f>
        <v>0.28624683482135704</v>
      </c>
      <c r="D65" s="402">
        <f>[1]stataincomeshare2_rirpp!S65/[1]stataincomeshare2_rirpp!$AE65</f>
        <v>0.18001894808980393</v>
      </c>
      <c r="E65" s="402">
        <f>[1]stataincomeshare2_rirpp!T65/[1]stataincomeshare2_rirpp!$AE65</f>
        <v>6.1474007484342223E-2</v>
      </c>
      <c r="F65" s="402">
        <f>[1]stataincomeshare2_rirpp!U65/[1]stataincomeshare2_rirpp!$AE65</f>
        <v>3.9301347164270459E-2</v>
      </c>
      <c r="G65" s="408">
        <f>[1]stataincomeshare2_rirpp!V65/[1]stataincomeshare2_rirpp!$AE65</f>
        <v>1.4775826178754288E-2</v>
      </c>
      <c r="H65" s="402">
        <f>[1]stataincomeshare2_rirpp!W65/[1]stataincomeshare2_rirpp!$AE65</f>
        <v>0.20007969221383609</v>
      </c>
      <c r="I65" s="402">
        <f>[1]stataincomeshare2_rirpp!X65/[1]stataincomeshare2_rirpp!$AE65</f>
        <v>0.51367347098433058</v>
      </c>
      <c r="J65" s="402">
        <f>[1]stataincomeshare2_rirpp!Y65/[1]stataincomeshare2_rirpp!$AE65</f>
        <v>0.22477283150194277</v>
      </c>
      <c r="K65" s="402">
        <f>[1]stataincomeshare2_rirpp!Z65/[1]stataincomeshare2_rirpp!$AE65</f>
        <v>0.10622788644344854</v>
      </c>
      <c r="L65" s="402">
        <f>[1]stataincomeshare2_rirpp!AA65/[1]stataincomeshare2_rirpp!$AE65</f>
        <v>0.11854494856388607</v>
      </c>
      <c r="M65" s="402">
        <f>[1]stataincomeshare2_rirpp!AB65/[1]stataincomeshare2_rirpp!$AE65</f>
        <v>4.6698175901500306E-2</v>
      </c>
      <c r="N65" s="402">
        <f>[1]stataincomeshare2_rirpp!AC65/[1]stataincomeshare2_rirpp!$AE65</f>
        <v>2.2172658494187775E-2</v>
      </c>
      <c r="O65" s="408">
        <f>[1]stataincomeshare2_rirpp!AD65/[1]stataincomeshare2_rirpp!$AE65</f>
        <v>2.4525518946802282E-2</v>
      </c>
      <c r="P65" s="19"/>
      <c r="Q65" s="16"/>
      <c r="R65" s="16"/>
      <c r="S65" s="16"/>
      <c r="T65" s="16"/>
      <c r="U65" s="18"/>
      <c r="V65" s="17"/>
      <c r="W65" s="16"/>
      <c r="X65" s="15"/>
    </row>
    <row r="66" spans="1:24" s="14" customFormat="1" x14ac:dyDescent="0.25">
      <c r="A66" s="20">
        <f t="shared" si="0"/>
        <v>2007</v>
      </c>
      <c r="B66" s="402">
        <f>[1]stataincomeshare2_rirpp!Q66/[1]stataincomeshare2_rirpp!$AE66</f>
        <v>0.71444534860007425</v>
      </c>
      <c r="C66" s="402">
        <f>[1]stataincomeshare2_rirpp!R66/[1]stataincomeshare2_rirpp!$AE66</f>
        <v>0.28555461801160786</v>
      </c>
      <c r="D66" s="402">
        <f>[1]stataincomeshare2_rirpp!S66/[1]stataincomeshare2_rirpp!$AE66</f>
        <v>0.17988521831084733</v>
      </c>
      <c r="E66" s="402">
        <f>[1]stataincomeshare2_rirpp!T66/[1]stataincomeshare2_rirpp!$AE66</f>
        <v>6.208646899714447E-2</v>
      </c>
      <c r="F66" s="402">
        <f>[1]stataincomeshare2_rirpp!U66/[1]stataincomeshare2_rirpp!$AE66</f>
        <v>4.0041031236907623E-2</v>
      </c>
      <c r="G66" s="408">
        <f>[1]stataincomeshare2_rirpp!V66/[1]stataincomeshare2_rirpp!$AE66</f>
        <v>1.544289020150477E-2</v>
      </c>
      <c r="H66" s="402">
        <f>[1]stataincomeshare2_rirpp!W66/[1]stataincomeshare2_rirpp!$AE66</f>
        <v>0.20262546777728335</v>
      </c>
      <c r="I66" s="402">
        <f>[1]stataincomeshare2_rirpp!X66/[1]stataincomeshare2_rirpp!$AE66</f>
        <v>0.51181986271823166</v>
      </c>
      <c r="J66" s="402">
        <f>[1]stataincomeshare2_rirpp!Y66/[1]stataincomeshare2_rirpp!$AE66</f>
        <v>0.22346814066738399</v>
      </c>
      <c r="K66" s="402">
        <f>[1]stataincomeshare2_rirpp!Z66/[1]stataincomeshare2_rirpp!$AE66</f>
        <v>0.10566938489999693</v>
      </c>
      <c r="L66" s="402">
        <f>[1]stataincomeshare2_rirpp!AA66/[1]stataincomeshare2_rirpp!$AE66</f>
        <v>0.11779875556849122</v>
      </c>
      <c r="M66" s="402">
        <f>[1]stataincomeshare2_rirpp!AB66/[1]stataincomeshare2_rirpp!$AE66</f>
        <v>4.6643579313079414E-2</v>
      </c>
      <c r="N66" s="402">
        <f>[1]stataincomeshare2_rirpp!AC66/[1]stataincomeshare2_rirpp!$AE66</f>
        <v>2.204543851946756E-2</v>
      </c>
      <c r="O66" s="408">
        <f>[1]stataincomeshare2_rirpp!AD66/[1]stataincomeshare2_rirpp!$AE66</f>
        <v>2.4598141924593628E-2</v>
      </c>
      <c r="P66" s="19"/>
      <c r="Q66" s="16"/>
      <c r="R66" s="16"/>
      <c r="S66" s="16"/>
      <c r="T66" s="16"/>
      <c r="U66" s="18"/>
      <c r="V66" s="17"/>
      <c r="W66" s="16"/>
      <c r="X66" s="15"/>
    </row>
    <row r="67" spans="1:24" s="14" customFormat="1" x14ac:dyDescent="0.25">
      <c r="A67" s="20">
        <f t="shared" si="0"/>
        <v>2008</v>
      </c>
      <c r="B67" s="402">
        <f>[1]stataincomeshare2_rirpp!Q67/[1]stataincomeshare2_rirpp!$AE67</f>
        <v>0.71471818597264036</v>
      </c>
      <c r="C67" s="402">
        <f>[1]stataincomeshare2_rirpp!R67/[1]stataincomeshare2_rirpp!$AE67</f>
        <v>0.28528181402735958</v>
      </c>
      <c r="D67" s="402">
        <f>[1]stataincomeshare2_rirpp!S67/[1]stataincomeshare2_rirpp!$AE67</f>
        <v>0.17995233973949676</v>
      </c>
      <c r="E67" s="402">
        <f>[1]stataincomeshare2_rirpp!T67/[1]stataincomeshare2_rirpp!$AE67</f>
        <v>6.2279539508472592E-2</v>
      </c>
      <c r="F67" s="402">
        <f>[1]stataincomeshare2_rirpp!U67/[1]stataincomeshare2_rirpp!$AE67</f>
        <v>4.0077349711631731E-2</v>
      </c>
      <c r="G67" s="408">
        <f>[1]stataincomeshare2_rirpp!V67/[1]stataincomeshare2_rirpp!$AE67</f>
        <v>1.5132724531382279E-2</v>
      </c>
      <c r="H67" s="402">
        <f>[1]stataincomeshare2_rirpp!W67/[1]stataincomeshare2_rirpp!$AE67</f>
        <v>0.20370727796403817</v>
      </c>
      <c r="I67" s="402">
        <f>[1]stataincomeshare2_rirpp!X67/[1]stataincomeshare2_rirpp!$AE67</f>
        <v>0.5110109229424018</v>
      </c>
      <c r="J67" s="402">
        <f>[1]stataincomeshare2_rirpp!Y67/[1]stataincomeshare2_rirpp!$AE67</f>
        <v>0.22300227032539083</v>
      </c>
      <c r="K67" s="402">
        <f>[1]stataincomeshare2_rirpp!Z67/[1]stataincomeshare2_rirpp!$AE67</f>
        <v>0.10532946627144843</v>
      </c>
      <c r="L67" s="402">
        <f>[1]stataincomeshare2_rirpp!AA67/[1]stataincomeshare2_rirpp!$AE67</f>
        <v>0.11767279949261196</v>
      </c>
      <c r="M67" s="402">
        <f>[1]stataincomeshare2_rirpp!AB67/[1]stataincomeshare2_rirpp!$AE67</f>
        <v>4.7146817193281419E-2</v>
      </c>
      <c r="N67" s="402">
        <f>[1]stataincomeshare2_rirpp!AC67/[1]stataincomeshare2_rirpp!$AE67</f>
        <v>2.2202190418777853E-2</v>
      </c>
      <c r="O67" s="408">
        <f>[1]stataincomeshare2_rirpp!AD67/[1]stataincomeshare2_rirpp!$AE67</f>
        <v>2.4944626862074052E-2</v>
      </c>
      <c r="P67" s="19"/>
      <c r="Q67" s="16"/>
      <c r="R67" s="16"/>
      <c r="S67" s="16"/>
      <c r="T67" s="16"/>
      <c r="U67" s="18"/>
      <c r="V67" s="17"/>
      <c r="W67" s="16"/>
      <c r="X67" s="15"/>
    </row>
    <row r="68" spans="1:24" s="14" customFormat="1" x14ac:dyDescent="0.25">
      <c r="A68" s="20">
        <f t="shared" si="0"/>
        <v>2009</v>
      </c>
      <c r="B68" s="402">
        <f>[1]stataincomeshare2_rirpp!Q68/[1]stataincomeshare2_rirpp!$AE68</f>
        <v>0.71626726893986248</v>
      </c>
      <c r="C68" s="402">
        <f>[1]stataincomeshare2_rirpp!R68/[1]stataincomeshare2_rirpp!$AE68</f>
        <v>0.28373273106013869</v>
      </c>
      <c r="D68" s="402">
        <f>[1]stataincomeshare2_rirpp!S68/[1]stataincomeshare2_rirpp!$AE68</f>
        <v>0.17787065486223591</v>
      </c>
      <c r="E68" s="402">
        <f>[1]stataincomeshare2_rirpp!T68/[1]stataincomeshare2_rirpp!$AE68</f>
        <v>6.0313007389809534E-2</v>
      </c>
      <c r="F68" s="402">
        <f>[1]stataincomeshare2_rirpp!U68/[1]stataincomeshare2_rirpp!$AE68</f>
        <v>3.8134452619092721E-2</v>
      </c>
      <c r="G68" s="408">
        <f>[1]stataincomeshare2_rirpp!V68/[1]stataincomeshare2_rirpp!$AE68</f>
        <v>1.3804232818829009E-2</v>
      </c>
      <c r="H68" s="402">
        <f>[1]stataincomeshare2_rirpp!W68/[1]stataincomeshare2_rirpp!$AE68</f>
        <v>0.20229438724886245</v>
      </c>
      <c r="I68" s="402">
        <f>[1]stataincomeshare2_rirpp!X68/[1]stataincomeshare2_rirpp!$AE68</f>
        <v>0.51397291032004921</v>
      </c>
      <c r="J68" s="402">
        <f>[1]stataincomeshare2_rirpp!Y68/[1]stataincomeshare2_rirpp!$AE68</f>
        <v>0.22341970702436417</v>
      </c>
      <c r="K68" s="402">
        <f>[1]stataincomeshare2_rirpp!Z68/[1]stataincomeshare2_rirpp!$AE68</f>
        <v>0.10586206603093139</v>
      </c>
      <c r="L68" s="402">
        <f>[1]stataincomeshare2_rirpp!AA68/[1]stataincomeshare2_rirpp!$AE68</f>
        <v>0.11755764412814235</v>
      </c>
      <c r="M68" s="402">
        <f>[1]stataincomeshare2_rirpp!AB68/[1]stataincomeshare2_rirpp!$AE68</f>
        <v>4.650877525317685E-2</v>
      </c>
      <c r="N68" s="402">
        <f>[1]stataincomeshare2_rirpp!AC68/[1]stataincomeshare2_rirpp!$AE68</f>
        <v>2.2178555220910157E-2</v>
      </c>
      <c r="O68" s="408">
        <f>[1]stataincomeshare2_rirpp!AD68/[1]stataincomeshare2_rirpp!$AE68</f>
        <v>2.4330218801813665E-2</v>
      </c>
      <c r="P68" s="19"/>
      <c r="Q68" s="16"/>
      <c r="R68" s="16"/>
      <c r="S68" s="16"/>
      <c r="T68" s="16"/>
      <c r="U68" s="18"/>
      <c r="V68" s="17"/>
      <c r="W68" s="16"/>
      <c r="X68" s="15"/>
    </row>
    <row r="69" spans="1:24" s="14" customFormat="1" x14ac:dyDescent="0.25">
      <c r="A69" s="20">
        <f t="shared" si="0"/>
        <v>2010</v>
      </c>
      <c r="B69" s="402">
        <f>[1]stataincomeshare2_rirpp!Q69/[1]stataincomeshare2_rirpp!$AE69</f>
        <v>0.71459190269224571</v>
      </c>
      <c r="C69" s="402">
        <f>[1]stataincomeshare2_rirpp!R69/[1]stataincomeshare2_rirpp!$AE69</f>
        <v>0.28540813059220355</v>
      </c>
      <c r="D69" s="402">
        <f>[1]stataincomeshare2_rirpp!S69/[1]stataincomeshare2_rirpp!$AE69</f>
        <v>0.17976513493848736</v>
      </c>
      <c r="E69" s="402">
        <f>[1]stataincomeshare2_rirpp!T69/[1]stataincomeshare2_rirpp!$AE69</f>
        <v>6.1774927389973304E-2</v>
      </c>
      <c r="F69" s="402">
        <f>[1]stataincomeshare2_rirpp!U69/[1]stataincomeshare2_rirpp!$AE69</f>
        <v>3.9559941299544779E-2</v>
      </c>
      <c r="G69" s="408">
        <f>[1]stataincomeshare2_rirpp!V69/[1]stataincomeshare2_rirpp!$AE69</f>
        <v>1.4469461426373596E-2</v>
      </c>
      <c r="H69" s="402">
        <f>[1]stataincomeshare2_rirpp!W69/[1]stataincomeshare2_rirpp!$AE69</f>
        <v>0.20315100230111174</v>
      </c>
      <c r="I69" s="402">
        <f>[1]stataincomeshare2_rirpp!X69/[1]stataincomeshare2_rirpp!$AE69</f>
        <v>0.51144089367681655</v>
      </c>
      <c r="J69" s="402">
        <f>[1]stataincomeshare2_rirpp!Y69/[1]stataincomeshare2_rirpp!$AE69</f>
        <v>0.22363320736278608</v>
      </c>
      <c r="K69" s="402">
        <f>[1]stataincomeshare2_rirpp!Z69/[1]stataincomeshare2_rirpp!$AE69</f>
        <v>0.1056429979392606</v>
      </c>
      <c r="L69" s="402">
        <f>[1]stataincomeshare2_rirpp!AA69/[1]stataincomeshare2_rirpp!$AE69</f>
        <v>0.11799021301095226</v>
      </c>
      <c r="M69" s="402">
        <f>[1]stataincomeshare2_rirpp!AB69/[1]stataincomeshare2_rirpp!$AE69</f>
        <v>4.7305465706033098E-2</v>
      </c>
      <c r="N69" s="402">
        <f>[1]stataincomeshare2_rirpp!AC69/[1]stataincomeshare2_rirpp!$AE69</f>
        <v>2.2214985238635271E-2</v>
      </c>
      <c r="O69" s="408">
        <f>[1]stataincomeshare2_rirpp!AD69/[1]stataincomeshare2_rirpp!$AE69</f>
        <v>2.5090479469191549E-2</v>
      </c>
      <c r="P69" s="19"/>
      <c r="Q69" s="16"/>
      <c r="R69" s="16"/>
      <c r="S69" s="16"/>
      <c r="T69" s="16"/>
      <c r="U69" s="18"/>
      <c r="V69" s="17"/>
      <c r="W69" s="16"/>
      <c r="X69" s="15"/>
    </row>
    <row r="70" spans="1:24" s="14" customFormat="1" x14ac:dyDescent="0.25">
      <c r="A70" s="20">
        <f t="shared" si="0"/>
        <v>2011</v>
      </c>
      <c r="B70" s="402">
        <f>[1]stataincomeshare2_rirpp!Q70/[1]stataincomeshare2_rirpp!$AE70</f>
        <v>0.71514839090752436</v>
      </c>
      <c r="C70" s="402">
        <f>[1]stataincomeshare2_rirpp!R70/[1]stataincomeshare2_rirpp!$AE70</f>
        <v>0.28485157577420717</v>
      </c>
      <c r="D70" s="402">
        <f>[1]stataincomeshare2_rirpp!S70/[1]stataincomeshare2_rirpp!$AE70</f>
        <v>0.17972773909822887</v>
      </c>
      <c r="E70" s="402">
        <f>[1]stataincomeshare2_rirpp!T70/[1]stataincomeshare2_rirpp!$AE70</f>
        <v>6.1915689186395895E-2</v>
      </c>
      <c r="F70" s="402">
        <f>[1]stataincomeshare2_rirpp!U70/[1]stataincomeshare2_rirpp!$AE70</f>
        <v>3.945711012527537E-2</v>
      </c>
      <c r="G70" s="408">
        <f>[1]stataincomeshare2_rirpp!V70/[1]stataincomeshare2_rirpp!$AE70</f>
        <v>1.4643713719659749E-2</v>
      </c>
      <c r="H70" s="402">
        <f>[1]stataincomeshare2_rirpp!W70/[1]stataincomeshare2_rirpp!$AE70</f>
        <v>0.20665312171225184</v>
      </c>
      <c r="I70" s="402">
        <f>[1]stataincomeshare2_rirpp!X70/[1]stataincomeshare2_rirpp!$AE70</f>
        <v>0.50849526850171056</v>
      </c>
      <c r="J70" s="402">
        <f>[1]stataincomeshare2_rirpp!Y70/[1]stataincomeshare2_rirpp!$AE70</f>
        <v>0.22293588658781044</v>
      </c>
      <c r="K70" s="402">
        <f>[1]stataincomeshare2_rirpp!Z70/[1]stataincomeshare2_rirpp!$AE70</f>
        <v>0.10512383977015058</v>
      </c>
      <c r="L70" s="402">
        <f>[1]stataincomeshare2_rirpp!AA70/[1]stataincomeshare2_rirpp!$AE70</f>
        <v>0.11781205128509414</v>
      </c>
      <c r="M70" s="402">
        <f>[1]stataincomeshare2_rirpp!AB70/[1]stataincomeshare2_rirpp!$AE70</f>
        <v>4.7271976763572636E-2</v>
      </c>
      <c r="N70" s="402">
        <f>[1]stataincomeshare2_rirpp!AC70/[1]stataincomeshare2_rirpp!$AE70</f>
        <v>2.2458579573882826E-2</v>
      </c>
      <c r="O70" s="408">
        <f>[1]stataincomeshare2_rirpp!AD70/[1]stataincomeshare2_rirpp!$AE70</f>
        <v>2.4813397974041244E-2</v>
      </c>
      <c r="P70" s="19"/>
      <c r="Q70" s="16"/>
      <c r="R70" s="16"/>
      <c r="S70" s="16"/>
      <c r="T70" s="16"/>
      <c r="U70" s="18"/>
      <c r="V70" s="17"/>
      <c r="W70" s="16"/>
      <c r="X70" s="15"/>
    </row>
    <row r="71" spans="1:24" x14ac:dyDescent="0.25">
      <c r="A71" s="20">
        <f t="shared" si="0"/>
        <v>2012</v>
      </c>
      <c r="B71" s="402">
        <f>[1]stataincomeshare2_rirpp!Q71/[1]stataincomeshare2_rirpp!$AE71</f>
        <v>0.71660897630267606</v>
      </c>
      <c r="C71" s="402">
        <f>[1]stataincomeshare2_rirpp!R71/[1]stataincomeshare2_rirpp!$AE71</f>
        <v>0.28339099039136412</v>
      </c>
      <c r="D71" s="402">
        <f>[1]stataincomeshare2_rirpp!S71/[1]stataincomeshare2_rirpp!$AE71</f>
        <v>0.17865107263843408</v>
      </c>
      <c r="E71" s="402">
        <f>[1]stataincomeshare2_rirpp!T71/[1]stataincomeshare2_rirpp!$AE71</f>
        <v>6.1167441019141143E-2</v>
      </c>
      <c r="F71" s="402">
        <f>[1]stataincomeshare2_rirpp!U71/[1]stataincomeshare2_rirpp!$AE71</f>
        <v>3.9085185522192166E-2</v>
      </c>
      <c r="G71" s="408">
        <f>[1]stataincomeshare2_rirpp!V71/[1]stataincomeshare2_rirpp!$AE71</f>
        <v>1.4218078448589576E-2</v>
      </c>
      <c r="H71" s="402">
        <f>[1]stataincomeshare2_rirpp!W71/[1]stataincomeshare2_rirpp!$AE71</f>
        <v>0.20803493152707667</v>
      </c>
      <c r="I71" s="402">
        <f>[1]stataincomeshare2_rirpp!X71/[1]stataincomeshare2_rirpp!$AE71</f>
        <v>0.50857401219568643</v>
      </c>
      <c r="J71" s="402">
        <f>[1]stataincomeshare2_rirpp!Y71/[1]stataincomeshare2_rirpp!$AE71</f>
        <v>0.22222356186195755</v>
      </c>
      <c r="K71" s="402">
        <f>[1]stataincomeshare2_rirpp!Z71/[1]stataincomeshare2_rirpp!$AE71</f>
        <v>0.10473992503473241</v>
      </c>
      <c r="L71" s="402">
        <f>[1]stataincomeshare2_rirpp!AA71/[1]stataincomeshare2_rirpp!$AE71</f>
        <v>0.11748363887172689</v>
      </c>
      <c r="M71" s="402">
        <f>[1]stataincomeshare2_rirpp!AB71/[1]stataincomeshare2_rirpp!$AE71</f>
        <v>4.6949359719558464E-2</v>
      </c>
      <c r="N71" s="402">
        <f>[1]stataincomeshare2_rirpp!AC71/[1]stataincomeshare2_rirpp!$AE71</f>
        <v>2.2082255413809367E-2</v>
      </c>
      <c r="O71" s="408">
        <f>[1]stataincomeshare2_rirpp!AD71/[1]stataincomeshare2_rirpp!$AE71</f>
        <v>2.4867105174421998E-2</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2060"/>
  </sheetPr>
  <dimension ref="A1:X71"/>
  <sheetViews>
    <sheetView workbookViewId="0">
      <pane xSplit="1" ySplit="7" topLeftCell="B47"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195</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194</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[1]stataincomeshare2_rirpp!AF29/[1]stataincomeshare2_rirpp!$AT29</f>
        <v>0.58976876166087078</v>
      </c>
      <c r="C29" s="11">
        <f>[1]stataincomeshare2_rirpp!AG29/[1]stataincomeshare2_rirpp!$AT29</f>
        <v>0.41023128261391217</v>
      </c>
      <c r="D29" s="11">
        <f>[1]stataincomeshare2_rirpp!AH29/[1]stataincomeshare2_rirpp!$AT29</f>
        <v>0.31843245571857515</v>
      </c>
      <c r="E29" s="11">
        <f>[1]stataincomeshare2_rirpp!AI29/[1]stataincomeshare2_rirpp!$AT29</f>
        <v>0.15276841366107297</v>
      </c>
      <c r="F29" s="11">
        <f>[1]stataincomeshare2_rirpp!AJ29/[1]stataincomeshare2_rirpp!$AT29</f>
        <v>0.1080916926338269</v>
      </c>
      <c r="G29" s="11">
        <f>[1]stataincomeshare2_rirpp!AK29/[1]stataincomeshare2_rirpp!$AT29</f>
        <v>5.0566958413777112E-2</v>
      </c>
      <c r="H29" s="12">
        <f>[1]stataincomeshare2_rirpp!AL29/[1]stataincomeshare2_rirpp!$AT29</f>
        <v>0.20167142200105481</v>
      </c>
      <c r="I29" s="11">
        <f>[1]stataincomeshare2_rirpp!AM29/[1]stataincomeshare2_rirpp!$AT29</f>
        <v>0.38809733648631189</v>
      </c>
      <c r="J29" s="11">
        <f>[1]stataincomeshare2_rirpp!AN29/[1]stataincomeshare2_rirpp!$AT29</f>
        <v>0.25746284681544745</v>
      </c>
      <c r="K29" s="11">
        <f>[1]stataincomeshare2_rirpp!AO29/[1]stataincomeshare2_rirpp!$AT29</f>
        <v>9.1798814153810193E-2</v>
      </c>
      <c r="L29" s="11">
        <f>[1]stataincomeshare2_rirpp!AP29/[1]stataincomeshare2_rirpp!$AT29</f>
        <v>0.16566403876748842</v>
      </c>
      <c r="M29" s="11">
        <f>[1]stataincomeshare2_rirpp!AQ29/[1]stataincomeshare2_rirpp!$AT29</f>
        <v>0.10220145292129423</v>
      </c>
      <c r="N29" s="11">
        <f>[1]stataincomeshare2_rirpp!AR29/[1]stataincomeshare2_rirpp!$AT29</f>
        <v>4.4676726281353892E-2</v>
      </c>
      <c r="O29" s="10">
        <f>[1]stataincomeshare2_rirpp!AS29/[1]stataincomeshare2_rirpp!$AT29</f>
        <v>5.7524731070172842E-2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12">
        <f>[1]stataincomeshare2_rirpp!AF34/[1]stataincomeshare2_rirpp!$AT34</f>
        <v>0.58276277698458867</v>
      </c>
      <c r="C34" s="11">
        <f>[1]stataincomeshare2_rirpp!AG34/[1]stataincomeshare2_rirpp!$AT34</f>
        <v>0.41723722301541344</v>
      </c>
      <c r="D34" s="11">
        <f>[1]stataincomeshare2_rirpp!AH34/[1]stataincomeshare2_rirpp!$AT34</f>
        <v>0.32679652856389496</v>
      </c>
      <c r="E34" s="11">
        <f>[1]stataincomeshare2_rirpp!AI34/[1]stataincomeshare2_rirpp!$AT34</f>
        <v>0.15619098135555085</v>
      </c>
      <c r="F34" s="11">
        <f>[1]stataincomeshare2_rirpp!AJ34/[1]stataincomeshare2_rirpp!$AT34</f>
        <v>0.1146838027989678</v>
      </c>
      <c r="G34" s="11">
        <f>[1]stataincomeshare2_rirpp!AK34/[1]stataincomeshare2_rirpp!$AT34</f>
        <v>5.6271134563276537E-2</v>
      </c>
      <c r="H34" s="12">
        <f>[1]stataincomeshare2_rirpp!AL34/[1]stataincomeshare2_rirpp!$AT34</f>
        <v>0.24159148825726817</v>
      </c>
      <c r="I34" s="11">
        <f>[1]stataincomeshare2_rirpp!AM34/[1]stataincomeshare2_rirpp!$AT34</f>
        <v>0.34117127045179751</v>
      </c>
      <c r="J34" s="11">
        <f>[1]stataincomeshare2_rirpp!AN34/[1]stataincomeshare2_rirpp!$AT34</f>
        <v>0.26104624165986262</v>
      </c>
      <c r="K34" s="11">
        <f>[1]stataincomeshare2_rirpp!AO34/[1]stataincomeshare2_rirpp!$AT34</f>
        <v>9.0440699657415538E-2</v>
      </c>
      <c r="L34" s="11">
        <f>[1]stataincomeshare2_rirpp!AP34/[1]stataincomeshare2_rirpp!$AT34</f>
        <v>0.17060554392441771</v>
      </c>
      <c r="M34" s="11">
        <f>[1]stataincomeshare2_rirpp!AQ34/[1]stataincomeshare2_rirpp!$AT34</f>
        <v>9.9919835789029285E-2</v>
      </c>
      <c r="N34" s="11">
        <f>[1]stataincomeshare2_rirpp!AR34/[1]stataincomeshare2_rirpp!$AT34</f>
        <v>4.150717323681629E-2</v>
      </c>
      <c r="O34" s="10">
        <f>[1]stataincomeshare2_rirpp!AS34/[1]stataincomeshare2_rirpp!$AT34</f>
        <v>5.8412663818322448E-2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12">
        <f>[1]stataincomeshare2_rirpp!AF38/[1]stataincomeshare2_rirpp!$AT38</f>
        <v>0.59799217193325949</v>
      </c>
      <c r="C38" s="11">
        <f>[1]stataincomeshare2_rirpp!AG38/[1]stataincomeshare2_rirpp!$AT38</f>
        <v>0.4020078280667434</v>
      </c>
      <c r="D38" s="11">
        <f>[1]stataincomeshare2_rirpp!AH38/[1]stataincomeshare2_rirpp!$AT38</f>
        <v>0.31785641212438182</v>
      </c>
      <c r="E38" s="11">
        <f>[1]stataincomeshare2_rirpp!AI38/[1]stataincomeshare2_rirpp!$AT38</f>
        <v>0.15466380277903427</v>
      </c>
      <c r="F38" s="11">
        <f>[1]stataincomeshare2_rirpp!AJ38/[1]stataincomeshare2_rirpp!$AT38</f>
        <v>0.11541908314952525</v>
      </c>
      <c r="G38" s="11">
        <f>[1]stataincomeshare2_rirpp!AK38/[1]stataincomeshare2_rirpp!$AT38</f>
        <v>6.0099781852788671E-2</v>
      </c>
      <c r="H38" s="12">
        <f>[1]stataincomeshare2_rirpp!AL38/[1]stataincomeshare2_rirpp!$AT38</f>
        <v>0.26826655631046648</v>
      </c>
      <c r="I38" s="11">
        <f>[1]stataincomeshare2_rirpp!AM38/[1]stataincomeshare2_rirpp!$AT38</f>
        <v>0.32972564012124245</v>
      </c>
      <c r="J38" s="11">
        <f>[1]stataincomeshare2_rirpp!AN38/[1]stataincomeshare2_rirpp!$AT38</f>
        <v>0.24734405269997781</v>
      </c>
      <c r="K38" s="11">
        <f>[1]stataincomeshare2_rirpp!AO38/[1]stataincomeshare2_rirpp!$AT38</f>
        <v>8.4151424135673294E-2</v>
      </c>
      <c r="L38" s="11">
        <f>[1]stataincomeshare2_rirpp!AP38/[1]stataincomeshare2_rirpp!$AT38</f>
        <v>0.163192621396404</v>
      </c>
      <c r="M38" s="11">
        <f>[1]stataincomeshare2_rirpp!AQ38/[1]stataincomeshare2_rirpp!$AT38</f>
        <v>9.4564021024552677E-2</v>
      </c>
      <c r="N38" s="11">
        <f>[1]stataincomeshare2_rirpp!AR38/[1]stataincomeshare2_rirpp!$AT38</f>
        <v>3.9244718161849858E-2</v>
      </c>
      <c r="O38" s="10">
        <f>[1]stataincomeshare2_rirpp!AS38/[1]stataincomeshare2_rirpp!$AT38</f>
        <v>5.5319304737154115E-2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12">
        <f>[1]stataincomeshare2_rirpp!AF43/[1]stataincomeshare2_rirpp!$AT43</f>
        <v>0.60684841433519932</v>
      </c>
      <c r="C43" s="11">
        <f>[1]stataincomeshare2_rirpp!AG43/[1]stataincomeshare2_rirpp!$AT43</f>
        <v>0.39315158566480068</v>
      </c>
      <c r="D43" s="11">
        <f>[1]stataincomeshare2_rirpp!AH43/[1]stataincomeshare2_rirpp!$AT43</f>
        <v>0.29404223195395129</v>
      </c>
      <c r="E43" s="11">
        <f>[1]stataincomeshare2_rirpp!AI43/[1]stataincomeshare2_rirpp!$AT43</f>
        <v>0.14057616456570016</v>
      </c>
      <c r="F43" s="11">
        <f>[1]stataincomeshare2_rirpp!AJ43/[1]stataincomeshare2_rirpp!$AT43</f>
        <v>0.10249762854654333</v>
      </c>
      <c r="G43" s="11">
        <f>[1]stataincomeshare2_rirpp!AK43/[1]stataincomeshare2_rirpp!$AT43</f>
        <v>4.407976893494446E-2</v>
      </c>
      <c r="H43" s="12">
        <f>[1]stataincomeshare2_rirpp!AL43/[1]stataincomeshare2_rirpp!$AT43</f>
        <v>0.26500917580391803</v>
      </c>
      <c r="I43" s="11">
        <f>[1]stataincomeshare2_rirpp!AM43/[1]stataincomeshare2_rirpp!$AT43</f>
        <v>0.34183923815029249</v>
      </c>
      <c r="J43" s="11">
        <f>[1]stataincomeshare2_rirpp!AN43/[1]stataincomeshare2_rirpp!$AT43</f>
        <v>0.25257540620116492</v>
      </c>
      <c r="K43" s="11">
        <f>[1]stataincomeshare2_rirpp!AO43/[1]stataincomeshare2_rirpp!$AT43</f>
        <v>9.9109358643020118E-2</v>
      </c>
      <c r="L43" s="11">
        <f>[1]stataincomeshare2_rirpp!AP43/[1]stataincomeshare2_rirpp!$AT43</f>
        <v>0.15346605423829307</v>
      </c>
      <c r="M43" s="11">
        <f>[1]stataincomeshare2_rirpp!AQ43/[1]stataincomeshare2_rirpp!$AT43</f>
        <v>9.6496389812957967E-2</v>
      </c>
      <c r="N43" s="11">
        <f>[1]stataincomeshare2_rirpp!AR43/[1]stataincomeshare2_rirpp!$AT43</f>
        <v>3.807853279779165E-2</v>
      </c>
      <c r="O43" s="10">
        <f>[1]stataincomeshare2_rirpp!AS43/[1]stataincomeshare2_rirpp!$AT43</f>
        <v>5.8417858882854078E-2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12">
        <f>[1]stataincomeshare2_rirpp!AF47/[1]stataincomeshare2_rirpp!$AT47</f>
        <v>0.46857307904686096</v>
      </c>
      <c r="C47" s="11">
        <f>[1]stataincomeshare2_rirpp!AG47/[1]stataincomeshare2_rirpp!$AT47</f>
        <v>0.53142692095313726</v>
      </c>
      <c r="D47" s="11">
        <f>[1]stataincomeshare2_rirpp!AH47/[1]stataincomeshare2_rirpp!$AT47</f>
        <v>0.43095011258320121</v>
      </c>
      <c r="E47" s="11">
        <f>[1]stataincomeshare2_rirpp!AI47/[1]stataincomeshare2_rirpp!$AT47</f>
        <v>0.22217498358835408</v>
      </c>
      <c r="F47" s="11">
        <f>[1]stataincomeshare2_rirpp!AJ47/[1]stataincomeshare2_rirpp!$AT47</f>
        <v>0.16164944894963784</v>
      </c>
      <c r="G47" s="11">
        <f>[1]stataincomeshare2_rirpp!AK47/[1]stataincomeshare2_rirpp!$AT47</f>
        <v>8.0854115436218774E-2</v>
      </c>
      <c r="H47" s="12">
        <f>[1]stataincomeshare2_rirpp!AL47/[1]stataincomeshare2_rirpp!$AT47</f>
        <v>0.18769697416257533</v>
      </c>
      <c r="I47" s="11">
        <f>[1]stataincomeshare2_rirpp!AM47/[1]stataincomeshare2_rirpp!$AT47</f>
        <v>0.28087609687125092</v>
      </c>
      <c r="J47" s="11">
        <f>[1]stataincomeshare2_rirpp!AN47/[1]stataincomeshare2_rirpp!$AT47</f>
        <v>0.30925192102991195</v>
      </c>
      <c r="K47" s="11">
        <f>[1]stataincomeshare2_rirpp!AO47/[1]stataincomeshare2_rirpp!$AT47</f>
        <v>0.10047681450097617</v>
      </c>
      <c r="L47" s="11">
        <f>[1]stataincomeshare2_rirpp!AP47/[1]stataincomeshare2_rirpp!$AT47</f>
        <v>0.20877511668177448</v>
      </c>
      <c r="M47" s="11">
        <f>[1]stataincomeshare2_rirpp!AQ47/[1]stataincomeshare2_rirpp!$AT47</f>
        <v>0.14132088084684616</v>
      </c>
      <c r="N47" s="11">
        <f>[1]stataincomeshare2_rirpp!AR47/[1]stataincomeshare2_rirpp!$AT47</f>
        <v>6.0525538132138276E-2</v>
      </c>
      <c r="O47" s="10">
        <f>[1]stataincomeshare2_rirpp!AS47/[1]stataincomeshare2_rirpp!$AT47</f>
        <v>8.0795340339949354E-2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12">
        <f>[1]stataincomeshare2_rirpp!AF49/[1]stataincomeshare2_rirpp!$AT49</f>
        <v>0.4558595578046104</v>
      </c>
      <c r="C49" s="11">
        <f>[1]stataincomeshare2_rirpp!AG49/[1]stataincomeshare2_rirpp!$AT49</f>
        <v>0.5441404421953896</v>
      </c>
      <c r="D49" s="11">
        <f>[1]stataincomeshare2_rirpp!AH49/[1]stataincomeshare2_rirpp!$AT49</f>
        <v>0.43201460980135431</v>
      </c>
      <c r="E49" s="11">
        <f>[1]stataincomeshare2_rirpp!AI49/[1]stataincomeshare2_rirpp!$AT49</f>
        <v>0.226898405249568</v>
      </c>
      <c r="F49" s="11">
        <f>[1]stataincomeshare2_rirpp!AJ49/[1]stataincomeshare2_rirpp!$AT49</f>
        <v>0.17013491350112653</v>
      </c>
      <c r="G49" s="11">
        <f>[1]stataincomeshare2_rirpp!AK49/[1]stataincomeshare2_rirpp!$AT49</f>
        <v>7.6665647562318681E-2</v>
      </c>
      <c r="H49" s="12">
        <f>[1]stataincomeshare2_rirpp!AL49/[1]stataincomeshare2_rirpp!$AT49</f>
        <v>0.16449426509787718</v>
      </c>
      <c r="I49" s="11">
        <f>[1]stataincomeshare2_rirpp!AM49/[1]stataincomeshare2_rirpp!$AT49</f>
        <v>0.29136528197140332</v>
      </c>
      <c r="J49" s="11">
        <f>[1]stataincomeshare2_rirpp!AN49/[1]stataincomeshare2_rirpp!$AT49</f>
        <v>0.31724202271978219</v>
      </c>
      <c r="K49" s="11">
        <f>[1]stataincomeshare2_rirpp!AO49/[1]stataincomeshare2_rirpp!$AT49</f>
        <v>0.11212580778040895</v>
      </c>
      <c r="L49" s="11">
        <f>[1]stataincomeshare2_rirpp!AP49/[1]stataincomeshare2_rirpp!$AT49</f>
        <v>0.20511620420852364</v>
      </c>
      <c r="M49" s="11">
        <f>[1]stataincomeshare2_rirpp!AQ49/[1]stataincomeshare2_rirpp!$AT49</f>
        <v>0.15023276930689788</v>
      </c>
      <c r="N49" s="11">
        <f>[1]stataincomeshare2_rirpp!AR49/[1]stataincomeshare2_rirpp!$AT49</f>
        <v>5.6763491333238006E-2</v>
      </c>
      <c r="O49" s="10">
        <f>[1]stataincomeshare2_rirpp!AS49/[1]stataincomeshare2_rirpp!$AT49</f>
        <v>9.3469272712923976E-2</v>
      </c>
      <c r="U49" s="23"/>
    </row>
    <row r="50" spans="1:24" s="22" customFormat="1" x14ac:dyDescent="0.25">
      <c r="A50" s="20">
        <v>1991</v>
      </c>
      <c r="B50" s="12">
        <f>[1]stataincomeshare2_rirpp!AF50/[1]stataincomeshare2_rirpp!$AT50</f>
        <v>0.43632548537715871</v>
      </c>
      <c r="C50" s="11">
        <f>[1]stataincomeshare2_rirpp!AG50/[1]stataincomeshare2_rirpp!$AT50</f>
        <v>0.56367454520278959</v>
      </c>
      <c r="D50" s="11">
        <f>[1]stataincomeshare2_rirpp!AH50/[1]stataincomeshare2_rirpp!$AT50</f>
        <v>0.44819478619234754</v>
      </c>
      <c r="E50" s="11">
        <f>[1]stataincomeshare2_rirpp!AI50/[1]stataincomeshare2_rirpp!$AT50</f>
        <v>0.23967202027768617</v>
      </c>
      <c r="F50" s="11">
        <f>[1]stataincomeshare2_rirpp!AJ50/[1]stataincomeshare2_rirpp!$AT50</f>
        <v>0.17725911196811134</v>
      </c>
      <c r="G50" s="11">
        <f>[1]stataincomeshare2_rirpp!AK50/[1]stataincomeshare2_rirpp!$AT50</f>
        <v>8.54321885941592E-2</v>
      </c>
      <c r="H50" s="12">
        <f>[1]stataincomeshare2_rirpp!AL50/[1]stataincomeshare2_rirpp!$AT50</f>
        <v>0.15959816436455868</v>
      </c>
      <c r="I50" s="11">
        <f>[1]stataincomeshare2_rirpp!AM50/[1]stataincomeshare2_rirpp!$AT50</f>
        <v>0.27672732436386166</v>
      </c>
      <c r="J50" s="11">
        <f>[1]stataincomeshare2_rirpp!AN50/[1]stataincomeshare2_rirpp!$AT50</f>
        <v>0.32400252492510428</v>
      </c>
      <c r="K50" s="11">
        <f>[1]stataincomeshare2_rirpp!AO50/[1]stataincomeshare2_rirpp!$AT50</f>
        <v>0.115479743052585</v>
      </c>
      <c r="L50" s="11">
        <f>[1]stataincomeshare2_rirpp!AP50/[1]stataincomeshare2_rirpp!$AT50</f>
        <v>0.20852278109719372</v>
      </c>
      <c r="M50" s="11">
        <f>[1]stataincomeshare2_rirpp!AQ50/[1]stataincomeshare2_rirpp!$AT50</f>
        <v>0.15423982715235135</v>
      </c>
      <c r="N50" s="11">
        <f>[1]stataincomeshare2_rirpp!AR50/[1]stataincomeshare2_rirpp!$AT50</f>
        <v>6.2412912024717132E-2</v>
      </c>
      <c r="O50" s="10">
        <f>[1]stataincomeshare2_rirpp!AS50/[1]stataincomeshare2_rirpp!$AT50</f>
        <v>9.1826922536190084E-2</v>
      </c>
      <c r="U50" s="23"/>
    </row>
    <row r="51" spans="1:24" s="22" customFormat="1" x14ac:dyDescent="0.25">
      <c r="A51" s="20">
        <v>1992</v>
      </c>
      <c r="B51" s="12">
        <f>[1]stataincomeshare2_rirpp!AF51/[1]stataincomeshare2_rirpp!$AT51</f>
        <v>0.47050629150456319</v>
      </c>
      <c r="C51" s="11">
        <f>[1]stataincomeshare2_rirpp!AG51/[1]stataincomeshare2_rirpp!$AT51</f>
        <v>0.52949370849543687</v>
      </c>
      <c r="D51" s="11">
        <f>[1]stataincomeshare2_rirpp!AH51/[1]stataincomeshare2_rirpp!$AT51</f>
        <v>0.42159091297983525</v>
      </c>
      <c r="E51" s="11">
        <f>[1]stataincomeshare2_rirpp!AI51/[1]stataincomeshare2_rirpp!$AT51</f>
        <v>0.21633991391473265</v>
      </c>
      <c r="F51" s="11">
        <f>[1]stataincomeshare2_rirpp!AJ51/[1]stataincomeshare2_rirpp!$AT51</f>
        <v>0.16305770699586683</v>
      </c>
      <c r="G51" s="11">
        <f>[1]stataincomeshare2_rirpp!AK51/[1]stataincomeshare2_rirpp!$AT51</f>
        <v>7.3979758770894175E-2</v>
      </c>
      <c r="H51" s="12">
        <f>[1]stataincomeshare2_rirpp!AL51/[1]stataincomeshare2_rirpp!$AT51</f>
        <v>0.1733652063322772</v>
      </c>
      <c r="I51" s="11">
        <f>[1]stataincomeshare2_rirpp!AM51/[1]stataincomeshare2_rirpp!$AT51</f>
        <v>0.29714108488165458</v>
      </c>
      <c r="J51" s="11">
        <f>[1]stataincomeshare2_rirpp!AN51/[1]stataincomeshare2_rirpp!$AT51</f>
        <v>0.31315377902499958</v>
      </c>
      <c r="K51" s="11">
        <f>[1]stataincomeshare2_rirpp!AO51/[1]stataincomeshare2_rirpp!$AT51</f>
        <v>0.1079027901941873</v>
      </c>
      <c r="L51" s="11">
        <f>[1]stataincomeshare2_rirpp!AP51/[1]stataincomeshare2_rirpp!$AT51</f>
        <v>0.20525100011672656</v>
      </c>
      <c r="M51" s="11">
        <f>[1]stataincomeshare2_rirpp!AQ51/[1]stataincomeshare2_rirpp!$AT51</f>
        <v>0.14236015810817707</v>
      </c>
      <c r="N51" s="11">
        <f>[1]stataincomeshare2_rirpp!AR51/[1]stataincomeshare2_rirpp!$AT51</f>
        <v>5.3282206764397738E-2</v>
      </c>
      <c r="O51" s="10">
        <f>[1]stataincomeshare2_rirpp!AS51/[1]stataincomeshare2_rirpp!$AT51</f>
        <v>8.9077946987376103E-2</v>
      </c>
      <c r="U51" s="23"/>
    </row>
    <row r="52" spans="1:24" s="22" customFormat="1" x14ac:dyDescent="0.25">
      <c r="A52" s="20">
        <v>1993</v>
      </c>
      <c r="B52" s="12">
        <f>[1]stataincomeshare2_rirpp!AF52/[1]stataincomeshare2_rirpp!$AT52</f>
        <v>0.46079064752642457</v>
      </c>
      <c r="C52" s="11">
        <f>[1]stataincomeshare2_rirpp!AG52/[1]stataincomeshare2_rirpp!$AT52</f>
        <v>0.53920935247357116</v>
      </c>
      <c r="D52" s="11">
        <f>[1]stataincomeshare2_rirpp!AH52/[1]stataincomeshare2_rirpp!$AT52</f>
        <v>0.41338216670823347</v>
      </c>
      <c r="E52" s="11">
        <f>[1]stataincomeshare2_rirpp!AI52/[1]stataincomeshare2_rirpp!$AT52</f>
        <v>0.21897577817097427</v>
      </c>
      <c r="F52" s="11">
        <f>[1]stataincomeshare2_rirpp!AJ52/[1]stataincomeshare2_rirpp!$AT52</f>
        <v>0.16441390161515745</v>
      </c>
      <c r="G52" s="11">
        <f>[1]stataincomeshare2_rirpp!AK52/[1]stataincomeshare2_rirpp!$AT52</f>
        <v>8.7359115369347498E-2</v>
      </c>
      <c r="H52" s="12">
        <f>[1]stataincomeshare2_rirpp!AL52/[1]stataincomeshare2_rirpp!$AT52</f>
        <v>0.17153038677120688</v>
      </c>
      <c r="I52" s="11">
        <f>[1]stataincomeshare2_rirpp!AM52/[1]stataincomeshare2_rirpp!$AT52</f>
        <v>0.28926025543878425</v>
      </c>
      <c r="J52" s="11">
        <f>[1]stataincomeshare2_rirpp!AN52/[1]stataincomeshare2_rirpp!$AT52</f>
        <v>0.32023354167392537</v>
      </c>
      <c r="K52" s="11">
        <f>[1]stataincomeshare2_rirpp!AO52/[1]stataincomeshare2_rirpp!$AT52</f>
        <v>0.12582717905520183</v>
      </c>
      <c r="L52" s="11">
        <f>[1]stataincomeshare2_rirpp!AP52/[1]stataincomeshare2_rirpp!$AT52</f>
        <v>0.19440637823480711</v>
      </c>
      <c r="M52" s="11">
        <f>[1]stataincomeshare2_rirpp!AQ52/[1]stataincomeshare2_rirpp!$AT52</f>
        <v>0.13161666224874413</v>
      </c>
      <c r="N52" s="11">
        <f>[1]stataincomeshare2_rirpp!AR52/[1]stataincomeshare2_rirpp!$AT52</f>
        <v>5.4561878499487737E-2</v>
      </c>
      <c r="O52" s="10">
        <f>[1]stataincomeshare2_rirpp!AS52/[1]stataincomeshare2_rirpp!$AT52</f>
        <v>7.7054783195712365E-2</v>
      </c>
      <c r="U52" s="23"/>
    </row>
    <row r="53" spans="1:24" s="22" customFormat="1" x14ac:dyDescent="0.25">
      <c r="A53" s="20">
        <v>1994</v>
      </c>
      <c r="B53" s="12">
        <f>[1]stataincomeshare2_rirpp!AF53/[1]stataincomeshare2_rirpp!$AT53</f>
        <v>0.46050147208034903</v>
      </c>
      <c r="C53" s="11">
        <f>[1]stataincomeshare2_rirpp!AG53/[1]stataincomeshare2_rirpp!$AT53</f>
        <v>0.5394985279196528</v>
      </c>
      <c r="D53" s="11">
        <f>[1]stataincomeshare2_rirpp!AH53/[1]stataincomeshare2_rirpp!$AT53</f>
        <v>0.43199500377849082</v>
      </c>
      <c r="E53" s="11">
        <f>[1]stataincomeshare2_rirpp!AI53/[1]stataincomeshare2_rirpp!$AT53</f>
        <v>0.23191053736340672</v>
      </c>
      <c r="F53" s="11">
        <f>[1]stataincomeshare2_rirpp!AJ53/[1]stataincomeshare2_rirpp!$AT53</f>
        <v>0.17122115495032969</v>
      </c>
      <c r="G53" s="11">
        <f>[1]stataincomeshare2_rirpp!AK53/[1]stataincomeshare2_rirpp!$AT53</f>
        <v>8.2606446191737015E-2</v>
      </c>
      <c r="H53" s="12">
        <f>[1]stataincomeshare2_rirpp!AL53/[1]stataincomeshare2_rirpp!$AT53</f>
        <v>0.16081558172499294</v>
      </c>
      <c r="I53" s="11">
        <f>[1]stataincomeshare2_rirpp!AM53/[1]stataincomeshare2_rirpp!$AT53</f>
        <v>0.29968588596758922</v>
      </c>
      <c r="J53" s="11">
        <f>[1]stataincomeshare2_rirpp!AN53/[1]stataincomeshare2_rirpp!$AT53</f>
        <v>0.30758795846170423</v>
      </c>
      <c r="K53" s="11">
        <f>[1]stataincomeshare2_rirpp!AO53/[1]stataincomeshare2_rirpp!$AT53</f>
        <v>0.10750350701838426</v>
      </c>
      <c r="L53" s="11">
        <f>[1]stataincomeshare2_rirpp!AP53/[1]stataincomeshare2_rirpp!$AT53</f>
        <v>0.20008446533455324</v>
      </c>
      <c r="M53" s="11">
        <f>[1]stataincomeshare2_rirpp!AQ53/[1]stataincomeshare2_rirpp!$AT53</f>
        <v>0.14930408121254266</v>
      </c>
      <c r="N53" s="11">
        <f>[1]stataincomeshare2_rirpp!AR53/[1]stataincomeshare2_rirpp!$AT53</f>
        <v>6.0689375422417577E-2</v>
      </c>
      <c r="O53" s="10">
        <f>[1]stataincomeshare2_rirpp!AS53/[1]stataincomeshare2_rirpp!$AT53</f>
        <v>8.8614703277570026E-2</v>
      </c>
      <c r="U53" s="23"/>
    </row>
    <row r="54" spans="1:24" s="14" customFormat="1" x14ac:dyDescent="0.25">
      <c r="A54" s="20">
        <v>1995</v>
      </c>
      <c r="B54" s="12">
        <f>[1]stataincomeshare2_rirpp!AF54/[1]stataincomeshare2_rirpp!$AT54</f>
        <v>0.45493799691582548</v>
      </c>
      <c r="C54" s="11">
        <f>[1]stataincomeshare2_rirpp!AG54/[1]stataincomeshare2_rirpp!$AT54</f>
        <v>0.54506203530227104</v>
      </c>
      <c r="D54" s="11">
        <f>[1]stataincomeshare2_rirpp!AH54/[1]stataincomeshare2_rirpp!$AT54</f>
        <v>0.4379126010649495</v>
      </c>
      <c r="E54" s="11">
        <f>[1]stataincomeshare2_rirpp!AI54/[1]stataincomeshare2_rirpp!$AT54</f>
        <v>0.23438440365719193</v>
      </c>
      <c r="F54" s="11">
        <f>[1]stataincomeshare2_rirpp!AJ54/[1]stataincomeshare2_rirpp!$AT54</f>
        <v>0.1744340633438729</v>
      </c>
      <c r="G54" s="11">
        <f>[1]stataincomeshare2_rirpp!AK54/[1]stataincomeshare2_rirpp!$AT54</f>
        <v>8.606068364548515E-2</v>
      </c>
      <c r="H54" s="12">
        <f>[1]stataincomeshare2_rirpp!AL54/[1]stataincomeshare2_rirpp!$AT54</f>
        <v>0.15838554159022719</v>
      </c>
      <c r="I54" s="11">
        <f>[1]stataincomeshare2_rirpp!AM54/[1]stataincomeshare2_rirpp!$AT54</f>
        <v>0.29655244390021551</v>
      </c>
      <c r="J54" s="11">
        <f>[1]stataincomeshare2_rirpp!AN54/[1]stataincomeshare2_rirpp!$AT54</f>
        <v>0.31067766386317658</v>
      </c>
      <c r="K54" s="11">
        <f>[1]stataincomeshare2_rirpp!AO54/[1]stataincomeshare2_rirpp!$AT54</f>
        <v>0.10714945796982478</v>
      </c>
      <c r="L54" s="11">
        <f>[1]stataincomeshare2_rirpp!AP54/[1]stataincomeshare2_rirpp!$AT54</f>
        <v>0.2035281907910402</v>
      </c>
      <c r="M54" s="11">
        <f>[1]stataincomeshare2_rirpp!AQ54/[1]stataincomeshare2_rirpp!$AT54</f>
        <v>0.14832371172071226</v>
      </c>
      <c r="N54" s="11">
        <f>[1]stataincomeshare2_rirpp!AR54/[1]stataincomeshare2_rirpp!$AT54</f>
        <v>5.9950336236844259E-2</v>
      </c>
      <c r="O54" s="10">
        <f>[1]stataincomeshare2_rirpp!AS54/[1]stataincomeshare2_rirpp!$AT54</f>
        <v>8.8373382801904488E-2</v>
      </c>
      <c r="P54" s="19"/>
      <c r="Q54" s="16"/>
      <c r="R54" s="16"/>
      <c r="S54" s="16"/>
      <c r="T54" s="16"/>
      <c r="U54" s="18"/>
      <c r="V54" s="17"/>
      <c r="W54" s="16"/>
      <c r="X54" s="15"/>
    </row>
    <row r="55" spans="1:24" s="14" customFormat="1" x14ac:dyDescent="0.25">
      <c r="A55" s="20">
        <v>1996</v>
      </c>
      <c r="B55" s="12">
        <f>[1]stataincomeshare2_rirpp!AF55/[1]stataincomeshare2_rirpp!$AT55</f>
        <v>0.44498570507565705</v>
      </c>
      <c r="C55" s="11">
        <f>[1]stataincomeshare2_rirpp!AG55/[1]stataincomeshare2_rirpp!$AT55</f>
        <v>0.55501433091720609</v>
      </c>
      <c r="D55" s="11">
        <f>[1]stataincomeshare2_rirpp!AH55/[1]stataincomeshare2_rirpp!$AT55</f>
        <v>0.45204070159010828</v>
      </c>
      <c r="E55" s="11">
        <f>[1]stataincomeshare2_rirpp!AI55/[1]stataincomeshare2_rirpp!$AT55</f>
        <v>0.24991583069649739</v>
      </c>
      <c r="F55" s="11">
        <f>[1]stataincomeshare2_rirpp!AJ55/[1]stataincomeshare2_rirpp!$AT55</f>
        <v>0.18733101352151019</v>
      </c>
      <c r="G55" s="11">
        <f>[1]stataincomeshare2_rirpp!AK55/[1]stataincomeshare2_rirpp!$AT55</f>
        <v>9.21633010970134E-2</v>
      </c>
      <c r="H55" s="12">
        <f>[1]stataincomeshare2_rirpp!AL55/[1]stataincomeshare2_rirpp!$AT55</f>
        <v>0.15929793300453757</v>
      </c>
      <c r="I55" s="11">
        <f>[1]stataincomeshare2_rirpp!AM55/[1]stataincomeshare2_rirpp!$AT55</f>
        <v>0.28568776015466818</v>
      </c>
      <c r="J55" s="11">
        <f>[1]stataincomeshare2_rirpp!AN55/[1]stataincomeshare2_rirpp!$AT55</f>
        <v>0.3050984822242791</v>
      </c>
      <c r="K55" s="11">
        <f>[1]stataincomeshare2_rirpp!AO55/[1]stataincomeshare2_rirpp!$AT55</f>
        <v>0.10297361440350586</v>
      </c>
      <c r="L55" s="11">
        <f>[1]stataincomeshare2_rirpp!AP55/[1]stataincomeshare2_rirpp!$AT55</f>
        <v>0.20212486569961211</v>
      </c>
      <c r="M55" s="11">
        <f>[1]stataincomeshare2_rirpp!AQ55/[1]stataincomeshare2_rirpp!$AT55</f>
        <v>0.15775253094594133</v>
      </c>
      <c r="N55" s="11">
        <f>[1]stataincomeshare2_rirpp!AR55/[1]stataincomeshare2_rirpp!$AT55</f>
        <v>6.2584815103069319E-2</v>
      </c>
      <c r="O55" s="10">
        <f>[1]stataincomeshare2_rirpp!AS55/[1]stataincomeshare2_rirpp!$AT55</f>
        <v>9.5167709101776118E-2</v>
      </c>
      <c r="P55" s="19"/>
      <c r="Q55" s="16"/>
      <c r="R55" s="16"/>
      <c r="S55" s="16"/>
      <c r="T55" s="16"/>
      <c r="U55" s="18"/>
      <c r="V55" s="17"/>
      <c r="W55" s="16"/>
      <c r="X55" s="15"/>
    </row>
    <row r="56" spans="1:24" s="14" customFormat="1" x14ac:dyDescent="0.25">
      <c r="A56" s="20">
        <v>1997</v>
      </c>
      <c r="B56" s="12">
        <f>[1]stataincomeshare2_rirpp!AF56/[1]stataincomeshare2_rirpp!$AT56</f>
        <v>0.43974417167214797</v>
      </c>
      <c r="C56" s="11">
        <f>[1]stataincomeshare2_rirpp!AG56/[1]stataincomeshare2_rirpp!$AT56</f>
        <v>0.56025582832785581</v>
      </c>
      <c r="D56" s="11">
        <f>[1]stataincomeshare2_rirpp!AH56/[1]stataincomeshare2_rirpp!$AT56</f>
        <v>0.45842807644513051</v>
      </c>
      <c r="E56" s="11">
        <f>[1]stataincomeshare2_rirpp!AI56/[1]stataincomeshare2_rirpp!$AT56</f>
        <v>0.25788678445556945</v>
      </c>
      <c r="F56" s="11">
        <f>[1]stataincomeshare2_rirpp!AJ56/[1]stataincomeshare2_rirpp!$AT56</f>
        <v>0.19499859529782848</v>
      </c>
      <c r="G56" s="11">
        <f>[1]stataincomeshare2_rirpp!AK56/[1]stataincomeshare2_rirpp!$AT56</f>
        <v>9.810285740229624E-2</v>
      </c>
      <c r="H56" s="12">
        <f>[1]stataincomeshare2_rirpp!AL56/[1]stataincomeshare2_rirpp!$AT56</f>
        <v>0.15759252111614594</v>
      </c>
      <c r="I56" s="11">
        <f>[1]stataincomeshare2_rirpp!AM56/[1]stataincomeshare2_rirpp!$AT56</f>
        <v>0.28215164158325756</v>
      </c>
      <c r="J56" s="11">
        <f>[1]stataincomeshare2_rirpp!AN56/[1]stataincomeshare2_rirpp!$AT56</f>
        <v>0.30236904387228641</v>
      </c>
      <c r="K56" s="11">
        <f>[1]stataincomeshare2_rirpp!AO56/[1]stataincomeshare2_rirpp!$AT56</f>
        <v>0.10182775746341119</v>
      </c>
      <c r="L56" s="11">
        <f>[1]stataincomeshare2_rirpp!AP56/[1]stataincomeshare2_rirpp!$AT56</f>
        <v>0.20054130187884681</v>
      </c>
      <c r="M56" s="11">
        <f>[1]stataincomeshare2_rirpp!AQ56/[1]stataincomeshare2_rirpp!$AT56</f>
        <v>0.15978391956764593</v>
      </c>
      <c r="N56" s="11">
        <f>[1]stataincomeshare2_rirpp!AR56/[1]stataincomeshare2_rirpp!$AT56</f>
        <v>6.2888184532312291E-2</v>
      </c>
      <c r="O56" s="10">
        <f>[1]stataincomeshare2_rirpp!AS56/[1]stataincomeshare2_rirpp!$AT56</f>
        <v>9.6895730512004813E-2</v>
      </c>
      <c r="P56" s="19"/>
      <c r="Q56" s="16"/>
      <c r="R56" s="16"/>
      <c r="S56" s="16"/>
      <c r="T56" s="16"/>
      <c r="U56" s="18"/>
      <c r="V56" s="17"/>
      <c r="W56" s="16"/>
      <c r="X56" s="15"/>
    </row>
    <row r="57" spans="1:24" s="14" customFormat="1" x14ac:dyDescent="0.25">
      <c r="A57" s="20">
        <v>1998</v>
      </c>
      <c r="B57" s="12">
        <f>[1]stataincomeshare2_rirpp!AF57/[1]stataincomeshare2_rirpp!$AT57</f>
        <v>0.43042839279132733</v>
      </c>
      <c r="C57" s="11">
        <f>[1]stataincomeshare2_rirpp!AG57/[1]stataincomeshare2_rirpp!$AT57</f>
        <v>0.56957160720867162</v>
      </c>
      <c r="D57" s="11">
        <f>[1]stataincomeshare2_rirpp!AH57/[1]stataincomeshare2_rirpp!$AT57</f>
        <v>0.46558478502284112</v>
      </c>
      <c r="E57" s="11">
        <f>[1]stataincomeshare2_rirpp!AI57/[1]stataincomeshare2_rirpp!$AT57</f>
        <v>0.25951357465320374</v>
      </c>
      <c r="F57" s="11">
        <f>[1]stataincomeshare2_rirpp!AJ57/[1]stataincomeshare2_rirpp!$AT57</f>
        <v>0.19548348508221589</v>
      </c>
      <c r="G57" s="11">
        <f>[1]stataincomeshare2_rirpp!AK57/[1]stataincomeshare2_rirpp!$AT57</f>
        <v>9.4759009596182206E-2</v>
      </c>
      <c r="H57" s="12">
        <f>[1]stataincomeshare2_rirpp!AL57/[1]stataincomeshare2_rirpp!$AT57</f>
        <v>0.1521582487621114</v>
      </c>
      <c r="I57" s="11">
        <f>[1]stataincomeshare2_rirpp!AM57/[1]stataincomeshare2_rirpp!$AT57</f>
        <v>0.27827014881476375</v>
      </c>
      <c r="J57" s="11">
        <f>[1]stataincomeshare2_rirpp!AN57/[1]stataincomeshare2_rirpp!$AT57</f>
        <v>0.31005803255546693</v>
      </c>
      <c r="K57" s="11">
        <f>[1]stataincomeshare2_rirpp!AO57/[1]stataincomeshare2_rirpp!$AT57</f>
        <v>0.10398681661537257</v>
      </c>
      <c r="L57" s="11">
        <f>[1]stataincomeshare2_rirpp!AP57/[1]stataincomeshare2_rirpp!$AT57</f>
        <v>0.20607119903922971</v>
      </c>
      <c r="M57" s="11">
        <f>[1]stataincomeshare2_rirpp!AQ57/[1]stataincomeshare2_rirpp!$AT57</f>
        <v>0.16475456434210298</v>
      </c>
      <c r="N57" s="11">
        <f>[1]stataincomeshare2_rirpp!AR57/[1]stataincomeshare2_rirpp!$AT57</f>
        <v>6.4030093808206262E-2</v>
      </c>
      <c r="O57" s="10">
        <f>[1]stataincomeshare2_rirpp!AS57/[1]stataincomeshare2_rirpp!$AT57</f>
        <v>0.10072447179852895</v>
      </c>
      <c r="P57" s="19"/>
      <c r="Q57" s="16"/>
      <c r="R57" s="16"/>
      <c r="S57" s="16"/>
      <c r="T57" s="16"/>
      <c r="U57" s="18"/>
      <c r="V57" s="17"/>
      <c r="W57" s="16"/>
      <c r="X57" s="15"/>
    </row>
    <row r="58" spans="1:24" s="14" customFormat="1" x14ac:dyDescent="0.25">
      <c r="A58" s="21">
        <v>1999</v>
      </c>
      <c r="B58" s="12">
        <f>[1]stataincomeshare2_rirpp!AF58/[1]stataincomeshare2_rirpp!$AT58</f>
        <v>0.42487958296338174</v>
      </c>
      <c r="C58" s="11">
        <f>[1]stataincomeshare2_rirpp!AG58/[1]stataincomeshare2_rirpp!$AT58</f>
        <v>0.57512038279221467</v>
      </c>
      <c r="D58" s="11">
        <f>[1]stataincomeshare2_rirpp!AH58/[1]stataincomeshare2_rirpp!$AT58</f>
        <v>0.46736716799567096</v>
      </c>
      <c r="E58" s="11">
        <f>[1]stataincomeshare2_rirpp!AI58/[1]stataincomeshare2_rirpp!$AT58</f>
        <v>0.25900025231279972</v>
      </c>
      <c r="F58" s="11">
        <f>[1]stataincomeshare2_rirpp!AJ58/[1]stataincomeshare2_rirpp!$AT58</f>
        <v>0.19466701216991561</v>
      </c>
      <c r="G58" s="11">
        <f>[1]stataincomeshare2_rirpp!AK58/[1]stataincomeshare2_rirpp!$AT58</f>
        <v>9.4996642703448569E-2</v>
      </c>
      <c r="H58" s="12">
        <f>[1]stataincomeshare2_rirpp!AL58/[1]stataincomeshare2_rirpp!$AT58</f>
        <v>0.14337777129870982</v>
      </c>
      <c r="I58" s="11">
        <f>[1]stataincomeshare2_rirpp!AM58/[1]stataincomeshare2_rirpp!$AT58</f>
        <v>0.28150182594936046</v>
      </c>
      <c r="J58" s="11">
        <f>[1]stataincomeshare2_rirpp!AN58/[1]stataincomeshare2_rirpp!$AT58</f>
        <v>0.31612013047941495</v>
      </c>
      <c r="K58" s="11">
        <f>[1]stataincomeshare2_rirpp!AO58/[1]stataincomeshare2_rirpp!$AT58</f>
        <v>0.10775321706289463</v>
      </c>
      <c r="L58" s="11">
        <f>[1]stataincomeshare2_rirpp!AP58/[1]stataincomeshare2_rirpp!$AT58</f>
        <v>0.2083669074587417</v>
      </c>
      <c r="M58" s="11">
        <f>[1]stataincomeshare2_rirpp!AQ58/[1]stataincomeshare2_rirpp!$AT58</f>
        <v>0.16400361031945684</v>
      </c>
      <c r="N58" s="11">
        <f>[1]stataincomeshare2_rirpp!AR58/[1]stataincomeshare2_rirpp!$AT58</f>
        <v>6.4333242016507822E-2</v>
      </c>
      <c r="O58" s="10">
        <f>[1]stataincomeshare2_rirpp!AS58/[1]stataincomeshare2_rirpp!$AT58</f>
        <v>9.9670369553070612E-2</v>
      </c>
      <c r="P58" s="19"/>
      <c r="Q58" s="16"/>
      <c r="R58" s="16"/>
      <c r="S58" s="16"/>
      <c r="T58" s="16"/>
      <c r="U58" s="18"/>
      <c r="V58" s="17"/>
      <c r="W58" s="16"/>
      <c r="X58" s="15"/>
    </row>
    <row r="59" spans="1:24" s="14" customFormat="1" x14ac:dyDescent="0.25">
      <c r="A59" s="20">
        <v>2000</v>
      </c>
      <c r="B59" s="12">
        <f>[1]stataincomeshare2_rirpp!AF59/[1]stataincomeshare2_rirpp!$AT59</f>
        <v>0.41089870768937964</v>
      </c>
      <c r="C59" s="11">
        <f>[1]stataincomeshare2_rirpp!AG59/[1]stataincomeshare2_rirpp!$AT59</f>
        <v>0.58910125813444147</v>
      </c>
      <c r="D59" s="11">
        <f>[1]stataincomeshare2_rirpp!AH59/[1]stataincomeshare2_rirpp!$AT59</f>
        <v>0.47896705785630272</v>
      </c>
      <c r="E59" s="11">
        <f>[1]stataincomeshare2_rirpp!AI59/[1]stataincomeshare2_rirpp!$AT59</f>
        <v>0.26421033482127271</v>
      </c>
      <c r="F59" s="11">
        <f>[1]stataincomeshare2_rirpp!AJ59/[1]stataincomeshare2_rirpp!$AT59</f>
        <v>0.19749847129959788</v>
      </c>
      <c r="G59" s="11">
        <f>[1]stataincomeshare2_rirpp!AK59/[1]stataincomeshare2_rirpp!$AT59</f>
        <v>9.502310427899277E-2</v>
      </c>
      <c r="H59" s="12">
        <f>[1]stataincomeshare2_rirpp!AL59/[1]stataincomeshare2_rirpp!$AT59</f>
        <v>0.13667550463057379</v>
      </c>
      <c r="I59" s="11">
        <f>[1]stataincomeshare2_rirpp!AM59/[1]stataincomeshare2_rirpp!$AT59</f>
        <v>0.2742231872631995</v>
      </c>
      <c r="J59" s="11">
        <f>[1]stataincomeshare2_rirpp!AN59/[1]stataincomeshare2_rirpp!$AT59</f>
        <v>0.32489094040125766</v>
      </c>
      <c r="K59" s="11">
        <f>[1]stataincomeshare2_rirpp!AO59/[1]stataincomeshare2_rirpp!$AT59</f>
        <v>0.11013421041856887</v>
      </c>
      <c r="L59" s="11">
        <f>[1]stataincomeshare2_rirpp!AP59/[1]stataincomeshare2_rirpp!$AT59</f>
        <v>0.21475672569690357</v>
      </c>
      <c r="M59" s="11">
        <f>[1]stataincomeshare2_rirpp!AQ59/[1]stataincomeshare2_rirpp!$AT59</f>
        <v>0.16918723377612371</v>
      </c>
      <c r="N59" s="11">
        <f>[1]stataincomeshare2_rirpp!AR59/[1]stataincomeshare2_rirpp!$AT59</f>
        <v>6.6711871928509081E-2</v>
      </c>
      <c r="O59" s="10">
        <f>[1]stataincomeshare2_rirpp!AS59/[1]stataincomeshare2_rirpp!$AT59</f>
        <v>0.10247536177438082</v>
      </c>
      <c r="P59" s="19"/>
      <c r="Q59" s="16"/>
      <c r="R59" s="16"/>
      <c r="S59" s="16"/>
      <c r="T59" s="16"/>
      <c r="U59" s="18"/>
      <c r="V59" s="17"/>
      <c r="W59" s="16"/>
      <c r="X59" s="15"/>
    </row>
    <row r="60" spans="1:24" s="14" customFormat="1" x14ac:dyDescent="0.25">
      <c r="A60" s="20">
        <v>2001</v>
      </c>
      <c r="B60" s="12">
        <f>[1]stataincomeshare2_rirpp!AF60/[1]stataincomeshare2_rirpp!$AT60</f>
        <v>0.3949607031900968</v>
      </c>
      <c r="C60" s="11">
        <f>[1]stataincomeshare2_rirpp!AG60/[1]stataincomeshare2_rirpp!$AT60</f>
        <v>0.6050393312989375</v>
      </c>
      <c r="D60" s="11">
        <f>[1]stataincomeshare2_rirpp!AH60/[1]stataincomeshare2_rirpp!$AT60</f>
        <v>0.49506303216585479</v>
      </c>
      <c r="E60" s="11">
        <f>[1]stataincomeshare2_rirpp!AI60/[1]stataincomeshare2_rirpp!$AT60</f>
        <v>0.27578759167186229</v>
      </c>
      <c r="F60" s="11">
        <f>[1]stataincomeshare2_rirpp!AJ60/[1]stataincomeshare2_rirpp!$AT60</f>
        <v>0.20738356845660105</v>
      </c>
      <c r="G60" s="11">
        <f>[1]stataincomeshare2_rirpp!AK60/[1]stataincomeshare2_rirpp!$AT60</f>
        <v>0.10266655888856081</v>
      </c>
      <c r="H60" s="12">
        <f>[1]stataincomeshare2_rirpp!AL60/[1]stataincomeshare2_rirpp!$AT60</f>
        <v>0.13299198994557926</v>
      </c>
      <c r="I60" s="11">
        <f>[1]stataincomeshare2_rirpp!AM60/[1]stataincomeshare2_rirpp!$AT60</f>
        <v>0.26196870354284524</v>
      </c>
      <c r="J60" s="11">
        <f>[1]stataincomeshare2_rirpp!AN60/[1]stataincomeshare2_rirpp!$AT60</f>
        <v>0.32925170513803809</v>
      </c>
      <c r="K60" s="11">
        <f>[1]stataincomeshare2_rirpp!AO60/[1]stataincomeshare2_rirpp!$AT60</f>
        <v>0.10997628924714582</v>
      </c>
      <c r="L60" s="11">
        <f>[1]stataincomeshare2_rirpp!AP60/[1]stataincomeshare2_rirpp!$AT60</f>
        <v>0.21927542738242653</v>
      </c>
      <c r="M60" s="11">
        <f>[1]stataincomeshare2_rirpp!AQ60/[1]stataincomeshare2_rirpp!$AT60</f>
        <v>0.17312103720953242</v>
      </c>
      <c r="N60" s="11">
        <f>[1]stataincomeshare2_rirpp!AR60/[1]stataincomeshare2_rirpp!$AT60</f>
        <v>6.8404027445487875E-2</v>
      </c>
      <c r="O60" s="10">
        <f>[1]stataincomeshare2_rirpp!AS60/[1]stataincomeshare2_rirpp!$AT60</f>
        <v>0.10471701126984491</v>
      </c>
      <c r="P60" s="19"/>
      <c r="Q60" s="16"/>
      <c r="R60" s="16"/>
      <c r="S60" s="16"/>
      <c r="T60" s="16"/>
      <c r="U60" s="18"/>
      <c r="V60" s="17"/>
      <c r="W60" s="16"/>
      <c r="X60" s="15"/>
    </row>
    <row r="61" spans="1:24" s="14" customFormat="1" x14ac:dyDescent="0.25">
      <c r="A61" s="20">
        <v>2002</v>
      </c>
      <c r="B61" s="12">
        <f>[1]stataincomeshare2_rirpp!AF61/[1]stataincomeshare2_rirpp!$AT61</f>
        <v>0.38557373060247868</v>
      </c>
      <c r="C61" s="11">
        <f>[1]stataincomeshare2_rirpp!AG61/[1]stataincomeshare2_rirpp!$AT61</f>
        <v>0.61442626939751677</v>
      </c>
      <c r="D61" s="11">
        <f>[1]stataincomeshare2_rirpp!AH61/[1]stataincomeshare2_rirpp!$AT61</f>
        <v>0.50632561141115473</v>
      </c>
      <c r="E61" s="11">
        <f>[1]stataincomeshare2_rirpp!AI61/[1]stataincomeshare2_rirpp!$AT61</f>
        <v>0.28621858674883005</v>
      </c>
      <c r="F61" s="11">
        <f>[1]stataincomeshare2_rirpp!AJ61/[1]stataincomeshare2_rirpp!$AT61</f>
        <v>0.21631810634229354</v>
      </c>
      <c r="G61" s="11">
        <f>[1]stataincomeshare2_rirpp!AK61/[1]stataincomeshare2_rirpp!$AT61</f>
        <v>0.10669232197834698</v>
      </c>
      <c r="H61" s="12">
        <f>[1]stataincomeshare2_rirpp!AL61/[1]stataincomeshare2_rirpp!$AT61</f>
        <v>0.13003232603276274</v>
      </c>
      <c r="I61" s="11">
        <f>[1]stataincomeshare2_rirpp!AM61/[1]stataincomeshare2_rirpp!$AT61</f>
        <v>0.25554138738838428</v>
      </c>
      <c r="J61" s="11">
        <f>[1]stataincomeshare2_rirpp!AN61/[1]stataincomeshare2_rirpp!$AT61</f>
        <v>0.32820766524845324</v>
      </c>
      <c r="K61" s="11">
        <f>[1]stataincomeshare2_rirpp!AO61/[1]stataincomeshare2_rirpp!$AT61</f>
        <v>0.10810063798608413</v>
      </c>
      <c r="L61" s="11">
        <f>[1]stataincomeshare2_rirpp!AP61/[1]stataincomeshare2_rirpp!$AT61</f>
        <v>0.22010702869863458</v>
      </c>
      <c r="M61" s="11">
        <f>[1]stataincomeshare2_rirpp!AQ61/[1]stataincomeshare2_rirpp!$AT61</f>
        <v>0.17952625148919796</v>
      </c>
      <c r="N61" s="11">
        <f>[1]stataincomeshare2_rirpp!AR61/[1]stataincomeshare2_rirpp!$AT61</f>
        <v>6.9900472059515995E-2</v>
      </c>
      <c r="O61" s="10">
        <f>[1]stataincomeshare2_rirpp!AS61/[1]stataincomeshare2_rirpp!$AT61</f>
        <v>0.10962578136000717</v>
      </c>
      <c r="P61" s="19"/>
      <c r="Q61" s="16"/>
      <c r="R61" s="16"/>
      <c r="S61" s="16"/>
      <c r="T61" s="16"/>
      <c r="U61" s="18"/>
      <c r="V61" s="17"/>
      <c r="W61" s="16"/>
      <c r="X61" s="15"/>
    </row>
    <row r="62" spans="1:24" s="14" customFormat="1" x14ac:dyDescent="0.25">
      <c r="A62" s="20">
        <v>2003</v>
      </c>
      <c r="B62" s="12">
        <f>[1]stataincomeshare2_rirpp!AF62/[1]stataincomeshare2_rirpp!$AT62</f>
        <v>0.37146949013252195</v>
      </c>
      <c r="C62" s="11">
        <f>[1]stataincomeshare2_rirpp!AG62/[1]stataincomeshare2_rirpp!$AT62</f>
        <v>0.62853050986747627</v>
      </c>
      <c r="D62" s="11">
        <f>[1]stataincomeshare2_rirpp!AH62/[1]stataincomeshare2_rirpp!$AT62</f>
        <v>0.52176653997651123</v>
      </c>
      <c r="E62" s="11">
        <f>[1]stataincomeshare2_rirpp!AI62/[1]stataincomeshare2_rirpp!$AT62</f>
        <v>0.29817420395202704</v>
      </c>
      <c r="F62" s="11">
        <f>[1]stataincomeshare2_rirpp!AJ62/[1]stataincomeshare2_rirpp!$AT62</f>
        <v>0.2265937013736874</v>
      </c>
      <c r="G62" s="11">
        <f>[1]stataincomeshare2_rirpp!AK62/[1]stataincomeshare2_rirpp!$AT62</f>
        <v>0.11187159767565798</v>
      </c>
      <c r="H62" s="12">
        <f>[1]stataincomeshare2_rirpp!AL62/[1]stataincomeshare2_rirpp!$AT62</f>
        <v>0.1244513412089016</v>
      </c>
      <c r="I62" s="11">
        <f>[1]stataincomeshare2_rirpp!AM62/[1]stataincomeshare2_rirpp!$AT62</f>
        <v>0.24701816129702364</v>
      </c>
      <c r="J62" s="11">
        <f>[1]stataincomeshare2_rirpp!AN62/[1]stataincomeshare2_rirpp!$AT62</f>
        <v>0.33035627093878139</v>
      </c>
      <c r="K62" s="11">
        <f>[1]stataincomeshare2_rirpp!AO62/[1]stataincomeshare2_rirpp!$AT62</f>
        <v>0.10676396319775426</v>
      </c>
      <c r="L62" s="11">
        <f>[1]stataincomeshare2_rirpp!AP62/[1]stataincomeshare2_rirpp!$AT62</f>
        <v>0.22359231880192179</v>
      </c>
      <c r="M62" s="11">
        <f>[1]stataincomeshare2_rirpp!AQ62/[1]stataincomeshare2_rirpp!$AT62</f>
        <v>0.18630262624408461</v>
      </c>
      <c r="N62" s="11">
        <f>[1]stataincomeshare2_rirpp!AR62/[1]stataincomeshare2_rirpp!$AT62</f>
        <v>7.1580510695877467E-2</v>
      </c>
      <c r="O62" s="10">
        <f>[1]stataincomeshare2_rirpp!AS62/[1]stataincomeshare2_rirpp!$AT62</f>
        <v>0.11472210946614039</v>
      </c>
      <c r="P62" s="19"/>
      <c r="Q62" s="16"/>
      <c r="R62" s="16"/>
      <c r="S62" s="16"/>
      <c r="T62" s="16"/>
      <c r="U62" s="18"/>
      <c r="V62" s="17"/>
      <c r="W62" s="16"/>
      <c r="X62" s="15"/>
    </row>
    <row r="63" spans="1:24" s="14" customFormat="1" x14ac:dyDescent="0.25">
      <c r="A63" s="20">
        <v>2004</v>
      </c>
      <c r="B63" s="12">
        <f>[1]stataincomeshare2_rirpp!AF63/[1]stataincomeshare2_rirpp!$AT63</f>
        <v>0.36384494868322037</v>
      </c>
      <c r="C63" s="11">
        <f>[1]stataincomeshare2_rirpp!AG63/[1]stataincomeshare2_rirpp!$AT63</f>
        <v>0.63615505131677874</v>
      </c>
      <c r="D63" s="11">
        <f>[1]stataincomeshare2_rirpp!AH63/[1]stataincomeshare2_rirpp!$AT63</f>
        <v>0.52871012842063803</v>
      </c>
      <c r="E63" s="11">
        <f>[1]stataincomeshare2_rirpp!AI63/[1]stataincomeshare2_rirpp!$AT63</f>
        <v>0.30711993723374276</v>
      </c>
      <c r="F63" s="11">
        <f>[1]stataincomeshare2_rirpp!AJ63/[1]stataincomeshare2_rirpp!$AT63</f>
        <v>0.23341903649493498</v>
      </c>
      <c r="G63" s="11">
        <f>[1]stataincomeshare2_rirpp!AK63/[1]stataincomeshare2_rirpp!$AT63</f>
        <v>0.11756963544753543</v>
      </c>
      <c r="H63" s="12">
        <f>[1]stataincomeshare2_rirpp!AL63/[1]stataincomeshare2_rirpp!$AT63</f>
        <v>0.12086215965604709</v>
      </c>
      <c r="I63" s="11">
        <f>[1]stataincomeshare2_rirpp!AM63/[1]stataincomeshare2_rirpp!$AT63</f>
        <v>0.24298277637153737</v>
      </c>
      <c r="J63" s="11">
        <f>[1]stataincomeshare2_rirpp!AN63/[1]stataincomeshare2_rirpp!$AT63</f>
        <v>0.32903514900595004</v>
      </c>
      <c r="K63" s="11">
        <f>[1]stataincomeshare2_rirpp!AO63/[1]stataincomeshare2_rirpp!$AT63</f>
        <v>0.1074449576240754</v>
      </c>
      <c r="L63" s="11">
        <f>[1]stataincomeshare2_rirpp!AP63/[1]stataincomeshare2_rirpp!$AT63</f>
        <v>0.22159019769923108</v>
      </c>
      <c r="M63" s="11">
        <f>[1]stataincomeshare2_rirpp!AQ63/[1]stataincomeshare2_rirpp!$AT63</f>
        <v>0.18955030251276672</v>
      </c>
      <c r="N63" s="11">
        <f>[1]stataincomeshare2_rirpp!AR63/[1]stataincomeshare2_rirpp!$AT63</f>
        <v>7.3700904768176617E-2</v>
      </c>
      <c r="O63" s="10">
        <f>[1]stataincomeshare2_rirpp!AS63/[1]stataincomeshare2_rirpp!$AT63</f>
        <v>0.11584940211925077</v>
      </c>
      <c r="P63" s="19"/>
      <c r="Q63" s="16"/>
      <c r="R63" s="16"/>
      <c r="S63" s="16"/>
      <c r="T63" s="16"/>
      <c r="U63" s="18"/>
      <c r="V63" s="17"/>
      <c r="W63" s="16"/>
      <c r="X63" s="15"/>
    </row>
    <row r="64" spans="1:24" s="14" customFormat="1" x14ac:dyDescent="0.25">
      <c r="A64" s="20">
        <v>2005</v>
      </c>
      <c r="B64" s="12">
        <f>[1]stataincomeshare2_rirpp!AF64/[1]stataincomeshare2_rirpp!$AT64</f>
        <v>0.37733234942192712</v>
      </c>
      <c r="C64" s="11">
        <f>[1]stataincomeshare2_rirpp!AG64/[1]stataincomeshare2_rirpp!$AT64</f>
        <v>0.62266765057807194</v>
      </c>
      <c r="D64" s="11">
        <f>[1]stataincomeshare2_rirpp!AH64/[1]stataincomeshare2_rirpp!$AT64</f>
        <v>0.51643137737405409</v>
      </c>
      <c r="E64" s="11">
        <f>[1]stataincomeshare2_rirpp!AI64/[1]stataincomeshare2_rirpp!$AT64</f>
        <v>0.28862407598756473</v>
      </c>
      <c r="F64" s="11">
        <f>[1]stataincomeshare2_rirpp!AJ64/[1]stataincomeshare2_rirpp!$AT64</f>
        <v>0.21435993911306106</v>
      </c>
      <c r="G64" s="11">
        <f>[1]stataincomeshare2_rirpp!AK64/[1]stataincomeshare2_rirpp!$AT64</f>
        <v>0.10035837568302726</v>
      </c>
      <c r="H64" s="12">
        <f>[1]stataincomeshare2_rirpp!AL64/[1]stataincomeshare2_rirpp!$AT64</f>
        <v>0.12743562955395007</v>
      </c>
      <c r="I64" s="11">
        <f>[1]stataincomeshare2_rirpp!AM64/[1]stataincomeshare2_rirpp!$AT64</f>
        <v>0.24989672800062654</v>
      </c>
      <c r="J64" s="11">
        <f>[1]stataincomeshare2_rirpp!AN64/[1]stataincomeshare2_rirpp!$AT64</f>
        <v>0.33404357459050715</v>
      </c>
      <c r="K64" s="11">
        <f>[1]stataincomeshare2_rirpp!AO64/[1]stataincomeshare2_rirpp!$AT64</f>
        <v>0.10623626683545286</v>
      </c>
      <c r="L64" s="11">
        <f>[1]stataincomeshare2_rirpp!AP64/[1]stataincomeshare2_rirpp!$AT64</f>
        <v>0.2278073144602176</v>
      </c>
      <c r="M64" s="11">
        <f>[1]stataincomeshare2_rirpp!AQ64/[1]stataincomeshare2_rirpp!$AT64</f>
        <v>0.18826568769262772</v>
      </c>
      <c r="N64" s="11">
        <f>[1]stataincomeshare2_rirpp!AR64/[1]stataincomeshare2_rirpp!$AT64</f>
        <v>7.4264134572463905E-2</v>
      </c>
      <c r="O64" s="10">
        <f>[1]stataincomeshare2_rirpp!AS64/[1]stataincomeshare2_rirpp!$AT64</f>
        <v>0.1140015597032442</v>
      </c>
      <c r="P64" s="19"/>
      <c r="Q64" s="16"/>
      <c r="R64" s="16"/>
      <c r="S64" s="16"/>
      <c r="T64" s="16"/>
      <c r="U64" s="18"/>
      <c r="V64" s="17"/>
      <c r="W64" s="16"/>
      <c r="X64" s="15"/>
    </row>
    <row r="65" spans="1:24" s="14" customFormat="1" x14ac:dyDescent="0.25">
      <c r="A65" s="20">
        <f t="shared" ref="A65:A71" si="0">A64+1</f>
        <v>2006</v>
      </c>
      <c r="B65" s="12">
        <f>[1]stataincomeshare2_rirpp!AF65/[1]stataincomeshare2_rirpp!$AT65</f>
        <v>0.36668910984482678</v>
      </c>
      <c r="C65" s="11">
        <f>[1]stataincomeshare2_rirpp!AG65/[1]stataincomeshare2_rirpp!$AT65</f>
        <v>0.6333108901551685</v>
      </c>
      <c r="D65" s="11">
        <f>[1]stataincomeshare2_rirpp!AH65/[1]stataincomeshare2_rirpp!$AT65</f>
        <v>0.52094348024733039</v>
      </c>
      <c r="E65" s="11">
        <f>[1]stataincomeshare2_rirpp!AI65/[1]stataincomeshare2_rirpp!$AT65</f>
        <v>0.29197379576020749</v>
      </c>
      <c r="F65" s="11">
        <f>[1]stataincomeshare2_rirpp!AJ65/[1]stataincomeshare2_rirpp!$AT65</f>
        <v>0.21850985531737716</v>
      </c>
      <c r="G65" s="11">
        <f>[1]stataincomeshare2_rirpp!AK65/[1]stataincomeshare2_rirpp!$AT65</f>
        <v>0.10518746031569269</v>
      </c>
      <c r="H65" s="12">
        <f>[1]stataincomeshare2_rirpp!AL65/[1]stataincomeshare2_rirpp!$AT65</f>
        <v>0.11815692270555302</v>
      </c>
      <c r="I65" s="11">
        <f>[1]stataincomeshare2_rirpp!AM65/[1]stataincomeshare2_rirpp!$AT65</f>
        <v>0.2485321962969762</v>
      </c>
      <c r="J65" s="11">
        <f>[1]stataincomeshare2_rirpp!AN65/[1]stataincomeshare2_rirpp!$AT65</f>
        <v>0.34133709439496102</v>
      </c>
      <c r="K65" s="11">
        <f>[1]stataincomeshare2_rirpp!AO65/[1]stataincomeshare2_rirpp!$AT65</f>
        <v>0.11236740059301679</v>
      </c>
      <c r="L65" s="11">
        <f>[1]stataincomeshare2_rirpp!AP65/[1]stataincomeshare2_rirpp!$AT65</f>
        <v>0.22896968967322523</v>
      </c>
      <c r="M65" s="11">
        <f>[1]stataincomeshare2_rirpp!AQ65/[1]stataincomeshare2_rirpp!$AT65</f>
        <v>0.18678632652134897</v>
      </c>
      <c r="N65" s="11">
        <f>[1]stataincomeshare2_rirpp!AR65/[1]stataincomeshare2_rirpp!$AT65</f>
        <v>7.3463944155489139E-2</v>
      </c>
      <c r="O65" s="10">
        <f>[1]stataincomeshare2_rirpp!AS65/[1]stataincomeshare2_rirpp!$AT65</f>
        <v>0.11332238695174861</v>
      </c>
      <c r="P65" s="19"/>
      <c r="Q65" s="16"/>
      <c r="R65" s="16"/>
      <c r="S65" s="16"/>
      <c r="T65" s="16"/>
      <c r="U65" s="18"/>
      <c r="V65" s="17"/>
      <c r="W65" s="16"/>
      <c r="X65" s="15"/>
    </row>
    <row r="66" spans="1:24" s="14" customFormat="1" x14ac:dyDescent="0.25">
      <c r="A66" s="20">
        <f t="shared" si="0"/>
        <v>2007</v>
      </c>
      <c r="B66" s="12">
        <f>[1]stataincomeshare2_rirpp!AF66/[1]stataincomeshare2_rirpp!$AT66</f>
        <v>0.35679332400577507</v>
      </c>
      <c r="C66" s="11">
        <f>[1]stataincomeshare2_rirpp!AG66/[1]stataincomeshare2_rirpp!$AT66</f>
        <v>0.64320667599422021</v>
      </c>
      <c r="D66" s="11">
        <f>[1]stataincomeshare2_rirpp!AH66/[1]stataincomeshare2_rirpp!$AT66</f>
        <v>0.53054316887600994</v>
      </c>
      <c r="E66" s="11">
        <f>[1]stataincomeshare2_rirpp!AI66/[1]stataincomeshare2_rirpp!$AT66</f>
        <v>0.29447354420991728</v>
      </c>
      <c r="F66" s="11">
        <f>[1]stataincomeshare2_rirpp!AJ66/[1]stataincomeshare2_rirpp!$AT66</f>
        <v>0.21884546897262364</v>
      </c>
      <c r="G66" s="11">
        <f>[1]stataincomeshare2_rirpp!AK66/[1]stataincomeshare2_rirpp!$AT66</f>
        <v>0.10463137265319485</v>
      </c>
      <c r="H66" s="12">
        <f>[1]stataincomeshare2_rirpp!AL66/[1]stataincomeshare2_rirpp!$AT66</f>
        <v>0.11455434433906686</v>
      </c>
      <c r="I66" s="11">
        <f>[1]stataincomeshare2_rirpp!AM66/[1]stataincomeshare2_rirpp!$AT66</f>
        <v>0.24223899389184039</v>
      </c>
      <c r="J66" s="11">
        <f>[1]stataincomeshare2_rirpp!AN66/[1]stataincomeshare2_rirpp!$AT66</f>
        <v>0.34873316646954838</v>
      </c>
      <c r="K66" s="11">
        <f>[1]stataincomeshare2_rirpp!AO66/[1]stataincomeshare2_rirpp!$AT66</f>
        <v>0.1126635327713775</v>
      </c>
      <c r="L66" s="11">
        <f>[1]stataincomeshare2_rirpp!AP66/[1]stataincomeshare2_rirpp!$AT66</f>
        <v>0.23606963553182997</v>
      </c>
      <c r="M66" s="11">
        <f>[1]stataincomeshare2_rirpp!AQ66/[1]stataincomeshare2_rirpp!$AT66</f>
        <v>0.18984216894892011</v>
      </c>
      <c r="N66" s="11">
        <f>[1]stataincomeshare2_rirpp!AR66/[1]stataincomeshare2_rirpp!$AT66</f>
        <v>7.5628074743760404E-2</v>
      </c>
      <c r="O66" s="10">
        <f>[1]stataincomeshare2_rirpp!AS66/[1]stataincomeshare2_rirpp!$AT66</f>
        <v>0.11421409232344859</v>
      </c>
      <c r="P66" s="19"/>
      <c r="Q66" s="16"/>
      <c r="R66" s="16"/>
      <c r="S66" s="16"/>
      <c r="T66" s="16"/>
      <c r="U66" s="18"/>
      <c r="V66" s="17"/>
      <c r="W66" s="16"/>
      <c r="X66" s="15"/>
    </row>
    <row r="67" spans="1:24" s="14" customFormat="1" x14ac:dyDescent="0.25">
      <c r="A67" s="20">
        <f t="shared" si="0"/>
        <v>2008</v>
      </c>
      <c r="B67" s="12">
        <f>[1]stataincomeshare2_rirpp!AF67/[1]stataincomeshare2_rirpp!$AT67</f>
        <v>0.36111395460511125</v>
      </c>
      <c r="C67" s="11">
        <f>[1]stataincomeshare2_rirpp!AG67/[1]stataincomeshare2_rirpp!$AT67</f>
        <v>0.63888607876052617</v>
      </c>
      <c r="D67" s="11">
        <f>[1]stataincomeshare2_rirpp!AH67/[1]stataincomeshare2_rirpp!$AT67</f>
        <v>0.52683658497067243</v>
      </c>
      <c r="E67" s="11">
        <f>[1]stataincomeshare2_rirpp!AI67/[1]stataincomeshare2_rirpp!$AT67</f>
        <v>0.29674199204616425</v>
      </c>
      <c r="F67" s="11">
        <f>[1]stataincomeshare2_rirpp!AJ67/[1]stataincomeshare2_rirpp!$AT67</f>
        <v>0.22289632307975965</v>
      </c>
      <c r="G67" s="11">
        <f>[1]stataincomeshare2_rirpp!AK67/[1]stataincomeshare2_rirpp!$AT67</f>
        <v>0.1106125728633099</v>
      </c>
      <c r="H67" s="12">
        <f>[1]stataincomeshare2_rirpp!AL67/[1]stataincomeshare2_rirpp!$AT67</f>
        <v>0.1173033128960598</v>
      </c>
      <c r="I67" s="11">
        <f>[1]stataincomeshare2_rirpp!AM67/[1]stataincomeshare2_rirpp!$AT67</f>
        <v>0.24381063139724871</v>
      </c>
      <c r="J67" s="11">
        <f>[1]stataincomeshare2_rirpp!AN67/[1]stataincomeshare2_rirpp!$AT67</f>
        <v>0.34214408671436186</v>
      </c>
      <c r="K67" s="11">
        <f>[1]stataincomeshare2_rirpp!AO67/[1]stataincomeshare2_rirpp!$AT67</f>
        <v>0.11204948040213807</v>
      </c>
      <c r="L67" s="11">
        <f>[1]stataincomeshare2_rirpp!AP67/[1]stataincomeshare2_rirpp!$AT67</f>
        <v>0.23009459981263608</v>
      </c>
      <c r="M67" s="11">
        <f>[1]stataincomeshare2_rirpp!AQ67/[1]stataincomeshare2_rirpp!$AT67</f>
        <v>0.186129406233075</v>
      </c>
      <c r="N67" s="11">
        <f>[1]stataincomeshare2_rirpp!AR67/[1]stataincomeshare2_rirpp!$AT67</f>
        <v>7.3845661894393608E-2</v>
      </c>
      <c r="O67" s="10">
        <f>[1]stataincomeshare2_rirpp!AS67/[1]stataincomeshare2_rirpp!$AT67</f>
        <v>0.11228375117208098</v>
      </c>
      <c r="P67" s="19"/>
      <c r="Q67" s="16"/>
      <c r="R67" s="16"/>
      <c r="S67" s="16"/>
      <c r="T67" s="16"/>
      <c r="U67" s="18"/>
      <c r="V67" s="17"/>
      <c r="W67" s="16"/>
      <c r="X67" s="15"/>
    </row>
    <row r="68" spans="1:24" s="14" customFormat="1" x14ac:dyDescent="0.25">
      <c r="A68" s="20">
        <f t="shared" si="0"/>
        <v>2009</v>
      </c>
      <c r="B68" s="12">
        <f>[1]stataincomeshare2_rirpp!AF68/[1]stataincomeshare2_rirpp!$AT68</f>
        <v>0.37526100006660179</v>
      </c>
      <c r="C68" s="11">
        <f>[1]stataincomeshare2_rirpp!AG68/[1]stataincomeshare2_rirpp!$AT68</f>
        <v>0.62473899993339532</v>
      </c>
      <c r="D68" s="11">
        <f>[1]stataincomeshare2_rirpp!AH68/[1]stataincomeshare2_rirpp!$AT68</f>
        <v>0.51145716990239642</v>
      </c>
      <c r="E68" s="11">
        <f>[1]stataincomeshare2_rirpp!AI68/[1]stataincomeshare2_rirpp!$AT68</f>
        <v>0.28100412460959634</v>
      </c>
      <c r="F68" s="11">
        <f>[1]stataincomeshare2_rirpp!AJ68/[1]stataincomeshare2_rirpp!$AT68</f>
        <v>0.20966134017434546</v>
      </c>
      <c r="G68" s="11">
        <f>[1]stataincomeshare2_rirpp!AK68/[1]stataincomeshare2_rirpp!$AT68</f>
        <v>0.10176087861318397</v>
      </c>
      <c r="H68" s="12">
        <f>[1]stataincomeshare2_rirpp!AL68/[1]stataincomeshare2_rirpp!$AT68</f>
        <v>0.12276261172436963</v>
      </c>
      <c r="I68" s="11">
        <f>[1]stataincomeshare2_rirpp!AM68/[1]stataincomeshare2_rirpp!$AT68</f>
        <v>0.25249837920224139</v>
      </c>
      <c r="J68" s="11">
        <f>[1]stataincomeshare2_rirpp!AN68/[1]stataincomeshare2_rirpp!$AT68</f>
        <v>0.34373492863445143</v>
      </c>
      <c r="K68" s="11">
        <f>[1]stataincomeshare2_rirpp!AO68/[1]stataincomeshare2_rirpp!$AT68</f>
        <v>0.11328185910558092</v>
      </c>
      <c r="L68" s="11">
        <f>[1]stataincomeshare2_rirpp!AP68/[1]stataincomeshare2_rirpp!$AT68</f>
        <v>0.23045305923817966</v>
      </c>
      <c r="M68" s="11">
        <f>[1]stataincomeshare2_rirpp!AQ68/[1]stataincomeshare2_rirpp!$AT68</f>
        <v>0.17924324179088794</v>
      </c>
      <c r="N68" s="11">
        <f>[1]stataincomeshare2_rirpp!AR68/[1]stataincomeshare2_rirpp!$AT68</f>
        <v>7.1342790685916979E-2</v>
      </c>
      <c r="O68" s="10">
        <f>[1]stataincomeshare2_rirpp!AS68/[1]stataincomeshare2_rirpp!$AT68</f>
        <v>0.10790045352850147</v>
      </c>
      <c r="P68" s="19"/>
      <c r="Q68" s="16"/>
      <c r="R68" s="16"/>
      <c r="S68" s="16"/>
      <c r="T68" s="16"/>
      <c r="U68" s="18"/>
      <c r="V68" s="17"/>
      <c r="W68" s="16"/>
      <c r="X68" s="15"/>
    </row>
    <row r="69" spans="1:24" s="14" customFormat="1" x14ac:dyDescent="0.25">
      <c r="A69" s="20">
        <f t="shared" si="0"/>
        <v>2010</v>
      </c>
      <c r="B69" s="12">
        <f>[1]stataincomeshare2_rirpp!AF69/[1]stataincomeshare2_rirpp!$AT69</f>
        <v>0.36418566786611378</v>
      </c>
      <c r="C69" s="11">
        <f>[1]stataincomeshare2_rirpp!AG69/[1]stataincomeshare2_rirpp!$AT69</f>
        <v>0.63581436774266509</v>
      </c>
      <c r="D69" s="11">
        <f>[1]stataincomeshare2_rirpp!AH69/[1]stataincomeshare2_rirpp!$AT69</f>
        <v>0.52631346178416305</v>
      </c>
      <c r="E69" s="11">
        <f>[1]stataincomeshare2_rirpp!AI69/[1]stataincomeshare2_rirpp!$AT69</f>
        <v>0.30188124017108758</v>
      </c>
      <c r="F69" s="11">
        <f>[1]stataincomeshare2_rirpp!AJ69/[1]stataincomeshare2_rirpp!$AT69</f>
        <v>0.22888821493343883</v>
      </c>
      <c r="G69" s="11">
        <f>[1]stataincomeshare2_rirpp!AK69/[1]stataincomeshare2_rirpp!$AT69</f>
        <v>0.11857578884910934</v>
      </c>
      <c r="H69" s="12">
        <f>[1]stataincomeshare2_rirpp!AL69/[1]stataincomeshare2_rirpp!$AT69</f>
        <v>0.11887276824107366</v>
      </c>
      <c r="I69" s="11">
        <f>[1]stataincomeshare2_rirpp!AM69/[1]stataincomeshare2_rirpp!$AT69</f>
        <v>0.24531290871264866</v>
      </c>
      <c r="J69" s="11">
        <f>[1]stataincomeshare2_rirpp!AN69/[1]stataincomeshare2_rirpp!$AT69</f>
        <v>0.33393309196280063</v>
      </c>
      <c r="K69" s="11">
        <f>[1]stataincomeshare2_rirpp!AO69/[1]stataincomeshare2_rirpp!$AT69</f>
        <v>0.10950088911855983</v>
      </c>
      <c r="L69" s="11">
        <f>[1]stataincomeshare2_rirpp!AP69/[1]stataincomeshare2_rirpp!$AT69</f>
        <v>0.22443220935523561</v>
      </c>
      <c r="M69" s="11">
        <f>[1]stataincomeshare2_rirpp!AQ69/[1]stataincomeshare2_rirpp!$AT69</f>
        <v>0.18330545522189262</v>
      </c>
      <c r="N69" s="11">
        <f>[1]stataincomeshare2_rirpp!AR69/[1]stataincomeshare2_rirpp!$AT69</f>
        <v>7.2993031278957787E-2</v>
      </c>
      <c r="O69" s="10">
        <f>[1]stataincomeshare2_rirpp!AS69/[1]stataincomeshare2_rirpp!$AT69</f>
        <v>0.11031242700099049</v>
      </c>
      <c r="P69" s="19"/>
      <c r="Q69" s="16"/>
      <c r="R69" s="16"/>
      <c r="S69" s="16"/>
      <c r="T69" s="16"/>
      <c r="U69" s="18"/>
      <c r="V69" s="17"/>
      <c r="W69" s="16"/>
      <c r="X69" s="15"/>
    </row>
    <row r="70" spans="1:24" s="14" customFormat="1" x14ac:dyDescent="0.25">
      <c r="A70" s="20">
        <f t="shared" si="0"/>
        <v>2011</v>
      </c>
      <c r="B70" s="12">
        <f>[1]stataincomeshare2_rirpp!AF70/[1]stataincomeshare2_rirpp!$AT70</f>
        <v>0.36288752663716983</v>
      </c>
      <c r="C70" s="11">
        <f>[1]stataincomeshare2_rirpp!AG70/[1]stataincomeshare2_rirpp!$AT70</f>
        <v>0.63711250866488889</v>
      </c>
      <c r="D70" s="11">
        <f>[1]stataincomeshare2_rirpp!AH70/[1]stataincomeshare2_rirpp!$AT70</f>
        <v>0.52800608014500094</v>
      </c>
      <c r="E70" s="11">
        <f>[1]stataincomeshare2_rirpp!AI70/[1]stataincomeshare2_rirpp!$AT70</f>
        <v>0.30217101336267665</v>
      </c>
      <c r="F70" s="11">
        <f>[1]stataincomeshare2_rirpp!AJ70/[1]stataincomeshare2_rirpp!$AT70</f>
        <v>0.23117109724038021</v>
      </c>
      <c r="G70" s="11">
        <f>[1]stataincomeshare2_rirpp!AK70/[1]stataincomeshare2_rirpp!$AT70</f>
        <v>0.11717181707659677</v>
      </c>
      <c r="H70" s="12">
        <f>[1]stataincomeshare2_rirpp!AL70/[1]stataincomeshare2_rirpp!$AT70</f>
        <v>0.11801830927124411</v>
      </c>
      <c r="I70" s="11">
        <f>[1]stataincomeshare2_rirpp!AM70/[1]stataincomeshare2_rirpp!$AT70</f>
        <v>0.2448692119552604</v>
      </c>
      <c r="J70" s="11">
        <f>[1]stataincomeshare2_rirpp!AN70/[1]stataincomeshare2_rirpp!$AT70</f>
        <v>0.33494149530221129</v>
      </c>
      <c r="K70" s="11">
        <f>[1]stataincomeshare2_rirpp!AO70/[1]stataincomeshare2_rirpp!$AT70</f>
        <v>0.10910640170235576</v>
      </c>
      <c r="L70" s="11">
        <f>[1]stataincomeshare2_rirpp!AP70/[1]stataincomeshare2_rirpp!$AT70</f>
        <v>0.22583508399792226</v>
      </c>
      <c r="M70" s="11">
        <f>[1]stataincomeshare2_rirpp!AQ70/[1]stataincomeshare2_rirpp!$AT70</f>
        <v>0.18499921064585917</v>
      </c>
      <c r="N70" s="11">
        <f>[1]stataincomeshare2_rirpp!AR70/[1]stataincomeshare2_rirpp!$AT70</f>
        <v>7.0999926987532852E-2</v>
      </c>
      <c r="O70" s="10">
        <f>[1]stataincomeshare2_rirpp!AS70/[1]stataincomeshare2_rirpp!$AT70</f>
        <v>0.11399928381623602</v>
      </c>
      <c r="P70" s="19"/>
      <c r="Q70" s="16"/>
      <c r="R70" s="16"/>
      <c r="S70" s="16"/>
      <c r="T70" s="16"/>
      <c r="U70" s="18"/>
      <c r="V70" s="17"/>
      <c r="W70" s="16"/>
      <c r="X70" s="15"/>
    </row>
    <row r="71" spans="1:24" x14ac:dyDescent="0.25">
      <c r="A71" s="20">
        <f t="shared" si="0"/>
        <v>2012</v>
      </c>
      <c r="B71" s="12">
        <f>[1]stataincomeshare2_rirpp!AF71/[1]stataincomeshare2_rirpp!$AT71</f>
        <v>0.36884789654648165</v>
      </c>
      <c r="C71" s="11">
        <f>[1]stataincomeshare2_rirpp!AG71/[1]stataincomeshare2_rirpp!$AT71</f>
        <v>0.6311520680405277</v>
      </c>
      <c r="D71" s="11">
        <f>[1]stataincomeshare2_rirpp!AH71/[1]stataincomeshare2_rirpp!$AT71</f>
        <v>0.51999328711418913</v>
      </c>
      <c r="E71" s="11">
        <f>[1]stataincomeshare2_rirpp!AI71/[1]stataincomeshare2_rirpp!$AT71</f>
        <v>0.29346618350131454</v>
      </c>
      <c r="F71" s="11">
        <f>[1]stataincomeshare2_rirpp!AJ71/[1]stataincomeshare2_rirpp!$AT71</f>
        <v>0.22055500437208628</v>
      </c>
      <c r="G71" s="11">
        <f>[1]stataincomeshare2_rirpp!AK71/[1]stataincomeshare2_rirpp!$AT71</f>
        <v>0.10829556710571053</v>
      </c>
      <c r="H71" s="12">
        <f>[1]stataincomeshare2_rirpp!AL71/[1]stataincomeshare2_rirpp!$AT71</f>
        <v>0.11901209130277937</v>
      </c>
      <c r="I71" s="11">
        <f>[1]stataincomeshare2_rirpp!AM71/[1]stataincomeshare2_rirpp!$AT71</f>
        <v>0.24983579144780066</v>
      </c>
      <c r="J71" s="11">
        <f>[1]stataincomeshare2_rirpp!AN71/[1]stataincomeshare2_rirpp!$AT71</f>
        <v>0.33768584912622618</v>
      </c>
      <c r="K71" s="11">
        <f>[1]stataincomeshare2_rirpp!AO71/[1]stataincomeshare2_rirpp!$AT71</f>
        <v>0.11115875549548226</v>
      </c>
      <c r="L71" s="11">
        <f>[1]stataincomeshare2_rirpp!AP71/[1]stataincomeshare2_rirpp!$AT71</f>
        <v>0.22652710833266629</v>
      </c>
      <c r="M71" s="11">
        <f>[1]stataincomeshare2_rirpp!AQ71/[1]stataincomeshare2_rirpp!$AT71</f>
        <v>0.1851706133968454</v>
      </c>
      <c r="N71" s="11">
        <f>[1]stataincomeshare2_rirpp!AR71/[1]stataincomeshare2_rirpp!$AT71</f>
        <v>7.2911174683814514E-2</v>
      </c>
      <c r="O71" s="10">
        <f>[1]stataincomeshare2_rirpp!AS71/[1]stataincomeshare2_rirpp!$AT71</f>
        <v>0.11225944487374832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002060"/>
  </sheetPr>
  <dimension ref="A1:X71"/>
  <sheetViews>
    <sheetView workbookViewId="0">
      <pane xSplit="1" ySplit="7" topLeftCell="B65"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38</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191</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[1]stataincomeshare2_rtravirpp!B29</f>
        <v>0.64895993471145597</v>
      </c>
      <c r="C29" s="402">
        <f>[1]stataincomeshare2_rtravirpp!C29</f>
        <v>0.35104009509086598</v>
      </c>
      <c r="D29" s="402">
        <f>[1]stataincomeshare2_rtravirpp!D29</f>
        <v>0.23049198091030099</v>
      </c>
      <c r="E29" s="402">
        <f>[1]stataincomeshare2_rtravirpp!E29</f>
        <v>8.5021108388900798E-2</v>
      </c>
      <c r="F29" s="402">
        <f>[1]stataincomeshare2_rtravirpp!F29</f>
        <v>5.4246142506599399E-2</v>
      </c>
      <c r="G29" s="402">
        <f>[1]stataincomeshare2_rtravirpp!G29</f>
        <v>1.86370120247277E-2</v>
      </c>
      <c r="H29" s="405">
        <f>[1]stataincomeshare2_rtravirpp!H29</f>
        <v>0.15988108772922499</v>
      </c>
      <c r="I29" s="402">
        <f>[1]stataincomeshare2_rtravirpp!I29</f>
        <v>0.48907883454578899</v>
      </c>
      <c r="J29" s="402">
        <f>[1]stataincomeshare2_rtravirpp!J29</f>
        <v>0.266018986701965</v>
      </c>
      <c r="K29" s="402">
        <f>[1]stataincomeshare2_rtravirpp!K29</f>
        <v>0.120548121376978</v>
      </c>
      <c r="L29" s="402">
        <f>[1]stataincomeshare2_rtravirpp!L29</f>
        <v>0.14547087446125601</v>
      </c>
      <c r="M29" s="402">
        <f>[1]stataincomeshare2_rtravirpp!M29</f>
        <v>6.6384091973304707E-2</v>
      </c>
      <c r="N29" s="402">
        <f>[1]stataincomeshare2_rtravirpp!N29</f>
        <v>3.0774964210116999E-2</v>
      </c>
      <c r="O29" s="408">
        <f>[1]stataincomeshare2_rtravirpp!O29</f>
        <v>3.5609129145740701E-2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[1]stataincomeshare2_rtravirpp!B34</f>
        <v>0.66866677999496504</v>
      </c>
      <c r="C34" s="402">
        <f>[1]stataincomeshare2_rtravirpp!C34</f>
        <v>0.33133322000503501</v>
      </c>
      <c r="D34" s="402">
        <f>[1]stataincomeshare2_rtravirpp!D34</f>
        <v>0.216866284608841</v>
      </c>
      <c r="E34" s="402">
        <f>[1]stataincomeshare2_rtravirpp!E34</f>
        <v>8.0665074288845104E-2</v>
      </c>
      <c r="F34" s="402">
        <f>[1]stataincomeshare2_rtravirpp!F34</f>
        <v>5.1611743867397301E-2</v>
      </c>
      <c r="G34" s="402">
        <f>[1]stataincomeshare2_rtravirpp!G34</f>
        <v>1.8397132629652001E-2</v>
      </c>
      <c r="H34" s="405">
        <f>[1]stataincomeshare2_rtravirpp!H34</f>
        <v>0.170063540536737</v>
      </c>
      <c r="I34" s="402">
        <f>[1]stataincomeshare2_rtravirpp!I34</f>
        <v>0.49860324015299601</v>
      </c>
      <c r="J34" s="402">
        <f>[1]stataincomeshare2_rtravirpp!J34</f>
        <v>0.25066813826561002</v>
      </c>
      <c r="K34" s="402">
        <f>[1]stataincomeshare2_rtravirpp!K34</f>
        <v>0.114466941438145</v>
      </c>
      <c r="L34" s="402">
        <f>[1]stataincomeshare2_rtravirpp!L34</f>
        <v>0.136201207636822</v>
      </c>
      <c r="M34" s="402">
        <f>[1]stataincomeshare2_rtravirpp!M34</f>
        <v>6.2267940491437898E-2</v>
      </c>
      <c r="N34" s="402">
        <f>[1]stataincomeshare2_rtravirpp!N34</f>
        <v>2.9053330451795801E-2</v>
      </c>
      <c r="O34" s="408">
        <f>[1]stataincomeshare2_rtravirpp!O34</f>
        <v>3.3214609548044297E-2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423">
        <v>1979</v>
      </c>
      <c r="B38" s="402">
        <f>[1]stataincomeshare2_rtravirpp!B38</f>
        <v>0.681934654712677</v>
      </c>
      <c r="C38" s="402">
        <f>[1]stataincomeshare2_rtravirpp!C38</f>
        <v>0.318065345287323</v>
      </c>
      <c r="D38" s="402">
        <f>[1]stataincomeshare2_rtravirpp!D38</f>
        <v>0.20650948584079701</v>
      </c>
      <c r="E38" s="402">
        <f>[1]stataincomeshare2_rtravirpp!E38</f>
        <v>7.6189219951629597E-2</v>
      </c>
      <c r="F38" s="402">
        <f>[1]stataincomeshare2_rtravirpp!F38</f>
        <v>4.9639910459518398E-2</v>
      </c>
      <c r="G38" s="402">
        <f>[1]stataincomeshare2_rtravirpp!G38</f>
        <v>1.8388906504946199E-2</v>
      </c>
      <c r="H38" s="405">
        <f>[1]stataincomeshare2_rtravirpp!H38</f>
        <v>0.176198523238945</v>
      </c>
      <c r="I38" s="402">
        <f>[1]stataincomeshare2_rtravirpp!I38</f>
        <v>0.50573612644421095</v>
      </c>
      <c r="J38" s="402">
        <f>[1]stataincomeshare2_rtravirpp!J38</f>
        <v>0.241876140236855</v>
      </c>
      <c r="K38" s="402">
        <f>[1]stataincomeshare2_rtravirpp!K38</f>
        <v>0.11155587007979099</v>
      </c>
      <c r="L38" s="402">
        <f>[1]stataincomeshare2_rtravirpp!L38</f>
        <v>0.13032026679867201</v>
      </c>
      <c r="M38" s="402">
        <f>[1]stataincomeshare2_rtravirpp!M38</f>
        <v>5.7800315320491798E-2</v>
      </c>
      <c r="N38" s="402">
        <f>[1]stataincomeshare2_rtravirpp!N38</f>
        <v>2.6549312142728002E-2</v>
      </c>
      <c r="O38" s="408">
        <f>[1]stataincomeshare2_rtravirpp!O38</f>
        <v>3.1251003497028702E-2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[1]stataincomeshare2_rtravirpp!B43</f>
        <v>0.68542283773422197</v>
      </c>
      <c r="C43" s="402">
        <f>[1]stataincomeshare2_rtravirpp!C43</f>
        <v>0.31457710266113298</v>
      </c>
      <c r="D43" s="402">
        <f>[1]stataincomeshare2_rtravirpp!D43</f>
        <v>0.20224447548389399</v>
      </c>
      <c r="E43" s="402">
        <f>[1]stataincomeshare2_rtravirpp!E43</f>
        <v>7.0473864674568204E-2</v>
      </c>
      <c r="F43" s="402">
        <f>[1]stataincomeshare2_rtravirpp!F43</f>
        <v>4.4584013521671302E-2</v>
      </c>
      <c r="G43" s="402">
        <f>[1]stataincomeshare2_rtravirpp!G43</f>
        <v>1.5716564504176401E-2</v>
      </c>
      <c r="H43" s="405">
        <f>[1]stataincomeshare2_rtravirpp!H43</f>
        <v>0.18385038069020199</v>
      </c>
      <c r="I43" s="402">
        <f>[1]stataincomeshare2_rtravirpp!I43</f>
        <v>0.50157248313577296</v>
      </c>
      <c r="J43" s="402">
        <f>[1]stataincomeshare2_rtravirpp!J43</f>
        <v>0.244103223085403</v>
      </c>
      <c r="K43" s="402">
        <f>[1]stataincomeshare2_rtravirpp!K43</f>
        <v>0.112332615071658</v>
      </c>
      <c r="L43" s="402">
        <f>[1]stataincomeshare2_rtravirpp!L43</f>
        <v>0.13177061248102601</v>
      </c>
      <c r="M43" s="402">
        <f>[1]stataincomeshare2_rtravirpp!M43</f>
        <v>5.4757300764322302E-2</v>
      </c>
      <c r="N43" s="402">
        <f>[1]stataincomeshare2_rtravirpp!N43</f>
        <v>2.5889849140629102E-2</v>
      </c>
      <c r="O43" s="408">
        <f>[1]stataincomeshare2_rtravirpp!O43</f>
        <v>2.88674506443794E-2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[1]stataincomeshare2_rtravirpp!B47</f>
        <v>0.69058263301849399</v>
      </c>
      <c r="C47" s="402">
        <f>[1]stataincomeshare2_rtravirpp!C47</f>
        <v>0.30941736698150601</v>
      </c>
      <c r="D47" s="402">
        <f>[1]stataincomeshare2_rtravirpp!D47</f>
        <v>0.202804550528526</v>
      </c>
      <c r="E47" s="402">
        <f>[1]stataincomeshare2_rtravirpp!E47</f>
        <v>7.5813695788383498E-2</v>
      </c>
      <c r="F47" s="402">
        <f>[1]stataincomeshare2_rtravirpp!F47</f>
        <v>4.9219425767660099E-2</v>
      </c>
      <c r="G47" s="402">
        <f>[1]stataincomeshare2_rtravirpp!G47</f>
        <v>1.7611973634721299E-2</v>
      </c>
      <c r="H47" s="405">
        <f>[1]stataincomeshare2_rtravirpp!H47</f>
        <v>0.19316177665313999</v>
      </c>
      <c r="I47" s="402">
        <f>[1]stataincomeshare2_rtravirpp!I47</f>
        <v>0.49742086631828197</v>
      </c>
      <c r="J47" s="402">
        <f>[1]stataincomeshare2_rtravirpp!J47</f>
        <v>0.233603656291962</v>
      </c>
      <c r="K47" s="402">
        <f>[1]stataincomeshare2_rtravirpp!K47</f>
        <v>0.106612804630833</v>
      </c>
      <c r="L47" s="402">
        <f>[1]stataincomeshare2_rtravirpp!L47</f>
        <v>0.126990855280707</v>
      </c>
      <c r="M47" s="402">
        <f>[1]stataincomeshare2_rtravirpp!M47</f>
        <v>5.8201719075441402E-2</v>
      </c>
      <c r="N47" s="402">
        <f>[1]stataincomeshare2_rtravirpp!N47</f>
        <v>2.65942680971041E-2</v>
      </c>
      <c r="O47" s="408">
        <f>[1]stataincomeshare2_rtravirpp!O47</f>
        <v>3.16074512615558E-2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402">
        <f>[1]stataincomeshare2_rtravirpp!B49</f>
        <v>0.68700444698333696</v>
      </c>
      <c r="C49" s="402">
        <f>[1]stataincomeshare2_rtravirpp!C49</f>
        <v>0.31299552321433999</v>
      </c>
      <c r="D49" s="402">
        <f>[1]stataincomeshare2_rtravirpp!D49</f>
        <v>0.20378701388835899</v>
      </c>
      <c r="E49" s="402">
        <f>[1]stataincomeshare2_rtravirpp!E49</f>
        <v>7.4727952480316204E-2</v>
      </c>
      <c r="F49" s="402">
        <f>[1]stataincomeshare2_rtravirpp!F49</f>
        <v>4.8645000904798501E-2</v>
      </c>
      <c r="G49" s="402">
        <f>[1]stataincomeshare2_rtravirpp!G49</f>
        <v>1.8852458246022701E-2</v>
      </c>
      <c r="H49" s="405">
        <f>[1]stataincomeshare2_rtravirpp!H49</f>
        <v>0.194701698189925</v>
      </c>
      <c r="I49" s="402">
        <f>[1]stataincomeshare2_rtravirpp!I49</f>
        <v>0.49230277425607</v>
      </c>
      <c r="J49" s="402">
        <f>[1]stataincomeshare2_rtravirpp!J49</f>
        <v>0.23826757073402399</v>
      </c>
      <c r="K49" s="402">
        <f>[1]stataincomeshare2_rtravirpp!K49</f>
        <v>0.109208504185831</v>
      </c>
      <c r="L49" s="402">
        <f>[1]stataincomeshare2_rtravirpp!L49</f>
        <v>0.12905906196640299</v>
      </c>
      <c r="M49" s="402">
        <f>[1]stataincomeshare2_rtravirpp!M49</f>
        <v>5.5875491350889199E-2</v>
      </c>
      <c r="N49" s="402">
        <f>[1]stataincomeshare2_rtravirpp!N49</f>
        <v>2.6082950538195301E-2</v>
      </c>
      <c r="O49" s="408">
        <f>[1]stataincomeshare2_rtravirpp!O49</f>
        <v>2.97925408991414E-2</v>
      </c>
      <c r="U49" s="23"/>
    </row>
    <row r="50" spans="1:24" s="22" customFormat="1" x14ac:dyDescent="0.25">
      <c r="A50" s="20">
        <v>1991</v>
      </c>
      <c r="B50" s="402">
        <f>[1]stataincomeshare2_rtravirpp!B50</f>
        <v>0.69284439086914096</v>
      </c>
      <c r="C50" s="402">
        <f>[1]stataincomeshare2_rtravirpp!C50</f>
        <v>0.30715560913085899</v>
      </c>
      <c r="D50" s="402">
        <f>[1]stataincomeshare2_rtravirpp!D50</f>
        <v>0.201113492250443</v>
      </c>
      <c r="E50" s="402">
        <f>[1]stataincomeshare2_rtravirpp!E50</f>
        <v>7.2442807257175404E-2</v>
      </c>
      <c r="F50" s="402">
        <f>[1]stataincomeshare2_rtravirpp!F50</f>
        <v>4.6836707741022103E-2</v>
      </c>
      <c r="G50" s="402">
        <f>[1]stataincomeshare2_rtravirpp!G50</f>
        <v>1.6930066093727301E-2</v>
      </c>
      <c r="H50" s="405">
        <f>[1]stataincomeshare2_rtravirpp!H50</f>
        <v>0.19543164566176199</v>
      </c>
      <c r="I50" s="402">
        <f>[1]stataincomeshare2_rtravirpp!I50</f>
        <v>0.49741275654357597</v>
      </c>
      <c r="J50" s="402">
        <f>[1]stataincomeshare2_rtravirpp!J50</f>
        <v>0.234712794423103</v>
      </c>
      <c r="K50" s="402">
        <f>[1]stataincomeshare2_rtravirpp!K50</f>
        <v>0.106042110205922</v>
      </c>
      <c r="L50" s="402">
        <f>[1]stataincomeshare2_rtravirpp!L50</f>
        <v>0.12867068858346301</v>
      </c>
      <c r="M50" s="402">
        <f>[1]stataincomeshare2_rtravirpp!M50</f>
        <v>5.5512741208076498E-2</v>
      </c>
      <c r="N50" s="402">
        <f>[1]stataincomeshare2_rtravirpp!N50</f>
        <v>2.5606101463133302E-2</v>
      </c>
      <c r="O50" s="408">
        <f>[1]stataincomeshare2_rtravirpp!O50</f>
        <v>2.99066409768909E-2</v>
      </c>
      <c r="U50" s="23"/>
    </row>
    <row r="51" spans="1:24" s="22" customFormat="1" x14ac:dyDescent="0.25">
      <c r="A51" s="20">
        <v>1992</v>
      </c>
      <c r="B51" s="402">
        <f>[1]stataincomeshare2_rtravirpp!B51</f>
        <v>0.69564515352249101</v>
      </c>
      <c r="C51" s="402">
        <f>[1]stataincomeshare2_rtravirpp!C51</f>
        <v>0.30435487627983099</v>
      </c>
      <c r="D51" s="402">
        <f>[1]stataincomeshare2_rtravirpp!D51</f>
        <v>0.196450740098953</v>
      </c>
      <c r="E51" s="402">
        <f>[1]stataincomeshare2_rtravirpp!E51</f>
        <v>7.2423815727233901E-2</v>
      </c>
      <c r="F51" s="402">
        <f>[1]stataincomeshare2_rtravirpp!F51</f>
        <v>4.6943105757236502E-2</v>
      </c>
      <c r="G51" s="402">
        <f>[1]stataincomeshare2_rtravirpp!G51</f>
        <v>1.7944975696770098E-2</v>
      </c>
      <c r="H51" s="405">
        <f>[1]stataincomeshare2_rtravirpp!H51</f>
        <v>0.196384999599098</v>
      </c>
      <c r="I51" s="402">
        <f>[1]stataincomeshare2_rtravirpp!I51</f>
        <v>0.49926014479227399</v>
      </c>
      <c r="J51" s="402">
        <f>[1]stataincomeshare2_rtravirpp!J51</f>
        <v>0.23193106055259699</v>
      </c>
      <c r="K51" s="402">
        <f>[1]stataincomeshare2_rtravirpp!K51</f>
        <v>0.107904135029967</v>
      </c>
      <c r="L51" s="402">
        <f>[1]stataincomeshare2_rtravirpp!L51</f>
        <v>0.124026924087163</v>
      </c>
      <c r="M51" s="402">
        <f>[1]stataincomeshare2_rtravirpp!M51</f>
        <v>5.44788390398026E-2</v>
      </c>
      <c r="N51" s="402">
        <f>[1]stataincomeshare2_rtravirpp!N51</f>
        <v>2.54807083110987E-2</v>
      </c>
      <c r="O51" s="408">
        <f>[1]stataincomeshare2_rtravirpp!O51</f>
        <v>2.8998130417516199E-2</v>
      </c>
      <c r="U51" s="23"/>
    </row>
    <row r="52" spans="1:24" s="22" customFormat="1" x14ac:dyDescent="0.25">
      <c r="A52" s="20">
        <v>1993</v>
      </c>
      <c r="B52" s="402">
        <f>[1]stataincomeshare2_rtravirpp!B52</f>
        <v>0.698186695575714</v>
      </c>
      <c r="C52" s="402">
        <f>[1]stataincomeshare2_rtravirpp!C52</f>
        <v>0.301813334226608</v>
      </c>
      <c r="D52" s="402">
        <f>[1]stataincomeshare2_rtravirpp!D52</f>
        <v>0.19614635407924699</v>
      </c>
      <c r="E52" s="402">
        <f>[1]stataincomeshare2_rtravirpp!E52</f>
        <v>6.8886056542396504E-2</v>
      </c>
      <c r="F52" s="402">
        <f>[1]stataincomeshare2_rtravirpp!F52</f>
        <v>4.3645311146974598E-2</v>
      </c>
      <c r="G52" s="402">
        <f>[1]stataincomeshare2_rtravirpp!G52</f>
        <v>1.4726428061811399E-2</v>
      </c>
      <c r="H52" s="405">
        <f>[1]stataincomeshare2_rtravirpp!H52</f>
        <v>0.19552525107277099</v>
      </c>
      <c r="I52" s="402">
        <f>[1]stataincomeshare2_rtravirpp!I52</f>
        <v>0.50266143239303895</v>
      </c>
      <c r="J52" s="402">
        <f>[1]stataincomeshare2_rtravirpp!J52</f>
        <v>0.23292727768421201</v>
      </c>
      <c r="K52" s="402">
        <f>[1]stataincomeshare2_rtravirpp!K52</f>
        <v>0.105666987757357</v>
      </c>
      <c r="L52" s="402">
        <f>[1]stataincomeshare2_rtravirpp!L52</f>
        <v>0.12726029699559299</v>
      </c>
      <c r="M52" s="402">
        <f>[1]stataincomeshare2_rtravirpp!M52</f>
        <v>5.41596226394176E-2</v>
      </c>
      <c r="N52" s="402">
        <f>[1]stataincomeshare2_rtravirpp!N52</f>
        <v>2.5240741982730502E-2</v>
      </c>
      <c r="O52" s="408">
        <f>[1]stataincomeshare2_rtravirpp!O52</f>
        <v>2.8918881314156701E-2</v>
      </c>
      <c r="U52" s="23"/>
    </row>
    <row r="53" spans="1:24" s="22" customFormat="1" x14ac:dyDescent="0.25">
      <c r="A53" s="20">
        <v>1994</v>
      </c>
      <c r="B53" s="402">
        <f>[1]stataincomeshare2_rtravirpp!B53</f>
        <v>0.69543623924255404</v>
      </c>
      <c r="C53" s="402">
        <f>[1]stataincomeshare2_rtravirpp!C53</f>
        <v>0.30456370115280201</v>
      </c>
      <c r="D53" s="402">
        <f>[1]stataincomeshare2_rtravirpp!D53</f>
        <v>0.196452721953392</v>
      </c>
      <c r="E53" s="402">
        <f>[1]stataincomeshare2_rtravirpp!E53</f>
        <v>7.0151410996913896E-2</v>
      </c>
      <c r="F53" s="402">
        <f>[1]stataincomeshare2_rtravirpp!F53</f>
        <v>4.5206245034933097E-2</v>
      </c>
      <c r="G53" s="402">
        <f>[1]stataincomeshare2_rtravirpp!G53</f>
        <v>1.64337319530398E-2</v>
      </c>
      <c r="H53" s="405">
        <f>[1]stataincomeshare2_rtravirpp!H53</f>
        <v>0.19623762817888801</v>
      </c>
      <c r="I53" s="402">
        <f>[1]stataincomeshare2_rtravirpp!I53</f>
        <v>0.49919862873413101</v>
      </c>
      <c r="J53" s="402">
        <f>[1]stataincomeshare2_rtravirpp!J53</f>
        <v>0.23441228270530701</v>
      </c>
      <c r="K53" s="402">
        <f>[1]stataincomeshare2_rtravirpp!K53</f>
        <v>0.108110966583156</v>
      </c>
      <c r="L53" s="402">
        <f>[1]stataincomeshare2_rtravirpp!L53</f>
        <v>0.12630131318627499</v>
      </c>
      <c r="M53" s="402">
        <f>[1]stataincomeshare2_rtravirpp!M53</f>
        <v>5.3717676550149897E-2</v>
      </c>
      <c r="N53" s="402">
        <f>[1]stataincomeshare2_rtravirpp!N53</f>
        <v>2.4945166860689798E-2</v>
      </c>
      <c r="O53" s="408">
        <f>[1]stataincomeshare2_rtravirpp!O53</f>
        <v>2.8772511395690301E-2</v>
      </c>
      <c r="U53" s="23"/>
    </row>
    <row r="54" spans="1:24" s="14" customFormat="1" x14ac:dyDescent="0.25">
      <c r="A54" s="20">
        <v>1995</v>
      </c>
      <c r="B54" s="402">
        <f>[1]stataincomeshare2_rtravirpp!B54</f>
        <v>0.69693142175674405</v>
      </c>
      <c r="C54" s="402">
        <f>[1]stataincomeshare2_rtravirpp!C54</f>
        <v>0.30306851863861101</v>
      </c>
      <c r="D54" s="402">
        <f>[1]stataincomeshare2_rtravirpp!D54</f>
        <v>0.19493624567985501</v>
      </c>
      <c r="E54" s="402">
        <f>[1]stataincomeshare2_rtravirpp!E54</f>
        <v>6.9380685687065097E-2</v>
      </c>
      <c r="F54" s="402">
        <f>[1]stataincomeshare2_rtravirpp!F54</f>
        <v>4.4535938650369603E-2</v>
      </c>
      <c r="G54" s="402">
        <f>[1]stataincomeshare2_rtravirpp!G54</f>
        <v>1.6052676690198799E-2</v>
      </c>
      <c r="H54" s="405">
        <f>[1]stataincomeshare2_rtravirpp!H54</f>
        <v>0.196507279234231</v>
      </c>
      <c r="I54" s="402">
        <f>[1]stataincomeshare2_rtravirpp!I54</f>
        <v>0.50042415188175804</v>
      </c>
      <c r="J54" s="402">
        <f>[1]stataincomeshare2_rtravirpp!J54</f>
        <v>0.23368783295154599</v>
      </c>
      <c r="K54" s="402">
        <f>[1]stataincomeshare2_rtravirpp!K54</f>
        <v>0.108132278529865</v>
      </c>
      <c r="L54" s="402">
        <f>[1]stataincomeshare2_rtravirpp!L54</f>
        <v>0.12555555300847401</v>
      </c>
      <c r="M54" s="402">
        <f>[1]stataincomeshare2_rtravirpp!M54</f>
        <v>5.3328011184930801E-2</v>
      </c>
      <c r="N54" s="402">
        <f>[1]stataincomeshare2_rtravirpp!N54</f>
        <v>2.4844747503804498E-2</v>
      </c>
      <c r="O54" s="408">
        <f>[1]stataincomeshare2_rtravirpp!O54</f>
        <v>2.84832623904046E-2</v>
      </c>
      <c r="P54" s="19"/>
      <c r="Q54" s="16"/>
      <c r="R54" s="16"/>
      <c r="S54" s="16"/>
      <c r="T54" s="16"/>
      <c r="U54" s="18"/>
      <c r="V54" s="17"/>
      <c r="W54" s="16"/>
      <c r="X54" s="15"/>
    </row>
    <row r="55" spans="1:24" s="14" customFormat="1" x14ac:dyDescent="0.25">
      <c r="A55" s="20">
        <v>1996</v>
      </c>
      <c r="B55" s="402">
        <f>[1]stataincomeshare2_rtravirpp!B55</f>
        <v>0.69761633872985795</v>
      </c>
      <c r="C55" s="402">
        <f>[1]stataincomeshare2_rtravirpp!C55</f>
        <v>0.30238369107246399</v>
      </c>
      <c r="D55" s="402">
        <f>[1]stataincomeshare2_rtravirpp!D55</f>
        <v>0.19446730613708499</v>
      </c>
      <c r="E55" s="402">
        <f>[1]stataincomeshare2_rtravirpp!E55</f>
        <v>6.9044470787048298E-2</v>
      </c>
      <c r="F55" s="402">
        <f>[1]stataincomeshare2_rtravirpp!F55</f>
        <v>4.4277627021074302E-2</v>
      </c>
      <c r="G55" s="402">
        <f>[1]stataincomeshare2_rtravirpp!G55</f>
        <v>1.6016361734890801E-2</v>
      </c>
      <c r="H55" s="405">
        <f>[1]stataincomeshare2_rtravirpp!H55</f>
        <v>0.19622859509486201</v>
      </c>
      <c r="I55" s="402">
        <f>[1]stataincomeshare2_rtravirpp!I55</f>
        <v>0.50138775129896196</v>
      </c>
      <c r="J55" s="402">
        <f>[1]stataincomeshare2_rtravirpp!J55</f>
        <v>0.23333923518657701</v>
      </c>
      <c r="K55" s="402">
        <f>[1]stataincomeshare2_rtravirpp!K55</f>
        <v>0.107916396556647</v>
      </c>
      <c r="L55" s="402">
        <f>[1]stataincomeshare2_rtravirpp!L55</f>
        <v>0.12542283897392201</v>
      </c>
      <c r="M55" s="402">
        <f>[1]stataincomeshare2_rtravirpp!M55</f>
        <v>5.3028110414743403E-2</v>
      </c>
      <c r="N55" s="402">
        <f>[1]stataincomeshare2_rtravirpp!N55</f>
        <v>2.47668453986182E-2</v>
      </c>
      <c r="O55" s="408">
        <f>[1]stataincomeshare2_rtravirpp!O55</f>
        <v>2.82612652043411E-2</v>
      </c>
      <c r="P55" s="19"/>
      <c r="Q55" s="16"/>
      <c r="R55" s="16"/>
      <c r="S55" s="16"/>
      <c r="T55" s="16"/>
      <c r="U55" s="18"/>
      <c r="V55" s="17"/>
      <c r="W55" s="16"/>
      <c r="X55" s="15"/>
    </row>
    <row r="56" spans="1:24" s="14" customFormat="1" x14ac:dyDescent="0.25">
      <c r="A56" s="20">
        <v>1997</v>
      </c>
      <c r="B56" s="402">
        <f>[1]stataincomeshare2_rtravirpp!B56</f>
        <v>0.69844371080398604</v>
      </c>
      <c r="C56" s="402">
        <f>[1]stataincomeshare2_rtravirpp!C56</f>
        <v>0.30155634880065901</v>
      </c>
      <c r="D56" s="402">
        <f>[1]stataincomeshare2_rtravirpp!D56</f>
        <v>0.193920567631722</v>
      </c>
      <c r="E56" s="402">
        <f>[1]stataincomeshare2_rtravirpp!E56</f>
        <v>6.8989321589469896E-2</v>
      </c>
      <c r="F56" s="402">
        <f>[1]stataincomeshare2_rtravirpp!F56</f>
        <v>4.4374246150255203E-2</v>
      </c>
      <c r="G56" s="402">
        <f>[1]stataincomeshare2_rtravirpp!G56</f>
        <v>1.6258298353360099E-2</v>
      </c>
      <c r="H56" s="405">
        <f>[1]stataincomeshare2_rtravirpp!H56</f>
        <v>0.19864557009796999</v>
      </c>
      <c r="I56" s="402">
        <f>[1]stataincomeshare2_rtravirpp!I56</f>
        <v>0.499798115686378</v>
      </c>
      <c r="J56" s="402">
        <f>[1]stataincomeshare2_rtravirpp!J56</f>
        <v>0.23256702721118899</v>
      </c>
      <c r="K56" s="402">
        <f>[1]stataincomeshare2_rtravirpp!K56</f>
        <v>0.10763578868026</v>
      </c>
      <c r="L56" s="402">
        <f>[1]stataincomeshare2_rtravirpp!L56</f>
        <v>0.124931240917947</v>
      </c>
      <c r="M56" s="402">
        <f>[1]stataincomeshare2_rtravirpp!M56</f>
        <v>5.2731025964021697E-2</v>
      </c>
      <c r="N56" s="402">
        <f>[1]stataincomeshare2_rtravirpp!N56</f>
        <v>2.4615076742882901E-2</v>
      </c>
      <c r="O56" s="408">
        <f>[1]stataincomeshare2_rtravirpp!O56</f>
        <v>2.8115949525719899E-2</v>
      </c>
      <c r="P56" s="19"/>
      <c r="Q56" s="16"/>
      <c r="R56" s="16"/>
      <c r="S56" s="16"/>
      <c r="T56" s="16"/>
      <c r="U56" s="18"/>
      <c r="V56" s="17"/>
      <c r="W56" s="16"/>
      <c r="X56" s="15"/>
    </row>
    <row r="57" spans="1:24" s="14" customFormat="1" x14ac:dyDescent="0.25">
      <c r="A57" s="20">
        <v>1998</v>
      </c>
      <c r="B57" s="402">
        <f>[1]stataincomeshare2_rtravirpp!B57</f>
        <v>0.69845044612884499</v>
      </c>
      <c r="C57" s="402">
        <f>[1]stataincomeshare2_rtravirpp!C57</f>
        <v>0.30154958367347701</v>
      </c>
      <c r="D57" s="402">
        <f>[1]stataincomeshare2_rtravirpp!D57</f>
        <v>0.194118812680244</v>
      </c>
      <c r="E57" s="402">
        <f>[1]stataincomeshare2_rtravirpp!E57</f>
        <v>6.9095075130462605E-2</v>
      </c>
      <c r="F57" s="402">
        <f>[1]stataincomeshare2_rtravirpp!F57</f>
        <v>4.4534809887409203E-2</v>
      </c>
      <c r="G57" s="402">
        <f>[1]stataincomeshare2_rtravirpp!G57</f>
        <v>1.63937752797341E-2</v>
      </c>
      <c r="H57" s="405">
        <f>[1]stataincomeshare2_rtravirpp!H57</f>
        <v>0.200038984182594</v>
      </c>
      <c r="I57" s="402">
        <f>[1]stataincomeshare2_rtravirpp!I57</f>
        <v>0.49841143823968698</v>
      </c>
      <c r="J57" s="402">
        <f>[1]stataincomeshare2_rtravirpp!J57</f>
        <v>0.232454508543015</v>
      </c>
      <c r="K57" s="402">
        <f>[1]stataincomeshare2_rtravirpp!K57</f>
        <v>0.107430778934285</v>
      </c>
      <c r="L57" s="402">
        <f>[1]stataincomeshare2_rtravirpp!L57</f>
        <v>0.12502373623721999</v>
      </c>
      <c r="M57" s="402">
        <f>[1]stataincomeshare2_rtravirpp!M57</f>
        <v>5.2701298147439998E-2</v>
      </c>
      <c r="N57" s="402">
        <f>[1]stataincomeshare2_rtravirpp!N57</f>
        <v>2.45602652654585E-2</v>
      </c>
      <c r="O57" s="408">
        <f>[1]stataincomeshare2_rtravirpp!O57</f>
        <v>2.8141033117581999E-2</v>
      </c>
      <c r="P57" s="19"/>
      <c r="Q57" s="16"/>
      <c r="R57" s="16"/>
      <c r="S57" s="16"/>
      <c r="T57" s="16"/>
      <c r="U57" s="18"/>
      <c r="V57" s="17"/>
      <c r="W57" s="16"/>
      <c r="X57" s="15"/>
    </row>
    <row r="58" spans="1:24" s="14" customFormat="1" x14ac:dyDescent="0.25">
      <c r="A58" s="21">
        <v>1999</v>
      </c>
      <c r="B58" s="402">
        <f>[1]stataincomeshare2_rtravirpp!B58</f>
        <v>0.69811165332794201</v>
      </c>
      <c r="C58" s="402">
        <f>[1]stataincomeshare2_rtravirpp!C58</f>
        <v>0.30188840627670299</v>
      </c>
      <c r="D58" s="402">
        <f>[1]stataincomeshare2_rtravirpp!D58</f>
        <v>0.19486621022224401</v>
      </c>
      <c r="E58" s="402">
        <f>[1]stataincomeshare2_rtravirpp!E58</f>
        <v>7.0148177444934803E-2</v>
      </c>
      <c r="F58" s="402">
        <f>[1]stataincomeshare2_rtravirpp!F58</f>
        <v>4.5389909297227901E-2</v>
      </c>
      <c r="G58" s="402">
        <f>[1]stataincomeshare2_rtravirpp!G58</f>
        <v>1.6987972967450301E-2</v>
      </c>
      <c r="H58" s="405">
        <f>[1]stataincomeshare2_rtravirpp!H58</f>
        <v>0.20159444175823199</v>
      </c>
      <c r="I58" s="402">
        <f>[1]stataincomeshare2_rtravirpp!I58</f>
        <v>0.49651720512903302</v>
      </c>
      <c r="J58" s="402">
        <f>[1]stataincomeshare2_rtravirpp!J58</f>
        <v>0.231740206480026</v>
      </c>
      <c r="K58" s="402">
        <f>[1]stataincomeshare2_rtravirpp!K58</f>
        <v>0.107022181757697</v>
      </c>
      <c r="L58" s="402">
        <f>[1]stataincomeshare2_rtravirpp!L58</f>
        <v>0.124718029367238</v>
      </c>
      <c r="M58" s="402">
        <f>[1]stataincomeshare2_rtravirpp!M58</f>
        <v>5.3160205483436598E-2</v>
      </c>
      <c r="N58" s="402">
        <f>[1]stataincomeshare2_rtravirpp!N58</f>
        <v>2.4758268505585601E-2</v>
      </c>
      <c r="O58" s="408">
        <f>[1]stataincomeshare2_rtravirpp!O58</f>
        <v>2.8401936176806201E-2</v>
      </c>
      <c r="P58" s="19"/>
      <c r="Q58" s="16"/>
      <c r="R58" s="16"/>
      <c r="S58" s="16"/>
      <c r="T58" s="16"/>
      <c r="U58" s="18"/>
      <c r="V58" s="17"/>
      <c r="W58" s="16"/>
      <c r="X58" s="15"/>
    </row>
    <row r="59" spans="1:24" s="14" customFormat="1" x14ac:dyDescent="0.25">
      <c r="A59" s="20">
        <v>2000</v>
      </c>
      <c r="B59" s="402">
        <f>[1]stataincomeshare2_rtravirpp!B59</f>
        <v>0.69753706455230702</v>
      </c>
      <c r="C59" s="402">
        <f>[1]stataincomeshare2_rtravirpp!C59</f>
        <v>0.30246293544769298</v>
      </c>
      <c r="D59" s="402">
        <f>[1]stataincomeshare2_rtravirpp!D59</f>
        <v>0.19598415493965099</v>
      </c>
      <c r="E59" s="402">
        <f>[1]stataincomeshare2_rtravirpp!E59</f>
        <v>7.1393333375453893E-2</v>
      </c>
      <c r="F59" s="402">
        <f>[1]stataincomeshare2_rtravirpp!F59</f>
        <v>4.6535924077033997E-2</v>
      </c>
      <c r="G59" s="402">
        <f>[1]stataincomeshare2_rtravirpp!G59</f>
        <v>1.7595591795484901E-2</v>
      </c>
      <c r="H59" s="405">
        <f>[1]stataincomeshare2_rtravirpp!H59</f>
        <v>0.203424393518852</v>
      </c>
      <c r="I59" s="402">
        <f>[1]stataincomeshare2_rtravirpp!I59</f>
        <v>0.49411269451429601</v>
      </c>
      <c r="J59" s="402">
        <f>[1]stataincomeshare2_rtravirpp!J59</f>
        <v>0.23106960952281999</v>
      </c>
      <c r="K59" s="402">
        <f>[1]stataincomeshare2_rtravirpp!K59</f>
        <v>0.106478782710047</v>
      </c>
      <c r="L59" s="402">
        <f>[1]stataincomeshare2_rtravirpp!L59</f>
        <v>0.124590825876998</v>
      </c>
      <c r="M59" s="402">
        <f>[1]stataincomeshare2_rtravirpp!M59</f>
        <v>5.3797740489244503E-2</v>
      </c>
      <c r="N59" s="402">
        <f>[1]stataincomeshare2_rtravirpp!N59</f>
        <v>2.4857408956430099E-2</v>
      </c>
      <c r="O59" s="408">
        <f>[1]stataincomeshare2_rtravirpp!O59</f>
        <v>2.8940331620124899E-2</v>
      </c>
      <c r="P59" s="19"/>
      <c r="Q59" s="16"/>
      <c r="R59" s="16"/>
      <c r="S59" s="16"/>
      <c r="T59" s="16"/>
      <c r="U59" s="18"/>
      <c r="V59" s="17"/>
      <c r="W59" s="16"/>
      <c r="X59" s="15"/>
    </row>
    <row r="60" spans="1:24" s="14" customFormat="1" x14ac:dyDescent="0.25">
      <c r="A60" s="20">
        <v>2001</v>
      </c>
      <c r="B60" s="402">
        <f>[1]stataincomeshare2_rtravirpp!B60</f>
        <v>0.69781547784805298</v>
      </c>
      <c r="C60" s="402">
        <f>[1]stataincomeshare2_rtravirpp!C60</f>
        <v>0.30218449234962502</v>
      </c>
      <c r="D60" s="402">
        <f>[1]stataincomeshare2_rtravirpp!D60</f>
        <v>0.19689407944679299</v>
      </c>
      <c r="E60" s="402">
        <f>[1]stataincomeshare2_rtravirpp!E60</f>
        <v>7.2784900665283203E-2</v>
      </c>
      <c r="F60" s="402">
        <f>[1]stataincomeshare2_rtravirpp!F60</f>
        <v>4.7744385898113299E-2</v>
      </c>
      <c r="G60" s="402">
        <f>[1]stataincomeshare2_rtravirpp!G60</f>
        <v>1.83455900129855E-2</v>
      </c>
      <c r="H60" s="405">
        <f>[1]stataincomeshare2_rtravirpp!H60</f>
        <v>0.208662724805666</v>
      </c>
      <c r="I60" s="402">
        <f>[1]stataincomeshare2_rtravirpp!I60</f>
        <v>0.48915275046294299</v>
      </c>
      <c r="J60" s="402">
        <f>[1]stataincomeshare2_rtravirpp!J60</f>
        <v>0.22939960658550301</v>
      </c>
      <c r="K60" s="402">
        <f>[1]stataincomeshare2_rtravirpp!K60</f>
        <v>0.105290416116142</v>
      </c>
      <c r="L60" s="402">
        <f>[1]stataincomeshare2_rtravirpp!L60</f>
        <v>0.12410918314198199</v>
      </c>
      <c r="M60" s="402">
        <f>[1]stataincomeshare2_rtravirpp!M60</f>
        <v>5.4439306259155301E-2</v>
      </c>
      <c r="N60" s="402">
        <f>[1]stataincomeshare2_rtravirpp!N60</f>
        <v>2.5040512136443999E-2</v>
      </c>
      <c r="O60" s="408">
        <f>[1]stataincomeshare2_rtravirpp!O60</f>
        <v>2.9398795744088199E-2</v>
      </c>
      <c r="P60" s="19"/>
      <c r="Q60" s="16"/>
      <c r="R60" s="16"/>
      <c r="S60" s="16"/>
      <c r="T60" s="16"/>
      <c r="U60" s="18"/>
      <c r="V60" s="17"/>
      <c r="W60" s="16"/>
      <c r="X60" s="15"/>
    </row>
    <row r="61" spans="1:24" s="14" customFormat="1" x14ac:dyDescent="0.25">
      <c r="A61" s="20">
        <v>2002</v>
      </c>
      <c r="B61" s="402">
        <f>[1]stataincomeshare2_rtravirpp!B61</f>
        <v>0.69949454069137595</v>
      </c>
      <c r="C61" s="402">
        <f>[1]stataincomeshare2_rtravirpp!C61</f>
        <v>0.30050548911094699</v>
      </c>
      <c r="D61" s="402">
        <f>[1]stataincomeshare2_rtravirpp!D61</f>
        <v>0.19548605382442499</v>
      </c>
      <c r="E61" s="402">
        <f>[1]stataincomeshare2_rtravirpp!E61</f>
        <v>7.1912743151187897E-2</v>
      </c>
      <c r="F61" s="402">
        <f>[1]stataincomeshare2_rtravirpp!F61</f>
        <v>4.7091927379369701E-2</v>
      </c>
      <c r="G61" s="402">
        <f>[1]stataincomeshare2_rtravirpp!G61</f>
        <v>1.8081569561147599E-2</v>
      </c>
      <c r="H61" s="405">
        <f>[1]stataincomeshare2_rtravirpp!H61</f>
        <v>0.211525721471647</v>
      </c>
      <c r="I61" s="402">
        <f>[1]stataincomeshare2_rtravirpp!I61</f>
        <v>0.487968808820053</v>
      </c>
      <c r="J61" s="402">
        <f>[1]stataincomeshare2_rtravirpp!J61</f>
        <v>0.22859275341033899</v>
      </c>
      <c r="K61" s="402">
        <f>[1]stataincomeshare2_rtravirpp!K61</f>
        <v>0.105019438261029</v>
      </c>
      <c r="L61" s="402">
        <f>[1]stataincomeshare2_rtravirpp!L61</f>
        <v>0.12357331482853701</v>
      </c>
      <c r="M61" s="402">
        <f>[1]stataincomeshare2_rtravirpp!M61</f>
        <v>5.3831174969673198E-2</v>
      </c>
      <c r="N61" s="402">
        <f>[1]stataincomeshare2_rtravirpp!N61</f>
        <v>2.4820817711986898E-2</v>
      </c>
      <c r="O61" s="408">
        <f>[1]stataincomeshare2_rtravirpp!O61</f>
        <v>2.9010356149016901E-2</v>
      </c>
      <c r="P61" s="19"/>
      <c r="Q61" s="16"/>
      <c r="R61" s="16"/>
      <c r="S61" s="16"/>
      <c r="T61" s="16"/>
      <c r="U61" s="18"/>
      <c r="V61" s="17"/>
      <c r="W61" s="16"/>
      <c r="X61" s="15"/>
    </row>
    <row r="62" spans="1:24" s="14" customFormat="1" x14ac:dyDescent="0.25">
      <c r="A62" s="20">
        <v>2003</v>
      </c>
      <c r="B62" s="402">
        <f>[1]stataincomeshare2_rtravirpp!B62</f>
        <v>0.69712924957275402</v>
      </c>
      <c r="C62" s="402">
        <f>[1]stataincomeshare2_rtravirpp!C62</f>
        <v>0.30287072062492398</v>
      </c>
      <c r="D62" s="402">
        <f>[1]stataincomeshare2_rtravirpp!D62</f>
        <v>0.19716551899910001</v>
      </c>
      <c r="E62" s="402">
        <f>[1]stataincomeshare2_rtravirpp!E62</f>
        <v>7.2745837271213504E-2</v>
      </c>
      <c r="F62" s="402">
        <f>[1]stataincomeshare2_rtravirpp!F62</f>
        <v>4.7521486878395101E-2</v>
      </c>
      <c r="G62" s="402">
        <f>[1]stataincomeshare2_rtravirpp!G62</f>
        <v>1.8048584761168E-2</v>
      </c>
      <c r="H62" s="405">
        <f>[1]stataincomeshare2_rtravirpp!H62</f>
        <v>0.20859725028890799</v>
      </c>
      <c r="I62" s="402">
        <f>[1]stataincomeshare2_rtravirpp!I62</f>
        <v>0.488532027024983</v>
      </c>
      <c r="J62" s="402">
        <f>[1]stataincomeshare2_rtravirpp!J62</f>
        <v>0.23012489080429099</v>
      </c>
      <c r="K62" s="402">
        <f>[1]stataincomeshare2_rtravirpp!K62</f>
        <v>0.105705212038209</v>
      </c>
      <c r="L62" s="402">
        <f>[1]stataincomeshare2_rtravirpp!L62</f>
        <v>0.124419679794392</v>
      </c>
      <c r="M62" s="402">
        <f>[1]stataincomeshare2_rtravirpp!M62</f>
        <v>5.4697252810001401E-2</v>
      </c>
      <c r="N62" s="402">
        <f>[1]stataincomeshare2_rtravirpp!N62</f>
        <v>2.5224351173170501E-2</v>
      </c>
      <c r="O62" s="408">
        <f>[1]stataincomeshare2_rtravirpp!O62</f>
        <v>2.9472902065282601E-2</v>
      </c>
      <c r="P62" s="19"/>
      <c r="Q62" s="16"/>
      <c r="R62" s="16"/>
      <c r="S62" s="16"/>
      <c r="T62" s="16"/>
      <c r="U62" s="18"/>
      <c r="V62" s="17"/>
      <c r="W62" s="16"/>
      <c r="X62" s="15"/>
    </row>
    <row r="63" spans="1:24" s="14" customFormat="1" x14ac:dyDescent="0.25">
      <c r="A63" s="20">
        <v>2004</v>
      </c>
      <c r="B63" s="402">
        <f>[1]stataincomeshare2_rtravirpp!B63</f>
        <v>0.69732457399368297</v>
      </c>
      <c r="C63" s="402">
        <f>[1]stataincomeshare2_rtravirpp!C63</f>
        <v>0.30267539620399497</v>
      </c>
      <c r="D63" s="402">
        <f>[1]stataincomeshare2_rtravirpp!D63</f>
        <v>0.197573572397232</v>
      </c>
      <c r="E63" s="402">
        <f>[1]stataincomeshare2_rtravirpp!E63</f>
        <v>7.3312379419803606E-2</v>
      </c>
      <c r="F63" s="402">
        <f>[1]stataincomeshare2_rtravirpp!F63</f>
        <v>4.8129409551620497E-2</v>
      </c>
      <c r="G63" s="402">
        <f>[1]stataincomeshare2_rtravirpp!G63</f>
        <v>1.8359456551839799E-2</v>
      </c>
      <c r="H63" s="405">
        <f>[1]stataincomeshare2_rtravirpp!H63</f>
        <v>0.21099913087675701</v>
      </c>
      <c r="I63" s="402">
        <f>[1]stataincomeshare2_rtravirpp!I63</f>
        <v>0.486325439476055</v>
      </c>
      <c r="J63" s="402">
        <f>[1]stataincomeshare2_rtravirpp!J63</f>
        <v>0.22936303913593301</v>
      </c>
      <c r="K63" s="402">
        <f>[1]stataincomeshare2_rtravirpp!K63</f>
        <v>0.105101837828946</v>
      </c>
      <c r="L63" s="402">
        <f>[1]stataincomeshare2_rtravirpp!L63</f>
        <v>0.124261197061416</v>
      </c>
      <c r="M63" s="402">
        <f>[1]stataincomeshare2_rtravirpp!M63</f>
        <v>5.4952919483184801E-2</v>
      </c>
      <c r="N63" s="402">
        <f>[1]stataincomeshare2_rtravirpp!N63</f>
        <v>2.5182969503208301E-2</v>
      </c>
      <c r="O63" s="408">
        <f>[1]stataincomeshare2_rtravirpp!O63</f>
        <v>2.9769951449838301E-2</v>
      </c>
      <c r="P63" s="19"/>
      <c r="Q63" s="16"/>
      <c r="R63" s="16"/>
      <c r="S63" s="16"/>
      <c r="T63" s="16"/>
      <c r="U63" s="18"/>
      <c r="V63" s="17"/>
      <c r="W63" s="16"/>
      <c r="X63" s="15"/>
    </row>
    <row r="64" spans="1:24" s="14" customFormat="1" x14ac:dyDescent="0.25">
      <c r="A64" s="20">
        <v>2005</v>
      </c>
      <c r="B64" s="402">
        <f>[1]stataincomeshare2_rtravirpp!B64</f>
        <v>0.69932472705841098</v>
      </c>
      <c r="C64" s="402">
        <f>[1]stataincomeshare2_rtravirpp!C64</f>
        <v>0.30067524313926702</v>
      </c>
      <c r="D64" s="402">
        <f>[1]stataincomeshare2_rtravirpp!D64</f>
        <v>0.19615703821182301</v>
      </c>
      <c r="E64" s="402">
        <f>[1]stataincomeshare2_rtravirpp!E64</f>
        <v>7.3031254112720503E-2</v>
      </c>
      <c r="F64" s="402">
        <f>[1]stataincomeshare2_rtravirpp!F64</f>
        <v>4.7981839627027498E-2</v>
      </c>
      <c r="G64" s="402">
        <f>[1]stataincomeshare2_rtravirpp!G64</f>
        <v>1.8409366379921601E-2</v>
      </c>
      <c r="H64" s="405">
        <f>[1]stataincomeshare2_rtravirpp!H64</f>
        <v>0.21235121544236199</v>
      </c>
      <c r="I64" s="402">
        <f>[1]stataincomeshare2_rtravirpp!I64</f>
        <v>0.486973513623777</v>
      </c>
      <c r="J64" s="402">
        <f>[1]stataincomeshare2_rtravirpp!J64</f>
        <v>0.22764398157596599</v>
      </c>
      <c r="K64" s="402">
        <f>[1]stataincomeshare2_rtravirpp!K64</f>
        <v>0.104518199408694</v>
      </c>
      <c r="L64" s="402">
        <f>[1]stataincomeshare2_rtravirpp!L64</f>
        <v>0.12312578456154</v>
      </c>
      <c r="M64" s="402">
        <f>[1]stataincomeshare2_rtravirpp!M64</f>
        <v>5.4621886461973197E-2</v>
      </c>
      <c r="N64" s="402">
        <f>[1]stataincomeshare2_rtravirpp!N64</f>
        <v>2.5049415391536701E-2</v>
      </c>
      <c r="O64" s="408">
        <f>[1]stataincomeshare2_rtravirpp!O64</f>
        <v>2.9572472878141499E-2</v>
      </c>
      <c r="P64" s="19"/>
      <c r="Q64" s="16"/>
      <c r="R64" s="16"/>
      <c r="S64" s="16"/>
      <c r="T64" s="16"/>
      <c r="U64" s="18"/>
      <c r="V64" s="17"/>
      <c r="W64" s="16"/>
      <c r="X64" s="15"/>
    </row>
    <row r="65" spans="1:24" s="14" customFormat="1" x14ac:dyDescent="0.25">
      <c r="A65" s="20">
        <f t="shared" ref="A65:A71" si="0">A64+1</f>
        <v>2006</v>
      </c>
      <c r="B65" s="402">
        <f>[1]stataincomeshare2_rtravirpp!B65</f>
        <v>0.69849592447280895</v>
      </c>
      <c r="C65" s="402">
        <f>[1]stataincomeshare2_rtravirpp!C65</f>
        <v>0.301504045724869</v>
      </c>
      <c r="D65" s="402">
        <f>[1]stataincomeshare2_rtravirpp!D65</f>
        <v>0.197550714015961</v>
      </c>
      <c r="E65" s="402">
        <f>[1]stataincomeshare2_rtravirpp!E65</f>
        <v>7.4546724557876601E-2</v>
      </c>
      <c r="F65" s="402">
        <f>[1]stataincomeshare2_rtravirpp!F65</f>
        <v>4.9478892236947999E-2</v>
      </c>
      <c r="G65" s="402">
        <f>[1]stataincomeshare2_rtravirpp!G65</f>
        <v>1.9516482174976601E-2</v>
      </c>
      <c r="H65" s="405">
        <f>[1]stataincomeshare2_rtravirpp!H65</f>
        <v>0.21311523522633299</v>
      </c>
      <c r="I65" s="402">
        <f>[1]stataincomeshare2_rtravirpp!I65</f>
        <v>0.48538069914390403</v>
      </c>
      <c r="J65" s="402">
        <f>[1]stataincomeshare2_rtravirpp!J65</f>
        <v>0.22695733606815299</v>
      </c>
      <c r="K65" s="402">
        <f>[1]stataincomeshare2_rtravirpp!K65</f>
        <v>0.10395334094778</v>
      </c>
      <c r="L65" s="402">
        <f>[1]stataincomeshare2_rtravirpp!L65</f>
        <v>0.123003992071838</v>
      </c>
      <c r="M65" s="402">
        <f>[1]stataincomeshare2_rtravirpp!M65</f>
        <v>5.5030245333910002E-2</v>
      </c>
      <c r="N65" s="402">
        <f>[1]stataincomeshare2_rtravirpp!N65</f>
        <v>2.5067833240327402E-2</v>
      </c>
      <c r="O65" s="408">
        <f>[1]stataincomeshare2_rtravirpp!O65</f>
        <v>2.9962411575082799E-2</v>
      </c>
      <c r="P65" s="19"/>
      <c r="Q65" s="16"/>
      <c r="R65" s="16"/>
      <c r="S65" s="16"/>
      <c r="T65" s="16"/>
      <c r="U65" s="18"/>
      <c r="V65" s="17"/>
      <c r="W65" s="16"/>
      <c r="X65" s="15"/>
    </row>
    <row r="66" spans="1:24" s="14" customFormat="1" x14ac:dyDescent="0.25">
      <c r="A66" s="20">
        <f t="shared" si="0"/>
        <v>2007</v>
      </c>
      <c r="B66" s="402">
        <f>[1]stataincomeshare2_rtravirpp!B66</f>
        <v>0.69817525148391701</v>
      </c>
      <c r="C66" s="402">
        <f>[1]stataincomeshare2_rtravirpp!C66</f>
        <v>0.30182471871375999</v>
      </c>
      <c r="D66" s="402">
        <f>[1]stataincomeshare2_rtravirpp!D66</f>
        <v>0.19825211167335499</v>
      </c>
      <c r="E66" s="402">
        <f>[1]stataincomeshare2_rtravirpp!E66</f>
        <v>7.5268901884555803E-2</v>
      </c>
      <c r="F66" s="402">
        <f>[1]stataincomeshare2_rtravirpp!F66</f>
        <v>5.0114434212446199E-2</v>
      </c>
      <c r="G66" s="402">
        <f>[1]stataincomeshare2_rtravirpp!G66</f>
        <v>2.0139415601584401E-2</v>
      </c>
      <c r="H66" s="405">
        <f>[1]stataincomeshare2_rtravirpp!H66</f>
        <v>0.21532195160297599</v>
      </c>
      <c r="I66" s="402">
        <f>[1]stataincomeshare2_rtravirpp!I66</f>
        <v>0.48285332599276898</v>
      </c>
      <c r="J66" s="402">
        <f>[1]stataincomeshare2_rtravirpp!J66</f>
        <v>0.22655582427978499</v>
      </c>
      <c r="K66" s="402">
        <f>[1]stataincomeshare2_rtravirpp!K66</f>
        <v>0.10357261149956799</v>
      </c>
      <c r="L66" s="402">
        <f>[1]stataincomeshare2_rtravirpp!L66</f>
        <v>0.122983215924585</v>
      </c>
      <c r="M66" s="402">
        <f>[1]stataincomeshare2_rtravirpp!M66</f>
        <v>5.5129483342170701E-2</v>
      </c>
      <c r="N66" s="402">
        <f>[1]stataincomeshare2_rtravirpp!N66</f>
        <v>2.5154466565207399E-2</v>
      </c>
      <c r="O66" s="408">
        <f>[1]stataincomeshare2_rtravirpp!O66</f>
        <v>2.9975017880448901E-2</v>
      </c>
      <c r="P66" s="19"/>
      <c r="Q66" s="16"/>
      <c r="R66" s="16"/>
      <c r="S66" s="16"/>
      <c r="T66" s="16"/>
      <c r="U66" s="18"/>
      <c r="V66" s="17"/>
      <c r="W66" s="16"/>
      <c r="X66" s="15"/>
    </row>
    <row r="67" spans="1:24" s="14" customFormat="1" x14ac:dyDescent="0.25">
      <c r="A67" s="20">
        <f t="shared" si="0"/>
        <v>2008</v>
      </c>
      <c r="B67" s="402">
        <f>[1]stataincomeshare2_rtravirpp!B67</f>
        <v>0.69817709922790505</v>
      </c>
      <c r="C67" s="402">
        <f>[1]stataincomeshare2_rtravirpp!C67</f>
        <v>0.30182284116745001</v>
      </c>
      <c r="D67" s="402">
        <f>[1]stataincomeshare2_rtravirpp!D67</f>
        <v>0.19857136905193301</v>
      </c>
      <c r="E67" s="402">
        <f>[1]stataincomeshare2_rtravirpp!E67</f>
        <v>7.5880460441112504E-2</v>
      </c>
      <c r="F67" s="402">
        <f>[1]stataincomeshare2_rtravirpp!F67</f>
        <v>5.0530996173620203E-2</v>
      </c>
      <c r="G67" s="402">
        <f>[1]stataincomeshare2_rtravirpp!G67</f>
        <v>2.01140864575413E-2</v>
      </c>
      <c r="H67" s="405">
        <f>[1]stataincomeshare2_rtravirpp!H67</f>
        <v>0.21679418272432699</v>
      </c>
      <c r="I67" s="402">
        <f>[1]stataincomeshare2_rtravirpp!I67</f>
        <v>0.48138293288025402</v>
      </c>
      <c r="J67" s="402">
        <f>[1]stataincomeshare2_rtravirpp!J67</f>
        <v>0.225942403078079</v>
      </c>
      <c r="K67" s="402">
        <f>[1]stataincomeshare2_rtravirpp!K67</f>
        <v>0.103251485379311</v>
      </c>
      <c r="L67" s="402">
        <f>[1]stataincomeshare2_rtravirpp!L67</f>
        <v>0.122690916055048</v>
      </c>
      <c r="M67" s="402">
        <f>[1]stataincomeshare2_rtravirpp!M67</f>
        <v>5.5766373872757E-2</v>
      </c>
      <c r="N67" s="402">
        <f>[1]stataincomeshare2_rtravirpp!N67</f>
        <v>2.5349465388289302E-2</v>
      </c>
      <c r="O67" s="408">
        <f>[1]stataincomeshare2_rtravirpp!O67</f>
        <v>3.04169100953081E-2</v>
      </c>
      <c r="P67" s="19"/>
      <c r="Q67" s="16"/>
      <c r="R67" s="16"/>
      <c r="S67" s="16"/>
      <c r="T67" s="16"/>
      <c r="U67" s="18"/>
      <c r="V67" s="17"/>
      <c r="W67" s="16"/>
      <c r="X67" s="15"/>
    </row>
    <row r="68" spans="1:24" s="14" customFormat="1" x14ac:dyDescent="0.25">
      <c r="A68" s="20">
        <f t="shared" si="0"/>
        <v>2009</v>
      </c>
      <c r="B68" s="402">
        <f>[1]stataincomeshare2_rtravirpp!B68</f>
        <v>0.70145642757415805</v>
      </c>
      <c r="C68" s="402">
        <f>[1]stataincomeshare2_rtravirpp!C68</f>
        <v>0.29854354262352001</v>
      </c>
      <c r="D68" s="402">
        <f>[1]stataincomeshare2_rtravirpp!D68</f>
        <v>0.19461700320243799</v>
      </c>
      <c r="E68" s="402">
        <f>[1]stataincomeshare2_rtravirpp!E68</f>
        <v>7.2438977658748599E-2</v>
      </c>
      <c r="F68" s="402">
        <f>[1]stataincomeshare2_rtravirpp!F68</f>
        <v>4.76057268679142E-2</v>
      </c>
      <c r="G68" s="402">
        <f>[1]stataincomeshare2_rtravirpp!G68</f>
        <v>1.8155103979267801E-2</v>
      </c>
      <c r="H68" s="405">
        <f>[1]stataincomeshare2_rtravirpp!H68</f>
        <v>0.214849474446238</v>
      </c>
      <c r="I68" s="402">
        <f>[1]stataincomeshare2_rtravirpp!I68</f>
        <v>0.48660696389451102</v>
      </c>
      <c r="J68" s="402">
        <f>[1]stataincomeshare2_rtravirpp!J68</f>
        <v>0.22610455751419101</v>
      </c>
      <c r="K68" s="402">
        <f>[1]stataincomeshare2_rtravirpp!K68</f>
        <v>0.103926530844938</v>
      </c>
      <c r="L68" s="402">
        <f>[1]stataincomeshare2_rtravirpp!L68</f>
        <v>0.12217803161589399</v>
      </c>
      <c r="M68" s="402">
        <f>[1]stataincomeshare2_rtravirpp!M68</f>
        <v>5.4283875972032498E-2</v>
      </c>
      <c r="N68" s="402">
        <f>[1]stataincomeshare2_rtravirpp!N68</f>
        <v>2.4833250220223899E-2</v>
      </c>
      <c r="O68" s="408">
        <f>[1]stataincomeshare2_rtravirpp!O68</f>
        <v>2.9450624102297901E-2</v>
      </c>
      <c r="P68" s="19"/>
      <c r="Q68" s="16"/>
      <c r="R68" s="16"/>
      <c r="S68" s="16"/>
      <c r="T68" s="16"/>
      <c r="U68" s="18"/>
      <c r="V68" s="17"/>
      <c r="W68" s="16"/>
      <c r="X68" s="15"/>
    </row>
    <row r="69" spans="1:24" s="14" customFormat="1" x14ac:dyDescent="0.25">
      <c r="A69" s="20">
        <f t="shared" si="0"/>
        <v>2010</v>
      </c>
      <c r="B69" s="402">
        <f>[1]stataincomeshare2_rtravirpp!B69</f>
        <v>0.69906985759735096</v>
      </c>
      <c r="C69" s="402">
        <f>[1]stataincomeshare2_rtravirpp!C69</f>
        <v>0.30093011260032698</v>
      </c>
      <c r="D69" s="402">
        <f>[1]stataincomeshare2_rtravirpp!D69</f>
        <v>0.19746646285057101</v>
      </c>
      <c r="E69" s="402">
        <f>[1]stataincomeshare2_rtravirpp!E69</f>
        <v>7.4481584131717696E-2</v>
      </c>
      <c r="F69" s="402">
        <f>[1]stataincomeshare2_rtravirpp!F69</f>
        <v>4.93772998452187E-2</v>
      </c>
      <c r="G69" s="402">
        <f>[1]stataincomeshare2_rtravirpp!G69</f>
        <v>1.93262790422737E-2</v>
      </c>
      <c r="H69" s="405">
        <f>[1]stataincomeshare2_rtravirpp!H69</f>
        <v>0.21512809634111901</v>
      </c>
      <c r="I69" s="402">
        <f>[1]stataincomeshare2_rtravirpp!I69</f>
        <v>0.48394177561136498</v>
      </c>
      <c r="J69" s="402">
        <f>[1]stataincomeshare2_rtravirpp!J69</f>
        <v>0.22644853591918901</v>
      </c>
      <c r="K69" s="402">
        <f>[1]stataincomeshare2_rtravirpp!K69</f>
        <v>0.103463651287036</v>
      </c>
      <c r="L69" s="402">
        <f>[1]stataincomeshare2_rtravirpp!L69</f>
        <v>0.12298487866795001</v>
      </c>
      <c r="M69" s="402">
        <f>[1]stataincomeshare2_rtravirpp!M69</f>
        <v>5.5155307054519702E-2</v>
      </c>
      <c r="N69" s="402">
        <f>[1]stataincomeshare2_rtravirpp!N69</f>
        <v>2.5104286173455202E-2</v>
      </c>
      <c r="O69" s="408">
        <f>[1]stataincomeshare2_rtravirpp!O69</f>
        <v>3.00510201330648E-2</v>
      </c>
      <c r="P69" s="19"/>
      <c r="Q69" s="16"/>
      <c r="R69" s="16"/>
      <c r="S69" s="16"/>
      <c r="T69" s="16"/>
      <c r="U69" s="18"/>
      <c r="V69" s="17"/>
      <c r="W69" s="16"/>
      <c r="X69" s="15"/>
    </row>
    <row r="70" spans="1:24" s="14" customFormat="1" x14ac:dyDescent="0.25">
      <c r="A70" s="20">
        <f t="shared" si="0"/>
        <v>2011</v>
      </c>
      <c r="B70" s="402">
        <f>[1]stataincomeshare2_rtravirpp!B70</f>
        <v>0.69933623075485196</v>
      </c>
      <c r="C70" s="402">
        <f>[1]stataincomeshare2_rtravirpp!C70</f>
        <v>0.30066379904746998</v>
      </c>
      <c r="D70" s="402">
        <f>[1]stataincomeshare2_rtravirpp!D70</f>
        <v>0.19752548635006001</v>
      </c>
      <c r="E70" s="402">
        <f>[1]stataincomeshare2_rtravirpp!E70</f>
        <v>7.4969917535781902E-2</v>
      </c>
      <c r="F70" s="402">
        <f>[1]stataincomeshare2_rtravirpp!F70</f>
        <v>4.9838814884424203E-2</v>
      </c>
      <c r="G70" s="402">
        <f>[1]stataincomeshare2_rtravirpp!G70</f>
        <v>2.01315537994478E-2</v>
      </c>
      <c r="H70" s="405">
        <f>[1]stataincomeshare2_rtravirpp!H70</f>
        <v>0.21844273645331</v>
      </c>
      <c r="I70" s="402">
        <f>[1]stataincomeshare2_rtravirpp!I70</f>
        <v>0.48089347742852201</v>
      </c>
      <c r="J70" s="402">
        <f>[1]stataincomeshare2_rtravirpp!J70</f>
        <v>0.22569389641284901</v>
      </c>
      <c r="K70" s="402">
        <f>[1]stataincomeshare2_rtravirpp!K70</f>
        <v>0.10313831734671799</v>
      </c>
      <c r="L70" s="402">
        <f>[1]stataincomeshare2_rtravirpp!L70</f>
        <v>0.122555572658034</v>
      </c>
      <c r="M70" s="402">
        <f>[1]stataincomeshare2_rtravirpp!M70</f>
        <v>5.4838366806507097E-2</v>
      </c>
      <c r="N70" s="402">
        <f>[1]stataincomeshare2_rtravirpp!N70</f>
        <v>2.5131104611603498E-2</v>
      </c>
      <c r="O70" s="408">
        <f>[1]stataincomeshare2_rtravirpp!O70</f>
        <v>2.97072615239246E-2</v>
      </c>
      <c r="P70" s="19"/>
      <c r="Q70" s="16"/>
      <c r="R70" s="16"/>
      <c r="S70" s="16"/>
      <c r="T70" s="16"/>
      <c r="U70" s="18"/>
      <c r="V70" s="17"/>
      <c r="W70" s="16"/>
      <c r="X70" s="15"/>
    </row>
    <row r="71" spans="1:24" x14ac:dyDescent="0.25">
      <c r="A71" s="20">
        <f t="shared" si="0"/>
        <v>2012</v>
      </c>
      <c r="B71" s="402">
        <f>[1]stataincomeshare2_rtravirpp!B71</f>
        <v>0.70123475790023804</v>
      </c>
      <c r="C71" s="402">
        <f>[1]stataincomeshare2_rtravirpp!C71</f>
        <v>0.29876530170440702</v>
      </c>
      <c r="D71" s="402">
        <f>[1]stataincomeshare2_rtravirpp!D71</f>
        <v>0.19591060280799899</v>
      </c>
      <c r="E71" s="402">
        <f>[1]stataincomeshare2_rtravirpp!E71</f>
        <v>7.3916807770729107E-2</v>
      </c>
      <c r="F71" s="402">
        <f>[1]stataincomeshare2_rtravirpp!F71</f>
        <v>4.8880729824304602E-2</v>
      </c>
      <c r="G71" s="402">
        <f>[1]stataincomeshare2_rtravirpp!G71</f>
        <v>1.88204991747133E-2</v>
      </c>
      <c r="H71" s="405">
        <f>[1]stataincomeshare2_rtravirpp!H71</f>
        <v>0.219603215796906</v>
      </c>
      <c r="I71" s="402">
        <f>[1]stataincomeshare2_rtravirpp!I71</f>
        <v>0.48163152270044701</v>
      </c>
      <c r="J71" s="402">
        <f>[1]stataincomeshare2_rtravirpp!J71</f>
        <v>0.22484847903251601</v>
      </c>
      <c r="K71" s="402">
        <f>[1]stataincomeshare2_rtravirpp!K71</f>
        <v>0.102854684432378</v>
      </c>
      <c r="L71" s="402">
        <f>[1]stataincomeshare2_rtravirpp!L71</f>
        <v>0.121993788797329</v>
      </c>
      <c r="M71" s="402">
        <f>[1]stataincomeshare2_rtravirpp!M71</f>
        <v>5.5096309632062898E-2</v>
      </c>
      <c r="N71" s="402">
        <f>[1]stataincomeshare2_rtravirpp!N71</f>
        <v>2.5036078107584601E-2</v>
      </c>
      <c r="O71" s="408">
        <f>[1]stataincomeshare2_rtravirpp!O71</f>
        <v>3.0060230734009201E-2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2060"/>
  </sheetPr>
  <dimension ref="A1:X71"/>
  <sheetViews>
    <sheetView workbookViewId="0">
      <pane xSplit="1" ySplit="7" topLeftCell="B50"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196</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192</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567"/>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[1]stataincomeshare2_rtravirpp!Q29/[1]stataincomeshare2_rtravirpp!$AE29</f>
        <v>0.59537364324152509</v>
      </c>
      <c r="C29" s="402">
        <f>[1]stataincomeshare2_rtravirpp!R29/[1]stataincomeshare2_rtravirpp!$AE29</f>
        <v>0.40462635675847486</v>
      </c>
      <c r="D29" s="402">
        <f>[1]stataincomeshare2_rtravirpp!S29/[1]stataincomeshare2_rtravirpp!$AE29</f>
        <v>0.26385528129369062</v>
      </c>
      <c r="E29" s="402">
        <f>[1]stataincomeshare2_rtravirpp!T29/[1]stataincomeshare2_rtravirpp!$AE29</f>
        <v>9.5678028619732458E-2</v>
      </c>
      <c r="F29" s="402">
        <f>[1]stataincomeshare2_rtravirpp!U29/[1]stataincomeshare2_rtravirpp!$AE29</f>
        <v>6.0421406815666885E-2</v>
      </c>
      <c r="G29" s="402">
        <f>[1]stataincomeshare2_rtravirpp!V29/[1]stataincomeshare2_rtravirpp!$AE29</f>
        <v>2.0187784080968604E-2</v>
      </c>
      <c r="H29" s="405">
        <f>[1]stataincomeshare2_rtravirpp!W29/[1]stataincomeshare2_rtravirpp!$AE29</f>
        <v>3.3193801238062919E-2</v>
      </c>
      <c r="I29" s="402">
        <f>[1]stataincomeshare2_rtravirpp!X29/[1]stataincomeshare2_rtravirpp!$AE29</f>
        <v>0.56217982632346197</v>
      </c>
      <c r="J29" s="402">
        <f>[1]stataincomeshare2_rtravirpp!Y29/[1]stataincomeshare2_rtravirpp!$AE29</f>
        <v>0.30894831918069932</v>
      </c>
      <c r="K29" s="402">
        <f>[1]stataincomeshare2_rtravirpp!Z29/[1]stataincomeshare2_rtravirpp!$AE29</f>
        <v>0.14077107334010533</v>
      </c>
      <c r="L29" s="402">
        <f>[1]stataincomeshare2_rtravirpp!AA29/[1]stataincomeshare2_rtravirpp!$AE29</f>
        <v>0.16817725763676092</v>
      </c>
      <c r="M29" s="402">
        <f>[1]stataincomeshare2_rtravirpp!AB29/[1]stataincomeshare2_rtravirpp!$AE29</f>
        <v>7.5490243292592879E-2</v>
      </c>
      <c r="N29" s="402">
        <f>[1]stataincomeshare2_rtravirpp!AC29/[1]stataincomeshare2_rtravirpp!$AE29</f>
        <v>3.5256620146371036E-2</v>
      </c>
      <c r="O29" s="408">
        <f>[1]stataincomeshare2_rtravirpp!AD29/[1]stataincomeshare2_rtravirpp!$AE29</f>
        <v>4.0233624231109252E-2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[1]stataincomeshare2_rtravirpp!Q34/[1]stataincomeshare2_rtravirpp!$AE34</f>
        <v>0.62661076050067321</v>
      </c>
      <c r="C34" s="402">
        <f>[1]stataincomeshare2_rtravirpp!R34/[1]stataincomeshare2_rtravirpp!$AE34</f>
        <v>0.37338927436049935</v>
      </c>
      <c r="D34" s="402">
        <f>[1]stataincomeshare2_rtravirpp!S34/[1]stataincomeshare2_rtravirpp!$AE34</f>
        <v>0.24262612981575665</v>
      </c>
      <c r="E34" s="402">
        <f>[1]stataincomeshare2_rtravirpp!T34/[1]stataincomeshare2_rtravirpp!$AE34</f>
        <v>8.8002839303100017E-2</v>
      </c>
      <c r="F34" s="402">
        <f>[1]stataincomeshare2_rtravirpp!U34/[1]stataincomeshare2_rtravirpp!$AE34</f>
        <v>5.6043349066877933E-2</v>
      </c>
      <c r="G34" s="402">
        <f>[1]stataincomeshare2_rtravirpp!V34/[1]stataincomeshare2_rtravirpp!$AE34</f>
        <v>1.9522090290776124E-2</v>
      </c>
      <c r="H34" s="405">
        <f>[1]stataincomeshare2_rtravirpp!W34/[1]stataincomeshare2_rtravirpp!$AE34</f>
        <v>6.260628957831009E-2</v>
      </c>
      <c r="I34" s="402">
        <f>[1]stataincomeshare2_rtravirpp!X34/[1]stataincomeshare2_rtravirpp!$AE34</f>
        <v>0.56400446740029864</v>
      </c>
      <c r="J34" s="402">
        <f>[1]stataincomeshare2_rtravirpp!Y34/[1]stataincomeshare2_rtravirpp!$AE34</f>
        <v>0.28538640891152006</v>
      </c>
      <c r="K34" s="402">
        <f>[1]stataincomeshare2_rtravirpp!Z34/[1]stataincomeshare2_rtravirpp!$AE34</f>
        <v>0.13076312986774163</v>
      </c>
      <c r="L34" s="402">
        <f>[1]stataincomeshare2_rtravirpp!AA34/[1]stataincomeshare2_rtravirpp!$AE34</f>
        <v>0.15462328277281798</v>
      </c>
      <c r="M34" s="402">
        <f>[1]stataincomeshare2_rtravirpp!AB34/[1]stataincomeshare2_rtravirpp!$AE34</f>
        <v>6.8480747986906718E-2</v>
      </c>
      <c r="N34" s="402">
        <f>[1]stataincomeshare2_rtravirpp!AC34/[1]stataincomeshare2_rtravirpp!$AE34</f>
        <v>3.1959489952261944E-2</v>
      </c>
      <c r="O34" s="408">
        <f>[1]stataincomeshare2_rtravirpp!AD34/[1]stataincomeshare2_rtravirpp!$AE34</f>
        <v>3.6521257110876025E-2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402">
        <f>[1]stataincomeshare2_rtravirpp!Q38/[1]stataincomeshare2_rtravirpp!$AE38</f>
        <v>0.64637895253529365</v>
      </c>
      <c r="C38" s="402">
        <f>[1]stataincomeshare2_rtravirpp!R38/[1]stataincomeshare2_rtravirpp!$AE38</f>
        <v>0.35362108195409131</v>
      </c>
      <c r="D38" s="402">
        <f>[1]stataincomeshare2_rtravirpp!S38/[1]stataincomeshare2_rtravirpp!$AE38</f>
        <v>0.2279398993489366</v>
      </c>
      <c r="E38" s="402">
        <f>[1]stataincomeshare2_rtravirpp!T38/[1]stataincomeshare2_rtravirpp!$AE38</f>
        <v>8.1973017367336906E-2</v>
      </c>
      <c r="F38" s="402">
        <f>[1]stataincomeshare2_rtravirpp!U38/[1]stataincomeshare2_rtravirpp!$AE38</f>
        <v>5.2611143078939202E-2</v>
      </c>
      <c r="G38" s="402">
        <f>[1]stataincomeshare2_rtravirpp!V38/[1]stataincomeshare2_rtravirpp!$AE38</f>
        <v>1.8761125732115972E-2</v>
      </c>
      <c r="H38" s="405">
        <f>[1]stataincomeshare2_rtravirpp!W38/[1]stataincomeshare2_rtravirpp!$AE38</f>
        <v>7.8931451755754584E-2</v>
      </c>
      <c r="I38" s="402">
        <f>[1]stataincomeshare2_rtravirpp!X38/[1]stataincomeshare2_rtravirpp!$AE38</f>
        <v>0.56744752389260933</v>
      </c>
      <c r="J38" s="402">
        <f>[1]stataincomeshare2_rtravirpp!Y38/[1]stataincomeshare2_rtravirpp!$AE38</f>
        <v>0.27164807320910062</v>
      </c>
      <c r="K38" s="402">
        <f>[1]stataincomeshare2_rtravirpp!Z38/[1]stataincomeshare2_rtravirpp!$AE38</f>
        <v>0.12568119167226999</v>
      </c>
      <c r="L38" s="402">
        <f>[1]stataincomeshare2_rtravirpp!AA38/[1]stataincomeshare2_rtravirpp!$AE38</f>
        <v>0.1459668846460761</v>
      </c>
      <c r="M38" s="402">
        <f>[1]stataincomeshare2_rtravirpp!AB38/[1]stataincomeshare2_rtravirpp!$AE38</f>
        <v>6.3211895402799492E-2</v>
      </c>
      <c r="N38" s="402">
        <f>[1]stataincomeshare2_rtravirpp!AC38/[1]stataincomeshare2_rtravirpp!$AE38</f>
        <v>2.9361878487687808E-2</v>
      </c>
      <c r="O38" s="408">
        <f>[1]stataincomeshare2_rtravirpp!AD38/[1]stataincomeshare2_rtravirpp!$AE38</f>
        <v>3.3850015690469609E-2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[1]stataincomeshare2_rtravirpp!Q43/[1]stataincomeshare2_rtravirpp!$AE43</f>
        <v>0.6571910970386815</v>
      </c>
      <c r="C43" s="402">
        <f>[1]stataincomeshare2_rtravirpp!R43/[1]stataincomeshare2_rtravirpp!$AE43</f>
        <v>0.34280886890046852</v>
      </c>
      <c r="D43" s="402">
        <f>[1]stataincomeshare2_rtravirpp!S43/[1]stataincomeshare2_rtravirpp!$AE43</f>
        <v>0.21911179861045338</v>
      </c>
      <c r="E43" s="402">
        <f>[1]stataincomeshare2_rtravirpp!T43/[1]stataincomeshare2_rtravirpp!$AE43</f>
        <v>7.4458483570067568E-2</v>
      </c>
      <c r="F43" s="402">
        <f>[1]stataincomeshare2_rtravirpp!U43/[1]stataincomeshare2_rtravirpp!$AE43</f>
        <v>4.6998349240885869E-2</v>
      </c>
      <c r="G43" s="402">
        <f>[1]stataincomeshare2_rtravirpp!V43/[1]stataincomeshare2_rtravirpp!$AE43</f>
        <v>1.5988607670696941E-2</v>
      </c>
      <c r="H43" s="405">
        <f>[1]stataincomeshare2_rtravirpp!W43/[1]stataincomeshare2_rtravirpp!$AE43</f>
        <v>0.10404436592120288</v>
      </c>
      <c r="I43" s="402">
        <f>[1]stataincomeshare2_rtravirpp!X43/[1]stataincomeshare2_rtravirpp!$AE43</f>
        <v>0.55314670049042114</v>
      </c>
      <c r="J43" s="402">
        <f>[1]stataincomeshare2_rtravirpp!Y43/[1]stataincomeshare2_rtravirpp!$AE43</f>
        <v>0.26835040236082541</v>
      </c>
      <c r="K43" s="402">
        <f>[1]stataincomeshare2_rtravirpp!Z43/[1]stataincomeshare2_rtravirpp!$AE43</f>
        <v>0.12369708132943766</v>
      </c>
      <c r="L43" s="402">
        <f>[1]stataincomeshare2_rtravirpp!AA43/[1]stataincomeshare2_rtravirpp!$AE43</f>
        <v>0.14465331814674315</v>
      </c>
      <c r="M43" s="402">
        <f>[1]stataincomeshare2_rtravirpp!AB43/[1]stataincomeshare2_rtravirpp!$AE43</f>
        <v>5.8469877605740198E-2</v>
      </c>
      <c r="N43" s="402">
        <f>[1]stataincomeshare2_rtravirpp!AC43/[1]stataincomeshare2_rtravirpp!$AE43</f>
        <v>2.7460136784386774E-2</v>
      </c>
      <c r="O43" s="408">
        <f>[1]stataincomeshare2_rtravirpp!AD43/[1]stataincomeshare2_rtravirpp!$AE43</f>
        <v>3.1009740966910157E-2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[1]stataincomeshare2_rtravirpp!Q47/[1]stataincomeshare2_rtravirpp!$AE47</f>
        <v>0.68413664304604482</v>
      </c>
      <c r="C47" s="402">
        <f>[1]stataincomeshare2_rtravirpp!R47/[1]stataincomeshare2_rtravirpp!$AE47</f>
        <v>0.31586339059198248</v>
      </c>
      <c r="D47" s="402">
        <f>[1]stataincomeshare2_rtravirpp!S47/[1]stataincomeshare2_rtravirpp!$AE47</f>
        <v>0.20384075623665823</v>
      </c>
      <c r="E47" s="402">
        <f>[1]stataincomeshare2_rtravirpp!T47/[1]stataincomeshare2_rtravirpp!$AE47</f>
        <v>7.4040584615446728E-2</v>
      </c>
      <c r="F47" s="402">
        <f>[1]stataincomeshare2_rtravirpp!U47/[1]stataincomeshare2_rtravirpp!$AE47</f>
        <v>4.730019516783017E-2</v>
      </c>
      <c r="G47" s="402">
        <f>[1]stataincomeshare2_rtravirpp!V47/[1]stataincomeshare2_rtravirpp!$AE47</f>
        <v>1.6113460146152187E-2</v>
      </c>
      <c r="H47" s="405">
        <f>[1]stataincomeshare2_rtravirpp!W47/[1]stataincomeshare2_rtravirpp!$AE47</f>
        <v>0.15442964557948671</v>
      </c>
      <c r="I47" s="402">
        <f>[1]stataincomeshare2_rtravirpp!X47/[1]stataincomeshare2_rtravirpp!$AE47</f>
        <v>0.5297070153796507</v>
      </c>
      <c r="J47" s="402">
        <f>[1]stataincomeshare2_rtravirpp!Y47/[1]stataincomeshare2_rtravirpp!$AE47</f>
        <v>0.24182281438604261</v>
      </c>
      <c r="K47" s="402">
        <f>[1]stataincomeshare2_rtravirpp!Z47/[1]stataincomeshare2_rtravirpp!$AE47</f>
        <v>0.11202264052464235</v>
      </c>
      <c r="L47" s="402">
        <f>[1]stataincomeshare2_rtravirpp!AA47/[1]stataincomeshare2_rtravirpp!$AE47</f>
        <v>0.12980016848558334</v>
      </c>
      <c r="M47" s="402">
        <f>[1]stataincomeshare2_rtravirpp!AB47/[1]stataincomeshare2_rtravirpp!$AE47</f>
        <v>5.7927124729129753E-2</v>
      </c>
      <c r="N47" s="402">
        <f>[1]stataincomeshare2_rtravirpp!AC47/[1]stataincomeshare2_rtravirpp!$AE47</f>
        <v>2.6740390980075544E-2</v>
      </c>
      <c r="O47" s="408">
        <f>[1]stataincomeshare2_rtravirpp!AD47/[1]stataincomeshare2_rtravirpp!$AE47</f>
        <v>3.1186733879288352E-2</v>
      </c>
      <c r="U47" s="23"/>
    </row>
    <row r="48" spans="1:21" s="22" customFormat="1" x14ac:dyDescent="0.25">
      <c r="A48" s="20">
        <v>1989</v>
      </c>
      <c r="B48" s="402" t="e">
        <f>[1]stataincomeshare2_rtravirpp!Q48/[1]stataincomeshare2_rtravirpp!$AE48</f>
        <v>#DIV/0!</v>
      </c>
      <c r="C48" s="402" t="e">
        <f>[1]stataincomeshare2_rtravirpp!R48/[1]stataincomeshare2_rtravirpp!$AE48</f>
        <v>#DIV/0!</v>
      </c>
      <c r="D48" s="402" t="e">
        <f>[1]stataincomeshare2_rtravirpp!S48/[1]stataincomeshare2_rtravirpp!$AE48</f>
        <v>#DIV/0!</v>
      </c>
      <c r="E48" s="402" t="e">
        <f>[1]stataincomeshare2_rtravirpp!T48/[1]stataincomeshare2_rtravirpp!$AE48</f>
        <v>#DIV/0!</v>
      </c>
      <c r="F48" s="402" t="e">
        <f>[1]stataincomeshare2_rtravirpp!U48/[1]stataincomeshare2_rtravirpp!$AE48</f>
        <v>#DIV/0!</v>
      </c>
      <c r="G48" s="402" t="e">
        <f>[1]stataincomeshare2_rtravirpp!V48/[1]stataincomeshare2_rtravirpp!$AE48</f>
        <v>#DIV/0!</v>
      </c>
      <c r="H48" s="405" t="e">
        <f>[1]stataincomeshare2_rtravirpp!W48/[1]stataincomeshare2_rtravirpp!$AE48</f>
        <v>#DIV/0!</v>
      </c>
      <c r="I48" s="402" t="e">
        <f>[1]stataincomeshare2_rtravirpp!X48/[1]stataincomeshare2_rtravirpp!$AE48</f>
        <v>#DIV/0!</v>
      </c>
      <c r="J48" s="402" t="e">
        <f>[1]stataincomeshare2_rtravirpp!Y48/[1]stataincomeshare2_rtravirpp!$AE48</f>
        <v>#DIV/0!</v>
      </c>
      <c r="K48" s="402" t="e">
        <f>[1]stataincomeshare2_rtravirpp!Z48/[1]stataincomeshare2_rtravirpp!$AE48</f>
        <v>#DIV/0!</v>
      </c>
      <c r="L48" s="402" t="e">
        <f>[1]stataincomeshare2_rtravirpp!AA48/[1]stataincomeshare2_rtravirpp!$AE48</f>
        <v>#DIV/0!</v>
      </c>
      <c r="M48" s="402" t="e">
        <f>[1]stataincomeshare2_rtravirpp!AB48/[1]stataincomeshare2_rtravirpp!$AE48</f>
        <v>#DIV/0!</v>
      </c>
      <c r="N48" s="402" t="e">
        <f>[1]stataincomeshare2_rtravirpp!AC48/[1]stataincomeshare2_rtravirpp!$AE48</f>
        <v>#DIV/0!</v>
      </c>
      <c r="O48" s="408" t="e">
        <f>[1]stataincomeshare2_rtravirpp!AD48/[1]stataincomeshare2_rtravirpp!$AE48</f>
        <v>#DIV/0!</v>
      </c>
      <c r="U48" s="23"/>
    </row>
    <row r="49" spans="1:24" s="22" customFormat="1" x14ac:dyDescent="0.25">
      <c r="A49" s="20">
        <v>1990</v>
      </c>
      <c r="B49" s="402">
        <f>[1]stataincomeshare2_rtravirpp!Q49/[1]stataincomeshare2_rtravirpp!$AE49</f>
        <v>0.67834216016690774</v>
      </c>
      <c r="C49" s="402">
        <f>[1]stataincomeshare2_rtravirpp!R49/[1]stataincomeshare2_rtravirpp!$AE49</f>
        <v>0.32165783983309215</v>
      </c>
      <c r="D49" s="402">
        <f>[1]stataincomeshare2_rtravirpp!S49/[1]stataincomeshare2_rtravirpp!$AE49</f>
        <v>0.20644449725456007</v>
      </c>
      <c r="E49" s="402">
        <f>[1]stataincomeshare2_rtravirpp!T49/[1]stataincomeshare2_rtravirpp!$AE49</f>
        <v>7.2503333209881116E-2</v>
      </c>
      <c r="F49" s="402">
        <f>[1]stataincomeshare2_rtravirpp!U49/[1]stataincomeshare2_rtravirpp!$AE49</f>
        <v>4.6351395421568763E-2</v>
      </c>
      <c r="G49" s="402">
        <f>[1]stataincomeshare2_rtravirpp!V49/[1]stataincomeshare2_rtravirpp!$AE49</f>
        <v>1.7067296136395942E-2</v>
      </c>
      <c r="H49" s="405">
        <f>[1]stataincomeshare2_rtravirpp!W49/[1]stataincomeshare2_rtravirpp!$AE49</f>
        <v>0.15283751776443857</v>
      </c>
      <c r="I49" s="402">
        <f>[1]stataincomeshare2_rtravirpp!X49/[1]stataincomeshare2_rtravirpp!$AE49</f>
        <v>0.525504620269857</v>
      </c>
      <c r="J49" s="402">
        <f>[1]stataincomeshare2_rtravirpp!Y49/[1]stataincomeshare2_rtravirpp!$AE49</f>
        <v>0.24915452376935299</v>
      </c>
      <c r="K49" s="402">
        <f>[1]stataincomeshare2_rtravirpp!Z49/[1]stataincomeshare2_rtravirpp!$AE49</f>
        <v>0.11521334843815935</v>
      </c>
      <c r="L49" s="402">
        <f>[1]stataincomeshare2_rtravirpp!AA49/[1]stataincomeshare2_rtravirpp!$AE49</f>
        <v>0.13394116846464621</v>
      </c>
      <c r="M49" s="402">
        <f>[1]stataincomeshare2_rtravirpp!AB49/[1]stataincomeshare2_rtravirpp!$AE49</f>
        <v>5.5436038377179503E-2</v>
      </c>
      <c r="N49" s="402">
        <f>[1]stataincomeshare2_rtravirpp!AC49/[1]stataincomeshare2_rtravirpp!$AE49</f>
        <v>2.6151938544773951E-2</v>
      </c>
      <c r="O49" s="408">
        <f>[1]stataincomeshare2_rtravirpp!AD49/[1]stataincomeshare2_rtravirpp!$AE49</f>
        <v>2.9284100538846777E-2</v>
      </c>
      <c r="U49" s="23"/>
    </row>
    <row r="50" spans="1:24" s="22" customFormat="1" x14ac:dyDescent="0.25">
      <c r="A50" s="20">
        <v>1991</v>
      </c>
      <c r="B50" s="402">
        <f>[1]stataincomeshare2_rtravirpp!Q50/[1]stataincomeshare2_rtravirpp!$AE50</f>
        <v>0.68724468287786789</v>
      </c>
      <c r="C50" s="402">
        <f>[1]stataincomeshare2_rtravirpp!R50/[1]stataincomeshare2_rtravirpp!$AE50</f>
        <v>0.31275531712213206</v>
      </c>
      <c r="D50" s="402">
        <f>[1]stataincomeshare2_rtravirpp!S50/[1]stataincomeshare2_rtravirpp!$AE50</f>
        <v>0.20148408788118208</v>
      </c>
      <c r="E50" s="402">
        <f>[1]stataincomeshare2_rtravirpp!T50/[1]stataincomeshare2_rtravirpp!$AE50</f>
        <v>7.0255774586342731E-2</v>
      </c>
      <c r="F50" s="402">
        <f>[1]stataincomeshare2_rtravirpp!U50/[1]stataincomeshare2_rtravirpp!$AE50</f>
        <v>4.4497909442855449E-2</v>
      </c>
      <c r="G50" s="402">
        <f>[1]stataincomeshare2_rtravirpp!V50/[1]stataincomeshare2_rtravirpp!$AE50</f>
        <v>1.5123371991758481E-2</v>
      </c>
      <c r="H50" s="405">
        <f>[1]stataincomeshare2_rtravirpp!W50/[1]stataincomeshare2_rtravirpp!$AE50</f>
        <v>0.15694850204981134</v>
      </c>
      <c r="I50" s="402">
        <f>[1]stataincomeshare2_rtravirpp!X50/[1]stataincomeshare2_rtravirpp!$AE50</f>
        <v>0.53029619670643502</v>
      </c>
      <c r="J50" s="402">
        <f>[1]stataincomeshare2_rtravirpp!Y50/[1]stataincomeshare2_rtravirpp!$AE50</f>
        <v>0.24249952132546762</v>
      </c>
      <c r="K50" s="402">
        <f>[1]stataincomeshare2_rtravirpp!Z50/[1]stataincomeshare2_rtravirpp!$AE50</f>
        <v>0.11127121942072371</v>
      </c>
      <c r="L50" s="402">
        <f>[1]stataincomeshare2_rtravirpp!AA50/[1]stataincomeshare2_rtravirpp!$AE50</f>
        <v>0.13122830943953293</v>
      </c>
      <c r="M50" s="402">
        <f>[1]stataincomeshare2_rtravirpp!AB50/[1]stataincomeshare2_rtravirpp!$AE50</f>
        <v>5.5132408230744917E-2</v>
      </c>
      <c r="N50" s="402">
        <f>[1]stataincomeshare2_rtravirpp!AC50/[1]stataincomeshare2_rtravirpp!$AE50</f>
        <v>2.5757866924508932E-2</v>
      </c>
      <c r="O50" s="408">
        <f>[1]stataincomeshare2_rtravirpp!AD50/[1]stataincomeshare2_rtravirpp!$AE50</f>
        <v>2.9374539511411335E-2</v>
      </c>
      <c r="U50" s="23"/>
    </row>
    <row r="51" spans="1:24" s="22" customFormat="1" x14ac:dyDescent="0.25">
      <c r="A51" s="20">
        <v>1992</v>
      </c>
      <c r="B51" s="402">
        <f>[1]stataincomeshare2_rtravirpp!Q51/[1]stataincomeshare2_rtravirpp!$AE51</f>
        <v>0.68581697860269197</v>
      </c>
      <c r="C51" s="402">
        <f>[1]stataincomeshare2_rtravirpp!R51/[1]stataincomeshare2_rtravirpp!$AE51</f>
        <v>0.31418305525359524</v>
      </c>
      <c r="D51" s="402">
        <f>[1]stataincomeshare2_rtravirpp!S51/[1]stataincomeshare2_rtravirpp!$AE51</f>
        <v>0.19944267812435609</v>
      </c>
      <c r="E51" s="402">
        <f>[1]stataincomeshare2_rtravirpp!T51/[1]stataincomeshare2_rtravirpp!$AE51</f>
        <v>7.1069178482623535E-2</v>
      </c>
      <c r="F51" s="402">
        <f>[1]stataincomeshare2_rtravirpp!U51/[1]stataincomeshare2_rtravirpp!$AE51</f>
        <v>4.5071871310087927E-2</v>
      </c>
      <c r="G51" s="402">
        <f>[1]stataincomeshare2_rtravirpp!V51/[1]stataincomeshare2_rtravirpp!$AE51</f>
        <v>1.6635255657999316E-2</v>
      </c>
      <c r="H51" s="405">
        <f>[1]stataincomeshare2_rtravirpp!W51/[1]stataincomeshare2_rtravirpp!$AE51</f>
        <v>0.15722681517305137</v>
      </c>
      <c r="I51" s="402">
        <f>[1]stataincomeshare2_rtravirpp!X51/[1]stataincomeshare2_rtravirpp!$AE51</f>
        <v>0.52859018965571769</v>
      </c>
      <c r="J51" s="402">
        <f>[1]stataincomeshare2_rtravirpp!Y51/[1]stataincomeshare2_rtravirpp!$AE51</f>
        <v>0.24311388523504299</v>
      </c>
      <c r="K51" s="402">
        <f>[1]stataincomeshare2_rtravirpp!Z51/[1]stataincomeshare2_rtravirpp!$AE51</f>
        <v>0.11474037560727908</v>
      </c>
      <c r="L51" s="402">
        <f>[1]stataincomeshare2_rtravirpp!AA51/[1]stataincomeshare2_rtravirpp!$AE51</f>
        <v>0.1283735047937867</v>
      </c>
      <c r="M51" s="402">
        <f>[1]stataincomeshare2_rtravirpp!AB51/[1]stataincomeshare2_rtravirpp!$AE51</f>
        <v>5.4433921703680839E-2</v>
      </c>
      <c r="N51" s="402">
        <f>[1]stataincomeshare2_rtravirpp!AC51/[1]stataincomeshare2_rtravirpp!$AE51</f>
        <v>2.5997307424665869E-2</v>
      </c>
      <c r="O51" s="408">
        <f>[1]stataincomeshare2_rtravirpp!AD51/[1]stataincomeshare2_rtravirpp!$AE51</f>
        <v>2.843661454220062E-2</v>
      </c>
      <c r="U51" s="23"/>
    </row>
    <row r="52" spans="1:24" s="22" customFormat="1" x14ac:dyDescent="0.25">
      <c r="A52" s="20">
        <v>1993</v>
      </c>
      <c r="B52" s="402">
        <f>[1]stataincomeshare2_rtravirpp!Q52/[1]stataincomeshare2_rtravirpp!$AE52</f>
        <v>0.68983854093912689</v>
      </c>
      <c r="C52" s="402">
        <f>[1]stataincomeshare2_rtravirpp!R52/[1]stataincomeshare2_rtravirpp!$AE52</f>
        <v>0.31016142541740122</v>
      </c>
      <c r="D52" s="402">
        <f>[1]stataincomeshare2_rtravirpp!S52/[1]stataincomeshare2_rtravirpp!$AE52</f>
        <v>0.19886648076629609</v>
      </c>
      <c r="E52" s="402">
        <f>[1]stataincomeshare2_rtravirpp!T52/[1]stataincomeshare2_rtravirpp!$AE52</f>
        <v>6.6736322952841834E-2</v>
      </c>
      <c r="F52" s="402">
        <f>[1]stataincomeshare2_rtravirpp!U52/[1]stataincomeshare2_rtravirpp!$AE52</f>
        <v>4.1430232959514007E-2</v>
      </c>
      <c r="G52" s="402">
        <f>[1]stataincomeshare2_rtravirpp!V52/[1]stataincomeshare2_rtravirpp!$AE52</f>
        <v>1.3282200038157501E-2</v>
      </c>
      <c r="H52" s="405">
        <f>[1]stataincomeshare2_rtravirpp!W52/[1]stataincomeshare2_rtravirpp!$AE52</f>
        <v>0.1586837493567515</v>
      </c>
      <c r="I52" s="402">
        <f>[1]stataincomeshare2_rtravirpp!X52/[1]stataincomeshare2_rtravirpp!$AE52</f>
        <v>0.53115476888221458</v>
      </c>
      <c r="J52" s="402">
        <f>[1]stataincomeshare2_rtravirpp!Y52/[1]stataincomeshare2_rtravirpp!$AE52</f>
        <v>0.24342508984825675</v>
      </c>
      <c r="K52" s="402">
        <f>[1]stataincomeshare2_rtravirpp!Z52/[1]stataincomeshare2_rtravirpp!$AE52</f>
        <v>0.11129493769078748</v>
      </c>
      <c r="L52" s="402">
        <f>[1]stataincomeshare2_rtravirpp!AA52/[1]stataincomeshare2_rtravirpp!$AE52</f>
        <v>0.13213015989397797</v>
      </c>
      <c r="M52" s="402">
        <f>[1]stataincomeshare2_rtravirpp!AB52/[1]stataincomeshare2_rtravirpp!$AE52</f>
        <v>5.3454123996650747E-2</v>
      </c>
      <c r="N52" s="402">
        <f>[1]stataincomeshare2_rtravirpp!AC52/[1]stataincomeshare2_rtravirpp!$AE52</f>
        <v>2.5306090607407239E-2</v>
      </c>
      <c r="O52" s="408">
        <f>[1]stataincomeshare2_rtravirpp!AD52/[1]stataincomeshare2_rtravirpp!$AE52</f>
        <v>2.8148034045116812E-2</v>
      </c>
      <c r="U52" s="23"/>
    </row>
    <row r="53" spans="1:24" s="22" customFormat="1" x14ac:dyDescent="0.25">
      <c r="A53" s="20">
        <v>1994</v>
      </c>
      <c r="B53" s="402">
        <f>[1]stataincomeshare2_rtravirpp!Q53/[1]stataincomeshare2_rtravirpp!$AE53</f>
        <v>0.68832173824620135</v>
      </c>
      <c r="C53" s="402">
        <f>[1]stataincomeshare2_rtravirpp!R53/[1]stataincomeshare2_rtravirpp!$AE53</f>
        <v>0.31167822803800271</v>
      </c>
      <c r="D53" s="402">
        <f>[1]stataincomeshare2_rtravirpp!S53/[1]stataincomeshare2_rtravirpp!$AE53</f>
        <v>0.19806634513485055</v>
      </c>
      <c r="E53" s="402">
        <f>[1]stataincomeshare2_rtravirpp!T53/[1]stataincomeshare2_rtravirpp!$AE53</f>
        <v>6.805342574743202E-2</v>
      </c>
      <c r="F53" s="402">
        <f>[1]stataincomeshare2_rtravirpp!U53/[1]stataincomeshare2_rtravirpp!$AE53</f>
        <v>4.3041686750042683E-2</v>
      </c>
      <c r="G53" s="402">
        <f>[1]stataincomeshare2_rtravirpp!V53/[1]stataincomeshare2_rtravirpp!$AE53</f>
        <v>1.5163192688002361E-2</v>
      </c>
      <c r="H53" s="405">
        <f>[1]stataincomeshare2_rtravirpp!W53/[1]stataincomeshare2_rtravirpp!$AE53</f>
        <v>0.16051769711446168</v>
      </c>
      <c r="I53" s="402">
        <f>[1]stataincomeshare2_rtravirpp!X53/[1]stataincomeshare2_rtravirpp!$AE53</f>
        <v>0.52780403572163703</v>
      </c>
      <c r="J53" s="402">
        <f>[1]stataincomeshare2_rtravirpp!Y53/[1]stataincomeshare2_rtravirpp!$AE53</f>
        <v>0.24362481493399418</v>
      </c>
      <c r="K53" s="402">
        <f>[1]stataincomeshare2_rtravirpp!Z53/[1]stataincomeshare2_rtravirpp!$AE53</f>
        <v>0.1136118985928809</v>
      </c>
      <c r="L53" s="402">
        <f>[1]stataincomeshare2_rtravirpp!AA53/[1]stataincomeshare2_rtravirpp!$AE53</f>
        <v>0.13001291394327547</v>
      </c>
      <c r="M53" s="402">
        <f>[1]stataincomeshare2_rtravirpp!AB53/[1]stataincomeshare2_rtravirpp!$AE53</f>
        <v>5.289023100984739E-2</v>
      </c>
      <c r="N53" s="402">
        <f>[1]stataincomeshare2_rtravirpp!AC53/[1]stataincomeshare2_rtravirpp!$AE53</f>
        <v>2.5011737814192518E-2</v>
      </c>
      <c r="O53" s="408">
        <f>[1]stataincomeshare2_rtravirpp!AD53/[1]stataincomeshare2_rtravirpp!$AE53</f>
        <v>2.7878493947670547E-2</v>
      </c>
      <c r="U53" s="23"/>
    </row>
    <row r="54" spans="1:24" s="14" customFormat="1" x14ac:dyDescent="0.25">
      <c r="A54" s="20">
        <v>1995</v>
      </c>
      <c r="B54" s="402">
        <f>[1]stataincomeshare2_rtravirpp!Q54/[1]stataincomeshare2_rtravirpp!$AE54</f>
        <v>0.69021915829497915</v>
      </c>
      <c r="C54" s="402">
        <f>[1]stataincomeshare2_rtravirpp!R54/[1]stataincomeshare2_rtravirpp!$AE54</f>
        <v>0.30978084170502079</v>
      </c>
      <c r="D54" s="402">
        <f>[1]stataincomeshare2_rtravirpp!S54/[1]stataincomeshare2_rtravirpp!$AE54</f>
        <v>0.19613013462276738</v>
      </c>
      <c r="E54" s="402">
        <f>[1]stataincomeshare2_rtravirpp!T54/[1]stataincomeshare2_rtravirpp!$AE54</f>
        <v>6.7065272672031148E-2</v>
      </c>
      <c r="F54" s="402">
        <f>[1]stataincomeshare2_rtravirpp!U54/[1]stataincomeshare2_rtravirpp!$AE54</f>
        <v>4.2208163277822765E-2</v>
      </c>
      <c r="G54" s="402">
        <f>[1]stataincomeshare2_rtravirpp!V54/[1]stataincomeshare2_rtravirpp!$AE54</f>
        <v>1.4655299323155842E-2</v>
      </c>
      <c r="H54" s="405">
        <f>[1]stataincomeshare2_rtravirpp!W54/[1]stataincomeshare2_rtravirpp!$AE54</f>
        <v>0.16167142796359063</v>
      </c>
      <c r="I54" s="402">
        <f>[1]stataincomeshare2_rtravirpp!X54/[1]stataincomeshare2_rtravirpp!$AE54</f>
        <v>0.52854770418439456</v>
      </c>
      <c r="J54" s="402">
        <f>[1]stataincomeshare2_rtravirpp!Y54/[1]stataincomeshare2_rtravirpp!$AE54</f>
        <v>0.24271556060828284</v>
      </c>
      <c r="K54" s="402">
        <f>[1]stataincomeshare2_rtravirpp!Z54/[1]stataincomeshare2_rtravirpp!$AE54</f>
        <v>0.11365069852023892</v>
      </c>
      <c r="L54" s="402">
        <f>[1]stataincomeshare2_rtravirpp!AA54/[1]stataincomeshare2_rtravirpp!$AE54</f>
        <v>0.12906486890273974</v>
      </c>
      <c r="M54" s="402">
        <f>[1]stataincomeshare2_rtravirpp!AB54/[1]stataincomeshare2_rtravirpp!$AE54</f>
        <v>5.2409973248523728E-2</v>
      </c>
      <c r="N54" s="402">
        <f>[1]stataincomeshare2_rtravirpp!AC54/[1]stataincomeshare2_rtravirpp!$AE54</f>
        <v>2.4857110437907132E-2</v>
      </c>
      <c r="O54" s="408">
        <f>[1]stataincomeshare2_rtravirpp!AD54/[1]stataincomeshare2_rtravirpp!$AE54</f>
        <v>2.7552862166749483E-2</v>
      </c>
      <c r="P54" s="19"/>
      <c r="Q54" s="16"/>
      <c r="R54" s="16"/>
      <c r="S54" s="16"/>
      <c r="T54" s="16"/>
      <c r="U54" s="18"/>
      <c r="V54" s="17"/>
      <c r="W54" s="16"/>
      <c r="X54" s="15"/>
    </row>
    <row r="55" spans="1:24" s="14" customFormat="1" x14ac:dyDescent="0.25">
      <c r="A55" s="20">
        <v>1996</v>
      </c>
      <c r="B55" s="402">
        <f>[1]stataincomeshare2_rtravirpp!Q55/[1]stataincomeshare2_rtravirpp!$AE55</f>
        <v>0.69237394304716382</v>
      </c>
      <c r="C55" s="402">
        <f>[1]stataincomeshare2_rtravirpp!R55/[1]stataincomeshare2_rtravirpp!$AE55</f>
        <v>0.30762605695283624</v>
      </c>
      <c r="D55" s="402">
        <f>[1]stataincomeshare2_rtravirpp!S55/[1]stataincomeshare2_rtravirpp!$AE55</f>
        <v>0.19463185739072619</v>
      </c>
      <c r="E55" s="402">
        <f>[1]stataincomeshare2_rtravirpp!T55/[1]stataincomeshare2_rtravirpp!$AE55</f>
        <v>6.6351097527578617E-2</v>
      </c>
      <c r="F55" s="402">
        <f>[1]stataincomeshare2_rtravirpp!U55/[1]stataincomeshare2_rtravirpp!$AE55</f>
        <v>4.1733721950637979E-2</v>
      </c>
      <c r="G55" s="402">
        <f>[1]stataincomeshare2_rtravirpp!V55/[1]stataincomeshare2_rtravirpp!$AE55</f>
        <v>1.4573951351703003E-2</v>
      </c>
      <c r="H55" s="405">
        <f>[1]stataincomeshare2_rtravirpp!W55/[1]stataincomeshare2_rtravirpp!$AE55</f>
        <v>0.16505330580401395</v>
      </c>
      <c r="I55" s="402">
        <f>[1]stataincomeshare2_rtravirpp!X55/[1]stataincomeshare2_rtravirpp!$AE55</f>
        <v>0.52732065510526249</v>
      </c>
      <c r="J55" s="402">
        <f>[1]stataincomeshare2_rtravirpp!Y55/[1]stataincomeshare2_rtravirpp!$AE55</f>
        <v>0.24127495942525809</v>
      </c>
      <c r="K55" s="402">
        <f>[1]stataincomeshare2_rtravirpp!Z55/[1]stataincomeshare2_rtravirpp!$AE55</f>
        <v>0.11299421268971102</v>
      </c>
      <c r="L55" s="402">
        <f>[1]stataincomeshare2_rtravirpp!AA55/[1]stataincomeshare2_rtravirpp!$AE55</f>
        <v>0.1282807543713072</v>
      </c>
      <c r="M55" s="402">
        <f>[1]stataincomeshare2_rtravirpp!AB55/[1]stataincomeshare2_rtravirpp!$AE55</f>
        <v>5.1777146615121394E-2</v>
      </c>
      <c r="N55" s="402">
        <f>[1]stataincomeshare2_rtravirpp!AC55/[1]stataincomeshare2_rtravirpp!$AE55</f>
        <v>2.4617376599912415E-2</v>
      </c>
      <c r="O55" s="408">
        <f>[1]stataincomeshare2_rtravirpp!AD55/[1]stataincomeshare2_rtravirpp!$AE55</f>
        <v>2.7159771636638727E-2</v>
      </c>
      <c r="P55" s="19"/>
      <c r="Q55" s="16"/>
      <c r="R55" s="16"/>
      <c r="S55" s="16"/>
      <c r="T55" s="16"/>
      <c r="U55" s="18"/>
      <c r="V55" s="17"/>
      <c r="W55" s="16"/>
      <c r="X55" s="15"/>
    </row>
    <row r="56" spans="1:24" s="14" customFormat="1" x14ac:dyDescent="0.25">
      <c r="A56" s="20">
        <v>1997</v>
      </c>
      <c r="B56" s="402">
        <f>[1]stataincomeshare2_rtravirpp!Q56/[1]stataincomeshare2_rtravirpp!$AE56</f>
        <v>0.69364941010401815</v>
      </c>
      <c r="C56" s="402">
        <f>[1]stataincomeshare2_rtravirpp!R56/[1]stataincomeshare2_rtravirpp!$AE56</f>
        <v>0.30635062314416944</v>
      </c>
      <c r="D56" s="402">
        <f>[1]stataincomeshare2_rtravirpp!S56/[1]stataincomeshare2_rtravirpp!$AE56</f>
        <v>0.19370535017854906</v>
      </c>
      <c r="E56" s="402">
        <f>[1]stataincomeshare2_rtravirpp!T56/[1]stataincomeshare2_rtravirpp!$AE56</f>
        <v>6.5948526885880432E-2</v>
      </c>
      <c r="F56" s="402">
        <f>[1]stataincomeshare2_rtravirpp!U56/[1]stataincomeshare2_rtravirpp!$AE56</f>
        <v>4.1505008440384773E-2</v>
      </c>
      <c r="G56" s="402">
        <f>[1]stataincomeshare2_rtravirpp!V56/[1]stataincomeshare2_rtravirpp!$AE56</f>
        <v>1.4621639988740316E-2</v>
      </c>
      <c r="H56" s="405">
        <f>[1]stataincomeshare2_rtravirpp!W56/[1]stataincomeshare2_rtravirpp!$AE56</f>
        <v>0.16753057175109373</v>
      </c>
      <c r="I56" s="402">
        <f>[1]stataincomeshare2_rtravirpp!X56/[1]stataincomeshare2_rtravirpp!$AE56</f>
        <v>0.52611882397594667</v>
      </c>
      <c r="J56" s="402">
        <f>[1]stataincomeshare2_rtravirpp!Y56/[1]stataincomeshare2_rtravirpp!$AE56</f>
        <v>0.24040207963419513</v>
      </c>
      <c r="K56" s="402">
        <f>[1]stataincomeshare2_rtravirpp!Z56/[1]stataincomeshare2_rtravirpp!$AE56</f>
        <v>0.11264525687678462</v>
      </c>
      <c r="L56" s="402">
        <f>[1]stataincomeshare2_rtravirpp!AA56/[1]stataincomeshare2_rtravirpp!$AE56</f>
        <v>0.12775681924138527</v>
      </c>
      <c r="M56" s="402">
        <f>[1]stataincomeshare2_rtravirpp!AB56/[1]stataincomeshare2_rtravirpp!$AE56</f>
        <v>5.1326884437414712E-2</v>
      </c>
      <c r="N56" s="402">
        <f>[1]stataincomeshare2_rtravirpp!AC56/[1]stataincomeshare2_rtravirpp!$AE56</f>
        <v>2.4443516760398222E-2</v>
      </c>
      <c r="O56" s="408">
        <f>[1]stataincomeshare2_rtravirpp!AD56/[1]stataincomeshare2_rtravirpp!$AE56</f>
        <v>2.688336676391102E-2</v>
      </c>
      <c r="P56" s="19"/>
      <c r="Q56" s="16"/>
      <c r="R56" s="16"/>
      <c r="S56" s="16"/>
      <c r="T56" s="16"/>
      <c r="U56" s="18"/>
      <c r="V56" s="17"/>
      <c r="W56" s="16"/>
      <c r="X56" s="15"/>
    </row>
    <row r="57" spans="1:24" s="14" customFormat="1" x14ac:dyDescent="0.25">
      <c r="A57" s="20">
        <v>1998</v>
      </c>
      <c r="B57" s="402">
        <f>[1]stataincomeshare2_rtravirpp!Q57/[1]stataincomeshare2_rtravirpp!$AE57</f>
        <v>0.69403347603860532</v>
      </c>
      <c r="C57" s="402">
        <f>[1]stataincomeshare2_rtravirpp!R57/[1]stataincomeshare2_rtravirpp!$AE57</f>
        <v>0.30596652396139462</v>
      </c>
      <c r="D57" s="402">
        <f>[1]stataincomeshare2_rtravirpp!S57/[1]stataincomeshare2_rtravirpp!$AE57</f>
        <v>0.19360504158615557</v>
      </c>
      <c r="E57" s="402">
        <f>[1]stataincomeshare2_rtravirpp!T57/[1]stataincomeshare2_rtravirpp!$AE57</f>
        <v>6.6144468475747883E-2</v>
      </c>
      <c r="F57" s="402">
        <f>[1]stataincomeshare2_rtravirpp!U57/[1]stataincomeshare2_rtravirpp!$AE57</f>
        <v>4.1814416752942167E-2</v>
      </c>
      <c r="G57" s="402">
        <f>[1]stataincomeshare2_rtravirpp!V57/[1]stataincomeshare2_rtravirpp!$AE57</f>
        <v>1.4859007801704191E-2</v>
      </c>
      <c r="H57" s="405">
        <f>[1]stataincomeshare2_rtravirpp!W57/[1]stataincomeshare2_rtravirpp!$AE57</f>
        <v>0.17010584113881461</v>
      </c>
      <c r="I57" s="402">
        <f>[1]stataincomeshare2_rtravirpp!X57/[1]stataincomeshare2_rtravirpp!$AE57</f>
        <v>0.52392760450358289</v>
      </c>
      <c r="J57" s="402">
        <f>[1]stataincomeshare2_rtravirpp!Y57/[1]stataincomeshare2_rtravirpp!$AE57</f>
        <v>0.23982205963457043</v>
      </c>
      <c r="K57" s="402">
        <f>[1]stataincomeshare2_rtravirpp!Z57/[1]stataincomeshare2_rtravirpp!$AE57</f>
        <v>0.11236147988357188</v>
      </c>
      <c r="L57" s="402">
        <f>[1]stataincomeshare2_rtravirpp!AA57/[1]stataincomeshare2_rtravirpp!$AE57</f>
        <v>0.12746057825224455</v>
      </c>
      <c r="M57" s="402">
        <f>[1]stataincomeshare2_rtravirpp!AB57/[1]stataincomeshare2_rtravirpp!$AE57</f>
        <v>5.1285459356878345E-2</v>
      </c>
      <c r="N57" s="402">
        <f>[1]stataincomeshare2_rtravirpp!AC57/[1]stataincomeshare2_rtravirpp!$AE57</f>
        <v>2.4330051695376623E-2</v>
      </c>
      <c r="O57" s="408">
        <f>[1]stataincomeshare2_rtravirpp!AD57/[1]stataincomeshare2_rtravirpp!$AE57</f>
        <v>2.6955409394535133E-2</v>
      </c>
      <c r="P57" s="19"/>
      <c r="Q57" s="16"/>
      <c r="R57" s="16"/>
      <c r="S57" s="16"/>
      <c r="T57" s="16"/>
      <c r="U57" s="18"/>
      <c r="V57" s="17"/>
      <c r="W57" s="16"/>
      <c r="X57" s="15"/>
    </row>
    <row r="58" spans="1:24" s="14" customFormat="1" x14ac:dyDescent="0.25">
      <c r="A58" s="21">
        <v>1999</v>
      </c>
      <c r="B58" s="402">
        <f>[1]stataincomeshare2_rtravirpp!Q58/[1]stataincomeshare2_rtravirpp!$AE58</f>
        <v>0.69375641590436021</v>
      </c>
      <c r="C58" s="402">
        <f>[1]stataincomeshare2_rtravirpp!R58/[1]stataincomeshare2_rtravirpp!$AE58</f>
        <v>0.30624358409563968</v>
      </c>
      <c r="D58" s="402">
        <f>[1]stataincomeshare2_rtravirpp!S58/[1]stataincomeshare2_rtravirpp!$AE58</f>
        <v>0.19441426659704839</v>
      </c>
      <c r="E58" s="402">
        <f>[1]stataincomeshare2_rtravirpp!T58/[1]stataincomeshare2_rtravirpp!$AE58</f>
        <v>6.7159437158697641E-2</v>
      </c>
      <c r="F58" s="402">
        <f>[1]stataincomeshare2_rtravirpp!U58/[1]stataincomeshare2_rtravirpp!$AE58</f>
        <v>4.2660710357694892E-2</v>
      </c>
      <c r="G58" s="402">
        <f>[1]stataincomeshare2_rtravirpp!V58/[1]stataincomeshare2_rtravirpp!$AE58</f>
        <v>1.5547983190062967E-2</v>
      </c>
      <c r="H58" s="405">
        <f>[1]stataincomeshare2_rtravirpp!W58/[1]stataincomeshare2_rtravirpp!$AE58</f>
        <v>0.17098189110394904</v>
      </c>
      <c r="I58" s="402">
        <f>[1]stataincomeshare2_rtravirpp!X58/[1]stataincomeshare2_rtravirpp!$AE58</f>
        <v>0.52277453026370768</v>
      </c>
      <c r="J58" s="402">
        <f>[1]stataincomeshare2_rtravirpp!Y58/[1]stataincomeshare2_rtravirpp!$AE58</f>
        <v>0.23908415947698636</v>
      </c>
      <c r="K58" s="402">
        <f>[1]stataincomeshare2_rtravirpp!Z58/[1]stataincomeshare2_rtravirpp!$AE58</f>
        <v>0.1118293310737483</v>
      </c>
      <c r="L58" s="402">
        <f>[1]stataincomeshare2_rtravirpp!AA58/[1]stataincomeshare2_rtravirpp!$AE58</f>
        <v>0.1272548228404021</v>
      </c>
      <c r="M58" s="402">
        <f>[1]stataincomeshare2_rtravirpp!AB58/[1]stataincomeshare2_rtravirpp!$AE58</f>
        <v>5.1611450792099431E-2</v>
      </c>
      <c r="N58" s="402">
        <f>[1]stataincomeshare2_rtravirpp!AC58/[1]stataincomeshare2_rtravirpp!$AE58</f>
        <v>2.4498725044287156E-2</v>
      </c>
      <c r="O58" s="408">
        <f>[1]stataincomeshare2_rtravirpp!AD58/[1]stataincomeshare2_rtravirpp!$AE58</f>
        <v>2.7112725919891129E-2</v>
      </c>
      <c r="P58" s="19"/>
      <c r="Q58" s="16"/>
      <c r="R58" s="16"/>
      <c r="S58" s="16"/>
      <c r="T58" s="16"/>
      <c r="U58" s="18"/>
      <c r="V58" s="17"/>
      <c r="W58" s="16"/>
      <c r="X58" s="15"/>
    </row>
    <row r="59" spans="1:24" s="14" customFormat="1" x14ac:dyDescent="0.25">
      <c r="A59" s="20">
        <v>2000</v>
      </c>
      <c r="B59" s="402">
        <f>[1]stataincomeshare2_rtravirpp!Q59/[1]stataincomeshare2_rtravirpp!$AE59</f>
        <v>0.69381624512708995</v>
      </c>
      <c r="C59" s="402">
        <f>[1]stataincomeshare2_rtravirpp!R59/[1]stataincomeshare2_rtravirpp!$AE59</f>
        <v>0.30618372142464456</v>
      </c>
      <c r="D59" s="402">
        <f>[1]stataincomeshare2_rtravirpp!S59/[1]stataincomeshare2_rtravirpp!$AE59</f>
        <v>0.19505610545248253</v>
      </c>
      <c r="E59" s="402">
        <f>[1]stataincomeshare2_rtravirpp!T59/[1]stataincomeshare2_rtravirpp!$AE59</f>
        <v>6.8229006463409111E-2</v>
      </c>
      <c r="F59" s="402">
        <f>[1]stataincomeshare2_rtravirpp!U59/[1]stataincomeshare2_rtravirpp!$AE59</f>
        <v>4.3731676203659239E-2</v>
      </c>
      <c r="G59" s="402">
        <f>[1]stataincomeshare2_rtravirpp!V59/[1]stataincomeshare2_rtravirpp!$AE59</f>
        <v>1.6291794569849985E-2</v>
      </c>
      <c r="H59" s="405">
        <f>[1]stataincomeshare2_rtravirpp!W59/[1]stataincomeshare2_rtravirpp!$AE59</f>
        <v>0.17369360155688035</v>
      </c>
      <c r="I59" s="402">
        <f>[1]stataincomeshare2_rtravirpp!X59/[1]stataincomeshare2_rtravirpp!$AE59</f>
        <v>0.52012263907649892</v>
      </c>
      <c r="J59" s="402">
        <f>[1]stataincomeshare2_rtravirpp!Y59/[1]stataincomeshare2_rtravirpp!$AE59</f>
        <v>0.23795471078020242</v>
      </c>
      <c r="K59" s="402">
        <f>[1]stataincomeshare2_rtravirpp!Z59/[1]stataincomeshare2_rtravirpp!$AE59</f>
        <v>0.11112761385943719</v>
      </c>
      <c r="L59" s="402">
        <f>[1]stataincomeshare2_rtravirpp!AA59/[1]stataincomeshare2_rtravirpp!$AE59</f>
        <v>0.12682709327344915</v>
      </c>
      <c r="M59" s="402">
        <f>[1]stataincomeshare2_rtravirpp!AB59/[1]stataincomeshare2_rtravirpp!$AE59</f>
        <v>5.1937209008447525E-2</v>
      </c>
      <c r="N59" s="402">
        <f>[1]stataincomeshare2_rtravirpp!AC59/[1]stataincomeshare2_rtravirpp!$AE59</f>
        <v>2.4497330774790344E-2</v>
      </c>
      <c r="O59" s="408">
        <f>[1]stataincomeshare2_rtravirpp!AD59/[1]stataincomeshare2_rtravirpp!$AE59</f>
        <v>2.7439880022449906E-2</v>
      </c>
      <c r="P59" s="19"/>
      <c r="Q59" s="16"/>
      <c r="R59" s="16"/>
      <c r="S59" s="16"/>
      <c r="T59" s="16"/>
      <c r="U59" s="18"/>
      <c r="V59" s="17"/>
      <c r="W59" s="16"/>
      <c r="X59" s="15"/>
    </row>
    <row r="60" spans="1:24" s="14" customFormat="1" x14ac:dyDescent="0.25">
      <c r="A60" s="20">
        <v>2001</v>
      </c>
      <c r="B60" s="402">
        <f>[1]stataincomeshare2_rtravirpp!Q60/[1]stataincomeshare2_rtravirpp!$AE60</f>
        <v>0.6954994789524519</v>
      </c>
      <c r="C60" s="402">
        <f>[1]stataincomeshare2_rtravirpp!R60/[1]stataincomeshare2_rtravirpp!$AE60</f>
        <v>0.3045005210475481</v>
      </c>
      <c r="D60" s="402">
        <f>[1]stataincomeshare2_rtravirpp!S60/[1]stataincomeshare2_rtravirpp!$AE60</f>
        <v>0.19495419158445579</v>
      </c>
      <c r="E60" s="402">
        <f>[1]stataincomeshare2_rtravirpp!T60/[1]stataincomeshare2_rtravirpp!$AE60</f>
        <v>6.9231524195216235E-2</v>
      </c>
      <c r="F60" s="402">
        <f>[1]stataincomeshare2_rtravirpp!U60/[1]stataincomeshare2_rtravirpp!$AE60</f>
        <v>4.4699017777761391E-2</v>
      </c>
      <c r="G60" s="402">
        <f>[1]stataincomeshare2_rtravirpp!V60/[1]stataincomeshare2_rtravirpp!$AE60</f>
        <v>1.6998121861618035E-2</v>
      </c>
      <c r="H60" s="405">
        <f>[1]stataincomeshare2_rtravirpp!W60/[1]stataincomeshare2_rtravirpp!$AE60</f>
        <v>0.18061080897249665</v>
      </c>
      <c r="I60" s="402">
        <f>[1]stataincomeshare2_rtravirpp!X60/[1]stataincomeshare2_rtravirpp!$AE60</f>
        <v>0.5148887017861562</v>
      </c>
      <c r="J60" s="402">
        <f>[1]stataincomeshare2_rtravirpp!Y60/[1]stataincomeshare2_rtravirpp!$AE60</f>
        <v>0.23526900520512953</v>
      </c>
      <c r="K60" s="402">
        <f>[1]stataincomeshare2_rtravirpp!Z60/[1]stataincomeshare2_rtravirpp!$AE60</f>
        <v>0.10954633994538225</v>
      </c>
      <c r="L60" s="402">
        <f>[1]stataincomeshare2_rtravirpp!AA60/[1]stataincomeshare2_rtravirpp!$AE60</f>
        <v>0.12572265934471499</v>
      </c>
      <c r="M60" s="402">
        <f>[1]stataincomeshare2_rtravirpp!AB60/[1]stataincomeshare2_rtravirpp!$AE60</f>
        <v>5.2233404577132936E-2</v>
      </c>
      <c r="N60" s="402">
        <f>[1]stataincomeshare2_rtravirpp!AC60/[1]stataincomeshare2_rtravirpp!$AE60</f>
        <v>2.4532508494830834E-2</v>
      </c>
      <c r="O60" s="408">
        <f>[1]stataincomeshare2_rtravirpp!AD60/[1]stataincomeshare2_rtravirpp!$AE60</f>
        <v>2.7700894529238365E-2</v>
      </c>
      <c r="P60" s="19"/>
      <c r="Q60" s="16"/>
      <c r="R60" s="16"/>
      <c r="S60" s="16"/>
      <c r="T60" s="16"/>
      <c r="U60" s="18"/>
      <c r="V60" s="17"/>
      <c r="W60" s="16"/>
      <c r="X60" s="15"/>
    </row>
    <row r="61" spans="1:24" s="14" customFormat="1" x14ac:dyDescent="0.25">
      <c r="A61" s="20">
        <v>2002</v>
      </c>
      <c r="B61" s="402">
        <f>[1]stataincomeshare2_rtravirpp!Q61/[1]stataincomeshare2_rtravirpp!$AE61</f>
        <v>0.69825309800294577</v>
      </c>
      <c r="C61" s="402">
        <f>[1]stataincomeshare2_rtravirpp!R61/[1]stataincomeshare2_rtravirpp!$AE61</f>
        <v>0.30174690199705423</v>
      </c>
      <c r="D61" s="402">
        <f>[1]stataincomeshare2_rtravirpp!S61/[1]stataincomeshare2_rtravirpp!$AE61</f>
        <v>0.19256799693270232</v>
      </c>
      <c r="E61" s="402">
        <f>[1]stataincomeshare2_rtravirpp!T61/[1]stataincomeshare2_rtravirpp!$AE61</f>
        <v>6.7867846464757534E-2</v>
      </c>
      <c r="F61" s="402">
        <f>[1]stataincomeshare2_rtravirpp!U61/[1]stataincomeshare2_rtravirpp!$AE61</f>
        <v>4.3673843208423463E-2</v>
      </c>
      <c r="G61" s="402">
        <f>[1]stataincomeshare2_rtravirpp!V61/[1]stataincomeshare2_rtravirpp!$AE61</f>
        <v>1.6465437000867767E-2</v>
      </c>
      <c r="H61" s="405">
        <f>[1]stataincomeshare2_rtravirpp!W61/[1]stataincomeshare2_rtravirpp!$AE61</f>
        <v>0.18477121517549802</v>
      </c>
      <c r="I61" s="402">
        <f>[1]stataincomeshare2_rtravirpp!X61/[1]stataincomeshare2_rtravirpp!$AE61</f>
        <v>0.51348185884118092</v>
      </c>
      <c r="J61" s="402">
        <f>[1]stataincomeshare2_rtravirpp!Y61/[1]stataincomeshare2_rtravirpp!$AE61</f>
        <v>0.23387906387605228</v>
      </c>
      <c r="K61" s="402">
        <f>[1]stataincomeshare2_rtravirpp!Z61/[1]stataincomeshare2_rtravirpp!$AE61</f>
        <v>0.10917891097151319</v>
      </c>
      <c r="L61" s="402">
        <f>[1]stataincomeshare2_rtravirpp!AA61/[1]stataincomeshare2_rtravirpp!$AE61</f>
        <v>0.1247001460109706</v>
      </c>
      <c r="M61" s="402">
        <f>[1]stataincomeshare2_rtravirpp!AB61/[1]stataincomeshare2_rtravirpp!$AE61</f>
        <v>5.1402409202587977E-2</v>
      </c>
      <c r="N61" s="402">
        <f>[1]stataincomeshare2_rtravirpp!AC61/[1]stataincomeshare2_rtravirpp!$AE61</f>
        <v>2.4194002311924371E-2</v>
      </c>
      <c r="O61" s="408">
        <f>[1]stataincomeshare2_rtravirpp!AD61/[1]stataincomeshare2_rtravirpp!$AE61</f>
        <v>2.7208406506764867E-2</v>
      </c>
      <c r="P61" s="19"/>
      <c r="Q61" s="16"/>
      <c r="R61" s="16"/>
      <c r="S61" s="16"/>
      <c r="T61" s="16"/>
      <c r="U61" s="18"/>
      <c r="V61" s="17"/>
      <c r="W61" s="16"/>
      <c r="X61" s="15"/>
    </row>
    <row r="62" spans="1:24" s="14" customFormat="1" x14ac:dyDescent="0.25">
      <c r="A62" s="20">
        <v>2003</v>
      </c>
      <c r="B62" s="402">
        <f>[1]stataincomeshare2_rtravirpp!Q62/[1]stataincomeshare2_rtravirpp!$AE62</f>
        <v>0.69690339959613878</v>
      </c>
      <c r="C62" s="402">
        <f>[1]stataincomeshare2_rtravirpp!R62/[1]stataincomeshare2_rtravirpp!$AE62</f>
        <v>0.30309663375874146</v>
      </c>
      <c r="D62" s="402">
        <f>[1]stataincomeshare2_rtravirpp!S62/[1]stataincomeshare2_rtravirpp!$AE62</f>
        <v>0.19356362543536459</v>
      </c>
      <c r="E62" s="402">
        <f>[1]stataincomeshare2_rtravirpp!T62/[1]stataincomeshare2_rtravirpp!$AE62</f>
        <v>6.8139222104145941E-2</v>
      </c>
      <c r="F62" s="402">
        <f>[1]stataincomeshare2_rtravirpp!U62/[1]stataincomeshare2_rtravirpp!$AE62</f>
        <v>4.3704237103835725E-2</v>
      </c>
      <c r="G62" s="402">
        <f>[1]stataincomeshare2_rtravirpp!V62/[1]stataincomeshare2_rtravirpp!$AE62</f>
        <v>1.6275243627076351E-2</v>
      </c>
      <c r="H62" s="405">
        <f>[1]stataincomeshare2_rtravirpp!W62/[1]stataincomeshare2_rtravirpp!$AE62</f>
        <v>0.18286482668626294</v>
      </c>
      <c r="I62" s="402">
        <f>[1]stataincomeshare2_rtravirpp!X62/[1]stataincomeshare2_rtravirpp!$AE62</f>
        <v>0.51403857180547097</v>
      </c>
      <c r="J62" s="402">
        <f>[1]stataincomeshare2_rtravirpp!Y62/[1]stataincomeshare2_rtravirpp!$AE62</f>
        <v>0.23495741582395524</v>
      </c>
      <c r="K62" s="402">
        <f>[1]stataincomeshare2_rtravirpp!Z62/[1]stataincomeshare2_rtravirpp!$AE62</f>
        <v>0.10953300784984608</v>
      </c>
      <c r="L62" s="402">
        <f>[1]stataincomeshare2_rtravirpp!AA62/[1]stataincomeshare2_rtravirpp!$AE62</f>
        <v>0.12542441049579681</v>
      </c>
      <c r="M62" s="402">
        <f>[1]stataincomeshare2_rtravirpp!AB62/[1]stataincomeshare2_rtravirpp!$AE62</f>
        <v>5.1863979130518351E-2</v>
      </c>
      <c r="N62" s="402">
        <f>[1]stataincomeshare2_rtravirpp!AC62/[1]stataincomeshare2_rtravirpp!$AE62</f>
        <v>2.4434986951159695E-2</v>
      </c>
      <c r="O62" s="408">
        <f>[1]stataincomeshare2_rtravirpp!AD62/[1]stataincomeshare2_rtravirpp!$AE62</f>
        <v>2.7428993750373991E-2</v>
      </c>
      <c r="P62" s="19"/>
      <c r="Q62" s="16"/>
      <c r="R62" s="16"/>
      <c r="S62" s="16"/>
      <c r="T62" s="16"/>
      <c r="U62" s="18"/>
      <c r="V62" s="17"/>
      <c r="W62" s="16"/>
      <c r="X62" s="15"/>
    </row>
    <row r="63" spans="1:24" s="14" customFormat="1" x14ac:dyDescent="0.25">
      <c r="A63" s="20">
        <v>2004</v>
      </c>
      <c r="B63" s="402">
        <f>[1]stataincomeshare2_rtravirpp!Q63/[1]stataincomeshare2_rtravirpp!$AE63</f>
        <v>0.69773365377686547</v>
      </c>
      <c r="C63" s="402">
        <f>[1]stataincomeshare2_rtravirpp!R63/[1]stataincomeshare2_rtravirpp!$AE63</f>
        <v>0.30226634622313453</v>
      </c>
      <c r="D63" s="402">
        <f>[1]stataincomeshare2_rtravirpp!S63/[1]stataincomeshare2_rtravirpp!$AE63</f>
        <v>0.19343155256759556</v>
      </c>
      <c r="E63" s="402">
        <f>[1]stataincomeshare2_rtravirpp!T63/[1]stataincomeshare2_rtravirpp!$AE63</f>
        <v>6.8549746423033478E-2</v>
      </c>
      <c r="F63" s="402">
        <f>[1]stataincomeshare2_rtravirpp!U63/[1]stataincomeshare2_rtravirpp!$AE63</f>
        <v>4.4185744710946953E-2</v>
      </c>
      <c r="G63" s="402">
        <f>[1]stataincomeshare2_rtravirpp!V63/[1]stataincomeshare2_rtravirpp!$AE63</f>
        <v>1.6626436764541255E-2</v>
      </c>
      <c r="H63" s="405">
        <f>[1]stataincomeshare2_rtravirpp!W63/[1]stataincomeshare2_rtravirpp!$AE63</f>
        <v>0.18568548341250482</v>
      </c>
      <c r="I63" s="402">
        <f>[1]stataincomeshare2_rtravirpp!X63/[1]stataincomeshare2_rtravirpp!$AE63</f>
        <v>0.51204816389455254</v>
      </c>
      <c r="J63" s="402">
        <f>[1]stataincomeshare2_rtravirpp!Y63/[1]stataincomeshare2_rtravirpp!$AE63</f>
        <v>0.23371659562997515</v>
      </c>
      <c r="K63" s="402">
        <f>[1]stataincomeshare2_rtravirpp!Z63/[1]stataincomeshare2_rtravirpp!$AE63</f>
        <v>0.10883478073894043</v>
      </c>
      <c r="L63" s="402">
        <f>[1]stataincomeshare2_rtravirpp!AA63/[1]stataincomeshare2_rtravirpp!$AE63</f>
        <v>0.12488180969810155</v>
      </c>
      <c r="M63" s="402">
        <f>[1]stataincomeshare2_rtravirpp!AB63/[1]stataincomeshare2_rtravirpp!$AE63</f>
        <v>5.1923311733197378E-2</v>
      </c>
      <c r="N63" s="402">
        <f>[1]stataincomeshare2_rtravirpp!AC63/[1]stataincomeshare2_rtravirpp!$AE63</f>
        <v>2.4364002061512534E-2</v>
      </c>
      <c r="O63" s="408">
        <f>[1]stataincomeshare2_rtravirpp!AD63/[1]stataincomeshare2_rtravirpp!$AE63</f>
        <v>2.7559308440430409E-2</v>
      </c>
      <c r="P63" s="19"/>
      <c r="Q63" s="16"/>
      <c r="R63" s="16"/>
      <c r="S63" s="16"/>
      <c r="T63" s="16"/>
      <c r="U63" s="18"/>
      <c r="V63" s="17"/>
      <c r="W63" s="16"/>
      <c r="X63" s="15"/>
    </row>
    <row r="64" spans="1:24" s="14" customFormat="1" x14ac:dyDescent="0.25">
      <c r="A64" s="20">
        <v>2005</v>
      </c>
      <c r="B64" s="402">
        <f>[1]stataincomeshare2_rtravirpp!Q64/[1]stataincomeshare2_rtravirpp!$AE64</f>
        <v>0.69910073570266851</v>
      </c>
      <c r="C64" s="402">
        <f>[1]stataincomeshare2_rtravirpp!R64/[1]stataincomeshare2_rtravirpp!$AE64</f>
        <v>0.30089926429733044</v>
      </c>
      <c r="D64" s="402">
        <f>[1]stataincomeshare2_rtravirpp!S64/[1]stataincomeshare2_rtravirpp!$AE64</f>
        <v>0.1928416841904958</v>
      </c>
      <c r="E64" s="402">
        <f>[1]stataincomeshare2_rtravirpp!T64/[1]stataincomeshare2_rtravirpp!$AE64</f>
        <v>6.8978639093839694E-2</v>
      </c>
      <c r="F64" s="402">
        <f>[1]stataincomeshare2_rtravirpp!U64/[1]stataincomeshare2_rtravirpp!$AE64</f>
        <v>4.4675154984680762E-2</v>
      </c>
      <c r="G64" s="402">
        <f>[1]stataincomeshare2_rtravirpp!V64/[1]stataincomeshare2_rtravirpp!$AE64</f>
        <v>1.7000681154422836E-2</v>
      </c>
      <c r="H64" s="405">
        <f>[1]stataincomeshare2_rtravirpp!W64/[1]stataincomeshare2_rtravirpp!$AE64</f>
        <v>0.18813063075205883</v>
      </c>
      <c r="I64" s="402">
        <f>[1]stataincomeshare2_rtravirpp!X64/[1]stataincomeshare2_rtravirpp!$AE64</f>
        <v>0.51097011238037138</v>
      </c>
      <c r="J64" s="402">
        <f>[1]stataincomeshare2_rtravirpp!Y64/[1]stataincomeshare2_rtravirpp!$AE64</f>
        <v>0.23192061278033432</v>
      </c>
      <c r="K64" s="402">
        <f>[1]stataincomeshare2_rtravirpp!Z64/[1]stataincomeshare2_rtravirpp!$AE64</f>
        <v>0.10805757244568381</v>
      </c>
      <c r="L64" s="402">
        <f>[1]stataincomeshare2_rtravirpp!AA64/[1]stataincomeshare2_rtravirpp!$AE64</f>
        <v>0.12386304000435522</v>
      </c>
      <c r="M64" s="402">
        <f>[1]stataincomeshare2_rtravirpp!AB64/[1]stataincomeshare2_rtravirpp!$AE64</f>
        <v>5.197795873550675E-2</v>
      </c>
      <c r="N64" s="402">
        <f>[1]stataincomeshare2_rtravirpp!AC64/[1]stataincomeshare2_rtravirpp!$AE64</f>
        <v>2.430348564981448E-2</v>
      </c>
      <c r="O64" s="408">
        <f>[1]stataincomeshare2_rtravirpp!AD64/[1]stataincomeshare2_rtravirpp!$AE64</f>
        <v>2.7674473824710017E-2</v>
      </c>
      <c r="P64" s="19"/>
      <c r="Q64" s="16"/>
      <c r="R64" s="16"/>
      <c r="S64" s="16"/>
      <c r="T64" s="16"/>
      <c r="U64" s="18"/>
      <c r="V64" s="17"/>
      <c r="W64" s="16"/>
      <c r="X64" s="15"/>
    </row>
    <row r="65" spans="1:24" s="14" customFormat="1" x14ac:dyDescent="0.25">
      <c r="A65" s="20">
        <f t="shared" ref="A65:A71" si="0">A64+1</f>
        <v>2006</v>
      </c>
      <c r="B65" s="402">
        <f>[1]stataincomeshare2_rtravirpp!Q65/[1]stataincomeshare2_rtravirpp!$AE65</f>
        <v>0.6983901120745456</v>
      </c>
      <c r="C65" s="402">
        <f>[1]stataincomeshare2_rtravirpp!R65/[1]stataincomeshare2_rtravirpp!$AE65</f>
        <v>0.3016098879254544</v>
      </c>
      <c r="D65" s="402">
        <f>[1]stataincomeshare2_rtravirpp!S65/[1]stataincomeshare2_rtravirpp!$AE65</f>
        <v>0.19397937007897142</v>
      </c>
      <c r="E65" s="402">
        <f>[1]stataincomeshare2_rtravirpp!T65/[1]stataincomeshare2_rtravirpp!$AE65</f>
        <v>7.0215137520589707E-2</v>
      </c>
      <c r="F65" s="402">
        <f>[1]stataincomeshare2_rtravirpp!U65/[1]stataincomeshare2_rtravirpp!$AE65</f>
        <v>4.5823220332951636E-2</v>
      </c>
      <c r="G65" s="402">
        <f>[1]stataincomeshare2_rtravirpp!V65/[1]stataincomeshare2_rtravirpp!$AE65</f>
        <v>1.7881905619433133E-2</v>
      </c>
      <c r="H65" s="405">
        <f>[1]stataincomeshare2_rtravirpp!W65/[1]stataincomeshare2_rtravirpp!$AE65</f>
        <v>0.18839158817486507</v>
      </c>
      <c r="I65" s="402">
        <f>[1]stataincomeshare2_rtravirpp!X65/[1]stataincomeshare2_rtravirpp!$AE65</f>
        <v>0.50999852216635366</v>
      </c>
      <c r="J65" s="402">
        <f>[1]stataincomeshare2_rtravirpp!Y65/[1]stataincomeshare2_rtravirpp!$AE65</f>
        <v>0.2313947504048639</v>
      </c>
      <c r="K65" s="402">
        <f>[1]stataincomeshare2_rtravirpp!Z65/[1]stataincomeshare2_rtravirpp!$AE65</f>
        <v>0.10763052056139945</v>
      </c>
      <c r="L65" s="402">
        <f>[1]stataincomeshare2_rtravirpp!AA65/[1]stataincomeshare2_rtravirpp!$AE65</f>
        <v>0.12376423548512555</v>
      </c>
      <c r="M65" s="402">
        <f>[1]stataincomeshare2_rtravirpp!AB65/[1]stataincomeshare2_rtravirpp!$AE65</f>
        <v>5.2333231786836701E-2</v>
      </c>
      <c r="N65" s="402">
        <f>[1]stataincomeshare2_rtravirpp!AC65/[1]stataincomeshare2_rtravirpp!$AE65</f>
        <v>2.439191715947361E-2</v>
      </c>
      <c r="O65" s="408">
        <f>[1]stataincomeshare2_rtravirpp!AD65/[1]stataincomeshare2_rtravirpp!$AE65</f>
        <v>2.7941312658595521E-2</v>
      </c>
      <c r="P65" s="19"/>
      <c r="Q65" s="16"/>
      <c r="R65" s="16"/>
      <c r="S65" s="16"/>
      <c r="T65" s="16"/>
      <c r="U65" s="18"/>
      <c r="V65" s="17"/>
      <c r="W65" s="16"/>
      <c r="X65" s="15"/>
    </row>
    <row r="66" spans="1:24" s="14" customFormat="1" x14ac:dyDescent="0.25">
      <c r="A66" s="20">
        <f t="shared" si="0"/>
        <v>2007</v>
      </c>
      <c r="B66" s="402">
        <f>[1]stataincomeshare2_rtravirpp!Q66/[1]stataincomeshare2_rtravirpp!$AE66</f>
        <v>0.69878612082191949</v>
      </c>
      <c r="C66" s="402">
        <f>[1]stataincomeshare2_rtravirpp!R66/[1]stataincomeshare2_rtravirpp!$AE66</f>
        <v>0.3012139125664029</v>
      </c>
      <c r="D66" s="402">
        <f>[1]stataincomeshare2_rtravirpp!S66/[1]stataincomeshare2_rtravirpp!$AE66</f>
        <v>0.19429532478022493</v>
      </c>
      <c r="E66" s="402">
        <f>[1]stataincomeshare2_rtravirpp!T66/[1]stataincomeshare2_rtravirpp!$AE66</f>
        <v>7.1084855351106244E-2</v>
      </c>
      <c r="F66" s="402">
        <f>[1]stataincomeshare2_rtravirpp!U66/[1]stataincomeshare2_rtravirpp!$AE66</f>
        <v>4.6678876998491381E-2</v>
      </c>
      <c r="G66" s="402">
        <f>[1]stataincomeshare2_rtravirpp!V66/[1]stataincomeshare2_rtravirpp!$AE66</f>
        <v>1.8624042893048837E-2</v>
      </c>
      <c r="H66" s="405">
        <f>[1]stataincomeshare2_rtravirpp!W66/[1]stataincomeshare2_rtravirpp!$AE66</f>
        <v>0.19107802335089494</v>
      </c>
      <c r="I66" s="402">
        <f>[1]stataincomeshare2_rtravirpp!X66/[1]stataincomeshare2_rtravirpp!$AE66</f>
        <v>0.50770813029783712</v>
      </c>
      <c r="J66" s="402">
        <f>[1]stataincomeshare2_rtravirpp!Y66/[1]stataincomeshare2_rtravirpp!$AE66</f>
        <v>0.23012907390945761</v>
      </c>
      <c r="K66" s="402">
        <f>[1]stataincomeshare2_rtravirpp!Z66/[1]stataincomeshare2_rtravirpp!$AE66</f>
        <v>0.10691859198622612</v>
      </c>
      <c r="L66" s="402">
        <f>[1]stataincomeshare2_rtravirpp!AA66/[1]stataincomeshare2_rtravirpp!$AE66</f>
        <v>0.12321047773481729</v>
      </c>
      <c r="M66" s="402">
        <f>[1]stataincomeshare2_rtravirpp!AB66/[1]stataincomeshare2_rtravirpp!$AE66</f>
        <v>5.2460807786370328E-2</v>
      </c>
      <c r="N66" s="402">
        <f>[1]stataincomeshare2_rtravirpp!AC66/[1]stataincomeshare2_rtravirpp!$AE66</f>
        <v>2.4405976793999404E-2</v>
      </c>
      <c r="O66" s="408">
        <f>[1]stataincomeshare2_rtravirpp!AD66/[1]stataincomeshare2_rtravirpp!$AE66</f>
        <v>2.8054832106025218E-2</v>
      </c>
      <c r="P66" s="19"/>
      <c r="Q66" s="16"/>
      <c r="R66" s="16"/>
      <c r="S66" s="16"/>
      <c r="T66" s="16"/>
      <c r="U66" s="18"/>
      <c r="V66" s="17"/>
      <c r="W66" s="16"/>
      <c r="X66" s="15"/>
    </row>
    <row r="67" spans="1:24" s="14" customFormat="1" x14ac:dyDescent="0.25">
      <c r="A67" s="20">
        <f t="shared" si="0"/>
        <v>2008</v>
      </c>
      <c r="B67" s="402">
        <f>[1]stataincomeshare2_rtravirpp!Q67/[1]stataincomeshare2_rtravirpp!$AE67</f>
        <v>0.69895842272469744</v>
      </c>
      <c r="C67" s="402">
        <f>[1]stataincomeshare2_rtravirpp!R67/[1]stataincomeshare2_rtravirpp!$AE67</f>
        <v>0.30104157727530251</v>
      </c>
      <c r="D67" s="402">
        <f>[1]stataincomeshare2_rtravirpp!S67/[1]stataincomeshare2_rtravirpp!$AE67</f>
        <v>0.19448932976588634</v>
      </c>
      <c r="E67" s="402">
        <f>[1]stataincomeshare2_rtravirpp!T67/[1]stataincomeshare2_rtravirpp!$AE67</f>
        <v>7.1312846504412164E-2</v>
      </c>
      <c r="F67" s="402">
        <f>[1]stataincomeshare2_rtravirpp!U67/[1]stataincomeshare2_rtravirpp!$AE67</f>
        <v>4.6915503933130584E-2</v>
      </c>
      <c r="G67" s="402">
        <f>[1]stataincomeshare2_rtravirpp!V67/[1]stataincomeshare2_rtravirpp!$AE67</f>
        <v>1.8591657895929373E-2</v>
      </c>
      <c r="H67" s="405">
        <f>[1]stataincomeshare2_rtravirpp!W67/[1]stataincomeshare2_rtravirpp!$AE67</f>
        <v>0.19212339769140435</v>
      </c>
      <c r="I67" s="402">
        <f>[1]stataincomeshare2_rtravirpp!X67/[1]stataincomeshare2_rtravirpp!$AE67</f>
        <v>0.50683504190409501</v>
      </c>
      <c r="J67" s="402">
        <f>[1]stataincomeshare2_rtravirpp!Y67/[1]stataincomeshare2_rtravirpp!$AE67</f>
        <v>0.22972872238389783</v>
      </c>
      <c r="K67" s="402">
        <f>[1]stataincomeshare2_rtravirpp!Z67/[1]stataincomeshare2_rtravirpp!$AE67</f>
        <v>0.10655223765785343</v>
      </c>
      <c r="L67" s="402">
        <f>[1]stataincomeshare2_rtravirpp!AA67/[1]stataincomeshare2_rtravirpp!$AE67</f>
        <v>0.12317648256658051</v>
      </c>
      <c r="M67" s="402">
        <f>[1]stataincomeshare2_rtravirpp!AB67/[1]stataincomeshare2_rtravirpp!$AE67</f>
        <v>5.2721189992157171E-2</v>
      </c>
      <c r="N67" s="402">
        <f>[1]stataincomeshare2_rtravirpp!AC67/[1]stataincomeshare2_rtravirpp!$AE67</f>
        <v>2.4397345370172647E-2</v>
      </c>
      <c r="O67" s="408">
        <f>[1]stataincomeshare2_rtravirpp!AD67/[1]stataincomeshare2_rtravirpp!$AE67</f>
        <v>2.8323845396699004E-2</v>
      </c>
      <c r="P67" s="19"/>
      <c r="Q67" s="16"/>
      <c r="R67" s="16"/>
      <c r="S67" s="16"/>
      <c r="T67" s="16"/>
      <c r="U67" s="18"/>
      <c r="V67" s="17"/>
      <c r="W67" s="16"/>
      <c r="X67" s="15"/>
    </row>
    <row r="68" spans="1:24" s="14" customFormat="1" x14ac:dyDescent="0.25">
      <c r="A68" s="20">
        <f t="shared" si="0"/>
        <v>2009</v>
      </c>
      <c r="B68" s="402">
        <f>[1]stataincomeshare2_rtravirpp!Q68/[1]stataincomeshare2_rtravirpp!$AE68</f>
        <v>0.70136202600285968</v>
      </c>
      <c r="C68" s="402">
        <f>[1]stataincomeshare2_rtravirpp!R68/[1]stataincomeshare2_rtravirpp!$AE68</f>
        <v>0.29863794070521371</v>
      </c>
      <c r="D68" s="402">
        <f>[1]stataincomeshare2_rtravirpp!S68/[1]stataincomeshare2_rtravirpp!$AE68</f>
        <v>0.1915784275237411</v>
      </c>
      <c r="E68" s="402">
        <f>[1]stataincomeshare2_rtravirpp!T68/[1]stataincomeshare2_rtravirpp!$AE68</f>
        <v>6.8776194088205997E-2</v>
      </c>
      <c r="F68" s="402">
        <f>[1]stataincomeshare2_rtravirpp!U68/[1]stataincomeshare2_rtravirpp!$AE68</f>
        <v>4.4554819019757885E-2</v>
      </c>
      <c r="G68" s="402">
        <f>[1]stataincomeshare2_rtravirpp!V68/[1]stataincomeshare2_rtravirpp!$AE68</f>
        <v>1.6851481546729247E-2</v>
      </c>
      <c r="H68" s="405">
        <f>[1]stataincomeshare2_rtravirpp!W68/[1]stataincomeshare2_rtravirpp!$AE68</f>
        <v>0.19130525237667156</v>
      </c>
      <c r="I68" s="402">
        <f>[1]stataincomeshare2_rtravirpp!X68/[1]stataincomeshare2_rtravirpp!$AE68</f>
        <v>0.51005676512208509</v>
      </c>
      <c r="J68" s="402">
        <f>[1]stataincomeshare2_rtravirpp!Y68/[1]stataincomeshare2_rtravirpp!$AE68</f>
        <v>0.22986172997104454</v>
      </c>
      <c r="K68" s="402">
        <f>[1]stataincomeshare2_rtravirpp!Z68/[1]stataincomeshare2_rtravirpp!$AE68</f>
        <v>0.10705950394184931</v>
      </c>
      <c r="L68" s="402">
        <f>[1]stataincomeshare2_rtravirpp!AA68/[1]stataincomeshare2_rtravirpp!$AE68</f>
        <v>0.12280223024250285</v>
      </c>
      <c r="M68" s="402">
        <f>[1]stataincomeshare2_rtravirpp!AB68/[1]stataincomeshare2_rtravirpp!$AE68</f>
        <v>5.1924715334048493E-2</v>
      </c>
      <c r="N68" s="402">
        <f>[1]stataincomeshare2_rtravirpp!AC68/[1]stataincomeshare2_rtravirpp!$AE68</f>
        <v>2.4221375313817524E-2</v>
      </c>
      <c r="O68" s="408">
        <f>[1]stataincomeshare2_rtravirpp!AD68/[1]stataincomeshare2_rtravirpp!$AE68</f>
        <v>2.7703339442027883E-2</v>
      </c>
      <c r="P68" s="19"/>
      <c r="Q68" s="16"/>
      <c r="R68" s="16"/>
      <c r="S68" s="16"/>
      <c r="T68" s="16"/>
      <c r="U68" s="18"/>
      <c r="V68" s="17"/>
      <c r="W68" s="16"/>
      <c r="X68" s="15"/>
    </row>
    <row r="69" spans="1:24" s="14" customFormat="1" x14ac:dyDescent="0.25">
      <c r="A69" s="20">
        <f t="shared" si="0"/>
        <v>2010</v>
      </c>
      <c r="B69" s="402">
        <f>[1]stataincomeshare2_rtravirpp!Q69/[1]stataincomeshare2_rtravirpp!$AE69</f>
        <v>0.70005139119013837</v>
      </c>
      <c r="C69" s="402">
        <f>[1]stataincomeshare2_rtravirpp!R69/[1]stataincomeshare2_rtravirpp!$AE69</f>
        <v>0.29994860880986157</v>
      </c>
      <c r="D69" s="402">
        <f>[1]stataincomeshare2_rtravirpp!S69/[1]stataincomeshare2_rtravirpp!$AE69</f>
        <v>0.19319046759991806</v>
      </c>
      <c r="E69" s="402">
        <f>[1]stataincomeshare2_rtravirpp!T69/[1]stataincomeshare2_rtravirpp!$AE69</f>
        <v>7.0339378233168187E-2</v>
      </c>
      <c r="F69" s="402">
        <f>[1]stataincomeshare2_rtravirpp!U69/[1]stataincomeshare2_rtravirpp!$AE69</f>
        <v>4.591396768612499E-2</v>
      </c>
      <c r="G69" s="402">
        <f>[1]stataincomeshare2_rtravirpp!V69/[1]stataincomeshare2_rtravirpp!$AE69</f>
        <v>1.7713647483461929E-2</v>
      </c>
      <c r="H69" s="405">
        <f>[1]stataincomeshare2_rtravirpp!W69/[1]stataincomeshare2_rtravirpp!$AE69</f>
        <v>0.19249789250885327</v>
      </c>
      <c r="I69" s="402">
        <f>[1]stataincomeshare2_rtravirpp!X69/[1]stataincomeshare2_rtravirpp!$AE69</f>
        <v>0.50755352257041597</v>
      </c>
      <c r="J69" s="402">
        <f>[1]stataincomeshare2_rtravirpp!Y69/[1]stataincomeshare2_rtravirpp!$AE69</f>
        <v>0.22960924721891784</v>
      </c>
      <c r="K69" s="402">
        <f>[1]stataincomeshare2_rtravirpp!Z69/[1]stataincomeshare2_rtravirpp!$AE69</f>
        <v>0.10675815752870542</v>
      </c>
      <c r="L69" s="402">
        <f>[1]stataincomeshare2_rtravirpp!AA69/[1]stataincomeshare2_rtravirpp!$AE69</f>
        <v>0.1228510828447848</v>
      </c>
      <c r="M69" s="402">
        <f>[1]stataincomeshare2_rtravirpp!AB69/[1]stataincomeshare2_rtravirpp!$AE69</f>
        <v>5.2625731176146009E-2</v>
      </c>
      <c r="N69" s="402">
        <f>[1]stataincomeshare2_rtravirpp!AC69/[1]stataincomeshare2_rtravirpp!$AE69</f>
        <v>2.4425410153103962E-2</v>
      </c>
      <c r="O69" s="408">
        <f>[1]stataincomeshare2_rtravirpp!AD69/[1]stataincomeshare2_rtravirpp!$AE69</f>
        <v>2.8200319973015579E-2</v>
      </c>
      <c r="P69" s="19"/>
      <c r="Q69" s="16"/>
      <c r="R69" s="16"/>
      <c r="S69" s="16"/>
      <c r="T69" s="16"/>
      <c r="U69" s="18"/>
      <c r="V69" s="17"/>
      <c r="W69" s="16"/>
      <c r="X69" s="15"/>
    </row>
    <row r="70" spans="1:24" s="14" customFormat="1" x14ac:dyDescent="0.25">
      <c r="A70" s="20">
        <f t="shared" si="0"/>
        <v>2011</v>
      </c>
      <c r="B70" s="402">
        <f>[1]stataincomeshare2_rtravirpp!Q70/[1]stataincomeshare2_rtravirpp!$AE70</f>
        <v>0.70067833330290297</v>
      </c>
      <c r="C70" s="402">
        <f>[1]stataincomeshare2_rtravirpp!R70/[1]stataincomeshare2_rtravirpp!$AE70</f>
        <v>0.29932166669709709</v>
      </c>
      <c r="D70" s="402">
        <f>[1]stataincomeshare2_rtravirpp!S70/[1]stataincomeshare2_rtravirpp!$AE70</f>
        <v>0.19315077009847931</v>
      </c>
      <c r="E70" s="402">
        <f>[1]stataincomeshare2_rtravirpp!T70/[1]stataincomeshare2_rtravirpp!$AE70</f>
        <v>7.0503681268909005E-2</v>
      </c>
      <c r="F70" s="402">
        <f>[1]stataincomeshare2_rtravirpp!U70/[1]stataincomeshare2_rtravirpp!$AE70</f>
        <v>4.6132779332704356E-2</v>
      </c>
      <c r="G70" s="402">
        <f>[1]stataincomeshare2_rtravirpp!V70/[1]stataincomeshare2_rtravirpp!$AE70</f>
        <v>1.8002562486021625E-2</v>
      </c>
      <c r="H70" s="405">
        <f>[1]stataincomeshare2_rtravirpp!W70/[1]stataincomeshare2_rtravirpp!$AE70</f>
        <v>0.19594444424997498</v>
      </c>
      <c r="I70" s="402">
        <f>[1]stataincomeshare2_rtravirpp!X70/[1]stataincomeshare2_rtravirpp!$AE70</f>
        <v>0.5047338594497951</v>
      </c>
      <c r="J70" s="402">
        <f>[1]stataincomeshare2_rtravirpp!Y70/[1]stataincomeshare2_rtravirpp!$AE70</f>
        <v>0.22881797709862117</v>
      </c>
      <c r="K70" s="402">
        <f>[1]stataincomeshare2_rtravirpp!Z70/[1]stataincomeshare2_rtravirpp!$AE70</f>
        <v>0.10617090482559648</v>
      </c>
      <c r="L70" s="402">
        <f>[1]stataincomeshare2_rtravirpp!AA70/[1]stataincomeshare2_rtravirpp!$AE70</f>
        <v>0.12264708059910522</v>
      </c>
      <c r="M70" s="402">
        <f>[1]stataincomeshare2_rtravirpp!AB70/[1]stataincomeshare2_rtravirpp!$AE70</f>
        <v>5.2501120826570241E-2</v>
      </c>
      <c r="N70" s="402">
        <f>[1]stataincomeshare2_rtravirpp!AC70/[1]stataincomeshare2_rtravirpp!$AE70</f>
        <v>2.4370902597455009E-2</v>
      </c>
      <c r="O70" s="408">
        <f>[1]stataincomeshare2_rtravirpp!AD70/[1]stataincomeshare2_rtravirpp!$AE70</f>
        <v>2.8130218328843347E-2</v>
      </c>
      <c r="P70" s="19"/>
      <c r="Q70" s="16"/>
      <c r="R70" s="16"/>
      <c r="S70" s="16"/>
      <c r="T70" s="16"/>
      <c r="U70" s="18"/>
      <c r="V70" s="17"/>
      <c r="W70" s="16"/>
      <c r="X70" s="15"/>
    </row>
    <row r="71" spans="1:24" x14ac:dyDescent="0.25">
      <c r="A71" s="20">
        <f t="shared" si="0"/>
        <v>2012</v>
      </c>
      <c r="B71" s="402">
        <f>[1]stataincomeshare2_rtravirpp!Q71/[1]stataincomeshare2_rtravirpp!$AE71</f>
        <v>0.70210296497651803</v>
      </c>
      <c r="C71" s="402">
        <f>[1]stataincomeshare2_rtravirpp!R71/[1]stataincomeshare2_rtravirpp!$AE71</f>
        <v>0.2978970017175222</v>
      </c>
      <c r="D71" s="402">
        <f>[1]stataincomeshare2_rtravirpp!S71/[1]stataincomeshare2_rtravirpp!$AE71</f>
        <v>0.19204503125697825</v>
      </c>
      <c r="E71" s="402">
        <f>[1]stataincomeshare2_rtravirpp!T71/[1]stataincomeshare2_rtravirpp!$AE71</f>
        <v>6.9745461863076882E-2</v>
      </c>
      <c r="F71" s="402">
        <f>[1]stataincomeshare2_rtravirpp!U71/[1]stataincomeshare2_rtravirpp!$AE71</f>
        <v>4.5523827150592527E-2</v>
      </c>
      <c r="G71" s="402">
        <f>[1]stataincomeshare2_rtravirpp!V71/[1]stataincomeshare2_rtravirpp!$AE71</f>
        <v>1.7541684756494681E-2</v>
      </c>
      <c r="H71" s="405">
        <f>[1]stataincomeshare2_rtravirpp!W71/[1]stataincomeshare2_rtravirpp!$AE71</f>
        <v>0.19728084485963487</v>
      </c>
      <c r="I71" s="402">
        <f>[1]stataincomeshare2_rtravirpp!X71/[1]stataincomeshare2_rtravirpp!$AE71</f>
        <v>0.50482209609470452</v>
      </c>
      <c r="J71" s="402">
        <f>[1]stataincomeshare2_rtravirpp!Y71/[1]stataincomeshare2_rtravirpp!$AE71</f>
        <v>0.22815153985444464</v>
      </c>
      <c r="K71" s="402">
        <f>[1]stataincomeshare2_rtravirpp!Z71/[1]stataincomeshare2_rtravirpp!$AE71</f>
        <v>0.10585196976693982</v>
      </c>
      <c r="L71" s="402">
        <f>[1]stataincomeshare2_rtravirpp!AA71/[1]stataincomeshare2_rtravirpp!$AE71</f>
        <v>0.12229957467317019</v>
      </c>
      <c r="M71" s="402">
        <f>[1]stataincomeshare2_rtravirpp!AB71/[1]stataincomeshare2_rtravirpp!$AE71</f>
        <v>5.2203774624428663E-2</v>
      </c>
      <c r="N71" s="402">
        <f>[1]stataincomeshare2_rtravirpp!AC71/[1]stataincomeshare2_rtravirpp!$AE71</f>
        <v>2.4221635434766277E-2</v>
      </c>
      <c r="O71" s="408">
        <f>[1]stataincomeshare2_rtravirpp!AD71/[1]stataincomeshare2_rtravirpp!$AE71</f>
        <v>2.7982141080332517E-2</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002060"/>
  </sheetPr>
  <dimension ref="A1:X71"/>
  <sheetViews>
    <sheetView workbookViewId="0">
      <pane xSplit="1" ySplit="7" topLeftCell="B53"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197</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194</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2">
        <f>[1]stataincomeshare2_rtravirpp!AF29/[1]stataincomeshare2_rtravirpp!$AT29</f>
        <v>0.91380797672208791</v>
      </c>
      <c r="C29" s="11">
        <f>[1]stataincomeshare2_rtravirpp!AG29/[1]stataincomeshare2_rtravirpp!$AT29</f>
        <v>8.6192050949649615E-2</v>
      </c>
      <c r="D29" s="11">
        <f>[1]stataincomeshare2_rtravirpp!AH29/[1]stataincomeshare2_rtravirpp!$AT29</f>
        <v>6.5595100685284846E-2</v>
      </c>
      <c r="E29" s="11">
        <f>[1]stataincomeshare2_rtravirpp!AI29/[1]stataincomeshare2_rtravirpp!$AT29</f>
        <v>3.2349663865843849E-2</v>
      </c>
      <c r="F29" s="11">
        <f>[1]stataincomeshare2_rtravirpp!AJ29/[1]stataincomeshare2_rtravirpp!$AT29</f>
        <v>2.3725115911383109E-2</v>
      </c>
      <c r="G29" s="11">
        <f>[1]stataincomeshare2_rtravirpp!AK29/[1]stataincomeshare2_rtravirpp!$AT29</f>
        <v>1.0972378370540849E-2</v>
      </c>
      <c r="H29" s="12">
        <f>[1]stataincomeshare2_rtravirpp!AL29/[1]stataincomeshare2_rtravirpp!$AT29</f>
        <v>0.78602803525392129</v>
      </c>
      <c r="I29" s="11">
        <f>[1]stataincomeshare2_rtravirpp!AM29/[1]stataincomeshare2_rtravirpp!$AT29</f>
        <v>0.12777994572996992</v>
      </c>
      <c r="J29" s="11">
        <f>[1]stataincomeshare2_rtravirpp!AN29/[1]stataincomeshare2_rtravirpp!$AT29</f>
        <v>5.3842381549458036E-2</v>
      </c>
      <c r="K29" s="11">
        <f>[1]stataincomeshare2_rtravirpp!AO29/[1]stataincomeshare2_rtravirpp!$AT29</f>
        <v>2.059694802803402E-2</v>
      </c>
      <c r="L29" s="11">
        <f>[1]stataincomeshare2_rtravirpp!AP29/[1]stataincomeshare2_rtravirpp!$AT29</f>
        <v>3.3245434105601136E-2</v>
      </c>
      <c r="M29" s="11">
        <f>[1]stataincomeshare2_rtravirpp!AQ29/[1]stataincomeshare2_rtravirpp!$AT29</f>
        <v>2.1377285021575074E-2</v>
      </c>
      <c r="N29" s="11">
        <f>[1]stataincomeshare2_rtravirpp!AR29/[1]stataincomeshare2_rtravirpp!$AT29</f>
        <v>8.6245491417621632E-3</v>
      </c>
      <c r="O29" s="10">
        <f>[1]stataincomeshare2_rtravirpp!AS29/[1]stataincomeshare2_rtravirpp!$AT29</f>
        <v>1.2752736544140338E-2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12">
        <f>[1]stataincomeshare2_rtravirpp!AF34/[1]stataincomeshare2_rtravirpp!$AT34</f>
        <v>0.91642405442838937</v>
      </c>
      <c r="C34" s="11">
        <f>[1]stataincomeshare2_rtravirpp!AG34/[1]stataincomeshare2_rtravirpp!$AT34</f>
        <v>8.3575894228731434E-2</v>
      </c>
      <c r="D34" s="11">
        <f>[1]stataincomeshare2_rtravirpp!AH34/[1]stataincomeshare2_rtravirpp!$AT34</f>
        <v>6.5111838149159024E-2</v>
      </c>
      <c r="E34" s="11">
        <f>[1]stataincomeshare2_rtravirpp!AI34/[1]stataincomeshare2_rtravirpp!$AT34</f>
        <v>3.7437382219425629E-2</v>
      </c>
      <c r="F34" s="11">
        <f>[1]stataincomeshare2_rtravirpp!AJ34/[1]stataincomeshare2_rtravirpp!$AT34</f>
        <v>2.5504601387716073E-2</v>
      </c>
      <c r="G34" s="11">
        <f>[1]stataincomeshare2_rtravirpp!AK34/[1]stataincomeshare2_rtravirpp!$AT34</f>
        <v>1.1769866064327558E-2</v>
      </c>
      <c r="H34" s="12">
        <f>[1]stataincomeshare2_rtravirpp!AL34/[1]stataincomeshare2_rtravirpp!$AT34</f>
        <v>0.80310765408576257</v>
      </c>
      <c r="I34" s="11">
        <f>[1]stataincomeshare2_rtravirpp!AM34/[1]stataincomeshare2_rtravirpp!$AT34</f>
        <v>0.11331642496888189</v>
      </c>
      <c r="J34" s="11">
        <f>[1]stataincomeshare2_rtravirpp!AN34/[1]stataincomeshare2_rtravirpp!$AT34</f>
        <v>4.6138512009305868E-2</v>
      </c>
      <c r="K34" s="11">
        <f>[1]stataincomeshare2_rtravirpp!AO34/[1]stataincomeshare2_rtravirpp!$AT34</f>
        <v>1.8464055970674027E-2</v>
      </c>
      <c r="L34" s="11">
        <f>[1]stataincomeshare2_rtravirpp!AP34/[1]stataincomeshare2_rtravirpp!$AT34</f>
        <v>2.7674456956375076E-2</v>
      </c>
      <c r="M34" s="11">
        <f>[1]stataincomeshare2_rtravirpp!AQ34/[1]stataincomeshare2_rtravirpp!$AT34</f>
        <v>2.5667515565621992E-2</v>
      </c>
      <c r="N34" s="11">
        <f>[1]stataincomeshare2_rtravirpp!AR34/[1]stataincomeshare2_rtravirpp!$AT34</f>
        <v>1.1932780669640975E-2</v>
      </c>
      <c r="O34" s="10">
        <f>[1]stataincomeshare2_rtravirpp!AS34/[1]stataincomeshare2_rtravirpp!$AT34</f>
        <v>1.3734735193651714E-2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12">
        <f>[1]stataincomeshare2_rtravirpp!AF38/[1]stataincomeshare2_rtravirpp!$AT38</f>
        <v>0.90801293420343288</v>
      </c>
      <c r="C38" s="11">
        <f>[1]stataincomeshare2_rtravirpp!AG38/[1]stataincomeshare2_rtravirpp!$AT38</f>
        <v>9.1987024678165927E-2</v>
      </c>
      <c r="D38" s="11">
        <f>[1]stataincomeshare2_rtravirpp!AH38/[1]stataincomeshare2_rtravirpp!$AT38</f>
        <v>7.0245897617380482E-2</v>
      </c>
      <c r="E38" s="11">
        <f>[1]stataincomeshare2_rtravirpp!AI38/[1]stataincomeshare2_rtravirpp!$AT38</f>
        <v>3.941341040931437E-2</v>
      </c>
      <c r="F38" s="11">
        <f>[1]stataincomeshare2_rtravirpp!AJ38/[1]stataincomeshare2_rtravirpp!$AT38</f>
        <v>3.0747577715143727E-2</v>
      </c>
      <c r="G38" s="11">
        <f>[1]stataincomeshare2_rtravirpp!AK38/[1]stataincomeshare2_rtravirpp!$AT38</f>
        <v>1.6022185127044272E-2</v>
      </c>
      <c r="H38" s="12">
        <f>[1]stataincomeshare2_rtravirpp!AL38/[1]stataincomeshare2_rtravirpp!$AT38</f>
        <v>0.79466383404520047</v>
      </c>
      <c r="I38" s="11">
        <f>[1]stataincomeshare2_rtravirpp!AM38/[1]stataincomeshare2_rtravirpp!$AT38</f>
        <v>0.11334908021646843</v>
      </c>
      <c r="J38" s="11">
        <f>[1]stataincomeshare2_rtravirpp!AN38/[1]stataincomeshare2_rtravirpp!$AT38</f>
        <v>5.2573610842318472E-2</v>
      </c>
      <c r="K38" s="11">
        <f>[1]stataincomeshare2_rtravirpp!AO38/[1]stataincomeshare2_rtravirpp!$AT38</f>
        <v>2.1741126827554226E-2</v>
      </c>
      <c r="L38" s="11">
        <f>[1]stataincomeshare2_rtravirpp!AP38/[1]stataincomeshare2_rtravirpp!$AT38</f>
        <v>3.0832485166949069E-2</v>
      </c>
      <c r="M38" s="11">
        <f>[1]stataincomeshare2_rtravirpp!AQ38/[1]stataincomeshare2_rtravirpp!$AT38</f>
        <v>2.3391225525643794E-2</v>
      </c>
      <c r="N38" s="11">
        <f>[1]stataincomeshare2_rtravirpp!AR38/[1]stataincomeshare2_rtravirpp!$AT38</f>
        <v>8.6658322355510509E-3</v>
      </c>
      <c r="O38" s="10">
        <f>[1]stataincomeshare2_rtravirpp!AS38/[1]stataincomeshare2_rtravirpp!$AT38</f>
        <v>1.4725393447733879E-2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12">
        <f>[1]stataincomeshare2_rtravirpp!AF43/[1]stataincomeshare2_rtravirpp!$AT43</f>
        <v>0.88299655655066134</v>
      </c>
      <c r="C43" s="11">
        <f>[1]stataincomeshare2_rtravirpp!AG43/[1]stataincomeshare2_rtravirpp!$AT43</f>
        <v>0.11700342855140543</v>
      </c>
      <c r="D43" s="11">
        <f>[1]stataincomeshare2_rtravirpp!AH43/[1]stataincomeshare2_rtravirpp!$AT43</f>
        <v>8.4202396982560282E-2</v>
      </c>
      <c r="E43" s="11">
        <f>[1]stataincomeshare2_rtravirpp!AI43/[1]stataincomeshare2_rtravirpp!$AT43</f>
        <v>4.2588416866656549E-2</v>
      </c>
      <c r="F43" s="11">
        <f>[1]stataincomeshare2_rtravirpp!AJ43/[1]stataincomeshare2_rtravirpp!$AT43</f>
        <v>2.7687860664133351E-2</v>
      </c>
      <c r="G43" s="11">
        <f>[1]stataincomeshare2_rtravirpp!AK43/[1]stataincomeshare2_rtravirpp!$AT43</f>
        <v>1.3812733720895667E-2</v>
      </c>
      <c r="H43" s="12">
        <f>[1]stataincomeshare2_rtravirpp!AL43/[1]stataincomeshare2_rtravirpp!$AT43</f>
        <v>0.74235430007380221</v>
      </c>
      <c r="I43" s="11">
        <f>[1]stataincomeshare2_rtravirpp!AM43/[1]stataincomeshare2_rtravirpp!$AT43</f>
        <v>0.14064226358329981</v>
      </c>
      <c r="J43" s="11">
        <f>[1]stataincomeshare2_rtravirpp!AN43/[1]stataincomeshare2_rtravirpp!$AT43</f>
        <v>7.4415004235781235E-2</v>
      </c>
      <c r="K43" s="11">
        <f>[1]stataincomeshare2_rtravirpp!AO43/[1]stataincomeshare2_rtravirpp!$AT43</f>
        <v>3.2801028599215791E-2</v>
      </c>
      <c r="L43" s="11">
        <f>[1]stataincomeshare2_rtravirpp!AP43/[1]stataincomeshare2_rtravirpp!$AT43</f>
        <v>4.1613979230638101E-2</v>
      </c>
      <c r="M43" s="11">
        <f>[1]stataincomeshare2_rtravirpp!AQ43/[1]stataincomeshare2_rtravirpp!$AT43</f>
        <v>2.8775681881511611E-2</v>
      </c>
      <c r="N43" s="11">
        <f>[1]stataincomeshare2_rtravirpp!AR43/[1]stataincomeshare2_rtravirpp!$AT43</f>
        <v>1.4900554900281592E-2</v>
      </c>
      <c r="O43" s="10">
        <f>[1]stataincomeshare2_rtravirpp!AS43/[1]stataincomeshare2_rtravirpp!$AT43</f>
        <v>1.3875127342981944E-2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12">
        <f>[1]stataincomeshare2_rtravirpp!AF47/[1]stataincomeshare2_rtravirpp!$AT47</f>
        <v>0.74066640134479</v>
      </c>
      <c r="C47" s="11">
        <f>[1]stataincomeshare2_rtravirpp!AG47/[1]stataincomeshare2_rtravirpp!$AT47</f>
        <v>0.25933358232033688</v>
      </c>
      <c r="D47" s="11">
        <f>[1]stataincomeshare2_rtravirpp!AH47/[1]stataincomeshare2_rtravirpp!$AT47</f>
        <v>0.19475361819040787</v>
      </c>
      <c r="E47" s="11">
        <f>[1]stataincomeshare2_rtravirpp!AI47/[1]stataincomeshare2_rtravirpp!$AT47</f>
        <v>8.9590277967897536E-2</v>
      </c>
      <c r="F47" s="11">
        <f>[1]stataincomeshare2_rtravirpp!AJ47/[1]stataincomeshare2_rtravirpp!$AT47</f>
        <v>6.4131326879664996E-2</v>
      </c>
      <c r="G47" s="11">
        <f>[1]stataincomeshare2_rtravirpp!AK47/[1]stataincomeshare2_rtravirpp!$AT47</f>
        <v>2.9255007086139873E-2</v>
      </c>
      <c r="H47" s="12">
        <f>[1]stataincomeshare2_rtravirpp!AL47/[1]stataincomeshare2_rtravirpp!$AT47</f>
        <v>0.49409956176724429</v>
      </c>
      <c r="I47" s="11">
        <f>[1]stataincomeshare2_rtravirpp!AM47/[1]stataincomeshare2_rtravirpp!$AT47</f>
        <v>0.24656685514169918</v>
      </c>
      <c r="J47" s="11">
        <f>[1]stataincomeshare2_rtravirpp!AN47/[1]stataincomeshare2_rtravirpp!$AT47</f>
        <v>0.16974329618500331</v>
      </c>
      <c r="K47" s="11">
        <f>[1]stataincomeshare2_rtravirpp!AO47/[1]stataincomeshare2_rtravirpp!$AT47</f>
        <v>6.4579960235528339E-2</v>
      </c>
      <c r="L47" s="11">
        <f>[1]stataincomeshare2_rtravirpp!AP47/[1]stataincomeshare2_rtravirpp!$AT47</f>
        <v>0.10516334343863581</v>
      </c>
      <c r="M47" s="11">
        <f>[1]stataincomeshare2_rtravirpp!AQ47/[1]stataincomeshare2_rtravirpp!$AT47</f>
        <v>6.0335270137286602E-2</v>
      </c>
      <c r="N47" s="11">
        <f>[1]stataincomeshare2_rtravirpp!AR47/[1]stataincomeshare2_rtravirpp!$AT47</f>
        <v>2.5458947700835673E-2</v>
      </c>
      <c r="O47" s="10">
        <f>[1]stataincomeshare2_rtravirpp!AS47/[1]stataincomeshare2_rtravirpp!$AT47</f>
        <v>3.4876320754794465E-2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12">
        <f>[1]stataincomeshare2_rtravirpp!AF49/[1]stataincomeshare2_rtravirpp!$AT49</f>
        <v>0.7445011235157114</v>
      </c>
      <c r="C49" s="11">
        <f>[1]stataincomeshare2_rtravirpp!AG49/[1]stataincomeshare2_rtravirpp!$AT49</f>
        <v>0.25549884803220835</v>
      </c>
      <c r="D49" s="11">
        <f>[1]stataincomeshare2_rtravirpp!AH49/[1]stataincomeshare2_rtravirpp!$AT49</f>
        <v>0.18614778647374508</v>
      </c>
      <c r="E49" s="11">
        <f>[1]stataincomeshare2_rtravirpp!AI49/[1]stataincomeshare2_rtravirpp!$AT49</f>
        <v>8.9493931683598385E-2</v>
      </c>
      <c r="F49" s="11">
        <f>[1]stataincomeshare2_rtravirpp!AJ49/[1]stataincomeshare2_rtravirpp!$AT49</f>
        <v>6.386889355781189E-2</v>
      </c>
      <c r="G49" s="11">
        <f>[1]stataincomeshare2_rtravirpp!AK49/[1]stataincomeshare2_rtravirpp!$AT49</f>
        <v>3.0701555525170593E-2</v>
      </c>
      <c r="H49" s="12">
        <f>[1]stataincomeshare2_rtravirpp!AL49/[1]stataincomeshare2_rtravirpp!$AT49</f>
        <v>0.47257715950937129</v>
      </c>
      <c r="I49" s="11">
        <f>[1]stataincomeshare2_rtravirpp!AM49/[1]stataincomeshare2_rtravirpp!$AT49</f>
        <v>0.27192396105299316</v>
      </c>
      <c r="J49" s="11">
        <f>[1]stataincomeshare2_rtravirpp!AN49/[1]stataincomeshare2_rtravirpp!$AT49</f>
        <v>0.16600492346163001</v>
      </c>
      <c r="K49" s="11">
        <f>[1]stataincomeshare2_rtravirpp!AO49/[1]stataincomeshare2_rtravirpp!$AT49</f>
        <v>6.9351067630032556E-2</v>
      </c>
      <c r="L49" s="11">
        <f>[1]stataincomeshare2_rtravirpp!AP49/[1]stataincomeshare2_rtravirpp!$AT49</f>
        <v>9.6653850796746835E-2</v>
      </c>
      <c r="M49" s="11">
        <f>[1]stataincomeshare2_rtravirpp!AQ49/[1]stataincomeshare2_rtravirpp!$AT49</f>
        <v>5.8792377522902804E-2</v>
      </c>
      <c r="N49" s="11">
        <f>[1]stataincomeshare2_rtravirpp!AR49/[1]stataincomeshare2_rtravirpp!$AT49</f>
        <v>2.5625039161207726E-2</v>
      </c>
      <c r="O49" s="10">
        <f>[1]stataincomeshare2_rtravirpp!AS49/[1]stataincomeshare2_rtravirpp!$AT49</f>
        <v>3.3167336991171123E-2</v>
      </c>
      <c r="U49" s="23"/>
    </row>
    <row r="50" spans="1:24" s="22" customFormat="1" x14ac:dyDescent="0.25">
      <c r="A50" s="20">
        <v>1991</v>
      </c>
      <c r="B50" s="12">
        <f>[1]stataincomeshare2_rtravirpp!AF50/[1]stataincomeshare2_rtravirpp!$AT50</f>
        <v>0.73321119703056348</v>
      </c>
      <c r="C50" s="11">
        <f>[1]stataincomeshare2_rtravirpp!AG50/[1]stataincomeshare2_rtravirpp!$AT50</f>
        <v>0.26678880296943486</v>
      </c>
      <c r="D50" s="11">
        <f>[1]stataincomeshare2_rtravirpp!AH50/[1]stataincomeshare2_rtravirpp!$AT50</f>
        <v>0.19844199764106288</v>
      </c>
      <c r="E50" s="11">
        <f>[1]stataincomeshare2_rtravirpp!AI50/[1]stataincomeshare2_rtravirpp!$AT50</f>
        <v>8.8208541162288476E-2</v>
      </c>
      <c r="F50" s="11">
        <f>[1]stataincomeshare2_rtravirpp!AJ50/[1]stataincomeshare2_rtravirpp!$AT50</f>
        <v>6.3696478596943079E-2</v>
      </c>
      <c r="G50" s="11">
        <f>[1]stataincomeshare2_rtravirpp!AK50/[1]stataincomeshare2_rtravirpp!$AT50</f>
        <v>2.9954055338359209E-2</v>
      </c>
      <c r="H50" s="12">
        <f>[1]stataincomeshare2_rtravirpp!AL50/[1]stataincomeshare2_rtravirpp!$AT50</f>
        <v>0.47284667463050728</v>
      </c>
      <c r="I50" s="11">
        <f>[1]stataincomeshare2_rtravirpp!AM50/[1]stataincomeshare2_rtravirpp!$AT50</f>
        <v>0.2603644985920105</v>
      </c>
      <c r="J50" s="11">
        <f>[1]stataincomeshare2_rtravirpp!AN50/[1]stataincomeshare2_rtravirpp!$AT50</f>
        <v>0.17858026180714637</v>
      </c>
      <c r="K50" s="11">
        <f>[1]stataincomeshare2_rtravirpp!AO50/[1]stataincomeshare2_rtravirpp!$AT50</f>
        <v>6.8346807425487016E-2</v>
      </c>
      <c r="L50" s="11">
        <f>[1]stataincomeshare2_rtravirpp!AP50/[1]stataincomeshare2_rtravirpp!$AT50</f>
        <v>0.11023345587669688</v>
      </c>
      <c r="M50" s="11">
        <f>[1]stataincomeshare2_rtravirpp!AQ50/[1]stataincomeshare2_rtravirpp!$AT50</f>
        <v>5.825448294357656E-2</v>
      </c>
      <c r="N50" s="11">
        <f>[1]stataincomeshare2_rtravirpp!AR50/[1]stataincomeshare2_rtravirpp!$AT50</f>
        <v>2.4512061061498846E-2</v>
      </c>
      <c r="O50" s="10">
        <f>[1]stataincomeshare2_rtravirpp!AS50/[1]stataincomeshare2_rtravirpp!$AT50</f>
        <v>3.374242194880863E-2</v>
      </c>
      <c r="U50" s="23"/>
    </row>
    <row r="51" spans="1:24" s="22" customFormat="1" x14ac:dyDescent="0.25">
      <c r="A51" s="20">
        <v>1992</v>
      </c>
      <c r="B51" s="12">
        <f>[1]stataincomeshare2_rtravirpp!AF51/[1]stataincomeshare2_rtravirpp!$AT51</f>
        <v>0.76789601322857115</v>
      </c>
      <c r="C51" s="11">
        <f>[1]stataincomeshare2_rtravirpp!AG51/[1]stataincomeshare2_rtravirpp!$AT51</f>
        <v>0.23210400232713341</v>
      </c>
      <c r="D51" s="11">
        <f>[1]stataincomeshare2_rtravirpp!AH51/[1]stataincomeshare2_rtravirpp!$AT51</f>
        <v>0.17445580702215596</v>
      </c>
      <c r="E51" s="11">
        <f>[1]stataincomeshare2_rtravirpp!AI51/[1]stataincomeshare2_rtravirpp!$AT51</f>
        <v>8.2382317208808897E-2</v>
      </c>
      <c r="F51" s="11">
        <f>[1]stataincomeshare2_rtravirpp!AJ51/[1]stataincomeshare2_rtravirpp!$AT51</f>
        <v>6.0699333904746217E-2</v>
      </c>
      <c r="G51" s="11">
        <f>[1]stataincomeshare2_rtravirpp!AK51/[1]stataincomeshare2_rtravirpp!$AT51</f>
        <v>2.7573264278542866E-2</v>
      </c>
      <c r="H51" s="12">
        <f>[1]stataincomeshare2_rtravirpp!AL51/[1]stataincomeshare2_rtravirpp!$AT51</f>
        <v>0.48425272552950865</v>
      </c>
      <c r="I51" s="11">
        <f>[1]stataincomeshare2_rtravirpp!AM51/[1]stataincomeshare2_rtravirpp!$AT51</f>
        <v>0.28364326648681604</v>
      </c>
      <c r="J51" s="11">
        <f>[1]stataincomeshare2_rtravirpp!AN51/[1]stataincomeshare2_rtravirpp!$AT51</f>
        <v>0.14972167734047229</v>
      </c>
      <c r="K51" s="11">
        <f>[1]stataincomeshare2_rtravirpp!AO51/[1]stataincomeshare2_rtravirpp!$AT51</f>
        <v>5.7648193322560333E-2</v>
      </c>
      <c r="L51" s="11">
        <f>[1]stataincomeshare2_rtravirpp!AP51/[1]stataincomeshare2_rtravirpp!$AT51</f>
        <v>9.2073489235920139E-2</v>
      </c>
      <c r="M51" s="11">
        <f>[1]stataincomeshare2_rtravirpp!AQ51/[1]stataincomeshare2_rtravirpp!$AT51</f>
        <v>5.4809053730957832E-2</v>
      </c>
      <c r="N51" s="11">
        <f>[1]stataincomeshare2_rtravirpp!AR51/[1]stataincomeshare2_rtravirpp!$AT51</f>
        <v>2.1682986337660567E-2</v>
      </c>
      <c r="O51" s="10">
        <f>[1]stataincomeshare2_rtravirpp!AS51/[1]stataincomeshare2_rtravirpp!$AT51</f>
        <v>3.3126068856507533E-2</v>
      </c>
      <c r="U51" s="23"/>
    </row>
    <row r="52" spans="1:24" s="22" customFormat="1" x14ac:dyDescent="0.25">
      <c r="A52" s="20">
        <v>1993</v>
      </c>
      <c r="B52" s="12">
        <f>[1]stataincomeshare2_rtravirpp!AF52/[1]stataincomeshare2_rtravirpp!$AT52</f>
        <v>0.7629570738502961</v>
      </c>
      <c r="C52" s="11">
        <f>[1]stataincomeshare2_rtravirpp!AG52/[1]stataincomeshare2_rtravirpp!$AT52</f>
        <v>0.23704289352102798</v>
      </c>
      <c r="D52" s="11">
        <f>[1]stataincomeshare2_rtravirpp!AH52/[1]stataincomeshare2_rtravirpp!$AT52</f>
        <v>0.1750415167216065</v>
      </c>
      <c r="E52" s="11">
        <f>[1]stataincomeshare2_rtravirpp!AI52/[1]stataincomeshare2_rtravirpp!$AT52</f>
        <v>8.5565077363232364E-2</v>
      </c>
      <c r="F52" s="11">
        <f>[1]stataincomeshare2_rtravirpp!AJ52/[1]stataincomeshare2_rtravirpp!$AT52</f>
        <v>6.0831369739882672E-2</v>
      </c>
      <c r="G52" s="11">
        <f>[1]stataincomeshare2_rtravirpp!AK52/[1]stataincomeshare2_rtravirpp!$AT52</f>
        <v>2.5931739826989722E-2</v>
      </c>
      <c r="H52" s="12">
        <f>[1]stataincomeshare2_rtravirpp!AL52/[1]stataincomeshare2_rtravirpp!$AT52</f>
        <v>0.48136702426295802</v>
      </c>
      <c r="I52" s="11">
        <f>[1]stataincomeshare2_rtravirpp!AM52/[1]stataincomeshare2_rtravirpp!$AT52</f>
        <v>0.281590049216355</v>
      </c>
      <c r="J52" s="11">
        <f>[1]stataincomeshare2_rtravirpp!AN52/[1]stataincomeshare2_rtravirpp!$AT52</f>
        <v>0.1514778243149639</v>
      </c>
      <c r="K52" s="11">
        <f>[1]stataincomeshare2_rtravirpp!AO52/[1]stataincomeshare2_rtravirpp!$AT52</f>
        <v>6.2001379291354325E-2</v>
      </c>
      <c r="L52" s="11">
        <f>[1]stataincomeshare2_rtravirpp!AP52/[1]stataincomeshare2_rtravirpp!$AT52</f>
        <v>8.9476445945196464E-2</v>
      </c>
      <c r="M52" s="11">
        <f>[1]stataincomeshare2_rtravirpp!AQ52/[1]stataincomeshare2_rtravirpp!$AT52</f>
        <v>5.9633338730115386E-2</v>
      </c>
      <c r="N52" s="11">
        <f>[1]stataincomeshare2_rtravirpp!AR52/[1]stataincomeshare2_rtravirpp!$AT52</f>
        <v>2.4733706386451192E-2</v>
      </c>
      <c r="O52" s="10">
        <f>[1]stataincomeshare2_rtravirpp!AS52/[1]stataincomeshare2_rtravirpp!$AT52</f>
        <v>3.4899631635243636E-2</v>
      </c>
      <c r="U52" s="23"/>
    </row>
    <row r="53" spans="1:24" s="22" customFormat="1" x14ac:dyDescent="0.25">
      <c r="A53" s="20">
        <v>1994</v>
      </c>
      <c r="B53" s="12">
        <f>[1]stataincomeshare2_rtravirpp!AF53/[1]stataincomeshare2_rtravirpp!$AT53</f>
        <v>0.74961576412101893</v>
      </c>
      <c r="C53" s="11">
        <f>[1]stataincomeshare2_rtravirpp!AG53/[1]stataincomeshare2_rtravirpp!$AT53</f>
        <v>0.25038426797352153</v>
      </c>
      <c r="D53" s="11">
        <f>[1]stataincomeshare2_rtravirpp!AH53/[1]stataincomeshare2_rtravirpp!$AT53</f>
        <v>0.18416459057760642</v>
      </c>
      <c r="E53" s="11">
        <f>[1]stataincomeshare2_rtravirpp!AI53/[1]stataincomeshare2_rtravirpp!$AT53</f>
        <v>8.6128251915466275E-2</v>
      </c>
      <c r="F53" s="11">
        <f>[1]stataincomeshare2_rtravirpp!AJ53/[1]stataincomeshare2_rtravirpp!$AT53</f>
        <v>6.1690034008662249E-2</v>
      </c>
      <c r="G53" s="11">
        <f>[1]stataincomeshare2_rtravirpp!AK53/[1]stataincomeshare2_rtravirpp!$AT53</f>
        <v>2.6109290852875403E-2</v>
      </c>
      <c r="H53" s="12">
        <f>[1]stataincomeshare2_rtravirpp!AL53/[1]stataincomeshare2_rtravirpp!$AT53</f>
        <v>0.46825614360486695</v>
      </c>
      <c r="I53" s="11">
        <f>[1]stataincomeshare2_rtravirpp!AM53/[1]stataincomeshare2_rtravirpp!$AT53</f>
        <v>0.28135962205281811</v>
      </c>
      <c r="J53" s="11">
        <f>[1]stataincomeshare2_rtravirpp!AN53/[1]stataincomeshare2_rtravirpp!$AT53</f>
        <v>0.16425600803441909</v>
      </c>
      <c r="K53" s="11">
        <f>[1]stataincomeshare2_rtravirpp!AO53/[1]stataincomeshare2_rtravirpp!$AT53</f>
        <v>6.6219673330356943E-2</v>
      </c>
      <c r="L53" s="11">
        <f>[1]stataincomeshare2_rtravirpp!AP53/[1]stataincomeshare2_rtravirpp!$AT53</f>
        <v>9.8036342630077003E-2</v>
      </c>
      <c r="M53" s="11">
        <f>[1]stataincomeshare2_rtravirpp!AQ53/[1]stataincomeshare2_rtravirpp!$AT53</f>
        <v>6.0018955358543347E-2</v>
      </c>
      <c r="N53" s="11">
        <f>[1]stataincomeshare2_rtravirpp!AR53/[1]stataincomeshare2_rtravirpp!$AT53</f>
        <v>2.4438214756498863E-2</v>
      </c>
      <c r="O53" s="10">
        <f>[1]stataincomeshare2_rtravirpp!AS53/[1]stataincomeshare2_rtravirpp!$AT53</f>
        <v>3.5580741898832077E-2</v>
      </c>
      <c r="U53" s="23"/>
    </row>
    <row r="54" spans="1:24" s="14" customFormat="1" x14ac:dyDescent="0.25">
      <c r="A54" s="20">
        <v>1995</v>
      </c>
      <c r="B54" s="12">
        <f>[1]stataincomeshare2_rtravirpp!AF54/[1]stataincomeshare2_rtravirpp!$AT54</f>
        <v>0.74827046809287145</v>
      </c>
      <c r="C54" s="11">
        <f>[1]stataincomeshare2_rtravirpp!AG54/[1]stataincomeshare2_rtravirpp!$AT54</f>
        <v>0.25172954801617681</v>
      </c>
      <c r="D54" s="11">
        <f>[1]stataincomeshare2_rtravirpp!AH54/[1]stataincomeshare2_rtravirpp!$AT54</f>
        <v>0.18580476425760339</v>
      </c>
      <c r="E54" s="11">
        <f>[1]stataincomeshare2_rtravirpp!AI54/[1]stataincomeshare2_rtravirpp!$AT54</f>
        <v>8.70901084770455E-2</v>
      </c>
      <c r="F54" s="11">
        <f>[1]stataincomeshare2_rtravirpp!AJ54/[1]stataincomeshare2_rtravirpp!$AT54</f>
        <v>6.2339908273787797E-2</v>
      </c>
      <c r="G54" s="11">
        <f>[1]stataincomeshare2_rtravirpp!AK54/[1]stataincomeshare2_rtravirpp!$AT54</f>
        <v>2.674049306225345E-2</v>
      </c>
      <c r="H54" s="12">
        <f>[1]stataincomeshare2_rtravirpp!AL54/[1]stataincomeshare2_rtravirpp!$AT54</f>
        <v>0.46294862189277008</v>
      </c>
      <c r="I54" s="11">
        <f>[1]stataincomeshare2_rtravirpp!AM54/[1]stataincomeshare2_rtravirpp!$AT54</f>
        <v>0.28532186964362521</v>
      </c>
      <c r="J54" s="11">
        <f>[1]stataincomeshare2_rtravirpp!AN54/[1]stataincomeshare2_rtravirpp!$AT54</f>
        <v>0.16463943953913129</v>
      </c>
      <c r="K54" s="11">
        <f>[1]stataincomeshare2_rtravirpp!AO54/[1]stataincomeshare2_rtravirpp!$AT54</f>
        <v>6.5924784527078117E-2</v>
      </c>
      <c r="L54" s="11">
        <f>[1]stataincomeshare2_rtravirpp!AP54/[1]stataincomeshare2_rtravirpp!$AT54</f>
        <v>9.8714654658111481E-2</v>
      </c>
      <c r="M54" s="11">
        <f>[1]stataincomeshare2_rtravirpp!AQ54/[1]stataincomeshare2_rtravirpp!$AT54</f>
        <v>6.0349611140451086E-2</v>
      </c>
      <c r="N54" s="11">
        <f>[1]stataincomeshare2_rtravirpp!AR54/[1]stataincomeshare2_rtravirpp!$AT54</f>
        <v>2.475019644470549E-2</v>
      </c>
      <c r="O54" s="10">
        <f>[1]stataincomeshare2_rtravirpp!AS54/[1]stataincomeshare2_rtravirpp!$AT54</f>
        <v>3.5599416706997629E-2</v>
      </c>
      <c r="P54" s="19"/>
      <c r="Q54" s="16"/>
      <c r="R54" s="16"/>
      <c r="S54" s="16"/>
      <c r="T54" s="16"/>
      <c r="U54" s="18"/>
      <c r="V54" s="17"/>
      <c r="W54" s="16"/>
      <c r="X54" s="15"/>
    </row>
    <row r="55" spans="1:24" s="14" customFormat="1" x14ac:dyDescent="0.25">
      <c r="A55" s="20">
        <v>1996</v>
      </c>
      <c r="B55" s="12">
        <f>[1]stataincomeshare2_rtravirpp!AF55/[1]stataincomeshare2_rtravirpp!$AT55</f>
        <v>0.74302443972794263</v>
      </c>
      <c r="C55" s="11">
        <f>[1]stataincomeshare2_rtravirpp!AG55/[1]stataincomeshare2_rtravirpp!$AT55</f>
        <v>0.25697557826849093</v>
      </c>
      <c r="D55" s="11">
        <f>[1]stataincomeshare2_rtravirpp!AH55/[1]stataincomeshare2_rtravirpp!$AT55</f>
        <v>0.19304203663727723</v>
      </c>
      <c r="E55" s="11">
        <f>[1]stataincomeshare2_rtravirpp!AI55/[1]stataincomeshare2_rtravirpp!$AT55</f>
        <v>9.2373803993249737E-2</v>
      </c>
      <c r="F55" s="11">
        <f>[1]stataincomeshare2_rtravirpp!AJ55/[1]stataincomeshare2_rtravirpp!$AT55</f>
        <v>6.631230076152278E-2</v>
      </c>
      <c r="G55" s="11">
        <f>[1]stataincomeshare2_rtravirpp!AK55/[1]stataincomeshare2_rtravirpp!$AT55</f>
        <v>2.8510169883351352E-2</v>
      </c>
      <c r="H55" s="12">
        <f>[1]stataincomeshare2_rtravirpp!AL55/[1]stataincomeshare2_rtravirpp!$AT55</f>
        <v>0.46626141651065711</v>
      </c>
      <c r="I55" s="11">
        <f>[1]stataincomeshare2_rtravirpp!AM55/[1]stataincomeshare2_rtravirpp!$AT55</f>
        <v>0.27676301430535549</v>
      </c>
      <c r="J55" s="11">
        <f>[1]stataincomeshare2_rtravirpp!AN55/[1]stataincomeshare2_rtravirpp!$AT55</f>
        <v>0.164601774275241</v>
      </c>
      <c r="K55" s="11">
        <f>[1]stataincomeshare2_rtravirpp!AO55/[1]stataincomeshare2_rtravirpp!$AT55</f>
        <v>6.3933540659240548E-2</v>
      </c>
      <c r="L55" s="11">
        <f>[1]stataincomeshare2_rtravirpp!AP55/[1]stataincomeshare2_rtravirpp!$AT55</f>
        <v>0.10066822599588149</v>
      </c>
      <c r="M55" s="11">
        <f>[1]stataincomeshare2_rtravirpp!AQ55/[1]stataincomeshare2_rtravirpp!$AT55</f>
        <v>6.3863629999444491E-2</v>
      </c>
      <c r="N55" s="11">
        <f>[1]stataincomeshare2_rtravirpp!AR55/[1]stataincomeshare2_rtravirpp!$AT55</f>
        <v>2.6061500974932022E-2</v>
      </c>
      <c r="O55" s="10">
        <f>[1]stataincomeshare2_rtravirpp!AS55/[1]stataincomeshare2_rtravirpp!$AT55</f>
        <v>3.7802130234765564E-2</v>
      </c>
      <c r="P55" s="19"/>
      <c r="Q55" s="16"/>
      <c r="R55" s="16"/>
      <c r="S55" s="16"/>
      <c r="T55" s="16"/>
      <c r="U55" s="18"/>
      <c r="V55" s="17"/>
      <c r="W55" s="16"/>
      <c r="X55" s="15"/>
    </row>
    <row r="56" spans="1:24" s="14" customFormat="1" x14ac:dyDescent="0.25">
      <c r="A56" s="20">
        <v>1997</v>
      </c>
      <c r="B56" s="12">
        <f>[1]stataincomeshare2_rtravirpp!AF56/[1]stataincomeshare2_rtravirpp!$AT56</f>
        <v>0.73990781875632761</v>
      </c>
      <c r="C56" s="11">
        <f>[1]stataincomeshare2_rtravirpp!AG56/[1]stataincomeshare2_rtravirpp!$AT56</f>
        <v>0.26009216327153944</v>
      </c>
      <c r="D56" s="11">
        <f>[1]stataincomeshare2_rtravirpp!AH56/[1]stataincomeshare2_rtravirpp!$AT56</f>
        <v>0.19578189288578107</v>
      </c>
      <c r="E56" s="11">
        <f>[1]stataincomeshare2_rtravirpp!AI56/[1]stataincomeshare2_rtravirpp!$AT56</f>
        <v>9.528832949855906E-2</v>
      </c>
      <c r="F56" s="11">
        <f>[1]stataincomeshare2_rtravirpp!AJ56/[1]stataincomeshare2_rtravirpp!$AT56</f>
        <v>6.9189485229132791E-2</v>
      </c>
      <c r="G56" s="11">
        <f>[1]stataincomeshare2_rtravirpp!AK56/[1]stataincomeshare2_rtravirpp!$AT56</f>
        <v>3.0413287335504934E-2</v>
      </c>
      <c r="H56" s="12">
        <f>[1]stataincomeshare2_rtravirpp!AL56/[1]stataincomeshare2_rtravirpp!$AT56</f>
        <v>0.46775031941561657</v>
      </c>
      <c r="I56" s="11">
        <f>[1]stataincomeshare2_rtravirpp!AM56/[1]stataincomeshare2_rtravirpp!$AT56</f>
        <v>0.27215752642664981</v>
      </c>
      <c r="J56" s="11">
        <f>[1]stataincomeshare2_rtravirpp!AN56/[1]stataincomeshare2_rtravirpp!$AT56</f>
        <v>0.16480382478691255</v>
      </c>
      <c r="K56" s="11">
        <f>[1]stataincomeshare2_rtravirpp!AO56/[1]stataincomeshare2_rtravirpp!$AT56</f>
        <v>6.4310266386823509E-2</v>
      </c>
      <c r="L56" s="11">
        <f>[1]stataincomeshare2_rtravirpp!AP56/[1]stataincomeshare2_rtravirpp!$AT56</f>
        <v>0.10049355733115602</v>
      </c>
      <c r="M56" s="11">
        <f>[1]stataincomeshare2_rtravirpp!AQ56/[1]stataincomeshare2_rtravirpp!$AT56</f>
        <v>6.4875035782523585E-2</v>
      </c>
      <c r="N56" s="11">
        <f>[1]stataincomeshare2_rtravirpp!AR56/[1]stataincomeshare2_rtravirpp!$AT56</f>
        <v>2.6098839905019124E-2</v>
      </c>
      <c r="O56" s="10">
        <f>[1]stataincomeshare2_rtravirpp!AS56/[1]stataincomeshare2_rtravirpp!$AT56</f>
        <v>3.8776197687505787E-2</v>
      </c>
      <c r="P56" s="19"/>
      <c r="Q56" s="16"/>
      <c r="R56" s="16"/>
      <c r="S56" s="16"/>
      <c r="T56" s="16"/>
      <c r="U56" s="18"/>
      <c r="V56" s="17"/>
      <c r="W56" s="16"/>
      <c r="X56" s="15"/>
    </row>
    <row r="57" spans="1:24" s="14" customFormat="1" x14ac:dyDescent="0.25">
      <c r="A57" s="20">
        <v>1998</v>
      </c>
      <c r="B57" s="12">
        <f>[1]stataincomeshare2_rtravirpp!AF57/[1]stataincomeshare2_rtravirpp!$AT57</f>
        <v>0.73729159108348741</v>
      </c>
      <c r="C57" s="11">
        <f>[1]stataincomeshare2_rtravirpp!AG57/[1]stataincomeshare2_rtravirpp!$AT57</f>
        <v>0.26270844540075416</v>
      </c>
      <c r="D57" s="11">
        <f>[1]stataincomeshare2_rtravirpp!AH57/[1]stataincomeshare2_rtravirpp!$AT57</f>
        <v>0.19863661318855688</v>
      </c>
      <c r="E57" s="11">
        <f>[1]stataincomeshare2_rtravirpp!AI57/[1]stataincomeshare2_rtravirpp!$AT57</f>
        <v>9.5041678864564064E-2</v>
      </c>
      <c r="F57" s="11">
        <f>[1]stataincomeshare2_rtravirpp!AJ57/[1]stataincomeshare2_rtravirpp!$AT57</f>
        <v>6.8457000551933725E-2</v>
      </c>
      <c r="G57" s="11">
        <f>[1]stataincomeshare2_rtravirpp!AK57/[1]stataincomeshare2_rtravirpp!$AT57</f>
        <v>2.9889999292971994E-2</v>
      </c>
      <c r="H57" s="12">
        <f>[1]stataincomeshare2_rtravirpp!AL57/[1]stataincomeshare2_rtravirpp!$AT57</f>
        <v>0.46326091409771131</v>
      </c>
      <c r="I57" s="11">
        <f>[1]stataincomeshare2_rtravirpp!AM57/[1]stataincomeshare2_rtravirpp!$AT57</f>
        <v>0.27403071256149975</v>
      </c>
      <c r="J57" s="11">
        <f>[1]stataincomeshare2_rtravirpp!AN57/[1]stataincomeshare2_rtravirpp!$AT57</f>
        <v>0.16766674829407055</v>
      </c>
      <c r="K57" s="11">
        <f>[1]stataincomeshare2_rtravirpp!AO57/[1]stataincomeshare2_rtravirpp!$AT57</f>
        <v>6.4071823324021657E-2</v>
      </c>
      <c r="L57" s="11">
        <f>[1]stataincomeshare2_rtravirpp!AP57/[1]stataincomeshare2_rtravirpp!$AT57</f>
        <v>0.10359493180172429</v>
      </c>
      <c r="M57" s="11">
        <f>[1]stataincomeshare2_rtravirpp!AQ57/[1]stataincomeshare2_rtravirpp!$AT57</f>
        <v>6.5151679026553944E-2</v>
      </c>
      <c r="N57" s="11">
        <f>[1]stataincomeshare2_rtravirpp!AR57/[1]stataincomeshare2_rtravirpp!$AT57</f>
        <v>2.6584678889972079E-2</v>
      </c>
      <c r="O57" s="10">
        <f>[1]stataincomeshare2_rtravirpp!AS57/[1]stataincomeshare2_rtravirpp!$AT57</f>
        <v>3.8567001434975205E-2</v>
      </c>
      <c r="P57" s="19"/>
      <c r="Q57" s="16"/>
      <c r="R57" s="16"/>
      <c r="S57" s="16"/>
      <c r="T57" s="16"/>
      <c r="U57" s="18"/>
      <c r="V57" s="17"/>
      <c r="W57" s="16"/>
      <c r="X57" s="15"/>
    </row>
    <row r="58" spans="1:24" s="14" customFormat="1" x14ac:dyDescent="0.25">
      <c r="A58" s="21">
        <v>1999</v>
      </c>
      <c r="B58" s="12">
        <f>[1]stataincomeshare2_rtravirpp!AF58/[1]stataincomeshare2_rtravirpp!$AT58</f>
        <v>0.73379128155117213</v>
      </c>
      <c r="C58" s="11">
        <f>[1]stataincomeshare2_rtravirpp!AG58/[1]stataincomeshare2_rtravirpp!$AT58</f>
        <v>0.2662087355710317</v>
      </c>
      <c r="D58" s="11">
        <f>[1]stataincomeshare2_rtravirpp!AH58/[1]stataincomeshare2_rtravirpp!$AT58</f>
        <v>0.19856873089461466</v>
      </c>
      <c r="E58" s="11">
        <f>[1]stataincomeshare2_rtravirpp!AI58/[1]stataincomeshare2_rtravirpp!$AT58</f>
        <v>9.4633186888253618E-2</v>
      </c>
      <c r="F58" s="11">
        <f>[1]stataincomeshare2_rtravirpp!AJ58/[1]stataincomeshare2_rtravirpp!$AT58</f>
        <v>6.7748636507431681E-2</v>
      </c>
      <c r="G58" s="11">
        <f>[1]stataincomeshare2_rtravirpp!AK58/[1]stataincomeshare2_rtravirpp!$AT58</f>
        <v>2.8784962196794932E-2</v>
      </c>
      <c r="H58" s="12">
        <f>[1]stataincomeshare2_rtravirpp!AL58/[1]stataincomeshare2_rtravirpp!$AT58</f>
        <v>0.45238509310306096</v>
      </c>
      <c r="I58" s="11">
        <f>[1]stataincomeshare2_rtravirpp!AM58/[1]stataincomeshare2_rtravirpp!$AT58</f>
        <v>0.28140622129577841</v>
      </c>
      <c r="J58" s="11">
        <f>[1]stataincomeshare2_rtravirpp!AN58/[1]stataincomeshare2_rtravirpp!$AT58</f>
        <v>0.17157554012167522</v>
      </c>
      <c r="K58" s="11">
        <f>[1]stataincomeshare2_rtravirpp!AO58/[1]stataincomeshare2_rtravirpp!$AT58</f>
        <v>6.7640001676187597E-2</v>
      </c>
      <c r="L58" s="11">
        <f>[1]stataincomeshare2_rtravirpp!AP58/[1]stataincomeshare2_rtravirpp!$AT58</f>
        <v>0.1039355407317842</v>
      </c>
      <c r="M58" s="11">
        <f>[1]stataincomeshare2_rtravirpp!AQ58/[1]stataincomeshare2_rtravirpp!$AT58</f>
        <v>6.5848225827915066E-2</v>
      </c>
      <c r="N58" s="11">
        <f>[1]stataincomeshare2_rtravirpp!AR58/[1]stataincomeshare2_rtravirpp!$AT58</f>
        <v>2.6884550916638744E-2</v>
      </c>
      <c r="O58" s="10">
        <f>[1]stataincomeshare2_rtravirpp!AS58/[1]stataincomeshare2_rtravirpp!$AT58</f>
        <v>3.8963674611301478E-2</v>
      </c>
      <c r="P58" s="19"/>
      <c r="Q58" s="16"/>
      <c r="R58" s="16"/>
      <c r="S58" s="16"/>
      <c r="T58" s="16"/>
      <c r="U58" s="18"/>
      <c r="V58" s="17"/>
      <c r="W58" s="16"/>
      <c r="X58" s="15"/>
    </row>
    <row r="59" spans="1:24" s="14" customFormat="1" x14ac:dyDescent="0.25">
      <c r="A59" s="20">
        <v>2000</v>
      </c>
      <c r="B59" s="12">
        <f>[1]stataincomeshare2_rtravirpp!AF59/[1]stataincomeshare2_rtravirpp!$AT59</f>
        <v>0.72795120516820178</v>
      </c>
      <c r="C59" s="11">
        <f>[1]stataincomeshare2_rtravirpp!AG59/[1]stataincomeshare2_rtravirpp!$AT59</f>
        <v>0.27204877774370739</v>
      </c>
      <c r="D59" s="11">
        <f>[1]stataincomeshare2_rtravirpp!AH59/[1]stataincomeshare2_rtravirpp!$AT59</f>
        <v>0.20357007421835324</v>
      </c>
      <c r="E59" s="11">
        <f>[1]stataincomeshare2_rtravirpp!AI59/[1]stataincomeshare2_rtravirpp!$AT59</f>
        <v>9.7258804022453793E-2</v>
      </c>
      <c r="F59" s="11">
        <f>[1]stataincomeshare2_rtravirpp!AJ59/[1]stataincomeshare2_rtravirpp!$AT59</f>
        <v>6.9458098776533736E-2</v>
      </c>
      <c r="G59" s="11">
        <f>[1]stataincomeshare2_rtravirpp!AK59/[1]stataincomeshare2_rtravirpp!$AT59</f>
        <v>2.8252946495891332E-2</v>
      </c>
      <c r="H59" s="12">
        <f>[1]stataincomeshare2_rtravirpp!AL59/[1]stataincomeshare2_rtravirpp!$AT59</f>
        <v>0.44644667265433891</v>
      </c>
      <c r="I59" s="11">
        <f>[1]stataincomeshare2_rtravirpp!AM59/[1]stataincomeshare2_rtravirpp!$AT59</f>
        <v>0.28150451220794809</v>
      </c>
      <c r="J59" s="11">
        <f>[1]stataincomeshare2_rtravirpp!AN59/[1]stataincomeshare2_rtravirpp!$AT59</f>
        <v>0.1747899737212536</v>
      </c>
      <c r="K59" s="11">
        <f>[1]stataincomeshare2_rtravirpp!AO59/[1]stataincomeshare2_rtravirpp!$AT59</f>
        <v>6.8478706726681882E-2</v>
      </c>
      <c r="L59" s="11">
        <f>[1]stataincomeshare2_rtravirpp!AP59/[1]stataincomeshare2_rtravirpp!$AT59</f>
        <v>0.10631127097776193</v>
      </c>
      <c r="M59" s="11">
        <f>[1]stataincomeshare2_rtravirpp!AQ59/[1]stataincomeshare2_rtravirpp!$AT59</f>
        <v>6.9005858241044937E-2</v>
      </c>
      <c r="N59" s="11">
        <f>[1]stataincomeshare2_rtravirpp!AR59/[1]stataincomeshare2_rtravirpp!$AT59</f>
        <v>2.7800706352787412E-2</v>
      </c>
      <c r="O59" s="10">
        <f>[1]stataincomeshare2_rtravirpp!AS59/[1]stataincomeshare2_rtravirpp!$AT59</f>
        <v>4.12051505757179E-2</v>
      </c>
      <c r="P59" s="19"/>
      <c r="Q59" s="16"/>
      <c r="R59" s="16"/>
      <c r="S59" s="16"/>
      <c r="T59" s="16"/>
      <c r="U59" s="18"/>
      <c r="V59" s="17"/>
      <c r="W59" s="16"/>
      <c r="X59" s="15"/>
    </row>
    <row r="60" spans="1:24" s="14" customFormat="1" x14ac:dyDescent="0.25">
      <c r="A60" s="20">
        <v>2001</v>
      </c>
      <c r="B60" s="12">
        <f>[1]stataincomeshare2_rtravirpp!AF60/[1]stataincomeshare2_rtravirpp!$AT60</f>
        <v>0.71694129137994522</v>
      </c>
      <c r="C60" s="11">
        <f>[1]stataincomeshare2_rtravirpp!AG60/[1]stataincomeshare2_rtravirpp!$AT60</f>
        <v>0.28305872586457059</v>
      </c>
      <c r="D60" s="11">
        <f>[1]stataincomeshare2_rtravirpp!AH60/[1]stataincomeshare2_rtravirpp!$AT60</f>
        <v>0.21291400641220115</v>
      </c>
      <c r="E60" s="11">
        <f>[1]stataincomeshare2_rtravirpp!AI60/[1]stataincomeshare2_rtravirpp!$AT60</f>
        <v>0.10212897382695831</v>
      </c>
      <c r="F60" s="11">
        <f>[1]stataincomeshare2_rtravirpp!AJ60/[1]stataincomeshare2_rtravirpp!$AT60</f>
        <v>7.2893314713851118E-2</v>
      </c>
      <c r="G60" s="11">
        <f>[1]stataincomeshare2_rtravirpp!AK60/[1]stataincomeshare2_rtravirpp!$AT60</f>
        <v>2.9473100000764148E-2</v>
      </c>
      <c r="H60" s="12">
        <f>[1]stataincomeshare2_rtravirpp!AL60/[1]stataincomeshare2_rtravirpp!$AT60</f>
        <v>0.44031780771046131</v>
      </c>
      <c r="I60" s="11">
        <f>[1]stataincomeshare2_rtravirpp!AM60/[1]stataincomeshare2_rtravirpp!$AT60</f>
        <v>0.27662347299944129</v>
      </c>
      <c r="J60" s="11">
        <f>[1]stataincomeshare2_rtravirpp!AN60/[1]stataincomeshare2_rtravirpp!$AT60</f>
        <v>0.18092975203761139</v>
      </c>
      <c r="K60" s="11">
        <f>[1]stataincomeshare2_rtravirpp!AO60/[1]stataincomeshare2_rtravirpp!$AT60</f>
        <v>7.0144713907695999E-2</v>
      </c>
      <c r="L60" s="11">
        <f>[1]stataincomeshare2_rtravirpp!AP60/[1]stataincomeshare2_rtravirpp!$AT60</f>
        <v>0.11078503627032553</v>
      </c>
      <c r="M60" s="11">
        <f>[1]stataincomeshare2_rtravirpp!AQ60/[1]stataincomeshare2_rtravirpp!$AT60</f>
        <v>7.2655874931711481E-2</v>
      </c>
      <c r="N60" s="11">
        <f>[1]stataincomeshare2_rtravirpp!AR60/[1]stataincomeshare2_rtravirpp!$AT60</f>
        <v>2.9235660659653554E-2</v>
      </c>
      <c r="O60" s="10">
        <f>[1]stataincomeshare2_rtravirpp!AS60/[1]stataincomeshare2_rtravirpp!$AT60</f>
        <v>4.3420216173549651E-2</v>
      </c>
      <c r="P60" s="19"/>
      <c r="Q60" s="16"/>
      <c r="R60" s="16"/>
      <c r="S60" s="16"/>
      <c r="T60" s="16"/>
      <c r="U60" s="18"/>
      <c r="V60" s="17"/>
      <c r="W60" s="16"/>
      <c r="X60" s="15"/>
    </row>
    <row r="61" spans="1:24" s="14" customFormat="1" x14ac:dyDescent="0.25">
      <c r="A61" s="20">
        <v>2002</v>
      </c>
      <c r="B61" s="12">
        <f>[1]stataincomeshare2_rtravirpp!AF61/[1]stataincomeshare2_rtravirpp!$AT61</f>
        <v>0.70985003642217193</v>
      </c>
      <c r="C61" s="11">
        <f>[1]stataincomeshare2_rtravirpp!AG61/[1]stataincomeshare2_rtravirpp!$AT61</f>
        <v>0.29014996357782813</v>
      </c>
      <c r="D61" s="11">
        <f>[1]stataincomeshare2_rtravirpp!AH61/[1]stataincomeshare2_rtravirpp!$AT61</f>
        <v>0.21982755740650761</v>
      </c>
      <c r="E61" s="11">
        <f>[1]stataincomeshare2_rtravirpp!AI61/[1]stataincomeshare2_rtravirpp!$AT61</f>
        <v>0.10565395755818219</v>
      </c>
      <c r="F61" s="11">
        <f>[1]stataincomeshare2_rtravirpp!AJ61/[1]stataincomeshare2_rtravirpp!$AT61</f>
        <v>7.5604456325479574E-2</v>
      </c>
      <c r="G61" s="11">
        <f>[1]stataincomeshare2_rtravirpp!AK61/[1]stataincomeshare2_rtravirpp!$AT61</f>
        <v>3.1562823507364904E-2</v>
      </c>
      <c r="H61" s="12">
        <f>[1]stataincomeshare2_rtravirpp!AL61/[1]stataincomeshare2_rtravirpp!$AT61</f>
        <v>0.43470317608037928</v>
      </c>
      <c r="I61" s="11">
        <f>[1]stataincomeshare2_rtravirpp!AM61/[1]stataincomeshare2_rtravirpp!$AT61</f>
        <v>0.27514689354013566</v>
      </c>
      <c r="J61" s="11">
        <f>[1]stataincomeshare2_rtravirpp!AN61/[1]stataincomeshare2_rtravirpp!$AT61</f>
        <v>0.18449599731952818</v>
      </c>
      <c r="K61" s="11">
        <f>[1]stataincomeshare2_rtravirpp!AO61/[1]stataincomeshare2_rtravirpp!$AT61</f>
        <v>7.0322401884894178E-2</v>
      </c>
      <c r="L61" s="11">
        <f>[1]stataincomeshare2_rtravirpp!AP61/[1]stataincomeshare2_rtravirpp!$AT61</f>
        <v>0.11417359705076503</v>
      </c>
      <c r="M61" s="11">
        <f>[1]stataincomeshare2_rtravirpp!AQ61/[1]stataincomeshare2_rtravirpp!$AT61</f>
        <v>7.4091131782280994E-2</v>
      </c>
      <c r="N61" s="11">
        <f>[1]stataincomeshare2_rtravirpp!AR61/[1]stataincomeshare2_rtravirpp!$AT61</f>
        <v>3.0049500917651187E-2</v>
      </c>
      <c r="O61" s="10">
        <f>[1]stataincomeshare2_rtravirpp!AS61/[1]stataincomeshare2_rtravirpp!$AT61</f>
        <v>4.4041632123485552E-2</v>
      </c>
      <c r="P61" s="19"/>
      <c r="Q61" s="16"/>
      <c r="R61" s="16"/>
      <c r="S61" s="16"/>
      <c r="T61" s="16"/>
      <c r="U61" s="18"/>
      <c r="V61" s="17"/>
      <c r="W61" s="16"/>
      <c r="X61" s="15"/>
    </row>
    <row r="62" spans="1:24" s="14" customFormat="1" x14ac:dyDescent="0.25">
      <c r="A62" s="20">
        <v>2003</v>
      </c>
      <c r="B62" s="12">
        <f>[1]stataincomeshare2_rtravirpp!AF62/[1]stataincomeshare2_rtravirpp!$AT62</f>
        <v>0.69902437482004398</v>
      </c>
      <c r="C62" s="11">
        <f>[1]stataincomeshare2_rtravirpp!AG62/[1]stataincomeshare2_rtravirpp!$AT62</f>
        <v>0.30097562517995424</v>
      </c>
      <c r="D62" s="11">
        <f>[1]stataincomeshare2_rtravirpp!AH62/[1]stataincomeshare2_rtravirpp!$AT62</f>
        <v>0.22738169072175263</v>
      </c>
      <c r="E62" s="11">
        <f>[1]stataincomeshare2_rtravirpp!AI62/[1]stataincomeshare2_rtravirpp!$AT62</f>
        <v>0.11139063978201433</v>
      </c>
      <c r="F62" s="11">
        <f>[1]stataincomeshare2_rtravirpp!AJ62/[1]stataincomeshare2_rtravirpp!$AT62</f>
        <v>7.954432257329766E-2</v>
      </c>
      <c r="G62" s="11">
        <f>[1]stataincomeshare2_rtravirpp!AK62/[1]stataincomeshare2_rtravirpp!$AT62</f>
        <v>3.2925108677063393E-2</v>
      </c>
      <c r="H62" s="12">
        <f>[1]stataincomeshare2_rtravirpp!AL62/[1]stataincomeshare2_rtravirpp!$AT62</f>
        <v>0.42446603075606204</v>
      </c>
      <c r="I62" s="11">
        <f>[1]stataincomeshare2_rtravirpp!AM62/[1]stataincomeshare2_rtravirpp!$AT62</f>
        <v>0.27455833408359609</v>
      </c>
      <c r="J62" s="11">
        <f>[1]stataincomeshare2_rtravirpp!AN62/[1]stataincomeshare2_rtravirpp!$AT62</f>
        <v>0.18958499414210708</v>
      </c>
      <c r="K62" s="11">
        <f>[1]stataincomeshare2_rtravirpp!AO62/[1]stataincomeshare2_rtravirpp!$AT62</f>
        <v>7.3593948725554775E-2</v>
      </c>
      <c r="L62" s="11">
        <f>[1]stataincomeshare2_rtravirpp!AP62/[1]stataincomeshare2_rtravirpp!$AT62</f>
        <v>0.11599105187667566</v>
      </c>
      <c r="M62" s="11">
        <f>[1]stataincomeshare2_rtravirpp!AQ62/[1]stataincomeshare2_rtravirpp!$AT62</f>
        <v>7.8465528465271189E-2</v>
      </c>
      <c r="N62" s="11">
        <f>[1]stataincomeshare2_rtravirpp!AR62/[1]stataincomeshare2_rtravirpp!$AT62</f>
        <v>3.1846317088050191E-2</v>
      </c>
      <c r="O62" s="10">
        <f>[1]stataincomeshare2_rtravirpp!AS62/[1]stataincomeshare2_rtravirpp!$AT62</f>
        <v>4.6619211136276185E-2</v>
      </c>
      <c r="P62" s="19"/>
      <c r="Q62" s="16"/>
      <c r="R62" s="16"/>
      <c r="S62" s="16"/>
      <c r="T62" s="16"/>
      <c r="U62" s="18"/>
      <c r="V62" s="17"/>
      <c r="W62" s="16"/>
      <c r="X62" s="15"/>
    </row>
    <row r="63" spans="1:24" s="14" customFormat="1" x14ac:dyDescent="0.25">
      <c r="A63" s="20">
        <v>2004</v>
      </c>
      <c r="B63" s="12">
        <f>[1]stataincomeshare2_rtravirpp!AF63/[1]stataincomeshare2_rtravirpp!$AT63</f>
        <v>0.69389876419677543</v>
      </c>
      <c r="C63" s="11">
        <f>[1]stataincomeshare2_rtravirpp!AG63/[1]stataincomeshare2_rtravirpp!$AT63</f>
        <v>0.30610123580322363</v>
      </c>
      <c r="D63" s="11">
        <f>[1]stataincomeshare2_rtravirpp!AH63/[1]stataincomeshare2_rtravirpp!$AT63</f>
        <v>0.23226111486377177</v>
      </c>
      <c r="E63" s="11">
        <f>[1]stataincomeshare2_rtravirpp!AI63/[1]stataincomeshare2_rtravirpp!$AT63</f>
        <v>0.11319725957092153</v>
      </c>
      <c r="F63" s="11">
        <f>[1]stataincomeshare2_rtravirpp!AJ63/[1]stataincomeshare2_rtravirpp!$AT63</f>
        <v>8.1155808096346926E-2</v>
      </c>
      <c r="G63" s="11">
        <f>[1]stataincomeshare2_rtravirpp!AK63/[1]stataincomeshare2_rtravirpp!$AT63</f>
        <v>3.2872716056538964E-2</v>
      </c>
      <c r="H63" s="12">
        <f>[1]stataincomeshare2_rtravirpp!AL63/[1]stataincomeshare2_rtravirpp!$AT63</f>
        <v>0.42298951525957923</v>
      </c>
      <c r="I63" s="11">
        <f>[1]stataincomeshare2_rtravirpp!AM63/[1]stataincomeshare2_rtravirpp!$AT63</f>
        <v>0.27090926933864856</v>
      </c>
      <c r="J63" s="11">
        <f>[1]stataincomeshare2_rtravirpp!AN63/[1]stataincomeshare2_rtravirpp!$AT63</f>
        <v>0.1929039849630311</v>
      </c>
      <c r="K63" s="11">
        <f>[1]stataincomeshare2_rtravirpp!AO63/[1]stataincomeshare2_rtravirpp!$AT63</f>
        <v>7.3840133474155731E-2</v>
      </c>
      <c r="L63" s="11">
        <f>[1]stataincomeshare2_rtravirpp!AP63/[1]stataincomeshare2_rtravirpp!$AT63</f>
        <v>0.11906385483866089</v>
      </c>
      <c r="M63" s="11">
        <f>[1]stataincomeshare2_rtravirpp!AQ63/[1]stataincomeshare2_rtravirpp!$AT63</f>
        <v>8.0324546681355663E-2</v>
      </c>
      <c r="N63" s="11">
        <f>[1]stataincomeshare2_rtravirpp!AR63/[1]stataincomeshare2_rtravirpp!$AT63</f>
        <v>3.2041454006457942E-2</v>
      </c>
      <c r="O63" s="10">
        <f>[1]stataincomeshare2_rtravirpp!AS63/[1]stataincomeshare2_rtravirpp!$AT63</f>
        <v>4.8283090711813241E-2</v>
      </c>
      <c r="P63" s="19"/>
      <c r="Q63" s="16"/>
      <c r="R63" s="16"/>
      <c r="S63" s="16"/>
      <c r="T63" s="16"/>
      <c r="U63" s="18"/>
      <c r="V63" s="17"/>
      <c r="W63" s="16"/>
      <c r="X63" s="15"/>
    </row>
    <row r="64" spans="1:24" s="14" customFormat="1" x14ac:dyDescent="0.25">
      <c r="A64" s="20">
        <v>2005</v>
      </c>
      <c r="B64" s="12">
        <f>[1]stataincomeshare2_rtravirpp!AF64/[1]stataincomeshare2_rtravirpp!$AT64</f>
        <v>0.70133185726833358</v>
      </c>
      <c r="C64" s="11">
        <f>[1]stataincomeshare2_rtravirpp!AG64/[1]stataincomeshare2_rtravirpp!$AT64</f>
        <v>0.29866812417943461</v>
      </c>
      <c r="D64" s="11">
        <f>[1]stataincomeshare2_rtravirpp!AH64/[1]stataincomeshare2_rtravirpp!$AT64</f>
        <v>0.22586321306243279</v>
      </c>
      <c r="E64" s="11">
        <f>[1]stataincomeshare2_rtravirpp!AI64/[1]stataincomeshare2_rtravirpp!$AT64</f>
        <v>0.10934331742689714</v>
      </c>
      <c r="F64" s="11">
        <f>[1]stataincomeshare2_rtravirpp!AJ64/[1]stataincomeshare2_rtravirpp!$AT64</f>
        <v>7.7610249788727187E-2</v>
      </c>
      <c r="G64" s="11">
        <f>[1]stataincomeshare2_rtravirpp!AK64/[1]stataincomeshare2_rtravirpp!$AT64</f>
        <v>3.1031406995965738E-2</v>
      </c>
      <c r="H64" s="12">
        <f>[1]stataincomeshare2_rtravirpp!AL64/[1]stataincomeshare2_rtravirpp!$AT64</f>
        <v>0.42937142462919831</v>
      </c>
      <c r="I64" s="11">
        <f>[1]stataincomeshare2_rtravirpp!AM64/[1]stataincomeshare2_rtravirpp!$AT64</f>
        <v>0.27196046016882786</v>
      </c>
      <c r="J64" s="11">
        <f>[1]stataincomeshare2_rtravirpp!AN64/[1]stataincomeshare2_rtravirpp!$AT64</f>
        <v>0.18932479747642153</v>
      </c>
      <c r="K64" s="11">
        <f>[1]stataincomeshare2_rtravirpp!AO64/[1]stataincomeshare2_rtravirpp!$AT64</f>
        <v>7.2804906013516954E-2</v>
      </c>
      <c r="L64" s="11">
        <f>[1]stataincomeshare2_rtravirpp!AP64/[1]stataincomeshare2_rtravirpp!$AT64</f>
        <v>0.11651989945952437</v>
      </c>
      <c r="M64" s="11">
        <f>[1]stataincomeshare2_rtravirpp!AQ64/[1]stataincomeshare2_rtravirpp!$AT64</f>
        <v>7.8311909092878926E-2</v>
      </c>
      <c r="N64" s="11">
        <f>[1]stataincomeshare2_rtravirpp!AR64/[1]stataincomeshare2_rtravirpp!$AT64</f>
        <v>3.1733067640115777E-2</v>
      </c>
      <c r="O64" s="10">
        <f>[1]stataincomeshare2_rtravirpp!AS64/[1]stataincomeshare2_rtravirpp!$AT64</f>
        <v>4.6578843901833887E-2</v>
      </c>
      <c r="P64" s="19"/>
      <c r="Q64" s="16"/>
      <c r="R64" s="16"/>
      <c r="S64" s="16"/>
      <c r="T64" s="16"/>
      <c r="U64" s="18"/>
      <c r="V64" s="17"/>
      <c r="W64" s="16"/>
      <c r="X64" s="15"/>
    </row>
    <row r="65" spans="1:24" s="14" customFormat="1" x14ac:dyDescent="0.25">
      <c r="A65" s="20">
        <f t="shared" ref="A65:A71" si="0">A64+1</f>
        <v>2006</v>
      </c>
      <c r="B65" s="12">
        <f>[1]stataincomeshare2_rtravirpp!AF65/[1]stataincomeshare2_rtravirpp!$AT65</f>
        <v>0.69939267197228228</v>
      </c>
      <c r="C65" s="11">
        <f>[1]stataincomeshare2_rtravirpp!AG65/[1]stataincomeshare2_rtravirpp!$AT65</f>
        <v>0.30060729273600578</v>
      </c>
      <c r="D65" s="11">
        <f>[1]stataincomeshare2_rtravirpp!AH65/[1]stataincomeshare2_rtravirpp!$AT65</f>
        <v>0.22781270010401247</v>
      </c>
      <c r="E65" s="11">
        <f>[1]stataincomeshare2_rtravirpp!AI65/[1]stataincomeshare2_rtravirpp!$AT65</f>
        <v>0.11125067513046616</v>
      </c>
      <c r="F65" s="11">
        <f>[1]stataincomeshare2_rtravirpp!AJ65/[1]stataincomeshare2_rtravirpp!$AT65</f>
        <v>8.0455435319042881E-2</v>
      </c>
      <c r="G65" s="11">
        <f>[1]stataincomeshare2_rtravirpp!AK65/[1]stataincomeshare2_rtravirpp!$AT65</f>
        <v>3.3367143424906577E-2</v>
      </c>
      <c r="H65" s="12">
        <f>[1]stataincomeshare2_rtravirpp!AL65/[1]stataincomeshare2_rtravirpp!$AT65</f>
        <v>0.42261222126736264</v>
      </c>
      <c r="I65" s="11">
        <f>[1]stataincomeshare2_rtravirpp!AM65/[1]stataincomeshare2_rtravirpp!$AT65</f>
        <v>0.27678041774330425</v>
      </c>
      <c r="J65" s="11">
        <f>[1]stataincomeshare2_rtravirpp!AN65/[1]stataincomeshare2_rtravirpp!$AT65</f>
        <v>0.18935662642846718</v>
      </c>
      <c r="K65" s="11">
        <f>[1]stataincomeshare2_rtravirpp!AO65/[1]stataincomeshare2_rtravirpp!$AT65</f>
        <v>7.2794586470730116E-2</v>
      </c>
      <c r="L65" s="11">
        <f>[1]stataincomeshare2_rtravirpp!AP65/[1]stataincomeshare2_rtravirpp!$AT65</f>
        <v>0.11656203371480237</v>
      </c>
      <c r="M65" s="11">
        <f>[1]stataincomeshare2_rtravirpp!AQ65/[1]stataincomeshare2_rtravirpp!$AT65</f>
        <v>7.7883525277901156E-2</v>
      </c>
      <c r="N65" s="11">
        <f>[1]stataincomeshare2_rtravirpp!AR65/[1]stataincomeshare2_rtravirpp!$AT65</f>
        <v>3.0795239596251182E-2</v>
      </c>
      <c r="O65" s="10">
        <f>[1]stataincomeshare2_rtravirpp!AS65/[1]stataincomeshare2_rtravirpp!$AT65</f>
        <v>4.7088287890925576E-2</v>
      </c>
      <c r="P65" s="19"/>
      <c r="Q65" s="16"/>
      <c r="R65" s="16"/>
      <c r="S65" s="16"/>
      <c r="T65" s="16"/>
      <c r="U65" s="18"/>
      <c r="V65" s="17"/>
      <c r="W65" s="16"/>
      <c r="X65" s="15"/>
    </row>
    <row r="66" spans="1:24" s="14" customFormat="1" x14ac:dyDescent="0.25">
      <c r="A66" s="20">
        <f t="shared" si="0"/>
        <v>2007</v>
      </c>
      <c r="B66" s="12">
        <f>[1]stataincomeshare2_rtravirpp!AF66/[1]stataincomeshare2_rtravirpp!$AT66</f>
        <v>0.69309885738482246</v>
      </c>
      <c r="C66" s="11">
        <f>[1]stataincomeshare2_rtravirpp!AG66/[1]stataincomeshare2_rtravirpp!$AT66</f>
        <v>0.30690114261517848</v>
      </c>
      <c r="D66" s="11">
        <f>[1]stataincomeshare2_rtravirpp!AH66/[1]stataincomeshare2_rtravirpp!$AT66</f>
        <v>0.23113608325346519</v>
      </c>
      <c r="E66" s="11">
        <f>[1]stataincomeshare2_rtravirpp!AI66/[1]stataincomeshare2_rtravirpp!$AT66</f>
        <v>0.1100415116467502</v>
      </c>
      <c r="F66" s="11">
        <f>[1]stataincomeshare2_rtravirpp!AJ66/[1]stataincomeshare2_rtravirpp!$AT66</f>
        <v>7.8666523370362465E-2</v>
      </c>
      <c r="G66" s="11">
        <f>[1]stataincomeshare2_rtravirpp!AK66/[1]stataincomeshare2_rtravirpp!$AT66</f>
        <v>3.2733308573464882E-2</v>
      </c>
      <c r="H66" s="12">
        <f>[1]stataincomeshare2_rtravirpp!AL66/[1]stataincomeshare2_rtravirpp!$AT66</f>
        <v>0.41680726649358918</v>
      </c>
      <c r="I66" s="11">
        <f>[1]stataincomeshare2_rtravirpp!AM66/[1]stataincomeshare2_rtravirpp!$AT66</f>
        <v>0.27629156027475232</v>
      </c>
      <c r="J66" s="11">
        <f>[1]stataincomeshare2_rtravirpp!AN66/[1]stataincomeshare2_rtravirpp!$AT66</f>
        <v>0.19685963963973949</v>
      </c>
      <c r="K66" s="11">
        <f>[1]stataincomeshare2_rtravirpp!AO66/[1]stataincomeshare2_rtravirpp!$AT66</f>
        <v>7.5765065998768394E-2</v>
      </c>
      <c r="L66" s="11">
        <f>[1]stataincomeshare2_rtravirpp!AP66/[1]stataincomeshare2_rtravirpp!$AT66</f>
        <v>0.12109456854061823</v>
      </c>
      <c r="M66" s="11">
        <f>[1]stataincomeshare2_rtravirpp!AQ66/[1]stataincomeshare2_rtravirpp!$AT66</f>
        <v>7.7308205862749765E-2</v>
      </c>
      <c r="N66" s="11">
        <f>[1]stataincomeshare2_rtravirpp!AR66/[1]stataincomeshare2_rtravirpp!$AT66</f>
        <v>3.1374990930063282E-2</v>
      </c>
      <c r="O66" s="10">
        <f>[1]stataincomeshare2_rtravirpp!AS66/[1]stataincomeshare2_rtravirpp!$AT66</f>
        <v>4.5933216072777193E-2</v>
      </c>
      <c r="P66" s="19"/>
      <c r="Q66" s="16"/>
      <c r="R66" s="16"/>
      <c r="S66" s="16"/>
      <c r="T66" s="16"/>
      <c r="U66" s="18"/>
      <c r="V66" s="17"/>
      <c r="W66" s="16"/>
      <c r="X66" s="15"/>
    </row>
    <row r="67" spans="1:24" s="14" customFormat="1" x14ac:dyDescent="0.25">
      <c r="A67" s="20">
        <f t="shared" si="0"/>
        <v>2008</v>
      </c>
      <c r="B67" s="12">
        <f>[1]stataincomeshare2_rtravirpp!AF67/[1]stataincomeshare2_rtravirpp!$AT67</f>
        <v>0.69196066911721554</v>
      </c>
      <c r="C67" s="11">
        <f>[1]stataincomeshare2_rtravirpp!AG67/[1]stataincomeshare2_rtravirpp!$AT67</f>
        <v>0.30803933088278163</v>
      </c>
      <c r="D67" s="11">
        <f>[1]stataincomeshare2_rtravirpp!AH67/[1]stataincomeshare2_rtravirpp!$AT67</f>
        <v>0.23105031832155315</v>
      </c>
      <c r="E67" s="11">
        <f>[1]stataincomeshare2_rtravirpp!AI67/[1]stataincomeshare2_rtravirpp!$AT67</f>
        <v>0.11222279492489928</v>
      </c>
      <c r="F67" s="11">
        <f>[1]stataincomeshare2_rtravirpp!AJ67/[1]stataincomeshare2_rtravirpp!$AT67</f>
        <v>7.9297756374238457E-2</v>
      </c>
      <c r="G67" s="11">
        <f>[1]stataincomeshare2_rtravirpp!AK67/[1]stataincomeshare2_rtravirpp!$AT67</f>
        <v>3.2227325918074569E-2</v>
      </c>
      <c r="H67" s="12">
        <f>[1]stataincomeshare2_rtravirpp!AL67/[1]stataincomeshare2_rtravirpp!$AT67</f>
        <v>0.41308784895716316</v>
      </c>
      <c r="I67" s="11">
        <f>[1]stataincomeshare2_rtravirpp!AM67/[1]stataincomeshare2_rtravirpp!$AT67</f>
        <v>0.27887283219495007</v>
      </c>
      <c r="J67" s="11">
        <f>[1]stataincomeshare2_rtravirpp!AN67/[1]stataincomeshare2_rtravirpp!$AT67</f>
        <v>0.19581653595788323</v>
      </c>
      <c r="K67" s="11">
        <f>[1]stataincomeshare2_rtravirpp!AO67/[1]stataincomeshare2_rtravirpp!$AT67</f>
        <v>7.6989009669489072E-2</v>
      </c>
      <c r="L67" s="11">
        <f>[1]stataincomeshare2_rtravirpp!AP67/[1]stataincomeshare2_rtravirpp!$AT67</f>
        <v>0.11882752830087925</v>
      </c>
      <c r="M67" s="11">
        <f>[1]stataincomeshare2_rtravirpp!AQ67/[1]stataincomeshare2_rtravirpp!$AT67</f>
        <v>7.9995465275844196E-2</v>
      </c>
      <c r="N67" s="11">
        <f>[1]stataincomeshare2_rtravirpp!AR67/[1]stataincomeshare2_rtravirpp!$AT67</f>
        <v>3.2925034771369988E-2</v>
      </c>
      <c r="O67" s="10">
        <f>[1]stataincomeshare2_rtravirpp!AS67/[1]stataincomeshare2_rtravirpp!$AT67</f>
        <v>4.7070430625941191E-2</v>
      </c>
      <c r="P67" s="19"/>
      <c r="Q67" s="16"/>
      <c r="R67" s="16"/>
      <c r="S67" s="16"/>
      <c r="T67" s="16"/>
      <c r="U67" s="18"/>
      <c r="V67" s="17"/>
      <c r="W67" s="16"/>
      <c r="X67" s="15"/>
    </row>
    <row r="68" spans="1:24" s="14" customFormat="1" x14ac:dyDescent="0.25">
      <c r="A68" s="20">
        <f t="shared" si="0"/>
        <v>2009</v>
      </c>
      <c r="B68" s="12">
        <f>[1]stataincomeshare2_rtravirpp!AF68/[1]stataincomeshare2_rtravirpp!$AT68</f>
        <v>0.70226263912036357</v>
      </c>
      <c r="C68" s="11">
        <f>[1]stataincomeshare2_rtravirpp!AG68/[1]stataincomeshare2_rtravirpp!$AT68</f>
        <v>0.29773736087963348</v>
      </c>
      <c r="D68" s="11">
        <f>[1]stataincomeshare2_rtravirpp!AH68/[1]stataincomeshare2_rtravirpp!$AT68</f>
        <v>0.22056742009781674</v>
      </c>
      <c r="E68" s="11">
        <f>[1]stataincomeshare2_rtravirpp!AI68/[1]stataincomeshare2_rtravirpp!$AT68</f>
        <v>0.10372027140381759</v>
      </c>
      <c r="F68" s="11">
        <f>[1]stataincomeshare2_rtravirpp!AJ68/[1]stataincomeshare2_rtravirpp!$AT68</f>
        <v>7.3661420175863815E-2</v>
      </c>
      <c r="G68" s="11">
        <f>[1]stataincomeshare2_rtravirpp!AK68/[1]stataincomeshare2_rtravirpp!$AT68</f>
        <v>2.9288443687055233E-2</v>
      </c>
      <c r="H68" s="12">
        <f>[1]stataincomeshare2_rtravirpp!AL68/[1]stataincomeshare2_rtravirpp!$AT68</f>
        <v>0.41592445377505888</v>
      </c>
      <c r="I68" s="11">
        <f>[1]stataincomeshare2_rtravirpp!AM68/[1]stataincomeshare2_rtravirpp!$AT68</f>
        <v>0.28633821945831295</v>
      </c>
      <c r="J68" s="11">
        <f>[1]stataincomeshare2_rtravirpp!AN68/[1]stataincomeshare2_rtravirpp!$AT68</f>
        <v>0.19401709836092479</v>
      </c>
      <c r="K68" s="11">
        <f>[1]stataincomeshare2_rtravirpp!AO68/[1]stataincomeshare2_rtravirpp!$AT68</f>
        <v>7.7169937745840786E-2</v>
      </c>
      <c r="L68" s="11">
        <f>[1]stataincomeshare2_rtravirpp!AP68/[1]stataincomeshare2_rtravirpp!$AT68</f>
        <v>0.11684715379208375</v>
      </c>
      <c r="M68" s="11">
        <f>[1]stataincomeshare2_rtravirpp!AQ68/[1]stataincomeshare2_rtravirpp!$AT68</f>
        <v>7.4431825734160309E-2</v>
      </c>
      <c r="N68" s="11">
        <f>[1]stataincomeshare2_rtravirpp!AR68/[1]stataincomeshare2_rtravirpp!$AT68</f>
        <v>3.0058847967948783E-2</v>
      </c>
      <c r="O68" s="10">
        <f>[1]stataincomeshare2_rtravirpp!AS68/[1]stataincomeshare2_rtravirpp!$AT68</f>
        <v>4.4372975671676682E-2</v>
      </c>
      <c r="P68" s="19"/>
      <c r="Q68" s="16"/>
      <c r="R68" s="16"/>
      <c r="S68" s="16"/>
      <c r="T68" s="16"/>
      <c r="U68" s="18"/>
      <c r="V68" s="17"/>
      <c r="W68" s="16"/>
      <c r="X68" s="15"/>
    </row>
    <row r="69" spans="1:24" s="14" customFormat="1" x14ac:dyDescent="0.25">
      <c r="A69" s="20">
        <f t="shared" si="0"/>
        <v>2010</v>
      </c>
      <c r="B69" s="12">
        <f>[1]stataincomeshare2_rtravirpp!AF69/[1]stataincomeshare2_rtravirpp!$AT69</f>
        <v>0.69066947491724995</v>
      </c>
      <c r="C69" s="11">
        <f>[1]stataincomeshare2_rtravirpp!AG69/[1]stataincomeshare2_rtravirpp!$AT69</f>
        <v>0.30933052508275205</v>
      </c>
      <c r="D69" s="11">
        <f>[1]stataincomeshare2_rtravirpp!AH69/[1]stataincomeshare2_rtravirpp!$AT69</f>
        <v>0.234063398721019</v>
      </c>
      <c r="E69" s="11">
        <f>[1]stataincomeshare2_rtravirpp!AI69/[1]stataincomeshare2_rtravirpp!$AT69</f>
        <v>0.10993334784747089</v>
      </c>
      <c r="F69" s="11">
        <f>[1]stataincomeshare2_rtravirpp!AJ69/[1]stataincomeshare2_rtravirpp!$AT69</f>
        <v>7.9018786977044342E-2</v>
      </c>
      <c r="G69" s="11">
        <f>[1]stataincomeshare2_rtravirpp!AK69/[1]stataincomeshare2_rtravirpp!$AT69</f>
        <v>3.3128249064835157E-2</v>
      </c>
      <c r="H69" s="12">
        <f>[1]stataincomeshare2_rtravirpp!AL69/[1]stataincomeshare2_rtravirpp!$AT69</f>
        <v>0.4088123597018517</v>
      </c>
      <c r="I69" s="11">
        <f>[1]stataincomeshare2_rtravirpp!AM69/[1]stataincomeshare2_rtravirpp!$AT69</f>
        <v>0.28185711901671123</v>
      </c>
      <c r="J69" s="11">
        <f>[1]stataincomeshare2_rtravirpp!AN69/[1]stataincomeshare2_rtravirpp!$AT69</f>
        <v>0.1993971861374747</v>
      </c>
      <c r="K69" s="11">
        <f>[1]stataincomeshare2_rtravirpp!AO69/[1]stataincomeshare2_rtravirpp!$AT69</f>
        <v>7.5267143871747086E-2</v>
      </c>
      <c r="L69" s="11">
        <f>[1]stataincomeshare2_rtravirpp!AP69/[1]stataincomeshare2_rtravirpp!$AT69</f>
        <v>0.12413004425159833</v>
      </c>
      <c r="M69" s="11">
        <f>[1]stataincomeshare2_rtravirpp!AQ69/[1]stataincomeshare2_rtravirpp!$AT69</f>
        <v>7.6805105045179844E-2</v>
      </c>
      <c r="N69" s="11">
        <f>[1]stataincomeshare2_rtravirpp!AR69/[1]stataincomeshare2_rtravirpp!$AT69</f>
        <v>3.0914564341059988E-2</v>
      </c>
      <c r="O69" s="10">
        <f>[1]stataincomeshare2_rtravirpp!AS69/[1]stataincomeshare2_rtravirpp!$AT69</f>
        <v>4.5890542308771022E-2</v>
      </c>
      <c r="P69" s="19"/>
      <c r="Q69" s="16"/>
      <c r="R69" s="16"/>
      <c r="S69" s="16"/>
      <c r="T69" s="16"/>
      <c r="U69" s="18"/>
      <c r="V69" s="17"/>
      <c r="W69" s="16"/>
      <c r="X69" s="15"/>
    </row>
    <row r="70" spans="1:24" s="14" customFormat="1" x14ac:dyDescent="0.25">
      <c r="A70" s="20">
        <f t="shared" si="0"/>
        <v>2011</v>
      </c>
      <c r="B70" s="12">
        <f>[1]stataincomeshare2_rtravirpp!AF70/[1]stataincomeshare2_rtravirpp!$AT70</f>
        <v>0.6879599064580012</v>
      </c>
      <c r="C70" s="11">
        <f>[1]stataincomeshare2_rtravirpp!AG70/[1]stataincomeshare2_rtravirpp!$AT70</f>
        <v>0.31204009354199402</v>
      </c>
      <c r="D70" s="11">
        <f>[1]stataincomeshare2_rtravirpp!AH70/[1]stataincomeshare2_rtravirpp!$AT70</f>
        <v>0.2346070294316113</v>
      </c>
      <c r="E70" s="11">
        <f>[1]stataincomeshare2_rtravirpp!AI70/[1]stataincomeshare2_rtravirpp!$AT70</f>
        <v>0.11282716010855472</v>
      </c>
      <c r="F70" s="11">
        <f>[1]stataincomeshare2_rtravirpp!AJ70/[1]stataincomeshare2_rtravirpp!$AT70</f>
        <v>8.1252350234878382E-2</v>
      </c>
      <c r="G70" s="11">
        <f>[1]stataincomeshare2_rtravirpp!AK70/[1]stataincomeshare2_rtravirpp!$AT70</f>
        <v>3.8177569587009151E-2</v>
      </c>
      <c r="H70" s="12">
        <f>[1]stataincomeshare2_rtravirpp!AL70/[1]stataincomeshare2_rtravirpp!$AT70</f>
        <v>0.40914550148380097</v>
      </c>
      <c r="I70" s="11">
        <f>[1]stataincomeshare2_rtravirpp!AM70/[1]stataincomeshare2_rtravirpp!$AT70</f>
        <v>0.27881442517093541</v>
      </c>
      <c r="J70" s="11">
        <f>[1]stataincomeshare2_rtravirpp!AN70/[1]stataincomeshare2_rtravirpp!$AT70</f>
        <v>0.19921295108447154</v>
      </c>
      <c r="K70" s="11">
        <f>[1]stataincomeshare2_rtravirpp!AO70/[1]stataincomeshare2_rtravirpp!$AT70</f>
        <v>7.7433073702199068E-2</v>
      </c>
      <c r="L70" s="11">
        <f>[1]stataincomeshare2_rtravirpp!AP70/[1]stataincomeshare2_rtravirpp!$AT70</f>
        <v>0.12177986971407821</v>
      </c>
      <c r="M70" s="11">
        <f>[1]stataincomeshare2_rtravirpp!AQ70/[1]stataincomeshare2_rtravirpp!$AT70</f>
        <v>7.464959348261746E-2</v>
      </c>
      <c r="N70" s="11">
        <f>[1]stataincomeshare2_rtravirpp!AR70/[1]stataincomeshare2_rtravirpp!$AT70</f>
        <v>3.1574813957873225E-2</v>
      </c>
      <c r="O70" s="10">
        <f>[1]stataincomeshare2_rtravirpp!AS70/[1]stataincomeshare2_rtravirpp!$AT70</f>
        <v>4.3074781191242396E-2</v>
      </c>
      <c r="P70" s="19"/>
      <c r="Q70" s="16"/>
      <c r="R70" s="16"/>
      <c r="S70" s="16"/>
      <c r="T70" s="16"/>
      <c r="U70" s="18"/>
      <c r="V70" s="17"/>
      <c r="W70" s="16"/>
      <c r="X70" s="15"/>
    </row>
    <row r="71" spans="1:24" x14ac:dyDescent="0.25">
      <c r="A71" s="20">
        <f t="shared" si="0"/>
        <v>2012</v>
      </c>
      <c r="B71" s="12">
        <f>[1]stataincomeshare2_rtravirpp!AF71/[1]stataincomeshare2_rtravirpp!$AT71</f>
        <v>0.69384930157080982</v>
      </c>
      <c r="C71" s="11">
        <f>[1]stataincomeshare2_rtravirpp!AG71/[1]stataincomeshare2_rtravirpp!$AT71</f>
        <v>0.306150733842186</v>
      </c>
      <c r="D71" s="11">
        <f>[1]stataincomeshare2_rtravirpp!AH71/[1]stataincomeshare2_rtravirpp!$AT71</f>
        <v>0.22879133616901726</v>
      </c>
      <c r="E71" s="11">
        <f>[1]stataincomeshare2_rtravirpp!AI71/[1]stataincomeshare2_rtravirpp!$AT71</f>
        <v>0.10939866473188997</v>
      </c>
      <c r="F71" s="11">
        <f>[1]stataincomeshare2_rtravirpp!AJ71/[1]stataincomeshare2_rtravirpp!$AT71</f>
        <v>7.7434871612322653E-2</v>
      </c>
      <c r="G71" s="11">
        <f>[1]stataincomeshare2_rtravirpp!AK71/[1]stataincomeshare2_rtravirpp!$AT71</f>
        <v>2.9698215959156091E-2</v>
      </c>
      <c r="H71" s="12">
        <f>[1]stataincomeshare2_rtravirpp!AL71/[1]stataincomeshare2_rtravirpp!$AT71</f>
        <v>0.40947948255537364</v>
      </c>
      <c r="I71" s="11">
        <f>[1]stataincomeshare2_rtravirpp!AM71/[1]stataincomeshare2_rtravirpp!$AT71</f>
        <v>0.28436983886345135</v>
      </c>
      <c r="J71" s="11">
        <f>[1]stataincomeshare2_rtravirpp!AN71/[1]stataincomeshare2_rtravirpp!$AT71</f>
        <v>0.19675208681679249</v>
      </c>
      <c r="K71" s="11">
        <f>[1]stataincomeshare2_rtravirpp!AO71/[1]stataincomeshare2_rtravirpp!$AT71</f>
        <v>7.7359407878062447E-2</v>
      </c>
      <c r="L71" s="11">
        <f>[1]stataincomeshare2_rtravirpp!AP71/[1]stataincomeshare2_rtravirpp!$AT71</f>
        <v>0.11939267335020191</v>
      </c>
      <c r="M71" s="11">
        <f>[1]stataincomeshare2_rtravirpp!AQ71/[1]stataincomeshare2_rtravirpp!$AT71</f>
        <v>7.9700453187141237E-2</v>
      </c>
      <c r="N71" s="11">
        <f>[1]stataincomeshare2_rtravirpp!AR71/[1]stataincomeshare2_rtravirpp!$AT71</f>
        <v>3.1963797289816624E-2</v>
      </c>
      <c r="O71" s="10">
        <f>[1]stataincomeshare2_rtravirpp!AS71/[1]stataincomeshare2_rtravirpp!$AT71</f>
        <v>4.7736658997900652E-2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2060"/>
  </sheetPr>
  <dimension ref="A1:X71"/>
  <sheetViews>
    <sheetView workbookViewId="0">
      <pane xSplit="1" ySplit="7" topLeftCell="B62"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39</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3.25" customHeight="1" x14ac:dyDescent="0.25">
      <c r="A6" s="33"/>
      <c r="B6" s="562" t="s">
        <v>191</v>
      </c>
      <c r="C6" s="563"/>
      <c r="D6" s="563"/>
      <c r="E6" s="563"/>
      <c r="F6" s="563"/>
      <c r="G6" s="563"/>
      <c r="H6" s="563"/>
      <c r="I6" s="563"/>
      <c r="J6" s="563"/>
      <c r="K6" s="563"/>
      <c r="L6" s="563"/>
      <c r="M6" s="563"/>
      <c r="N6" s="563"/>
      <c r="O6" s="564"/>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[1]stataincomeshare2_rcapirpp!B29</f>
        <v>0.81237608194351196</v>
      </c>
      <c r="C29" s="402">
        <f>[1]stataincomeshare2_rcapirpp!C29</f>
        <v>0.18762394785881001</v>
      </c>
      <c r="D29" s="402">
        <f>[1]stataincomeshare2_rcapirpp!D29</f>
        <v>0.133078187704086</v>
      </c>
      <c r="E29" s="402">
        <f>[1]stataincomeshare2_rcapirpp!E29</f>
        <v>5.8334223926067401E-2</v>
      </c>
      <c r="F29" s="402">
        <f>[1]stataincomeshare2_rcapirpp!F29</f>
        <v>4.00358811020851E-2</v>
      </c>
      <c r="G29" s="402">
        <f>[1]stataincomeshare2_rcapirpp!G29</f>
        <v>1.5647436116571399E-2</v>
      </c>
      <c r="H29" s="405">
        <f>[1]stataincomeshare2_rcapirpp!H29</f>
        <v>0.40140467830168503</v>
      </c>
      <c r="I29" s="402">
        <f>[1]stataincomeshare2_rcapirpp!I29</f>
        <v>0.41097140231912899</v>
      </c>
      <c r="J29" s="402">
        <f>[1]stataincomeshare2_rcapirpp!J29</f>
        <v>0.129289716482162</v>
      </c>
      <c r="K29" s="402">
        <f>[1]stataincomeshare2_rcapirpp!K29</f>
        <v>5.4545759026660798E-2</v>
      </c>
      <c r="L29" s="402">
        <f>[1]stataincomeshare2_rcapirpp!L29</f>
        <v>7.4743961291230898E-2</v>
      </c>
      <c r="M29" s="402">
        <f>[1]stataincomeshare2_rcapirpp!M29</f>
        <v>4.2686786502599702E-2</v>
      </c>
      <c r="N29" s="402">
        <f>[1]stataincomeshare2_rcapirpp!N29</f>
        <v>1.8298341440975401E-2</v>
      </c>
      <c r="O29" s="408">
        <f>[1]stataincomeshare2_rcapirpp!O29</f>
        <v>2.4388444997581301E-2</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[1]stataincomeshare2_rcapirpp!B34</f>
        <v>0.83023399114608798</v>
      </c>
      <c r="C34" s="402">
        <f>[1]stataincomeshare2_rcapirpp!C34</f>
        <v>0.16976603865623499</v>
      </c>
      <c r="D34" s="402">
        <f>[1]stataincomeshare2_rcapirpp!D34</f>
        <v>0.12029560655355501</v>
      </c>
      <c r="E34" s="402">
        <f>[1]stataincomeshare2_rcapirpp!E34</f>
        <v>5.4011065512895598E-2</v>
      </c>
      <c r="F34" s="402">
        <f>[1]stataincomeshare2_rcapirpp!F34</f>
        <v>3.6771506071090698E-2</v>
      </c>
      <c r="G34" s="402">
        <f>[1]stataincomeshare2_rcapirpp!G34</f>
        <v>1.4595418877793601E-2</v>
      </c>
      <c r="H34" s="405">
        <f>[1]stataincomeshare2_rcapirpp!H34</f>
        <v>0.405684522438293</v>
      </c>
      <c r="I34" s="402">
        <f>[1]stataincomeshare2_rcapirpp!I34</f>
        <v>0.42454944341766299</v>
      </c>
      <c r="J34" s="402">
        <f>[1]stataincomeshare2_rcapirpp!J34</f>
        <v>0.115754969418049</v>
      </c>
      <c r="K34" s="402">
        <f>[1]stataincomeshare2_rcapirpp!K34</f>
        <v>4.9470426198186403E-2</v>
      </c>
      <c r="L34" s="402">
        <f>[1]stataincomeshare2_rcapirpp!L34</f>
        <v>6.6284541773150907E-2</v>
      </c>
      <c r="M34" s="402">
        <f>[1]stataincomeshare2_rcapirpp!M34</f>
        <v>3.9415650069713599E-2</v>
      </c>
      <c r="N34" s="402">
        <f>[1]stataincomeshare2_rcapirpp!N34</f>
        <v>1.7239561117602099E-2</v>
      </c>
      <c r="O34" s="408">
        <f>[1]stataincomeshare2_rcapirpp!O34</f>
        <v>2.2176088571501901E-2</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423">
        <v>1979</v>
      </c>
      <c r="B38" s="402">
        <f>[1]stataincomeshare2_rcapirpp!B38</f>
        <v>0.83738309144973799</v>
      </c>
      <c r="C38" s="402">
        <f>[1]stataincomeshare2_rcapirpp!C38</f>
        <v>0.16261692345142401</v>
      </c>
      <c r="D38" s="402">
        <f>[1]stataincomeshare2_rcapirpp!D38</f>
        <v>0.114406272768974</v>
      </c>
      <c r="E38" s="402">
        <f>[1]stataincomeshare2_rcapirpp!E38</f>
        <v>5.0306942313909503E-2</v>
      </c>
      <c r="F38" s="402">
        <f>[1]stataincomeshare2_rcapirpp!F38</f>
        <v>3.5039365291595501E-2</v>
      </c>
      <c r="G38" s="402">
        <f>[1]stataincomeshare2_rcapirpp!G38</f>
        <v>1.52236619334538E-2</v>
      </c>
      <c r="H38" s="405">
        <f>[1]stataincomeshare2_rcapirpp!H38</f>
        <v>0.40458728222307599</v>
      </c>
      <c r="I38" s="402">
        <f>[1]stataincomeshare2_rcapirpp!I38</f>
        <v>0.43279580347096303</v>
      </c>
      <c r="J38" s="402">
        <f>[1]stataincomeshare2_rcapirpp!J38</f>
        <v>0.112309977412224</v>
      </c>
      <c r="K38" s="402">
        <f>[1]stataincomeshare2_rcapirpp!K38</f>
        <v>4.82106520998965E-2</v>
      </c>
      <c r="L38" s="402">
        <f>[1]stataincomeshare2_rcapirpp!L38</f>
        <v>6.4099328989679696E-2</v>
      </c>
      <c r="M38" s="402">
        <f>[1]stataincomeshare2_rcapirpp!M38</f>
        <v>3.50832790136337E-2</v>
      </c>
      <c r="N38" s="402">
        <f>[1]stataincomeshare2_rcapirpp!N38</f>
        <v>1.526757758889E-2</v>
      </c>
      <c r="O38" s="408">
        <f>[1]stataincomeshare2_rcapirpp!O38</f>
        <v>1.9815702400361901E-2</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[1]stataincomeshare2_rcapirpp!B43</f>
        <v>0.83961236476898204</v>
      </c>
      <c r="C43" s="402">
        <f>[1]stataincomeshare2_rcapirpp!C43</f>
        <v>0.16038759052753401</v>
      </c>
      <c r="D43" s="402">
        <f>[1]stataincomeshare2_rcapirpp!D43</f>
        <v>0.10970391333103199</v>
      </c>
      <c r="E43" s="402">
        <f>[1]stataincomeshare2_rcapirpp!E43</f>
        <v>4.5081663876771899E-2</v>
      </c>
      <c r="F43" s="402">
        <f>[1]stataincomeshare2_rcapirpp!F43</f>
        <v>3.0478909611702E-2</v>
      </c>
      <c r="G43" s="402">
        <f>[1]stataincomeshare2_rcapirpp!G43</f>
        <v>1.21129779416693E-2</v>
      </c>
      <c r="H43" s="405">
        <f>[1]stataincomeshare2_rcapirpp!H43</f>
        <v>0.39185385718468002</v>
      </c>
      <c r="I43" s="402">
        <f>[1]stataincomeshare2_rcapirpp!I43</f>
        <v>0.44775851237372399</v>
      </c>
      <c r="J43" s="402">
        <f>[1]stataincomeshare2_rcapirpp!J43</f>
        <v>0.115305922925472</v>
      </c>
      <c r="K43" s="402">
        <f>[1]stataincomeshare2_rcapirpp!K43</f>
        <v>5.0683671619755899E-2</v>
      </c>
      <c r="L43" s="402">
        <f>[1]stataincomeshare2_rcapirpp!L43</f>
        <v>6.4622251418060897E-2</v>
      </c>
      <c r="M43" s="402">
        <f>[1]stataincomeshare2_rcapirpp!M43</f>
        <v>3.2968685030937202E-2</v>
      </c>
      <c r="N43" s="402">
        <f>[1]stataincomeshare2_rcapirpp!N43</f>
        <v>1.46027542187854E-2</v>
      </c>
      <c r="O43" s="408">
        <f>[1]stataincomeshare2_rcapirpp!O43</f>
        <v>1.8365930911168501E-2</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[1]stataincomeshare2_rcapirpp!B47</f>
        <v>0.80319291353225697</v>
      </c>
      <c r="C47" s="402">
        <f>[1]stataincomeshare2_rcapirpp!C47</f>
        <v>0.196807116270065</v>
      </c>
      <c r="D47" s="402">
        <f>[1]stataincomeshare2_rcapirpp!D47</f>
        <v>0.134815663099289</v>
      </c>
      <c r="E47" s="402">
        <f>[1]stataincomeshare2_rcapirpp!E47</f>
        <v>5.9329863637685797E-2</v>
      </c>
      <c r="F47" s="402">
        <f>[1]stataincomeshare2_rcapirpp!F47</f>
        <v>4.1018016636371599E-2</v>
      </c>
      <c r="G47" s="402">
        <f>[1]stataincomeshare2_rcapirpp!G47</f>
        <v>1.7100816006751202E-2</v>
      </c>
      <c r="H47" s="405">
        <f>[1]stataincomeshare2_rcapirpp!H47</f>
        <v>0.385896145218041</v>
      </c>
      <c r="I47" s="402">
        <f>[1]stataincomeshare2_rcapirpp!I47</f>
        <v>0.41729674843011699</v>
      </c>
      <c r="J47" s="402">
        <f>[1]stataincomeshare2_rcapirpp!J47</f>
        <v>0.13747723400592801</v>
      </c>
      <c r="K47" s="402">
        <f>[1]stataincomeshare2_rcapirpp!K47</f>
        <v>6.1991446434475503E-2</v>
      </c>
      <c r="L47" s="402">
        <f>[1]stataincomeshare2_rcapirpp!L47</f>
        <v>7.5485792166003707E-2</v>
      </c>
      <c r="M47" s="402">
        <f>[1]stataincomeshare2_rcapirpp!M47</f>
        <v>4.2229048907756798E-2</v>
      </c>
      <c r="N47" s="402">
        <f>[1]stataincomeshare2_rcapirpp!N47</f>
        <v>1.8311846847530001E-2</v>
      </c>
      <c r="O47" s="408">
        <f>[1]stataincomeshare2_rcapirpp!O47</f>
        <v>2.3917200773430299E-2</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402">
        <f>[1]stataincomeshare2_rcapirpp!B49</f>
        <v>0.79004824161529497</v>
      </c>
      <c r="C49" s="402">
        <f>[1]stataincomeshare2_rcapirpp!C49</f>
        <v>0.20995174348354301</v>
      </c>
      <c r="D49" s="402">
        <f>[1]stataincomeshare2_rcapirpp!D49</f>
        <v>0.14863152801990501</v>
      </c>
      <c r="E49" s="402">
        <f>[1]stataincomeshare2_rcapirpp!E49</f>
        <v>6.4229890704154996E-2</v>
      </c>
      <c r="F49" s="402">
        <f>[1]stataincomeshare2_rcapirpp!F49</f>
        <v>4.4107738882303203E-2</v>
      </c>
      <c r="G49" s="402">
        <f>[1]stataincomeshare2_rcapirpp!G49</f>
        <v>1.82244007185276E-2</v>
      </c>
      <c r="H49" s="405">
        <f>[1]stataincomeshare2_rcapirpp!H49</f>
        <v>0.38626663363403102</v>
      </c>
      <c r="I49" s="402">
        <f>[1]stataincomeshare2_rcapirpp!I49</f>
        <v>0.40378161173539001</v>
      </c>
      <c r="J49" s="402">
        <f>[1]stataincomeshare2_rcapirpp!J49</f>
        <v>0.14572185277938801</v>
      </c>
      <c r="K49" s="402">
        <f>[1]stataincomeshare2_rcapirpp!K49</f>
        <v>6.1320216629129697E-2</v>
      </c>
      <c r="L49" s="402">
        <f>[1]stataincomeshare2_rcapirpp!L49</f>
        <v>8.44016386790781E-2</v>
      </c>
      <c r="M49" s="402">
        <f>[1]stataincomeshare2_rcapirpp!M49</f>
        <v>4.6005487442016602E-2</v>
      </c>
      <c r="N49" s="402">
        <f>[1]stataincomeshare2_rcapirpp!N49</f>
        <v>2.01221483082538E-2</v>
      </c>
      <c r="O49" s="408">
        <f>[1]stataincomeshare2_rcapirpp!O49</f>
        <v>2.5883338577184702E-2</v>
      </c>
      <c r="U49" s="23"/>
    </row>
    <row r="50" spans="1:24" s="22" customFormat="1" x14ac:dyDescent="0.25">
      <c r="A50" s="20">
        <v>1991</v>
      </c>
      <c r="B50" s="402">
        <f>[1]stataincomeshare2_rcapirpp!B50</f>
        <v>0.79907453060150102</v>
      </c>
      <c r="C50" s="402">
        <f>[1]stataincomeshare2_rcapirpp!C50</f>
        <v>0.20092549920082101</v>
      </c>
      <c r="D50" s="402">
        <f>[1]stataincomeshare2_rcapirpp!D50</f>
        <v>0.14108332991600001</v>
      </c>
      <c r="E50" s="402">
        <f>[1]stataincomeshare2_rcapirpp!E50</f>
        <v>6.3216656446456895E-2</v>
      </c>
      <c r="F50" s="402">
        <f>[1]stataincomeshare2_rcapirpp!F50</f>
        <v>4.3545480817556402E-2</v>
      </c>
      <c r="G50" s="402">
        <f>[1]stataincomeshare2_rcapirpp!G50</f>
        <v>1.7905488974116601E-2</v>
      </c>
      <c r="H50" s="405">
        <f>[1]stataincomeshare2_rcapirpp!H50</f>
        <v>0.38821795654055302</v>
      </c>
      <c r="I50" s="402">
        <f>[1]stataincomeshare2_rcapirpp!I50</f>
        <v>0.41085656256064101</v>
      </c>
      <c r="J50" s="402">
        <f>[1]stataincomeshare2_rcapirpp!J50</f>
        <v>0.13770882785320299</v>
      </c>
      <c r="K50" s="402">
        <f>[1]stataincomeshare2_rcapirpp!K50</f>
        <v>5.9842166717730502E-2</v>
      </c>
      <c r="L50" s="402">
        <f>[1]stataincomeshare2_rcapirpp!L50</f>
        <v>7.7866667131899395E-2</v>
      </c>
      <c r="M50" s="402">
        <f>[1]stataincomeshare2_rcapirpp!M50</f>
        <v>4.5311167836189298E-2</v>
      </c>
      <c r="N50" s="402">
        <f>[1]stataincomeshare2_rcapirpp!N50</f>
        <v>1.9671176609032798E-2</v>
      </c>
      <c r="O50" s="408">
        <f>[1]stataincomeshare2_rcapirpp!O50</f>
        <v>2.56399909945167E-2</v>
      </c>
      <c r="U50" s="23"/>
    </row>
    <row r="51" spans="1:24" s="22" customFormat="1" x14ac:dyDescent="0.25">
      <c r="A51" s="20">
        <v>1992</v>
      </c>
      <c r="B51" s="402">
        <f>[1]stataincomeshare2_rcapirpp!B51</f>
        <v>0.80029392242431596</v>
      </c>
      <c r="C51" s="402">
        <f>[1]stataincomeshare2_rcapirpp!C51</f>
        <v>0.19970610737800601</v>
      </c>
      <c r="D51" s="402">
        <f>[1]stataincomeshare2_rcapirpp!D51</f>
        <v>0.13756163418292999</v>
      </c>
      <c r="E51" s="402">
        <f>[1]stataincomeshare2_rcapirpp!E51</f>
        <v>5.9507224708795499E-2</v>
      </c>
      <c r="F51" s="402">
        <f>[1]stataincomeshare2_rcapirpp!F51</f>
        <v>3.9561085402965497E-2</v>
      </c>
      <c r="G51" s="402">
        <f>[1]stataincomeshare2_rcapirpp!G51</f>
        <v>1.6290354783377502E-2</v>
      </c>
      <c r="H51" s="405">
        <f>[1]stataincomeshare2_rcapirpp!H51</f>
        <v>0.39326026770759498</v>
      </c>
      <c r="I51" s="402">
        <f>[1]stataincomeshare2_rcapirpp!I51</f>
        <v>0.40703364564884098</v>
      </c>
      <c r="J51" s="402">
        <f>[1]stataincomeshare2_rcapirpp!J51</f>
        <v>0.14019888639450101</v>
      </c>
      <c r="K51" s="402">
        <f>[1]stataincomeshare2_rcapirpp!K51</f>
        <v>6.2144476200463802E-2</v>
      </c>
      <c r="L51" s="402">
        <f>[1]stataincomeshare2_rcapirpp!L51</f>
        <v>7.8054403833022298E-2</v>
      </c>
      <c r="M51" s="402">
        <f>[1]stataincomeshare2_rcapirpp!M51</f>
        <v>4.3216869235038799E-2</v>
      </c>
      <c r="N51" s="402">
        <f>[1]stataincomeshare2_rcapirpp!N51</f>
        <v>1.99461395046505E-2</v>
      </c>
      <c r="O51" s="408">
        <f>[1]stataincomeshare2_rcapirpp!O51</f>
        <v>2.3270730255959E-2</v>
      </c>
      <c r="U51" s="23"/>
    </row>
    <row r="52" spans="1:24" s="22" customFormat="1" x14ac:dyDescent="0.25">
      <c r="A52" s="20">
        <v>1993</v>
      </c>
      <c r="B52" s="402">
        <f>[1]stataincomeshare2_rcapirpp!B52</f>
        <v>0.80436962842941295</v>
      </c>
      <c r="C52" s="402">
        <f>[1]stataincomeshare2_rcapirpp!C52</f>
        <v>0.19563040137290999</v>
      </c>
      <c r="D52" s="402">
        <f>[1]stataincomeshare2_rcapirpp!D52</f>
        <v>0.134252399206162</v>
      </c>
      <c r="E52" s="402">
        <f>[1]stataincomeshare2_rcapirpp!E52</f>
        <v>5.7464078068733201E-2</v>
      </c>
      <c r="F52" s="402">
        <f>[1]stataincomeshare2_rcapirpp!F52</f>
        <v>3.9208032190799699E-2</v>
      </c>
      <c r="G52" s="402">
        <f>[1]stataincomeshare2_rcapirpp!G52</f>
        <v>1.6422081612811699E-2</v>
      </c>
      <c r="H52" s="405">
        <f>[1]stataincomeshare2_rcapirpp!H52</f>
        <v>0.39110835390452903</v>
      </c>
      <c r="I52" s="402">
        <f>[1]stataincomeshare2_rcapirpp!I52</f>
        <v>0.41326126442805899</v>
      </c>
      <c r="J52" s="402">
        <f>[1]stataincomeshare2_rcapirpp!J52</f>
        <v>0.138166323304176</v>
      </c>
      <c r="K52" s="402">
        <f>[1]stataincomeshare2_rcapirpp!K52</f>
        <v>6.1378000828188103E-2</v>
      </c>
      <c r="L52" s="402">
        <f>[1]stataincomeshare2_rcapirpp!L52</f>
        <v>7.6788323607223194E-2</v>
      </c>
      <c r="M52" s="402">
        <f>[1]stataincomeshare2_rcapirpp!M52</f>
        <v>4.1041996330022798E-2</v>
      </c>
      <c r="N52" s="402">
        <f>[1]stataincomeshare2_rcapirpp!N52</f>
        <v>1.8256044599433498E-2</v>
      </c>
      <c r="O52" s="408">
        <f>[1]stataincomeshare2_rcapirpp!O52</f>
        <v>2.2785950597231899E-2</v>
      </c>
      <c r="U52" s="23"/>
    </row>
    <row r="53" spans="1:24" s="22" customFormat="1" x14ac:dyDescent="0.25">
      <c r="A53" s="20">
        <v>1994</v>
      </c>
      <c r="B53" s="402">
        <f>[1]stataincomeshare2_rcapirpp!B53</f>
        <v>0.80167233943939198</v>
      </c>
      <c r="C53" s="402">
        <f>[1]stataincomeshare2_rcapirpp!C53</f>
        <v>0.198327615857124</v>
      </c>
      <c r="D53" s="402">
        <f>[1]stataincomeshare2_rcapirpp!D53</f>
        <v>0.137111246585846</v>
      </c>
      <c r="E53" s="402">
        <f>[1]stataincomeshare2_rcapirpp!E53</f>
        <v>5.9207908809185E-2</v>
      </c>
      <c r="F53" s="402">
        <f>[1]stataincomeshare2_rcapirpp!F53</f>
        <v>4.0486652404069901E-2</v>
      </c>
      <c r="G53" s="402">
        <f>[1]stataincomeshare2_rcapirpp!G53</f>
        <v>1.6722311785144699E-2</v>
      </c>
      <c r="H53" s="405">
        <f>[1]stataincomeshare2_rcapirpp!H53</f>
        <v>0.39163318078283799</v>
      </c>
      <c r="I53" s="402">
        <f>[1]stataincomeshare2_rcapirpp!I53</f>
        <v>0.41003914548467302</v>
      </c>
      <c r="J53" s="402">
        <f>[1]stataincomeshare2_rcapirpp!J53</f>
        <v>0.13911971449852001</v>
      </c>
      <c r="K53" s="402">
        <f>[1]stataincomeshare2_rcapirpp!K53</f>
        <v>6.1216367862077001E-2</v>
      </c>
      <c r="L53" s="402">
        <f>[1]stataincomeshare2_rcapirpp!L53</f>
        <v>7.79033449930744E-2</v>
      </c>
      <c r="M53" s="402">
        <f>[1]stataincomeshare2_rcapirpp!M53</f>
        <v>4.2485594749450697E-2</v>
      </c>
      <c r="N53" s="402">
        <f>[1]stataincomeshare2_rcapirpp!N53</f>
        <v>1.8721256597600499E-2</v>
      </c>
      <c r="O53" s="408">
        <f>[1]stataincomeshare2_rcapirpp!O53</f>
        <v>2.3764339386461299E-2</v>
      </c>
      <c r="U53" s="23"/>
    </row>
    <row r="54" spans="1:24" s="14" customFormat="1" x14ac:dyDescent="0.25">
      <c r="A54" s="20">
        <v>1995</v>
      </c>
      <c r="B54" s="402">
        <f>[1]stataincomeshare2_rcapirpp!B54</f>
        <v>0.80135440826416005</v>
      </c>
      <c r="C54" s="402">
        <f>[1]stataincomeshare2_rcapirpp!C54</f>
        <v>0.19864553213119501</v>
      </c>
      <c r="D54" s="402">
        <f>[1]stataincomeshare2_rcapirpp!D54</f>
        <v>0.13754878938198101</v>
      </c>
      <c r="E54" s="402">
        <f>[1]stataincomeshare2_rcapirpp!E54</f>
        <v>5.9288516640663098E-2</v>
      </c>
      <c r="F54" s="402">
        <f>[1]stataincomeshare2_rcapirpp!F54</f>
        <v>4.0582802146673203E-2</v>
      </c>
      <c r="G54" s="402">
        <f>[1]stataincomeshare2_rcapirpp!G54</f>
        <v>1.69687044460991E-2</v>
      </c>
      <c r="H54" s="405">
        <f>[1]stataincomeshare2_rcapirpp!H54</f>
        <v>0.38111551538309402</v>
      </c>
      <c r="I54" s="402">
        <f>[1]stataincomeshare2_rcapirpp!I54</f>
        <v>0.42023890083669502</v>
      </c>
      <c r="J54" s="402">
        <f>[1]stataincomeshare2_rcapirpp!J54</f>
        <v>0.139357015490532</v>
      </c>
      <c r="K54" s="402">
        <f>[1]stataincomeshare2_rcapirpp!K54</f>
        <v>6.1096737440824903E-2</v>
      </c>
      <c r="L54" s="402">
        <f>[1]stataincomeshare2_rcapirpp!L54</f>
        <v>7.8260279907222105E-2</v>
      </c>
      <c r="M54" s="402">
        <f>[1]stataincomeshare2_rcapirpp!M54</f>
        <v>4.2319811880588497E-2</v>
      </c>
      <c r="N54" s="402">
        <f>[1]stataincomeshare2_rcapirpp!N54</f>
        <v>1.87057126543228E-2</v>
      </c>
      <c r="O54" s="408">
        <f>[1]stataincomeshare2_rcapirpp!O54</f>
        <v>2.3614098570478002E-2</v>
      </c>
      <c r="P54" s="19"/>
      <c r="Q54" s="16"/>
      <c r="R54" s="16"/>
      <c r="S54" s="16"/>
      <c r="T54" s="16"/>
      <c r="U54" s="18"/>
      <c r="V54" s="17"/>
      <c r="W54" s="16"/>
      <c r="X54" s="15"/>
    </row>
    <row r="55" spans="1:24" s="14" customFormat="1" x14ac:dyDescent="0.25">
      <c r="A55" s="20">
        <v>1996</v>
      </c>
      <c r="B55" s="402">
        <f>[1]stataincomeshare2_rcapirpp!B55</f>
        <v>0.80931299924850497</v>
      </c>
      <c r="C55" s="402">
        <f>[1]stataincomeshare2_rcapirpp!C55</f>
        <v>0.190687030553818</v>
      </c>
      <c r="D55" s="402">
        <f>[1]stataincomeshare2_rcapirpp!D55</f>
        <v>0.131866544485092</v>
      </c>
      <c r="E55" s="402">
        <f>[1]stataincomeshare2_rcapirpp!E55</f>
        <v>5.79573251307011E-2</v>
      </c>
      <c r="F55" s="402">
        <f>[1]stataincomeshare2_rcapirpp!F55</f>
        <v>3.9781644940376303E-2</v>
      </c>
      <c r="G55" s="402">
        <f>[1]stataincomeshare2_rcapirpp!G55</f>
        <v>1.65601460552692E-2</v>
      </c>
      <c r="H55" s="405">
        <f>[1]stataincomeshare2_rcapirpp!H55</f>
        <v>0.39770265272614502</v>
      </c>
      <c r="I55" s="402">
        <f>[1]stataincomeshare2_rcapirpp!I55</f>
        <v>0.41161037622882402</v>
      </c>
      <c r="J55" s="402">
        <f>[1]stataincomeshare2_rcapirpp!J55</f>
        <v>0.13272969424724601</v>
      </c>
      <c r="K55" s="402">
        <f>[1]stataincomeshare2_rcapirpp!K55</f>
        <v>5.8820480287747598E-2</v>
      </c>
      <c r="L55" s="402">
        <f>[1]stataincomeshare2_rcapirpp!L55</f>
        <v>7.3909219905642198E-2</v>
      </c>
      <c r="M55" s="402">
        <f>[1]stataincomeshare2_rcapirpp!M55</f>
        <v>4.1397180408239399E-2</v>
      </c>
      <c r="N55" s="402">
        <f>[1]stataincomeshare2_rcapirpp!N55</f>
        <v>1.8175680139556699E-2</v>
      </c>
      <c r="O55" s="408">
        <f>[1]stataincomeshare2_rcapirpp!O55</f>
        <v>2.32214989190603E-2</v>
      </c>
      <c r="P55" s="19"/>
      <c r="Q55" s="16"/>
      <c r="R55" s="16"/>
      <c r="S55" s="16"/>
      <c r="T55" s="16"/>
      <c r="U55" s="18"/>
      <c r="V55" s="17"/>
      <c r="W55" s="16"/>
      <c r="X55" s="15"/>
    </row>
    <row r="56" spans="1:24" s="14" customFormat="1" x14ac:dyDescent="0.25">
      <c r="A56" s="20">
        <v>1997</v>
      </c>
      <c r="B56" s="402">
        <f>[1]stataincomeshare2_rcapirpp!B56</f>
        <v>0.80942934751510598</v>
      </c>
      <c r="C56" s="402">
        <f>[1]stataincomeshare2_rcapirpp!C56</f>
        <v>0.19057069718837699</v>
      </c>
      <c r="D56" s="402">
        <f>[1]stataincomeshare2_rcapirpp!D56</f>
        <v>0.13252580165863001</v>
      </c>
      <c r="E56" s="402">
        <f>[1]stataincomeshare2_rcapirpp!E56</f>
        <v>5.8650087565183598E-2</v>
      </c>
      <c r="F56" s="402">
        <f>[1]stataincomeshare2_rcapirpp!F56</f>
        <v>4.0513247251510599E-2</v>
      </c>
      <c r="G56" s="402">
        <f>[1]stataincomeshare2_rcapirpp!G56</f>
        <v>1.71076251195353E-2</v>
      </c>
      <c r="H56" s="405">
        <f>[1]stataincomeshare2_rcapirpp!H56</f>
        <v>0.40279000000109999</v>
      </c>
      <c r="I56" s="402">
        <f>[1]stataincomeshare2_rcapirpp!I56</f>
        <v>0.40663935352063701</v>
      </c>
      <c r="J56" s="402">
        <f>[1]stataincomeshare2_rcapirpp!J56</f>
        <v>0.131920605897903</v>
      </c>
      <c r="K56" s="402">
        <f>[1]stataincomeshare2_rcapirpp!K56</f>
        <v>5.8044888707629499E-2</v>
      </c>
      <c r="L56" s="402">
        <f>[1]stataincomeshare2_rcapirpp!L56</f>
        <v>7.3875709998172903E-2</v>
      </c>
      <c r="M56" s="402">
        <f>[1]stataincomeshare2_rcapirpp!M56</f>
        <v>4.1542463004589102E-2</v>
      </c>
      <c r="N56" s="402">
        <f>[1]stataincomeshare2_rcapirpp!N56</f>
        <v>1.8136840244775802E-2</v>
      </c>
      <c r="O56" s="408">
        <f>[1]stataincomeshare2_rcapirpp!O56</f>
        <v>2.3405622412669701E-2</v>
      </c>
      <c r="P56" s="19"/>
      <c r="Q56" s="16"/>
      <c r="R56" s="16"/>
      <c r="S56" s="16"/>
      <c r="T56" s="16"/>
      <c r="U56" s="18"/>
      <c r="V56" s="17"/>
      <c r="W56" s="16"/>
      <c r="X56" s="15"/>
    </row>
    <row r="57" spans="1:24" s="14" customFormat="1" x14ac:dyDescent="0.25">
      <c r="A57" s="20">
        <v>1998</v>
      </c>
      <c r="B57" s="402">
        <f>[1]stataincomeshare2_rcapirpp!B57</f>
        <v>0.80851376056671098</v>
      </c>
      <c r="C57" s="402">
        <f>[1]stataincomeshare2_rcapirpp!C57</f>
        <v>0.19148622453212699</v>
      </c>
      <c r="D57" s="402">
        <f>[1]stataincomeshare2_rcapirpp!D57</f>
        <v>0.132487788796425</v>
      </c>
      <c r="E57" s="402">
        <f>[1]stataincomeshare2_rcapirpp!E57</f>
        <v>5.8701351284980802E-2</v>
      </c>
      <c r="F57" s="402">
        <f>[1]stataincomeshare2_rcapirpp!F57</f>
        <v>4.0359247475862503E-2</v>
      </c>
      <c r="G57" s="402">
        <f>[1]stataincomeshare2_rcapirpp!G57</f>
        <v>1.67866129567655E-2</v>
      </c>
      <c r="H57" s="405">
        <f>[1]stataincomeshare2_rcapirpp!H57</f>
        <v>0.41329894676376</v>
      </c>
      <c r="I57" s="402">
        <f>[1]stataincomeshare2_rcapirpp!I57</f>
        <v>0.39521483613844899</v>
      </c>
      <c r="J57" s="402">
        <f>[1]stataincomeshare2_rcapirpp!J57</f>
        <v>0.132784873247147</v>
      </c>
      <c r="K57" s="402">
        <f>[1]stataincomeshare2_rcapirpp!K57</f>
        <v>5.8998443105062297E-2</v>
      </c>
      <c r="L57" s="402">
        <f>[1]stataincomeshare2_rcapirpp!L57</f>
        <v>7.3786432163795795E-2</v>
      </c>
      <c r="M57" s="402">
        <f>[1]stataincomeshare2_rcapirpp!M57</f>
        <v>4.1914738714694998E-2</v>
      </c>
      <c r="N57" s="402">
        <f>[1]stataincomeshare2_rcapirpp!N57</f>
        <v>1.83421049251822E-2</v>
      </c>
      <c r="O57" s="408">
        <f>[1]stataincomeshare2_rcapirpp!O57</f>
        <v>2.3572635203546299E-2</v>
      </c>
      <c r="P57" s="19"/>
      <c r="Q57" s="16"/>
      <c r="R57" s="16"/>
      <c r="S57" s="16"/>
      <c r="T57" s="16"/>
      <c r="U57" s="18"/>
      <c r="V57" s="17"/>
      <c r="W57" s="16"/>
      <c r="X57" s="15"/>
    </row>
    <row r="58" spans="1:24" s="14" customFormat="1" x14ac:dyDescent="0.25">
      <c r="A58" s="21">
        <v>1999</v>
      </c>
      <c r="B58" s="402">
        <f>[1]stataincomeshare2_rcapirpp!B58</f>
        <v>0.80052268505096402</v>
      </c>
      <c r="C58" s="402">
        <f>[1]stataincomeshare2_rcapirpp!C58</f>
        <v>0.199477359652519</v>
      </c>
      <c r="D58" s="402">
        <f>[1]stataincomeshare2_rcapirpp!D58</f>
        <v>0.13775859773158999</v>
      </c>
      <c r="E58" s="402">
        <f>[1]stataincomeshare2_rcapirpp!E58</f>
        <v>6.0434184968471499E-2</v>
      </c>
      <c r="F58" s="402">
        <f>[1]stataincomeshare2_rcapirpp!F58</f>
        <v>4.1694346815347699E-2</v>
      </c>
      <c r="G58" s="402">
        <f>[1]stataincomeshare2_rcapirpp!G58</f>
        <v>1.7446316626930199E-2</v>
      </c>
      <c r="H58" s="405">
        <f>[1]stataincomeshare2_rcapirpp!H58</f>
        <v>0.41117062475390498</v>
      </c>
      <c r="I58" s="402">
        <f>[1]stataincomeshare2_rcapirpp!I58</f>
        <v>0.38935205796975197</v>
      </c>
      <c r="J58" s="402">
        <f>[1]stataincomeshare2_rcapirpp!J58</f>
        <v>0.13904316723346699</v>
      </c>
      <c r="K58" s="402">
        <f>[1]stataincomeshare2_rcapirpp!K58</f>
        <v>6.17187625945428E-2</v>
      </c>
      <c r="L58" s="402">
        <f>[1]stataincomeshare2_rcapirpp!L58</f>
        <v>7.7324405854978795E-2</v>
      </c>
      <c r="M58" s="402">
        <f>[1]stataincomeshare2_rcapirpp!M58</f>
        <v>4.29878681898117E-2</v>
      </c>
      <c r="N58" s="402">
        <f>[1]stataincomeshare2_rcapirpp!N58</f>
        <v>1.8739839054791999E-2</v>
      </c>
      <c r="O58" s="408">
        <f>[1]stataincomeshare2_rcapirpp!O58</f>
        <v>2.4248028807140401E-2</v>
      </c>
      <c r="P58" s="19"/>
      <c r="Q58" s="16"/>
      <c r="R58" s="16"/>
      <c r="S58" s="16"/>
      <c r="T58" s="16"/>
      <c r="U58" s="18"/>
      <c r="V58" s="17"/>
      <c r="W58" s="16"/>
      <c r="X58" s="15"/>
    </row>
    <row r="59" spans="1:24" s="14" customFormat="1" x14ac:dyDescent="0.25">
      <c r="A59" s="20">
        <v>2000</v>
      </c>
      <c r="B59" s="402">
        <f>[1]stataincomeshare2_rcapirpp!B59</f>
        <v>0.79767316579818703</v>
      </c>
      <c r="C59" s="402">
        <f>[1]stataincomeshare2_rcapirpp!C59</f>
        <v>0.20232684910297399</v>
      </c>
      <c r="D59" s="402">
        <f>[1]stataincomeshare2_rcapirpp!D59</f>
        <v>0.140019491314888</v>
      </c>
      <c r="E59" s="402">
        <f>[1]stataincomeshare2_rcapirpp!E59</f>
        <v>6.1475526541471502E-2</v>
      </c>
      <c r="F59" s="402">
        <f>[1]stataincomeshare2_rcapirpp!F59</f>
        <v>4.2439483106136301E-2</v>
      </c>
      <c r="G59" s="402">
        <f>[1]stataincomeshare2_rcapirpp!G59</f>
        <v>1.7774578210396502E-2</v>
      </c>
      <c r="H59" s="405">
        <f>[1]stataincomeshare2_rcapirpp!H59</f>
        <v>0.39438492114610302</v>
      </c>
      <c r="I59" s="402">
        <f>[1]stataincomeshare2_rcapirpp!I59</f>
        <v>0.40328825138567198</v>
      </c>
      <c r="J59" s="402">
        <f>[1]stataincomeshare2_rcapirpp!J59</f>
        <v>0.14085133373737299</v>
      </c>
      <c r="K59" s="402">
        <f>[1]stataincomeshare2_rcapirpp!K59</f>
        <v>6.2307364583181299E-2</v>
      </c>
      <c r="L59" s="402">
        <f>[1]stataincomeshare2_rcapirpp!L59</f>
        <v>7.8543962704909404E-2</v>
      </c>
      <c r="M59" s="402">
        <f>[1]stataincomeshare2_rcapirpp!M59</f>
        <v>4.3700952082872398E-2</v>
      </c>
      <c r="N59" s="402">
        <f>[1]stataincomeshare2_rcapirpp!N59</f>
        <v>1.9036044348627299E-2</v>
      </c>
      <c r="O59" s="408">
        <f>[1]stataincomeshare2_rcapirpp!O59</f>
        <v>2.4664906613343598E-2</v>
      </c>
      <c r="P59" s="19"/>
      <c r="Q59" s="16"/>
      <c r="R59" s="16"/>
      <c r="S59" s="16"/>
      <c r="T59" s="16"/>
      <c r="U59" s="18"/>
      <c r="V59" s="17"/>
      <c r="W59" s="16"/>
      <c r="X59" s="15"/>
    </row>
    <row r="60" spans="1:24" s="14" customFormat="1" x14ac:dyDescent="0.25">
      <c r="A60" s="20">
        <v>2001</v>
      </c>
      <c r="B60" s="402">
        <f>[1]stataincomeshare2_rcapirpp!B60</f>
        <v>0.79649299383163497</v>
      </c>
      <c r="C60" s="402">
        <f>[1]stataincomeshare2_rcapirpp!C60</f>
        <v>0.20350696146488201</v>
      </c>
      <c r="D60" s="402">
        <f>[1]stataincomeshare2_rcapirpp!D60</f>
        <v>0.14140716195106501</v>
      </c>
      <c r="E60" s="402">
        <f>[1]stataincomeshare2_rcapirpp!E60</f>
        <v>6.2608659267425495E-2</v>
      </c>
      <c r="F60" s="402">
        <f>[1]stataincomeshare2_rcapirpp!F60</f>
        <v>4.34873066842556E-2</v>
      </c>
      <c r="G60" s="402">
        <f>[1]stataincomeshare2_rcapirpp!G60</f>
        <v>1.86137842647069E-2</v>
      </c>
      <c r="H60" s="405">
        <f>[1]stataincomeshare2_rcapirpp!H60</f>
        <v>0.40346228337080398</v>
      </c>
      <c r="I60" s="402">
        <f>[1]stataincomeshare2_rcapirpp!I60</f>
        <v>0.39303071897247999</v>
      </c>
      <c r="J60" s="402">
        <f>[1]stataincomeshare2_rcapirpp!J60</f>
        <v>0.140898317098618</v>
      </c>
      <c r="K60" s="402">
        <f>[1]stataincomeshare2_rcapirpp!K60</f>
        <v>6.2099801562509799E-2</v>
      </c>
      <c r="L60" s="402">
        <f>[1]stataincomeshare2_rcapirpp!L60</f>
        <v>7.8798509364105998E-2</v>
      </c>
      <c r="M60" s="402">
        <f>[1]stataincomeshare2_rcapirpp!M60</f>
        <v>4.3994873762130703E-2</v>
      </c>
      <c r="N60" s="402">
        <f>[1]stataincomeshare2_rcapirpp!N60</f>
        <v>1.91213534281044E-2</v>
      </c>
      <c r="O60" s="408">
        <f>[1]stataincomeshare2_rcapirpp!O60</f>
        <v>2.4873521457538499E-2</v>
      </c>
      <c r="P60" s="19"/>
      <c r="Q60" s="16"/>
      <c r="R60" s="16"/>
      <c r="S60" s="16"/>
      <c r="T60" s="16"/>
      <c r="U60" s="18"/>
      <c r="V60" s="17"/>
      <c r="W60" s="16"/>
      <c r="X60" s="15"/>
    </row>
    <row r="61" spans="1:24" s="14" customFormat="1" x14ac:dyDescent="0.25">
      <c r="A61" s="20">
        <v>2002</v>
      </c>
      <c r="B61" s="402">
        <f>[1]stataincomeshare2_rcapirpp!B61</f>
        <v>0.79641532897949197</v>
      </c>
      <c r="C61" s="402">
        <f>[1]stataincomeshare2_rcapirpp!C61</f>
        <v>0.20358467102050801</v>
      </c>
      <c r="D61" s="402">
        <f>[1]stataincomeshare2_rcapirpp!D61</f>
        <v>0.14210672676563299</v>
      </c>
      <c r="E61" s="402">
        <f>[1]stataincomeshare2_rcapirpp!E61</f>
        <v>6.33560866117477E-2</v>
      </c>
      <c r="F61" s="402">
        <f>[1]stataincomeshare2_rcapirpp!F61</f>
        <v>4.40183579921722E-2</v>
      </c>
      <c r="G61" s="402">
        <f>[1]stataincomeshare2_rcapirpp!G61</f>
        <v>1.8825028246863499E-2</v>
      </c>
      <c r="H61" s="405">
        <f>[1]stataincomeshare2_rcapirpp!H61</f>
        <v>0.41231073835048099</v>
      </c>
      <c r="I61" s="402">
        <f>[1]stataincomeshare2_rcapirpp!I61</f>
        <v>0.38410460797131202</v>
      </c>
      <c r="J61" s="402">
        <f>[1]stataincomeshare2_rcapirpp!J61</f>
        <v>0.14022858440875999</v>
      </c>
      <c r="K61" s="402">
        <f>[1]stataincomeshare2_rcapirpp!K61</f>
        <v>6.1477951386810302E-2</v>
      </c>
      <c r="L61" s="402">
        <f>[1]stataincomeshare2_rcapirpp!L61</f>
        <v>7.8750640326567603E-2</v>
      </c>
      <c r="M61" s="402">
        <f>[1]stataincomeshare2_rcapirpp!M61</f>
        <v>4.4531062245368999E-2</v>
      </c>
      <c r="N61" s="402">
        <f>[1]stataincomeshare2_rcapirpp!N61</f>
        <v>1.9337730495865998E-2</v>
      </c>
      <c r="O61" s="408">
        <f>[1]stataincomeshare2_rcapirpp!O61</f>
        <v>2.5193330025516301E-2</v>
      </c>
      <c r="P61" s="19"/>
      <c r="Q61" s="16"/>
      <c r="R61" s="16"/>
      <c r="S61" s="16"/>
      <c r="T61" s="16"/>
      <c r="U61" s="18"/>
      <c r="V61" s="17"/>
      <c r="W61" s="16"/>
      <c r="X61" s="15"/>
    </row>
    <row r="62" spans="1:24" s="14" customFormat="1" x14ac:dyDescent="0.25">
      <c r="A62" s="20">
        <v>2003</v>
      </c>
      <c r="B62" s="402">
        <f>[1]stataincomeshare2_rcapirpp!B62</f>
        <v>0.79437637329101596</v>
      </c>
      <c r="C62" s="402">
        <f>[1]stataincomeshare2_rcapirpp!C62</f>
        <v>0.20562365651130701</v>
      </c>
      <c r="D62" s="402">
        <f>[1]stataincomeshare2_rcapirpp!D62</f>
        <v>0.14337873458862299</v>
      </c>
      <c r="E62" s="402">
        <f>[1]stataincomeshare2_rcapirpp!E62</f>
        <v>6.4941912889480605E-2</v>
      </c>
      <c r="F62" s="402">
        <f>[1]stataincomeshare2_rcapirpp!F62</f>
        <v>4.5126315206289298E-2</v>
      </c>
      <c r="G62" s="402">
        <f>[1]stataincomeshare2_rcapirpp!G62</f>
        <v>1.92733956206011E-2</v>
      </c>
      <c r="H62" s="405">
        <f>[1]stataincomeshare2_rcapirpp!H62</f>
        <v>0.39519111108892102</v>
      </c>
      <c r="I62" s="402">
        <f>[1]stataincomeshare2_rcapirpp!I62</f>
        <v>0.39918524888200402</v>
      </c>
      <c r="J62" s="402">
        <f>[1]stataincomeshare2_rcapirpp!J62</f>
        <v>0.14068174362182601</v>
      </c>
      <c r="K62" s="402">
        <f>[1]stataincomeshare2_rcapirpp!K62</f>
        <v>6.2244918466708397E-2</v>
      </c>
      <c r="L62" s="402">
        <f>[1]stataincomeshare2_rcapirpp!L62</f>
        <v>7.8436819562119398E-2</v>
      </c>
      <c r="M62" s="402">
        <f>[1]stataincomeshare2_rcapirpp!M62</f>
        <v>4.5668512582778903E-2</v>
      </c>
      <c r="N62" s="402">
        <f>[1]stataincomeshare2_rcapirpp!N62</f>
        <v>1.9815594996841102E-2</v>
      </c>
      <c r="O62" s="408">
        <f>[1]stataincomeshare2_rcapirpp!O62</f>
        <v>2.5852918528915698E-2</v>
      </c>
      <c r="P62" s="19"/>
      <c r="Q62" s="16"/>
      <c r="R62" s="16"/>
      <c r="S62" s="16"/>
      <c r="T62" s="16"/>
      <c r="U62" s="18"/>
      <c r="V62" s="17"/>
      <c r="W62" s="16"/>
      <c r="X62" s="15"/>
    </row>
    <row r="63" spans="1:24" s="14" customFormat="1" x14ac:dyDescent="0.25">
      <c r="A63" s="20">
        <v>2004</v>
      </c>
      <c r="B63" s="402">
        <f>[1]stataincomeshare2_rcapirpp!B63</f>
        <v>0.79303050041198697</v>
      </c>
      <c r="C63" s="402">
        <f>[1]stataincomeshare2_rcapirpp!C63</f>
        <v>0.206969484686852</v>
      </c>
      <c r="D63" s="402">
        <f>[1]stataincomeshare2_rcapirpp!D63</f>
        <v>0.144698515534401</v>
      </c>
      <c r="E63" s="402">
        <f>[1]stataincomeshare2_rcapirpp!E63</f>
        <v>6.5978713333606706E-2</v>
      </c>
      <c r="F63" s="402">
        <f>[1]stataincomeshare2_rcapirpp!F63</f>
        <v>4.6237446367740603E-2</v>
      </c>
      <c r="G63" s="402">
        <f>[1]stataincomeshare2_rcapirpp!G63</f>
        <v>2.0021033615319199E-2</v>
      </c>
      <c r="H63" s="405">
        <f>[1]stataincomeshare2_rcapirpp!H63</f>
        <v>0.39697865205864902</v>
      </c>
      <c r="I63" s="402">
        <f>[1]stataincomeshare2_rcapirpp!I63</f>
        <v>0.39605184717728997</v>
      </c>
      <c r="J63" s="402">
        <f>[1]stataincomeshare2_rcapirpp!J63</f>
        <v>0.14099076390266399</v>
      </c>
      <c r="K63" s="402">
        <f>[1]stataincomeshare2_rcapirpp!K63</f>
        <v>6.2270967794869299E-2</v>
      </c>
      <c r="L63" s="402">
        <f>[1]stataincomeshare2_rcapirpp!L63</f>
        <v>7.8719797350481305E-2</v>
      </c>
      <c r="M63" s="402">
        <f>[1]stataincomeshare2_rcapirpp!M63</f>
        <v>4.5957684516906697E-2</v>
      </c>
      <c r="N63" s="402">
        <f>[1]stataincomeshare2_rcapirpp!N63</f>
        <v>1.9741270231514899E-2</v>
      </c>
      <c r="O63" s="408">
        <f>[1]stataincomeshare2_rcapirpp!O63</f>
        <v>2.6216414519933898E-2</v>
      </c>
      <c r="P63" s="19"/>
      <c r="Q63" s="16"/>
      <c r="R63" s="16"/>
      <c r="S63" s="16"/>
      <c r="T63" s="16"/>
      <c r="U63" s="18"/>
      <c r="V63" s="17"/>
      <c r="W63" s="16"/>
      <c r="X63" s="15"/>
    </row>
    <row r="64" spans="1:24" s="14" customFormat="1" x14ac:dyDescent="0.25">
      <c r="A64" s="20">
        <v>2005</v>
      </c>
      <c r="B64" s="402">
        <f>[1]stataincomeshare2_rcapirpp!B64</f>
        <v>0.79695391654968295</v>
      </c>
      <c r="C64" s="402">
        <f>[1]stataincomeshare2_rcapirpp!C64</f>
        <v>0.203046053647995</v>
      </c>
      <c r="D64" s="402">
        <f>[1]stataincomeshare2_rcapirpp!D64</f>
        <v>0.13967752456665</v>
      </c>
      <c r="E64" s="402">
        <f>[1]stataincomeshare2_rcapirpp!E64</f>
        <v>6.2291521579027197E-2</v>
      </c>
      <c r="F64" s="402">
        <f>[1]stataincomeshare2_rcapirpp!F64</f>
        <v>4.2996287345886203E-2</v>
      </c>
      <c r="G64" s="402">
        <f>[1]stataincomeshare2_rcapirpp!G64</f>
        <v>1.7843548697212601E-2</v>
      </c>
      <c r="H64" s="405">
        <f>[1]stataincomeshare2_rcapirpp!H64</f>
        <v>0.40095703125411902</v>
      </c>
      <c r="I64" s="402">
        <f>[1]stataincomeshare2_rcapirpp!I64</f>
        <v>0.39599688450824799</v>
      </c>
      <c r="J64" s="402">
        <f>[1]stataincomeshare2_rcapirpp!J64</f>
        <v>0.14075453579425801</v>
      </c>
      <c r="K64" s="402">
        <f>[1]stataincomeshare2_rcapirpp!K64</f>
        <v>6.3368525181098895E-2</v>
      </c>
      <c r="L64" s="402">
        <f>[1]stataincomeshare2_rcapirpp!L64</f>
        <v>7.7386003934704697E-2</v>
      </c>
      <c r="M64" s="402">
        <f>[1]stataincomeshare2_rcapirpp!M64</f>
        <v>4.4447973370552098E-2</v>
      </c>
      <c r="N64" s="402">
        <f>[1]stataincomeshare2_rcapirpp!N64</f>
        <v>1.9295235491888801E-2</v>
      </c>
      <c r="O64" s="408">
        <f>[1]stataincomeshare2_rcapirpp!O64</f>
        <v>2.51527386187014E-2</v>
      </c>
      <c r="P64" s="19"/>
      <c r="Q64" s="16"/>
      <c r="R64" s="16"/>
      <c r="S64" s="16"/>
      <c r="T64" s="16"/>
      <c r="U64" s="18"/>
      <c r="V64" s="17"/>
      <c r="W64" s="16"/>
      <c r="X64" s="15"/>
    </row>
    <row r="65" spans="1:24" s="14" customFormat="1" x14ac:dyDescent="0.25">
      <c r="A65" s="20">
        <f t="shared" ref="A65:A71" si="0">A64+1</f>
        <v>2006</v>
      </c>
      <c r="B65" s="402">
        <f>[1]stataincomeshare2_rcapirpp!B65</f>
        <v>0.78863346576690696</v>
      </c>
      <c r="C65" s="402">
        <f>[1]stataincomeshare2_rcapirpp!C65</f>
        <v>0.21136654913425401</v>
      </c>
      <c r="D65" s="402">
        <f>[1]stataincomeshare2_rcapirpp!D65</f>
        <v>0.14520663022995001</v>
      </c>
      <c r="E65" s="402">
        <f>[1]stataincomeshare2_rcapirpp!E65</f>
        <v>6.4264059066772503E-2</v>
      </c>
      <c r="F65" s="402">
        <f>[1]stataincomeshare2_rcapirpp!F65</f>
        <v>4.4600974768400199E-2</v>
      </c>
      <c r="G65" s="402">
        <f>[1]stataincomeshare2_rcapirpp!G65</f>
        <v>1.9209740426533499E-2</v>
      </c>
      <c r="H65" s="405">
        <f>[1]stataincomeshare2_rcapirpp!H65</f>
        <v>0.38889466301933101</v>
      </c>
      <c r="I65" s="402">
        <f>[1]stataincomeshare2_rcapirpp!I65</f>
        <v>0.39973877483385001</v>
      </c>
      <c r="J65" s="402">
        <f>[1]stataincomeshare2_rcapirpp!J65</f>
        <v>0.14710249006748199</v>
      </c>
      <c r="K65" s="402">
        <f>[1]stataincomeshare2_rcapirpp!K65</f>
        <v>6.6159919258462194E-2</v>
      </c>
      <c r="L65" s="402">
        <f>[1]stataincomeshare2_rcapirpp!L65</f>
        <v>8.0942576643768499E-2</v>
      </c>
      <c r="M65" s="402">
        <f>[1]stataincomeshare2_rcapirpp!M65</f>
        <v>4.5054320245981203E-2</v>
      </c>
      <c r="N65" s="402">
        <f>[1]stataincomeshare2_rcapirpp!N65</f>
        <v>1.96630858860464E-2</v>
      </c>
      <c r="O65" s="408">
        <f>[1]stataincomeshare2_rcapirpp!O65</f>
        <v>2.5391234312251001E-2</v>
      </c>
      <c r="P65" s="19"/>
      <c r="Q65" s="16"/>
      <c r="R65" s="16"/>
      <c r="S65" s="16"/>
      <c r="T65" s="16"/>
      <c r="U65" s="18"/>
      <c r="V65" s="17"/>
      <c r="W65" s="16"/>
      <c r="X65" s="15"/>
    </row>
    <row r="66" spans="1:24" s="14" customFormat="1" x14ac:dyDescent="0.25">
      <c r="A66" s="20">
        <f t="shared" si="0"/>
        <v>2007</v>
      </c>
      <c r="B66" s="402">
        <f>[1]stataincomeshare2_rcapirpp!B66</f>
        <v>0.78465771675109897</v>
      </c>
      <c r="C66" s="402">
        <f>[1]stataincomeshare2_rcapirpp!C66</f>
        <v>0.21534229815006301</v>
      </c>
      <c r="D66" s="402">
        <f>[1]stataincomeshare2_rcapirpp!D66</f>
        <v>0.14808540046215099</v>
      </c>
      <c r="E66" s="402">
        <f>[1]stataincomeshare2_rcapirpp!E66</f>
        <v>6.5355695784091894E-2</v>
      </c>
      <c r="F66" s="402">
        <f>[1]stataincomeshare2_rcapirpp!F66</f>
        <v>4.5321743935346603E-2</v>
      </c>
      <c r="G66" s="402">
        <f>[1]stataincomeshare2_rcapirpp!G66</f>
        <v>1.93209984110491E-2</v>
      </c>
      <c r="H66" s="405">
        <f>[1]stataincomeshare2_rcapirpp!H66</f>
        <v>0.402000340378728</v>
      </c>
      <c r="I66" s="402">
        <f>[1]stataincomeshare2_rcapirpp!I66</f>
        <v>0.38265736366021702</v>
      </c>
      <c r="J66" s="402">
        <f>[1]stataincomeshare2_rcapirpp!J66</f>
        <v>0.14998660981655099</v>
      </c>
      <c r="K66" s="402">
        <f>[1]stataincomeshare2_rcapirpp!K66</f>
        <v>6.7256901114001399E-2</v>
      </c>
      <c r="L66" s="402">
        <f>[1]stataincomeshare2_rcapirpp!L66</f>
        <v>8.27297016753933E-2</v>
      </c>
      <c r="M66" s="402">
        <f>[1]stataincomeshare2_rcapirpp!M66</f>
        <v>4.6034701168537098E-2</v>
      </c>
      <c r="N66" s="402">
        <f>[1]stataincomeshare2_rcapirpp!N66</f>
        <v>2.0033954221733801E-2</v>
      </c>
      <c r="O66" s="408">
        <f>[1]stataincomeshare2_rcapirpp!O66</f>
        <v>2.6000745606016999E-2</v>
      </c>
      <c r="P66" s="19"/>
      <c r="Q66" s="16"/>
      <c r="R66" s="16"/>
      <c r="S66" s="16"/>
      <c r="T66" s="16"/>
      <c r="U66" s="18"/>
      <c r="V66" s="17"/>
      <c r="W66" s="16"/>
      <c r="X66" s="15"/>
    </row>
    <row r="67" spans="1:24" s="14" customFormat="1" x14ac:dyDescent="0.25">
      <c r="A67" s="20">
        <f t="shared" si="0"/>
        <v>2008</v>
      </c>
      <c r="B67" s="402">
        <f>[1]stataincomeshare2_rcapirpp!B67</f>
        <v>0.78128385543823198</v>
      </c>
      <c r="C67" s="402">
        <f>[1]stataincomeshare2_rcapirpp!C67</f>
        <v>0.218716114759445</v>
      </c>
      <c r="D67" s="402">
        <f>[1]stataincomeshare2_rcapirpp!D67</f>
        <v>0.150655642151833</v>
      </c>
      <c r="E67" s="402">
        <f>[1]stataincomeshare2_rcapirpp!E67</f>
        <v>6.6707178950309795E-2</v>
      </c>
      <c r="F67" s="402">
        <f>[1]stataincomeshare2_rcapirpp!F67</f>
        <v>4.6626668423414203E-2</v>
      </c>
      <c r="G67" s="402">
        <f>[1]stataincomeshare2_rcapirpp!G67</f>
        <v>2.0273046357923302E-2</v>
      </c>
      <c r="H67" s="405">
        <f>[1]stataincomeshare2_rcapirpp!H67</f>
        <v>0.348068239778898</v>
      </c>
      <c r="I67" s="402">
        <f>[1]stataincomeshare2_rcapirpp!I67</f>
        <v>0.433215621249883</v>
      </c>
      <c r="J67" s="402">
        <f>[1]stataincomeshare2_rcapirpp!J67</f>
        <v>0.15200893580913499</v>
      </c>
      <c r="K67" s="402">
        <f>[1]stataincomeshare2_rcapirpp!K67</f>
        <v>6.8060472030539707E-2</v>
      </c>
      <c r="L67" s="402">
        <f>[1]stataincomeshare2_rcapirpp!L67</f>
        <v>8.3948467768095697E-2</v>
      </c>
      <c r="M67" s="402">
        <f>[1]stataincomeshare2_rcapirpp!M67</f>
        <v>4.6434130519628497E-2</v>
      </c>
      <c r="N67" s="402">
        <f>[1]stataincomeshare2_rcapirpp!N67</f>
        <v>2.0080511530573299E-2</v>
      </c>
      <c r="O67" s="408">
        <f>[1]stataincomeshare2_rcapirpp!O67</f>
        <v>2.6353620264139399E-2</v>
      </c>
      <c r="P67" s="19"/>
      <c r="Q67" s="16"/>
      <c r="R67" s="16"/>
      <c r="S67" s="16"/>
      <c r="T67" s="16"/>
      <c r="U67" s="18"/>
      <c r="V67" s="17"/>
      <c r="W67" s="16"/>
      <c r="X67" s="15"/>
    </row>
    <row r="68" spans="1:24" s="14" customFormat="1" x14ac:dyDescent="0.25">
      <c r="A68" s="20">
        <f t="shared" si="0"/>
        <v>2009</v>
      </c>
      <c r="B68" s="402">
        <f>[1]stataincomeshare2_rcapirpp!B68</f>
        <v>0.78888517618179299</v>
      </c>
      <c r="C68" s="402">
        <f>[1]stataincomeshare2_rcapirpp!C68</f>
        <v>0.21111480891704601</v>
      </c>
      <c r="D68" s="402">
        <f>[1]stataincomeshare2_rcapirpp!D68</f>
        <v>0.14333538711071001</v>
      </c>
      <c r="E68" s="402">
        <f>[1]stataincomeshare2_rcapirpp!E68</f>
        <v>6.2131389975547797E-2</v>
      </c>
      <c r="F68" s="402">
        <f>[1]stataincomeshare2_rcapirpp!F68</f>
        <v>4.2754940688610098E-2</v>
      </c>
      <c r="G68" s="402">
        <f>[1]stataincomeshare2_rcapirpp!G68</f>
        <v>1.80929767253716E-2</v>
      </c>
      <c r="H68" s="405">
        <f>[1]stataincomeshare2_rcapirpp!H68</f>
        <v>0.35011832762669098</v>
      </c>
      <c r="I68" s="402">
        <f>[1]stataincomeshare2_rcapirpp!I68</f>
        <v>0.43876683657002502</v>
      </c>
      <c r="J68" s="402">
        <f>[1]stataincomeshare2_rcapirpp!J68</f>
        <v>0.148983418941498</v>
      </c>
      <c r="K68" s="402">
        <f>[1]stataincomeshare2_rcapirpp!K68</f>
        <v>6.7779422724086005E-2</v>
      </c>
      <c r="L68" s="402">
        <f>[1]stataincomeshare2_rcapirpp!L68</f>
        <v>8.1204003140244396E-2</v>
      </c>
      <c r="M68" s="402">
        <f>[1]stataincomeshare2_rcapirpp!M68</f>
        <v>4.4038411229848903E-2</v>
      </c>
      <c r="N68" s="402">
        <f>[1]stataincomeshare2_rcapirpp!N68</f>
        <v>1.9376448870155799E-2</v>
      </c>
      <c r="O68" s="408">
        <f>[1]stataincomeshare2_rcapirpp!O68</f>
        <v>2.4661963446819701E-2</v>
      </c>
      <c r="P68" s="19"/>
      <c r="Q68" s="16"/>
      <c r="R68" s="16"/>
      <c r="S68" s="16"/>
      <c r="T68" s="16"/>
      <c r="U68" s="18"/>
      <c r="V68" s="17"/>
      <c r="W68" s="16"/>
      <c r="X68" s="15"/>
    </row>
    <row r="69" spans="1:24" s="14" customFormat="1" x14ac:dyDescent="0.25">
      <c r="A69" s="20">
        <f t="shared" si="0"/>
        <v>2010</v>
      </c>
      <c r="B69" s="402">
        <f>[1]stataincomeshare2_rcapirpp!B69</f>
        <v>0.78833347558975198</v>
      </c>
      <c r="C69" s="402">
        <f>[1]stataincomeshare2_rcapirpp!C69</f>
        <v>0.211666539311409</v>
      </c>
      <c r="D69" s="402">
        <f>[1]stataincomeshare2_rcapirpp!D69</f>
        <v>0.14501897990703599</v>
      </c>
      <c r="E69" s="402">
        <f>[1]stataincomeshare2_rcapirpp!E69</f>
        <v>6.4740180969238295E-2</v>
      </c>
      <c r="F69" s="402">
        <f>[1]stataincomeshare2_rcapirpp!F69</f>
        <v>4.5405365526676199E-2</v>
      </c>
      <c r="G69" s="402">
        <f>[1]stataincomeshare2_rcapirpp!G69</f>
        <v>2.0155502859270001E-2</v>
      </c>
      <c r="H69" s="405">
        <f>[1]stataincomeshare2_rcapirpp!H69</f>
        <v>0.35152152810502701</v>
      </c>
      <c r="I69" s="402">
        <f>[1]stataincomeshare2_rcapirpp!I69</f>
        <v>0.43681191914530598</v>
      </c>
      <c r="J69" s="402">
        <f>[1]stataincomeshare2_rcapirpp!J69</f>
        <v>0.14692635834217099</v>
      </c>
      <c r="K69" s="402">
        <f>[1]stataincomeshare2_rcapirpp!K69</f>
        <v>6.6647559184036503E-2</v>
      </c>
      <c r="L69" s="402">
        <f>[1]stataincomeshare2_rcapirpp!L69</f>
        <v>8.02788005698684E-2</v>
      </c>
      <c r="M69" s="402">
        <f>[1]stataincomeshare2_rcapirpp!M69</f>
        <v>4.4584676623344401E-2</v>
      </c>
      <c r="N69" s="402">
        <f>[1]stataincomeshare2_rcapirpp!N69</f>
        <v>1.9334815628663699E-2</v>
      </c>
      <c r="O69" s="408">
        <f>[1]stataincomeshare2_rcapirpp!O69</f>
        <v>2.52498617640971E-2</v>
      </c>
      <c r="P69" s="19"/>
      <c r="Q69" s="16"/>
      <c r="R69" s="16"/>
      <c r="S69" s="16"/>
      <c r="T69" s="16"/>
      <c r="U69" s="18"/>
      <c r="V69" s="17"/>
      <c r="W69" s="16"/>
      <c r="X69" s="15"/>
    </row>
    <row r="70" spans="1:24" s="14" customFormat="1" x14ac:dyDescent="0.25">
      <c r="A70" s="20">
        <f t="shared" si="0"/>
        <v>2011</v>
      </c>
      <c r="B70" s="402">
        <f>[1]stataincomeshare2_rcapirpp!B70</f>
        <v>0.78781002759933505</v>
      </c>
      <c r="C70" s="402">
        <f>[1]stataincomeshare2_rcapirpp!C70</f>
        <v>0.21218997240066501</v>
      </c>
      <c r="D70" s="402">
        <f>[1]stataincomeshare2_rcapirpp!D70</f>
        <v>0.14622603356838201</v>
      </c>
      <c r="E70" s="402">
        <f>[1]stataincomeshare2_rcapirpp!E70</f>
        <v>6.5357908606529194E-2</v>
      </c>
      <c r="F70" s="402">
        <f>[1]stataincomeshare2_rcapirpp!F70</f>
        <v>4.5918166637420703E-2</v>
      </c>
      <c r="G70" s="402">
        <f>[1]stataincomeshare2_rcapirpp!G70</f>
        <v>2.03027198792428E-2</v>
      </c>
      <c r="H70" s="405">
        <f>[1]stataincomeshare2_rcapirpp!H70</f>
        <v>0.35040915683163998</v>
      </c>
      <c r="I70" s="402">
        <f>[1]stataincomeshare2_rcapirpp!I70</f>
        <v>0.43740089372520302</v>
      </c>
      <c r="J70" s="402">
        <f>[1]stataincomeshare2_rcapirpp!J70</f>
        <v>0.14683206379413599</v>
      </c>
      <c r="K70" s="402">
        <f>[1]stataincomeshare2_rcapirpp!K70</f>
        <v>6.5963936741826795E-2</v>
      </c>
      <c r="L70" s="402">
        <f>[1]stataincomeshare2_rcapirpp!L70</f>
        <v>8.0868127590870101E-2</v>
      </c>
      <c r="M70" s="402">
        <f>[1]stataincomeshare2_rcapirpp!M70</f>
        <v>4.50551882386208E-2</v>
      </c>
      <c r="N70" s="402">
        <f>[1]stataincomeshare2_rcapirpp!N70</f>
        <v>1.9439742296628499E-2</v>
      </c>
      <c r="O70" s="408">
        <f>[1]stataincomeshare2_rcapirpp!O70</f>
        <v>2.5615446756131699E-2</v>
      </c>
      <c r="P70" s="19"/>
      <c r="Q70" s="16"/>
      <c r="R70" s="16"/>
      <c r="S70" s="16"/>
      <c r="T70" s="16"/>
      <c r="U70" s="18"/>
      <c r="V70" s="17"/>
      <c r="W70" s="16"/>
      <c r="X70" s="15"/>
    </row>
    <row r="71" spans="1:24" x14ac:dyDescent="0.25">
      <c r="A71" s="20">
        <f t="shared" si="0"/>
        <v>2012</v>
      </c>
      <c r="B71" s="402">
        <f>[1]stataincomeshare2_rcapirpp!B71</f>
        <v>0.78748369216918901</v>
      </c>
      <c r="C71" s="402">
        <f>[1]stataincomeshare2_rcapirpp!C71</f>
        <v>0.21251633763313299</v>
      </c>
      <c r="D71" s="402">
        <f>[1]stataincomeshare2_rcapirpp!D71</f>
        <v>0.14493252336978901</v>
      </c>
      <c r="E71" s="402">
        <f>[1]stataincomeshare2_rcapirpp!E71</f>
        <v>6.3767477869987502E-2</v>
      </c>
      <c r="F71" s="402">
        <f>[1]stataincomeshare2_rcapirpp!F71</f>
        <v>4.4405650347471202E-2</v>
      </c>
      <c r="G71" s="402">
        <f>[1]stataincomeshare2_rcapirpp!G71</f>
        <v>1.9045232311671399E-2</v>
      </c>
      <c r="H71" s="405">
        <f>[1]stataincomeshare2_rcapirpp!H71</f>
        <v>0.34878657210696101</v>
      </c>
      <c r="I71" s="402">
        <f>[1]stataincomeshare2_rcapirpp!I71</f>
        <v>0.43869710812193402</v>
      </c>
      <c r="J71" s="402">
        <f>[1]stataincomeshare2_rcapirpp!J71</f>
        <v>0.148748859763145</v>
      </c>
      <c r="K71" s="402">
        <f>[1]stataincomeshare2_rcapirpp!K71</f>
        <v>6.7583811268666902E-2</v>
      </c>
      <c r="L71" s="402">
        <f>[1]stataincomeshare2_rcapirpp!L71</f>
        <v>8.1165047473580998E-2</v>
      </c>
      <c r="M71" s="402">
        <f>[1]stataincomeshare2_rcapirpp!M71</f>
        <v>4.4722247868776301E-2</v>
      </c>
      <c r="N71" s="402">
        <f>[1]stataincomeshare2_rcapirpp!N71</f>
        <v>1.93618304658301E-2</v>
      </c>
      <c r="O71" s="408">
        <f>[1]stataincomeshare2_rcapirpp!O71</f>
        <v>2.5360417994752402E-2</v>
      </c>
    </row>
  </sheetData>
  <mergeCells count="2">
    <mergeCell ref="A3:O5"/>
    <mergeCell ref="B6:O6"/>
  </mergeCells>
  <hyperlinks>
    <hyperlink ref="A1" location="Index!A1" display="Back to index"/>
  </hyperlinks>
  <pageMargins left="0.7" right="0.7" top="0.75" bottom="0.75" header="0.3" footer="0.3"/>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2060"/>
  </sheetPr>
  <dimension ref="A1:X71"/>
  <sheetViews>
    <sheetView workbookViewId="0">
      <pane xSplit="1" ySplit="7" topLeftCell="B65" activePane="bottomRight" state="frozen"/>
      <selection activeCell="L29" activeCellId="1" sqref="K29:K71 L29:L71"/>
      <selection pane="topRight" activeCell="L29" activeCellId="1" sqref="K29:K71 L29:L71"/>
      <selection pane="bottomLeft" activeCell="L29" activeCellId="1" sqref="K29:K71 L29:L71"/>
      <selection pane="bottomRight" activeCell="L29" activeCellId="1" sqref="K29:K71 L29:L71"/>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198</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192</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475" t="s">
        <v>59</v>
      </c>
      <c r="J7" s="29" t="s">
        <v>58</v>
      </c>
      <c r="K7" s="29" t="s">
        <v>57</v>
      </c>
      <c r="L7" s="29" t="s">
        <v>56</v>
      </c>
      <c r="M7" s="29" t="s">
        <v>55</v>
      </c>
      <c r="N7" s="29" t="s">
        <v>54</v>
      </c>
      <c r="O7" s="28" t="s">
        <v>53</v>
      </c>
      <c r="U7" s="23"/>
    </row>
    <row r="8" spans="1:22" s="22" customFormat="1" ht="12.75" hidden="1" customHeight="1" x14ac:dyDescent="0.25">
      <c r="A8" s="20">
        <v>1949</v>
      </c>
      <c r="B8" s="27"/>
      <c r="C8" s="26"/>
      <c r="D8" s="26"/>
      <c r="E8" s="26"/>
      <c r="F8" s="26"/>
      <c r="G8" s="26"/>
      <c r="H8" s="27"/>
      <c r="I8" s="567"/>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402">
        <f>[1]stataincomeshare2_rcapirpp!Q29/[1]stataincomeshare2_rcapirpp!$AE29</f>
        <v>0.94234430452535978</v>
      </c>
      <c r="C29" s="402">
        <f>[1]stataincomeshare2_rcapirpp!R29/[1]stataincomeshare2_rcapirpp!$AE29</f>
        <v>5.7655722348773544E-2</v>
      </c>
      <c r="D29" s="402">
        <f>[1]stataincomeshare2_rcapirpp!S29/[1]stataincomeshare2_rcapirpp!$AE29</f>
        <v>3.1034099925770033E-2</v>
      </c>
      <c r="E29" s="402">
        <f>[1]stataincomeshare2_rcapirpp!T29/[1]stataincomeshare2_rcapirpp!$AE29</f>
        <v>1.0492714493929958E-2</v>
      </c>
      <c r="F29" s="402">
        <f>[1]stataincomeshare2_rcapirpp!U29/[1]stataincomeshare2_rcapirpp!$AE29</f>
        <v>6.9347812647942084E-3</v>
      </c>
      <c r="G29" s="402">
        <f>[1]stataincomeshare2_rcapirpp!V29/[1]stataincomeshare2_rcapirpp!$AE29</f>
        <v>2.3419169066447943E-3</v>
      </c>
      <c r="H29" s="405">
        <f>[1]stataincomeshare2_rcapirpp!W29/[1]stataincomeshare2_rcapirpp!$AE29</f>
        <v>0.48262024607518539</v>
      </c>
      <c r="I29" s="402">
        <f>[1]stataincomeshare2_rcapirpp!X29/[1]stataincomeshare2_rcapirpp!$AE29</f>
        <v>0.45972409070390707</v>
      </c>
      <c r="J29" s="402">
        <f>[1]stataincomeshare2_rcapirpp!Y29/[1]stataincomeshare2_rcapirpp!$AE29</f>
        <v>4.7163007854843494E-2</v>
      </c>
      <c r="K29" s="402">
        <f>[1]stataincomeshare2_rcapirpp!Z29/[1]stataincomeshare2_rcapirpp!$AE29</f>
        <v>2.6621621136055113E-2</v>
      </c>
      <c r="L29" s="402">
        <f>[1]stataincomeshare2_rcapirpp!AA29/[1]stataincomeshare2_rcapirpp!$AE29</f>
        <v>2.0541385818558824E-2</v>
      </c>
      <c r="M29" s="402">
        <f>[1]stataincomeshare2_rcapirpp!AB29/[1]stataincomeshare2_rcapirpp!$AE29</f>
        <v>8.1507977577727452E-3</v>
      </c>
      <c r="N29" s="402">
        <f>[1]stataincomeshare2_rcapirpp!AC29/[1]stataincomeshare2_rcapirpp!$AE29</f>
        <v>3.5579334994434615E-3</v>
      </c>
      <c r="O29" s="408">
        <f>[1]stataincomeshare2_rcapirpp!AD29/[1]stataincomeshare2_rcapirpp!$AE29</f>
        <v>4.5928645214009158E-3</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402">
        <f>[1]stataincomeshare2_rcapirpp!Q34/[1]stataincomeshare2_rcapirpp!$AE34</f>
        <v>0.94566439957486081</v>
      </c>
      <c r="C34" s="402">
        <f>[1]stataincomeshare2_rcapirpp!R34/[1]stataincomeshare2_rcapirpp!$AE34</f>
        <v>5.4335596067492359E-2</v>
      </c>
      <c r="D34" s="402">
        <f>[1]stataincomeshare2_rcapirpp!S34/[1]stataincomeshare2_rcapirpp!$AE34</f>
        <v>2.8222492320780827E-2</v>
      </c>
      <c r="E34" s="402">
        <f>[1]stataincomeshare2_rcapirpp!T34/[1]stataincomeshare2_rcapirpp!$AE34</f>
        <v>1.0217620262680326E-2</v>
      </c>
      <c r="F34" s="402">
        <f>[1]stataincomeshare2_rcapirpp!U34/[1]stataincomeshare2_rcapirpp!$AE34</f>
        <v>6.5074305893127876E-3</v>
      </c>
      <c r="G34" s="402">
        <f>[1]stataincomeshare2_rcapirpp!V34/[1]stataincomeshare2_rcapirpp!$AE34</f>
        <v>2.1538516039248338E-3</v>
      </c>
      <c r="H34" s="405">
        <f>[1]stataincomeshare2_rcapirpp!W34/[1]stataincomeshare2_rcapirpp!$AE34</f>
        <v>0.4745481964644695</v>
      </c>
      <c r="I34" s="402">
        <f>[1]stataincomeshare2_rcapirpp!X34/[1]stataincomeshare2_rcapirpp!$AE34</f>
        <v>0.47111621622678151</v>
      </c>
      <c r="J34" s="402">
        <f>[1]stataincomeshare2_rcapirpp!Y34/[1]stataincomeshare2_rcapirpp!$AE34</f>
        <v>4.4117973625988675E-2</v>
      </c>
      <c r="K34" s="402">
        <f>[1]stataincomeshare2_rcapirpp!Z34/[1]stataincomeshare2_rcapirpp!$AE34</f>
        <v>2.6113103481806212E-2</v>
      </c>
      <c r="L34" s="402">
        <f>[1]stataincomeshare2_rcapirpp!AA34/[1]stataincomeshare2_rcapirpp!$AE34</f>
        <v>1.8004871061070755E-2</v>
      </c>
      <c r="M34" s="402">
        <f>[1]stataincomeshare2_rcapirpp!AB34/[1]stataincomeshare2_rcapirpp!$AE34</f>
        <v>8.0637678965060928E-3</v>
      </c>
      <c r="N34" s="402">
        <f>[1]stataincomeshare2_rcapirpp!AC34/[1]stataincomeshare2_rcapirpp!$AE34</f>
        <v>3.7101893716654801E-3</v>
      </c>
      <c r="O34" s="408">
        <f>[1]stataincomeshare2_rcapirpp!AD34/[1]stataincomeshare2_rcapirpp!$AE34</f>
        <v>4.3535787633642801E-3</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402">
        <f>[1]stataincomeshare2_rcapirpp!Q38/[1]stataincomeshare2_rcapirpp!$AE38</f>
        <v>0.94379410114287443</v>
      </c>
      <c r="C38" s="402">
        <f>[1]stataincomeshare2_rcapirpp!R38/[1]stataincomeshare2_rcapirpp!$AE38</f>
        <v>5.6205911790643936E-2</v>
      </c>
      <c r="D38" s="402">
        <f>[1]stataincomeshare2_rcapirpp!S38/[1]stataincomeshare2_rcapirpp!$AE38</f>
        <v>2.9971883823893104E-2</v>
      </c>
      <c r="E38" s="402">
        <f>[1]stataincomeshare2_rcapirpp!T38/[1]stataincomeshare2_rcapirpp!$AE38</f>
        <v>9.2672713345287299E-3</v>
      </c>
      <c r="F38" s="402">
        <f>[1]stataincomeshare2_rcapirpp!U38/[1]stataincomeshare2_rcapirpp!$AE38</f>
        <v>6.3861867175867863E-3</v>
      </c>
      <c r="G38" s="402">
        <f>[1]stataincomeshare2_rcapirpp!V38/[1]stataincomeshare2_rcapirpp!$AE38</f>
        <v>2.4340466258718795E-3</v>
      </c>
      <c r="H38" s="405">
        <f>[1]stataincomeshare2_rcapirpp!W38/[1]stataincomeshare2_rcapirpp!$AE38</f>
        <v>0.46821739380353417</v>
      </c>
      <c r="I38" s="402">
        <f>[1]stataincomeshare2_rcapirpp!X38/[1]stataincomeshare2_rcapirpp!$AE38</f>
        <v>0.47557669748550535</v>
      </c>
      <c r="J38" s="402">
        <f>[1]stataincomeshare2_rcapirpp!Y38/[1]stataincomeshare2_rcapirpp!$AE38</f>
        <v>4.6938640456115142E-2</v>
      </c>
      <c r="K38" s="402">
        <f>[1]stataincomeshare2_rcapirpp!Z38/[1]stataincomeshare2_rcapirpp!$AE38</f>
        <v>2.6234027728725403E-2</v>
      </c>
      <c r="L38" s="402">
        <f>[1]stataincomeshare2_rcapirpp!AA38/[1]stataincomeshare2_rcapirpp!$AE38</f>
        <v>2.0704611969596453E-2</v>
      </c>
      <c r="M38" s="402">
        <f>[1]stataincomeshare2_rcapirpp!AB38/[1]stataincomeshare2_rcapirpp!$AE38</f>
        <v>6.8332251660060163E-3</v>
      </c>
      <c r="N38" s="402">
        <f>[1]stataincomeshare2_rcapirpp!AC38/[1]stataincomeshare2_rcapirpp!$AE38</f>
        <v>2.8810850294410453E-3</v>
      </c>
      <c r="O38" s="408">
        <f>[1]stataincomeshare2_rcapirpp!AD38/[1]stataincomeshare2_rcapirpp!$AE38</f>
        <v>3.9521402555370323E-3</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402">
        <f>[1]stataincomeshare2_rcapirpp!Q43/[1]stataincomeshare2_rcapirpp!$AE43</f>
        <v>0.93497402178940692</v>
      </c>
      <c r="C43" s="402">
        <f>[1]stataincomeshare2_rcapirpp!R43/[1]stataincomeshare2_rcapirpp!$AE43</f>
        <v>6.5025944149742415E-2</v>
      </c>
      <c r="D43" s="402">
        <f>[1]stataincomeshare2_rcapirpp!S43/[1]stataincomeshare2_rcapirpp!$AE43</f>
        <v>3.3720782602535124E-2</v>
      </c>
      <c r="E43" s="402">
        <f>[1]stataincomeshare2_rcapirpp!T43/[1]stataincomeshare2_rcapirpp!$AE43</f>
        <v>9.5887403514126057E-3</v>
      </c>
      <c r="F43" s="402">
        <f>[1]stataincomeshare2_rcapirpp!U43/[1]stataincomeshare2_rcapirpp!$AE43</f>
        <v>6.5365023108583924E-3</v>
      </c>
      <c r="G43" s="402">
        <f>[1]stataincomeshare2_rcapirpp!V43/[1]stataincomeshare2_rcapirpp!$AE43</f>
        <v>2.5735676885794501E-3</v>
      </c>
      <c r="H43" s="405">
        <f>[1]stataincomeshare2_rcapirpp!W43/[1]stataincomeshare2_rcapirpp!$AE43</f>
        <v>0.44784682988311875</v>
      </c>
      <c r="I43" s="402">
        <f>[1]stataincomeshare2_rcapirpp!X43/[1]stataincomeshare2_rcapirpp!$AE43</f>
        <v>0.48712717846568859</v>
      </c>
      <c r="J43" s="402">
        <f>[1]stataincomeshare2_rcapirpp!Y43/[1]stataincomeshare2_rcapirpp!$AE43</f>
        <v>5.5437201669526669E-2</v>
      </c>
      <c r="K43" s="402">
        <f>[1]stataincomeshare2_rcapirpp!Z43/[1]stataincomeshare2_rcapirpp!$AE43</f>
        <v>3.1305160167547252E-2</v>
      </c>
      <c r="L43" s="402">
        <f>[1]stataincomeshare2_rcapirpp!AA43/[1]stataincomeshare2_rcapirpp!$AE43</f>
        <v>2.4132042712620056E-2</v>
      </c>
      <c r="M43" s="402">
        <f>[1]stataincomeshare2_rcapirpp!AB43/[1]stataincomeshare2_rcapirpp!$AE43</f>
        <v>7.0151722142141387E-3</v>
      </c>
      <c r="N43" s="402">
        <f>[1]stataincomeshare2_rcapirpp!AC43/[1]stataincomeshare2_rcapirpp!$AE43</f>
        <v>3.0522378913707994E-3</v>
      </c>
      <c r="O43" s="408">
        <f>[1]stataincomeshare2_rcapirpp!AD43/[1]stataincomeshare2_rcapirpp!$AE43</f>
        <v>3.9629345008735765E-3</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402">
        <f>[1]stataincomeshare2_rcapirpp!Q47/[1]stataincomeshare2_rcapirpp!$AE47</f>
        <v>0.88674635604328267</v>
      </c>
      <c r="C47" s="402">
        <f>[1]stataincomeshare2_rcapirpp!R47/[1]stataincomeshare2_rcapirpp!$AE47</f>
        <v>0.11325365236622266</v>
      </c>
      <c r="D47" s="402">
        <f>[1]stataincomeshare2_rcapirpp!S47/[1]stataincomeshare2_rcapirpp!$AE47</f>
        <v>6.453284672343107E-2</v>
      </c>
      <c r="E47" s="402">
        <f>[1]stataincomeshare2_rcapirpp!T47/[1]stataincomeshare2_rcapirpp!$AE47</f>
        <v>2.2621262302518767E-2</v>
      </c>
      <c r="F47" s="402">
        <f>[1]stataincomeshare2_rcapirpp!U47/[1]stataincomeshare2_rcapirpp!$AE47</f>
        <v>1.4891228547097752E-2</v>
      </c>
      <c r="G47" s="402">
        <f>[1]stataincomeshare2_rcapirpp!V47/[1]stataincomeshare2_rcapirpp!$AE47</f>
        <v>5.4731186341095833E-3</v>
      </c>
      <c r="H47" s="405">
        <f>[1]stataincomeshare2_rcapirpp!W47/[1]stataincomeshare2_rcapirpp!$AE47</f>
        <v>0.43556283121364037</v>
      </c>
      <c r="I47" s="402">
        <f>[1]stataincomeshare2_rcapirpp!X47/[1]stataincomeshare2_rcapirpp!$AE47</f>
        <v>0.45118350666127061</v>
      </c>
      <c r="J47" s="402">
        <f>[1]stataincomeshare2_rcapirpp!Y47/[1]stataincomeshare2_rcapirpp!$AE47</f>
        <v>9.063238375657473E-2</v>
      </c>
      <c r="K47" s="402">
        <f>[1]stataincomeshare2_rcapirpp!Z47/[1]stataincomeshare2_rcapirpp!$AE47</f>
        <v>4.8720801508885213E-2</v>
      </c>
      <c r="L47" s="402">
        <f>[1]stataincomeshare2_rcapirpp!AA47/[1]stataincomeshare2_rcapirpp!$AE47</f>
        <v>4.19115864030528E-2</v>
      </c>
      <c r="M47" s="402">
        <f>[1]stataincomeshare2_rcapirpp!AB47/[1]stataincomeshare2_rcapirpp!$AE47</f>
        <v>1.7148143406432611E-2</v>
      </c>
      <c r="N47" s="402">
        <f>[1]stataincomeshare2_rcapirpp!AC47/[1]stataincomeshare2_rcapirpp!$AE47</f>
        <v>7.7300335617108019E-3</v>
      </c>
      <c r="O47" s="408">
        <f>[1]stataincomeshare2_rcapirpp!AD47/[1]stataincomeshare2_rcapirpp!$AE47</f>
        <v>9.4181097161561943E-3</v>
      </c>
      <c r="U47" s="23"/>
    </row>
    <row r="48" spans="1:21" s="22" customFormat="1" x14ac:dyDescent="0.25">
      <c r="A48" s="20">
        <v>1989</v>
      </c>
      <c r="B48" s="402"/>
      <c r="C48" s="402"/>
      <c r="D48" s="402"/>
      <c r="E48" s="402"/>
      <c r="F48" s="402"/>
      <c r="G48" s="402"/>
      <c r="H48" s="405"/>
      <c r="I48" s="402"/>
      <c r="J48" s="402"/>
      <c r="K48" s="402"/>
      <c r="L48" s="402"/>
      <c r="M48" s="402"/>
      <c r="N48" s="402"/>
      <c r="O48" s="408"/>
      <c r="U48" s="23"/>
    </row>
    <row r="49" spans="1:24" s="22" customFormat="1" x14ac:dyDescent="0.25">
      <c r="A49" s="20">
        <v>1990</v>
      </c>
      <c r="B49" s="402">
        <f>[1]stataincomeshare2_rcapirpp!Q49/[1]stataincomeshare2_rcapirpp!$AE49</f>
        <v>0.88582760897933865</v>
      </c>
      <c r="C49" s="402">
        <f>[1]stataincomeshare2_rcapirpp!R49/[1]stataincomeshare2_rcapirpp!$AE49</f>
        <v>0.11417241673987502</v>
      </c>
      <c r="D49" s="402">
        <f>[1]stataincomeshare2_rcapirpp!S49/[1]stataincomeshare2_rcapirpp!$AE49</f>
        <v>6.9389242914819571E-2</v>
      </c>
      <c r="E49" s="402">
        <f>[1]stataincomeshare2_rcapirpp!T49/[1]stataincomeshare2_rcapirpp!$AE49</f>
        <v>2.428084320133839E-2</v>
      </c>
      <c r="F49" s="402">
        <f>[1]stataincomeshare2_rcapirpp!U49/[1]stataincomeshare2_rcapirpp!$AE49</f>
        <v>1.5746663669292383E-2</v>
      </c>
      <c r="G49" s="402">
        <f>[1]stataincomeshare2_rcapirpp!V49/[1]stataincomeshare2_rcapirpp!$AE49</f>
        <v>5.6723104955640393E-3</v>
      </c>
      <c r="H49" s="405">
        <f>[1]stataincomeshare2_rcapirpp!W49/[1]stataincomeshare2_rcapirpp!$AE49</f>
        <v>0.44446084922313261</v>
      </c>
      <c r="I49" s="402">
        <f>[1]stataincomeshare2_rcapirpp!X49/[1]stataincomeshare2_rcapirpp!$AE49</f>
        <v>0.44136678903749293</v>
      </c>
      <c r="J49" s="402">
        <f>[1]stataincomeshare2_rcapirpp!Y49/[1]stataincomeshare2_rcapirpp!$AE49</f>
        <v>8.9891575681804392E-2</v>
      </c>
      <c r="K49" s="402">
        <f>[1]stataincomeshare2_rcapirpp!Z49/[1]stataincomeshare2_rcapirpp!$AE49</f>
        <v>4.4783175393765549E-2</v>
      </c>
      <c r="L49" s="402">
        <f>[1]stataincomeshare2_rcapirpp!AA49/[1]stataincomeshare2_rcapirpp!$AE49</f>
        <v>4.5108401349979406E-2</v>
      </c>
      <c r="M49" s="402">
        <f>[1]stataincomeshare2_rcapirpp!AB49/[1]stataincomeshare2_rcapirpp!$AE49</f>
        <v>1.8608532750401044E-2</v>
      </c>
      <c r="N49" s="402">
        <f>[1]stataincomeshare2_rcapirpp!AC49/[1]stataincomeshare2_rcapirpp!$AE49</f>
        <v>8.5341802703096381E-3</v>
      </c>
      <c r="O49" s="408">
        <f>[1]stataincomeshare2_rcapirpp!AD49/[1]stataincomeshare2_rcapirpp!$AE49</f>
        <v>1.0074352971442027E-2</v>
      </c>
      <c r="U49" s="23"/>
    </row>
    <row r="50" spans="1:24" s="22" customFormat="1" x14ac:dyDescent="0.25">
      <c r="A50" s="20">
        <v>1991</v>
      </c>
      <c r="B50" s="402">
        <f>[1]stataincomeshare2_rcapirpp!Q50/[1]stataincomeshare2_rcapirpp!$AE50</f>
        <v>0.89078184502374969</v>
      </c>
      <c r="C50" s="402">
        <f>[1]stataincomeshare2_rcapirpp!R50/[1]stataincomeshare2_rcapirpp!$AE50</f>
        <v>0.10921814649212161</v>
      </c>
      <c r="D50" s="402">
        <f>[1]stataincomeshare2_rcapirpp!S50/[1]stataincomeshare2_rcapirpp!$AE50</f>
        <v>6.3860994205475932E-2</v>
      </c>
      <c r="E50" s="402">
        <f>[1]stataincomeshare2_rcapirpp!T50/[1]stataincomeshare2_rcapirpp!$AE50</f>
        <v>2.3772299089557924E-2</v>
      </c>
      <c r="F50" s="402">
        <f>[1]stataincomeshare2_rcapirpp!U50/[1]stataincomeshare2_rcapirpp!$AE50</f>
        <v>1.556965378748801E-2</v>
      </c>
      <c r="G50" s="402">
        <f>[1]stataincomeshare2_rcapirpp!V50/[1]stataincomeshare2_rcapirpp!$AE50</f>
        <v>5.4739940867532012E-3</v>
      </c>
      <c r="H50" s="405">
        <f>[1]stataincomeshare2_rcapirpp!W50/[1]stataincomeshare2_rcapirpp!$AE50</f>
        <v>0.44207172862079153</v>
      </c>
      <c r="I50" s="402">
        <f>[1]stataincomeshare2_rcapirpp!X50/[1]stataincomeshare2_rcapirpp!$AE50</f>
        <v>0.44871013018381239</v>
      </c>
      <c r="J50" s="402">
        <f>[1]stataincomeshare2_rcapirpp!Y50/[1]stataincomeshare2_rcapirpp!$AE50</f>
        <v>8.5445847402563682E-2</v>
      </c>
      <c r="K50" s="402">
        <f>[1]stataincomeshare2_rcapirpp!Z50/[1]stataincomeshare2_rcapirpp!$AE50</f>
        <v>4.5357153131228609E-2</v>
      </c>
      <c r="L50" s="402">
        <f>[1]stataincomeshare2_rcapirpp!AA50/[1]stataincomeshare2_rcapirpp!$AE50</f>
        <v>4.0088695791448317E-2</v>
      </c>
      <c r="M50" s="402">
        <f>[1]stataincomeshare2_rcapirpp!AB50/[1]stataincomeshare2_rcapirpp!$AE50</f>
        <v>1.829830329985772E-2</v>
      </c>
      <c r="N50" s="402">
        <f>[1]stataincomeshare2_rcapirpp!AC50/[1]stataincomeshare2_rcapirpp!$AE50</f>
        <v>8.2026445911753294E-3</v>
      </c>
      <c r="O50" s="408">
        <f>[1]stataincomeshare2_rcapirpp!AD50/[1]stataincomeshare2_rcapirpp!$AE50</f>
        <v>1.0095659638980518E-2</v>
      </c>
      <c r="U50" s="23"/>
    </row>
    <row r="51" spans="1:24" s="22" customFormat="1" x14ac:dyDescent="0.25">
      <c r="A51" s="20">
        <v>1992</v>
      </c>
      <c r="B51" s="402">
        <f>[1]stataincomeshare2_rcapirpp!Q51/[1]stataincomeshare2_rcapirpp!$AE51</f>
        <v>0.88860456381357744</v>
      </c>
      <c r="C51" s="402">
        <f>[1]stataincomeshare2_rcapirpp!R51/[1]stataincomeshare2_rcapirpp!$AE51</f>
        <v>0.11139545311456486</v>
      </c>
      <c r="D51" s="402">
        <f>[1]stataincomeshare2_rcapirpp!S51/[1]stataincomeshare2_rcapirpp!$AE51</f>
        <v>6.3620300214506612E-2</v>
      </c>
      <c r="E51" s="402">
        <f>[1]stataincomeshare2_rcapirpp!T51/[1]stataincomeshare2_rcapirpp!$AE51</f>
        <v>2.3056781322327628E-2</v>
      </c>
      <c r="F51" s="402">
        <f>[1]stataincomeshare2_rcapirpp!U51/[1]stataincomeshare2_rcapirpp!$AE51</f>
        <v>1.4073152774045068E-2</v>
      </c>
      <c r="G51" s="402">
        <f>[1]stataincomeshare2_rcapirpp!V51/[1]stataincomeshare2_rcapirpp!$AE51</f>
        <v>5.1446278118771815E-3</v>
      </c>
      <c r="H51" s="405">
        <f>[1]stataincomeshare2_rcapirpp!W51/[1]stataincomeshare2_rcapirpp!$AE51</f>
        <v>0.44675482812946293</v>
      </c>
      <c r="I51" s="402">
        <f>[1]stataincomeshare2_rcapirpp!X51/[1]stataincomeshare2_rcapirpp!$AE51</f>
        <v>0.44184971774275345</v>
      </c>
      <c r="J51" s="402">
        <f>[1]stataincomeshare2_rcapirpp!Y51/[1]stataincomeshare2_rcapirpp!$AE51</f>
        <v>8.8338671792237228E-2</v>
      </c>
      <c r="K51" s="402">
        <f>[1]stataincomeshare2_rcapirpp!Z51/[1]stataincomeshare2_rcapirpp!$AE51</f>
        <v>4.7775149440506343E-2</v>
      </c>
      <c r="L51" s="402">
        <f>[1]stataincomeshare2_rcapirpp!AA51/[1]stataincomeshare2_rcapirpp!$AE51</f>
        <v>4.0563518991916826E-2</v>
      </c>
      <c r="M51" s="402">
        <f>[1]stataincomeshare2_rcapirpp!AB51/[1]stataincomeshare2_rcapirpp!$AE51</f>
        <v>1.7912153877895378E-2</v>
      </c>
      <c r="N51" s="402">
        <f>[1]stataincomeshare2_rcapirpp!AC51/[1]stataincomeshare2_rcapirpp!$AE51</f>
        <v>8.9836281347793288E-3</v>
      </c>
      <c r="O51" s="408">
        <f>[1]stataincomeshare2_rcapirpp!AD51/[1]stataincomeshare2_rcapirpp!$AE51</f>
        <v>8.9285248908375289E-3</v>
      </c>
      <c r="U51" s="23"/>
    </row>
    <row r="52" spans="1:24" s="22" customFormat="1" x14ac:dyDescent="0.25">
      <c r="A52" s="20">
        <v>1993</v>
      </c>
      <c r="B52" s="402">
        <f>[1]stataincomeshare2_rcapirpp!Q52/[1]stataincomeshare2_rcapirpp!$AE52</f>
        <v>0.88954060037318627</v>
      </c>
      <c r="C52" s="402">
        <f>[1]stataincomeshare2_rcapirpp!R52/[1]stataincomeshare2_rcapirpp!$AE52</f>
        <v>0.1104594080376817</v>
      </c>
      <c r="D52" s="402">
        <f>[1]stataincomeshare2_rcapirpp!S52/[1]stataincomeshare2_rcapirpp!$AE52</f>
        <v>6.2739188282542976E-2</v>
      </c>
      <c r="E52" s="402">
        <f>[1]stataincomeshare2_rcapirpp!T52/[1]stataincomeshare2_rcapirpp!$AE52</f>
        <v>2.1779025470330678E-2</v>
      </c>
      <c r="F52" s="402">
        <f>[1]stataincomeshare2_rcapirpp!U52/[1]stataincomeshare2_rcapirpp!$AE52</f>
        <v>1.3894642507130583E-2</v>
      </c>
      <c r="G52" s="402">
        <f>[1]stataincomeshare2_rcapirpp!V52/[1]stataincomeshare2_rcapirpp!$AE52</f>
        <v>5.0679115551435358E-3</v>
      </c>
      <c r="H52" s="405">
        <f>[1]stataincomeshare2_rcapirpp!W52/[1]stataincomeshare2_rcapirpp!$AE52</f>
        <v>0.44151740231336062</v>
      </c>
      <c r="I52" s="402">
        <f>[1]stataincomeshare2_rcapirpp!X52/[1]stataincomeshare2_rcapirpp!$AE52</f>
        <v>0.44802319604456475</v>
      </c>
      <c r="J52" s="402">
        <f>[1]stataincomeshare2_rcapirpp!Y52/[1]stataincomeshare2_rcapirpp!$AE52</f>
        <v>8.8680380464633793E-2</v>
      </c>
      <c r="K52" s="402">
        <f>[1]stataincomeshare2_rcapirpp!Z52/[1]stataincomeshare2_rcapirpp!$AE52</f>
        <v>4.7720223166615949E-2</v>
      </c>
      <c r="L52" s="402">
        <f>[1]stataincomeshare2_rcapirpp!AA52/[1]stataincomeshare2_rcapirpp!$AE52</f>
        <v>4.0960161036910206E-2</v>
      </c>
      <c r="M52" s="402">
        <f>[1]stataincomeshare2_rcapirpp!AB52/[1]stataincomeshare2_rcapirpp!$AE52</f>
        <v>1.6711113341299634E-2</v>
      </c>
      <c r="N52" s="402">
        <f>[1]stataincomeshare2_rcapirpp!AC52/[1]stataincomeshare2_rcapirpp!$AE52</f>
        <v>7.8843823410259303E-3</v>
      </c>
      <c r="O52" s="408">
        <f>[1]stataincomeshare2_rcapirpp!AD52/[1]stataincomeshare2_rcapirpp!$AE52</f>
        <v>8.8267313437423323E-3</v>
      </c>
      <c r="U52" s="23"/>
    </row>
    <row r="53" spans="1:24" s="22" customFormat="1" x14ac:dyDescent="0.25">
      <c r="A53" s="20">
        <v>1994</v>
      </c>
      <c r="B53" s="402">
        <f>[1]stataincomeshare2_rcapirpp!Q53/[1]stataincomeshare2_rcapirpp!$AE53</f>
        <v>0.88858898313427925</v>
      </c>
      <c r="C53" s="402">
        <f>[1]stataincomeshare2_rcapirpp!R53/[1]stataincomeshare2_rcapirpp!$AE53</f>
        <v>0.11141101686572023</v>
      </c>
      <c r="D53" s="402">
        <f>[1]stataincomeshare2_rcapirpp!S53/[1]stataincomeshare2_rcapirpp!$AE53</f>
        <v>6.3972912493213033E-2</v>
      </c>
      <c r="E53" s="402">
        <f>[1]stataincomeshare2_rcapirpp!T53/[1]stataincomeshare2_rcapirpp!$AE53</f>
        <v>2.2085376454398339E-2</v>
      </c>
      <c r="F53" s="402">
        <f>[1]stataincomeshare2_rcapirpp!U53/[1]stataincomeshare2_rcapirpp!$AE53</f>
        <v>1.4068383827908103E-2</v>
      </c>
      <c r="G53" s="402">
        <f>[1]stataincomeshare2_rcapirpp!V53/[1]stataincomeshare2_rcapirpp!$AE53</f>
        <v>4.905245256520141E-3</v>
      </c>
      <c r="H53" s="405">
        <f>[1]stataincomeshare2_rcapirpp!W53/[1]stataincomeshare2_rcapirpp!$AE53</f>
        <v>0.44306025516928715</v>
      </c>
      <c r="I53" s="402">
        <f>[1]stataincomeshare2_rcapirpp!X53/[1]stataincomeshare2_rcapirpp!$AE53</f>
        <v>0.44552869720303323</v>
      </c>
      <c r="J53" s="402">
        <f>[1]stataincomeshare2_rcapirpp!Y53/[1]stataincomeshare2_rcapirpp!$AE53</f>
        <v>8.9325636196847358E-2</v>
      </c>
      <c r="K53" s="402">
        <f>[1]stataincomeshare2_rcapirpp!Z53/[1]stataincomeshare2_rcapirpp!$AE53</f>
        <v>4.7438103160708393E-2</v>
      </c>
      <c r="L53" s="402">
        <f>[1]stataincomeshare2_rcapirpp!AA53/[1]stataincomeshare2_rcapirpp!$AE53</f>
        <v>4.1887536673174353E-2</v>
      </c>
      <c r="M53" s="402">
        <f>[1]stataincomeshare2_rcapirpp!AB53/[1]stataincomeshare2_rcapirpp!$AE53</f>
        <v>1.7180132677053161E-2</v>
      </c>
      <c r="N53" s="402">
        <f>[1]stataincomeshare2_rcapirpp!AC53/[1]stataincomeshare2_rcapirpp!$AE53</f>
        <v>8.0169936669557962E-3</v>
      </c>
      <c r="O53" s="408">
        <f>[1]stataincomeshare2_rcapirpp!AD53/[1]stataincomeshare2_rcapirpp!$AE53</f>
        <v>9.1631386924420181E-3</v>
      </c>
      <c r="U53" s="23"/>
    </row>
    <row r="54" spans="1:24" s="14" customFormat="1" x14ac:dyDescent="0.25">
      <c r="A54" s="20">
        <v>1995</v>
      </c>
      <c r="B54" s="402">
        <f>[1]stataincomeshare2_rcapirpp!Q54/[1]stataincomeshare2_rcapirpp!$AE54</f>
        <v>0.88804515265298656</v>
      </c>
      <c r="C54" s="402">
        <f>[1]stataincomeshare2_rcapirpp!R54/[1]stataincomeshare2_rcapirpp!$AE54</f>
        <v>0.11195483892230604</v>
      </c>
      <c r="D54" s="402">
        <f>[1]stataincomeshare2_rcapirpp!S54/[1]stataincomeshare2_rcapirpp!$AE54</f>
        <v>6.4364117975007865E-2</v>
      </c>
      <c r="E54" s="402">
        <f>[1]stataincomeshare2_rcapirpp!T54/[1]stataincomeshare2_rcapirpp!$AE54</f>
        <v>2.1950208619324011E-2</v>
      </c>
      <c r="F54" s="402">
        <f>[1]stataincomeshare2_rcapirpp!U54/[1]stataincomeshare2_rcapirpp!$AE54</f>
        <v>1.4018755974801917E-2</v>
      </c>
      <c r="G54" s="402">
        <f>[1]stataincomeshare2_rcapirpp!V54/[1]stataincomeshare2_rcapirpp!$AE54</f>
        <v>4.9455481485780779E-3</v>
      </c>
      <c r="H54" s="405">
        <f>[1]stataincomeshare2_rcapirpp!W54/[1]stataincomeshare2_rcapirpp!$AE54</f>
        <v>0.43094445426054856</v>
      </c>
      <c r="I54" s="402">
        <f>[1]stataincomeshare2_rcapirpp!X54/[1]stataincomeshare2_rcapirpp!$AE54</f>
        <v>0.45710067600612997</v>
      </c>
      <c r="J54" s="402">
        <f>[1]stataincomeshare2_rcapirpp!Y54/[1]stataincomeshare2_rcapirpp!$AE54</f>
        <v>9.0004628196805436E-2</v>
      </c>
      <c r="K54" s="402">
        <f>[1]stataincomeshare2_rcapirpp!Z54/[1]stataincomeshare2_rcapirpp!$AE54</f>
        <v>4.759072486757291E-2</v>
      </c>
      <c r="L54" s="402">
        <f>[1]stataincomeshare2_rcapirpp!AA54/[1]stataincomeshare2_rcapirpp!$AE54</f>
        <v>4.2413907285986915E-2</v>
      </c>
      <c r="M54" s="402">
        <f>[1]stataincomeshare2_rcapirpp!AB54/[1]stataincomeshare2_rcapirpp!$AE54</f>
        <v>1.7004660488705713E-2</v>
      </c>
      <c r="N54" s="402">
        <f>[1]stataincomeshare2_rcapirpp!AC54/[1]stataincomeshare2_rcapirpp!$AE54</f>
        <v>7.9314532641697987E-3</v>
      </c>
      <c r="O54" s="408">
        <f>[1]stataincomeshare2_rcapirpp!AD54/[1]stataincomeshare2_rcapirpp!$AE54</f>
        <v>9.0732076657888232E-3</v>
      </c>
      <c r="P54" s="19"/>
      <c r="Q54" s="16"/>
      <c r="R54" s="16"/>
      <c r="S54" s="16"/>
      <c r="T54" s="16"/>
      <c r="U54" s="18"/>
      <c r="V54" s="17"/>
      <c r="W54" s="16"/>
      <c r="X54" s="15"/>
    </row>
    <row r="55" spans="1:24" s="14" customFormat="1" x14ac:dyDescent="0.25">
      <c r="A55" s="20">
        <v>1996</v>
      </c>
      <c r="B55" s="402">
        <f>[1]stataincomeshare2_rcapirpp!Q55/[1]stataincomeshare2_rcapirpp!$AE55</f>
        <v>0.89037296716569114</v>
      </c>
      <c r="C55" s="402">
        <f>[1]stataincomeshare2_rcapirpp!R55/[1]stataincomeshare2_rcapirpp!$AE55</f>
        <v>0.10962705776655847</v>
      </c>
      <c r="D55" s="402">
        <f>[1]stataincomeshare2_rcapirpp!S55/[1]stataincomeshare2_rcapirpp!$AE55</f>
        <v>6.2082783743455487E-2</v>
      </c>
      <c r="E55" s="402">
        <f>[1]stataincomeshare2_rcapirpp!T55/[1]stataincomeshare2_rcapirpp!$AE55</f>
        <v>2.1645898186268688E-2</v>
      </c>
      <c r="F55" s="402">
        <f>[1]stataincomeshare2_rcapirpp!U55/[1]stataincomeshare2_rcapirpp!$AE55</f>
        <v>1.3816981858497768E-2</v>
      </c>
      <c r="G55" s="402">
        <f>[1]stataincomeshare2_rcapirpp!V55/[1]stataincomeshare2_rcapirpp!$AE55</f>
        <v>4.8033529405486835E-3</v>
      </c>
      <c r="H55" s="405">
        <f>[1]stataincomeshare2_rcapirpp!W55/[1]stataincomeshare2_rcapirpp!$AE55</f>
        <v>0.44361740131097921</v>
      </c>
      <c r="I55" s="402">
        <f>[1]stataincomeshare2_rcapirpp!X55/[1]stataincomeshare2_rcapirpp!$AE55</f>
        <v>0.44675557248622139</v>
      </c>
      <c r="J55" s="402">
        <f>[1]stataincomeshare2_rcapirpp!Y55/[1]stataincomeshare2_rcapirpp!$AE55</f>
        <v>8.7981153347227559E-2</v>
      </c>
      <c r="K55" s="402">
        <f>[1]stataincomeshare2_rcapirpp!Z55/[1]stataincomeshare2_rcapirpp!$AE55</f>
        <v>4.7544270889107267E-2</v>
      </c>
      <c r="L55" s="402">
        <f>[1]stataincomeshare2_rcapirpp!AA55/[1]stataincomeshare2_rcapirpp!$AE55</f>
        <v>4.0436883504921091E-2</v>
      </c>
      <c r="M55" s="402">
        <f>[1]stataincomeshare2_rcapirpp!AB55/[1]stataincomeshare2_rcapirpp!$AE55</f>
        <v>1.6842546647074588E-2</v>
      </c>
      <c r="N55" s="402">
        <f>[1]stataincomeshare2_rcapirpp!AC55/[1]stataincomeshare2_rcapirpp!$AE55</f>
        <v>7.8289171389498511E-3</v>
      </c>
      <c r="O55" s="408">
        <f>[1]stataincomeshare2_rcapirpp!AD55/[1]stataincomeshare2_rcapirpp!$AE55</f>
        <v>9.0136292878220357E-3</v>
      </c>
      <c r="P55" s="19"/>
      <c r="Q55" s="16"/>
      <c r="R55" s="16"/>
      <c r="S55" s="16"/>
      <c r="T55" s="16"/>
      <c r="U55" s="18"/>
      <c r="V55" s="17"/>
      <c r="W55" s="16"/>
      <c r="X55" s="15"/>
    </row>
    <row r="56" spans="1:24" s="14" customFormat="1" x14ac:dyDescent="0.25">
      <c r="A56" s="20">
        <v>1997</v>
      </c>
      <c r="B56" s="402">
        <f>[1]stataincomeshare2_rcapirpp!Q56/[1]stataincomeshare2_rcapirpp!$AE56</f>
        <v>0.89150943709888553</v>
      </c>
      <c r="C56" s="402">
        <f>[1]stataincomeshare2_rcapirpp!R56/[1]stataincomeshare2_rcapirpp!$AE56</f>
        <v>0.10849054627702102</v>
      </c>
      <c r="D56" s="402">
        <f>[1]stataincomeshare2_rcapirpp!S56/[1]stataincomeshare2_rcapirpp!$AE56</f>
        <v>6.1965402402141656E-2</v>
      </c>
      <c r="E56" s="402">
        <f>[1]stataincomeshare2_rcapirpp!T56/[1]stataincomeshare2_rcapirpp!$AE56</f>
        <v>2.1638073835445738E-2</v>
      </c>
      <c r="F56" s="402">
        <f>[1]stataincomeshare2_rcapirpp!U56/[1]stataincomeshare2_rcapirpp!$AE56</f>
        <v>1.3869100907183445E-2</v>
      </c>
      <c r="G56" s="402">
        <f>[1]stataincomeshare2_rcapirpp!V56/[1]stataincomeshare2_rcapirpp!$AE56</f>
        <v>4.8347803721343376E-3</v>
      </c>
      <c r="H56" s="405">
        <f>[1]stataincomeshare2_rcapirpp!W56/[1]stataincomeshare2_rcapirpp!$AE56</f>
        <v>0.44936220220153911</v>
      </c>
      <c r="I56" s="402">
        <f>[1]stataincomeshare2_rcapirpp!X56/[1]stataincomeshare2_rcapirpp!$AE56</f>
        <v>0.44214724927852994</v>
      </c>
      <c r="J56" s="402">
        <f>[1]stataincomeshare2_rcapirpp!Y56/[1]stataincomeshare2_rcapirpp!$AE56</f>
        <v>8.6852468285551931E-2</v>
      </c>
      <c r="K56" s="402">
        <f>[1]stataincomeshare2_rcapirpp!Z56/[1]stataincomeshare2_rcapirpp!$AE56</f>
        <v>4.652514042441859E-2</v>
      </c>
      <c r="L56" s="402">
        <f>[1]stataincomeshare2_rcapirpp!AA56/[1]stataincomeshare2_rcapirpp!$AE56</f>
        <v>4.0327329903461953E-2</v>
      </c>
      <c r="M56" s="402">
        <f>[1]stataincomeshare2_rcapirpp!AB56/[1]stataincomeshare2_rcapirpp!$AE56</f>
        <v>1.6803292887135536E-2</v>
      </c>
      <c r="N56" s="402">
        <f>[1]stataincomeshare2_rcapirpp!AC56/[1]stataincomeshare2_rcapirpp!$AE56</f>
        <v>7.768972660684801E-3</v>
      </c>
      <c r="O56" s="408">
        <f>[1]stataincomeshare2_rcapirpp!AD56/[1]stataincomeshare2_rcapirpp!$AE56</f>
        <v>9.0343205174906356E-3</v>
      </c>
      <c r="P56" s="19"/>
      <c r="Q56" s="16"/>
      <c r="R56" s="16"/>
      <c r="S56" s="16"/>
      <c r="T56" s="16"/>
      <c r="U56" s="18"/>
      <c r="V56" s="17"/>
      <c r="W56" s="16"/>
      <c r="X56" s="15"/>
    </row>
    <row r="57" spans="1:24" s="14" customFormat="1" x14ac:dyDescent="0.25">
      <c r="A57" s="20">
        <v>1998</v>
      </c>
      <c r="B57" s="402">
        <f>[1]stataincomeshare2_rcapirpp!Q57/[1]stataincomeshare2_rcapirpp!$AE57</f>
        <v>0.89009335277375179</v>
      </c>
      <c r="C57" s="402">
        <f>[1]stataincomeshare2_rcapirpp!R57/[1]stataincomeshare2_rcapirpp!$AE57</f>
        <v>0.10990662233270679</v>
      </c>
      <c r="D57" s="402">
        <f>[1]stataincomeshare2_rcapirpp!S57/[1]stataincomeshare2_rcapirpp!$AE57</f>
        <v>6.2040589683532106E-2</v>
      </c>
      <c r="E57" s="402">
        <f>[1]stataincomeshare2_rcapirpp!T57/[1]stataincomeshare2_rcapirpp!$AE57</f>
        <v>2.1839652000232586E-2</v>
      </c>
      <c r="F57" s="402">
        <f>[1]stataincomeshare2_rcapirpp!U57/[1]stataincomeshare2_rcapirpp!$AE57</f>
        <v>1.3963987749257428E-2</v>
      </c>
      <c r="G57" s="402">
        <f>[1]stataincomeshare2_rcapirpp!V57/[1]stataincomeshare2_rcapirpp!$AE57</f>
        <v>4.852800819517427E-3</v>
      </c>
      <c r="H57" s="405">
        <f>[1]stataincomeshare2_rcapirpp!W57/[1]stataincomeshare2_rcapirpp!$AE57</f>
        <v>0.46029856467342883</v>
      </c>
      <c r="I57" s="402">
        <f>[1]stataincomeshare2_rcapirpp!X57/[1]stataincomeshare2_rcapirpp!$AE57</f>
        <v>0.42979479169133361</v>
      </c>
      <c r="J57" s="402">
        <f>[1]stataincomeshare2_rcapirpp!Y57/[1]stataincomeshare2_rcapirpp!$AE57</f>
        <v>8.8066962034626883E-2</v>
      </c>
      <c r="K57" s="402">
        <f>[1]stataincomeshare2_rcapirpp!Z57/[1]stataincomeshare2_rcapirpp!$AE57</f>
        <v>4.7866030071432995E-2</v>
      </c>
      <c r="L57" s="402">
        <f>[1]stataincomeshare2_rcapirpp!AA57/[1]stataincomeshare2_rcapirpp!$AE57</f>
        <v>4.0200935719500126E-2</v>
      </c>
      <c r="M57" s="402">
        <f>[1]stataincomeshare2_rcapirpp!AB57/[1]stataincomeshare2_rcapirpp!$AE57</f>
        <v>1.698684996157768E-2</v>
      </c>
      <c r="N57" s="402">
        <f>[1]stataincomeshare2_rcapirpp!AC57/[1]stataincomeshare2_rcapirpp!$AE57</f>
        <v>7.8756632219075702E-3</v>
      </c>
      <c r="O57" s="408">
        <f>[1]stataincomeshare2_rcapirpp!AD57/[1]stataincomeshare2_rcapirpp!$AE57</f>
        <v>9.1111864727093702E-3</v>
      </c>
      <c r="P57" s="19"/>
      <c r="Q57" s="16"/>
      <c r="R57" s="16"/>
      <c r="S57" s="16"/>
      <c r="T57" s="16"/>
      <c r="U57" s="18"/>
      <c r="V57" s="17"/>
      <c r="W57" s="16"/>
      <c r="X57" s="15"/>
    </row>
    <row r="58" spans="1:24" s="14" customFormat="1" x14ac:dyDescent="0.25">
      <c r="A58" s="21">
        <v>1999</v>
      </c>
      <c r="B58" s="402">
        <f>[1]stataincomeshare2_rcapirpp!Q58/[1]stataincomeshare2_rcapirpp!$AE58</f>
        <v>0.88542427011265701</v>
      </c>
      <c r="C58" s="402">
        <f>[1]stataincomeshare2_rcapirpp!R58/[1]stataincomeshare2_rcapirpp!$AE58</f>
        <v>0.11457570480725704</v>
      </c>
      <c r="D58" s="402">
        <f>[1]stataincomeshare2_rcapirpp!S58/[1]stataincomeshare2_rcapirpp!$AE58</f>
        <v>6.4755473009748085E-2</v>
      </c>
      <c r="E58" s="402">
        <f>[1]stataincomeshare2_rcapirpp!T58/[1]stataincomeshare2_rcapirpp!$AE58</f>
        <v>2.2291169746568012E-2</v>
      </c>
      <c r="F58" s="402">
        <f>[1]stataincomeshare2_rcapirpp!U58/[1]stataincomeshare2_rcapirpp!$AE58</f>
        <v>1.4262081261216593E-2</v>
      </c>
      <c r="G58" s="402">
        <f>[1]stataincomeshare2_rcapirpp!V58/[1]stataincomeshare2_rcapirpp!$AE58</f>
        <v>4.9261978180904671E-3</v>
      </c>
      <c r="H58" s="405">
        <f>[1]stataincomeshare2_rcapirpp!W58/[1]stataincomeshare2_rcapirpp!$AE58</f>
        <v>0.46135977298383918</v>
      </c>
      <c r="I58" s="402">
        <f>[1]stataincomeshare2_rcapirpp!X58/[1]stataincomeshare2_rcapirpp!$AE58</f>
        <v>0.4240644649760591</v>
      </c>
      <c r="J58" s="402">
        <f>[1]stataincomeshare2_rcapirpp!Y58/[1]stataincomeshare2_rcapirpp!$AE58</f>
        <v>9.2284532970681926E-2</v>
      </c>
      <c r="K58" s="402">
        <f>[1]stataincomeshare2_rcapirpp!Z58/[1]stataincomeshare2_rcapirpp!$AE58</f>
        <v>4.9820232072449643E-2</v>
      </c>
      <c r="L58" s="402">
        <f>[1]stataincomeshare2_rcapirpp!AA58/[1]stataincomeshare2_rcapirpp!$AE58</f>
        <v>4.2464301371279232E-2</v>
      </c>
      <c r="M58" s="402">
        <f>[1]stataincomeshare2_rcapirpp!AB58/[1]stataincomeshare2_rcapirpp!$AE58</f>
        <v>1.7364973792648036E-2</v>
      </c>
      <c r="N58" s="402">
        <f>[1]stataincomeshare2_rcapirpp!AC58/[1]stataincomeshare2_rcapirpp!$AE58</f>
        <v>8.0290894470586068E-3</v>
      </c>
      <c r="O58" s="408">
        <f>[1]stataincomeshare2_rcapirpp!AD58/[1]stataincomeshare2_rcapirpp!$AE58</f>
        <v>9.3358838870403662E-3</v>
      </c>
      <c r="P58" s="19"/>
      <c r="Q58" s="16"/>
      <c r="R58" s="16"/>
      <c r="S58" s="16"/>
      <c r="T58" s="16"/>
      <c r="U58" s="18"/>
      <c r="V58" s="17"/>
      <c r="W58" s="16"/>
      <c r="X58" s="15"/>
    </row>
    <row r="59" spans="1:24" s="14" customFormat="1" x14ac:dyDescent="0.25">
      <c r="A59" s="20">
        <v>2000</v>
      </c>
      <c r="B59" s="402">
        <f>[1]stataincomeshare2_rcapirpp!Q59/[1]stataincomeshare2_rcapirpp!$AE59</f>
        <v>0.88318661362931283</v>
      </c>
      <c r="C59" s="402">
        <f>[1]stataincomeshare2_rcapirpp!R59/[1]stataincomeshare2_rcapirpp!$AE59</f>
        <v>0.11681336964655442</v>
      </c>
      <c r="D59" s="402">
        <f>[1]stataincomeshare2_rcapirpp!S59/[1]stataincomeshare2_rcapirpp!$AE59</f>
        <v>6.5980471865392396E-2</v>
      </c>
      <c r="E59" s="402">
        <f>[1]stataincomeshare2_rcapirpp!T59/[1]stataincomeshare2_rcapirpp!$AE59</f>
        <v>2.2727714206375055E-2</v>
      </c>
      <c r="F59" s="402">
        <f>[1]stataincomeshare2_rcapirpp!U59/[1]stataincomeshare2_rcapirpp!$AE59</f>
        <v>1.4578936837498545E-2</v>
      </c>
      <c r="G59" s="402">
        <f>[1]stataincomeshare2_rcapirpp!V59/[1]stataincomeshare2_rcapirpp!$AE59</f>
        <v>5.0761638638546179E-3</v>
      </c>
      <c r="H59" s="405">
        <f>[1]stataincomeshare2_rcapirpp!W59/[1]stataincomeshare2_rcapirpp!$AE59</f>
        <v>0.44263301333228749</v>
      </c>
      <c r="I59" s="402">
        <f>[1]stataincomeshare2_rcapirpp!X59/[1]stataincomeshare2_rcapirpp!$AE59</f>
        <v>0.44055357365288411</v>
      </c>
      <c r="J59" s="402">
        <f>[1]stataincomeshare2_rcapirpp!Y59/[1]stataincomeshare2_rcapirpp!$AE59</f>
        <v>9.4085649168629992E-2</v>
      </c>
      <c r="K59" s="402">
        <f>[1]stataincomeshare2_rcapirpp!Z59/[1]stataincomeshare2_rcapirpp!$AE59</f>
        <v>5.0832896793712251E-2</v>
      </c>
      <c r="L59" s="402">
        <f>[1]stataincomeshare2_rcapirpp!AA59/[1]stataincomeshare2_rcapirpp!$AE59</f>
        <v>4.3252756547107751E-2</v>
      </c>
      <c r="M59" s="402">
        <f>[1]stataincomeshare2_rcapirpp!AB59/[1]stataincomeshare2_rcapirpp!$AE59</f>
        <v>1.7651548908924272E-2</v>
      </c>
      <c r="N59" s="402">
        <f>[1]stataincomeshare2_rcapirpp!AC59/[1]stataincomeshare2_rcapirpp!$AE59</f>
        <v>8.1487764280738003E-3</v>
      </c>
      <c r="O59" s="408">
        <f>[1]stataincomeshare2_rcapirpp!AD59/[1]stataincomeshare2_rcapirpp!$AE59</f>
        <v>9.5027725154358655E-3</v>
      </c>
      <c r="P59" s="19"/>
      <c r="Q59" s="16"/>
      <c r="R59" s="16"/>
      <c r="S59" s="16"/>
      <c r="T59" s="16"/>
      <c r="U59" s="18"/>
      <c r="V59" s="17"/>
      <c r="W59" s="16"/>
      <c r="X59" s="15"/>
    </row>
    <row r="60" spans="1:24" s="14" customFormat="1" x14ac:dyDescent="0.25">
      <c r="A60" s="20">
        <v>2001</v>
      </c>
      <c r="B60" s="402">
        <f>[1]stataincomeshare2_rcapirpp!Q60/[1]stataincomeshare2_rcapirpp!$AE60</f>
        <v>0.88174496757310394</v>
      </c>
      <c r="C60" s="402">
        <f>[1]stataincomeshare2_rcapirpp!R60/[1]stataincomeshare2_rcapirpp!$AE60</f>
        <v>0.11825500736850419</v>
      </c>
      <c r="D60" s="402">
        <f>[1]stataincomeshare2_rcapirpp!S60/[1]stataincomeshare2_rcapirpp!$AE60</f>
        <v>6.6849071997506754E-2</v>
      </c>
      <c r="E60" s="402">
        <f>[1]stataincomeshare2_rcapirpp!T60/[1]stataincomeshare2_rcapirpp!$AE60</f>
        <v>2.2837674120747803E-2</v>
      </c>
      <c r="F60" s="402">
        <f>[1]stataincomeshare2_rcapirpp!U60/[1]stataincomeshare2_rcapirpp!$AE60</f>
        <v>1.4650732822672255E-2</v>
      </c>
      <c r="G60" s="402">
        <f>[1]stataincomeshare2_rcapirpp!V60/[1]stataincomeshare2_rcapirpp!$AE60</f>
        <v>5.0766649196223547E-3</v>
      </c>
      <c r="H60" s="405">
        <f>[1]stataincomeshare2_rcapirpp!W60/[1]stataincomeshare2_rcapirpp!$AE60</f>
        <v>0.45231894883351437</v>
      </c>
      <c r="I60" s="402">
        <f>[1]stataincomeshare2_rcapirpp!X60/[1]stataincomeshare2_rcapirpp!$AE60</f>
        <v>0.42942601397909574</v>
      </c>
      <c r="J60" s="402">
        <f>[1]stataincomeshare2_rcapirpp!Y60/[1]stataincomeshare2_rcapirpp!$AE60</f>
        <v>9.541733115955682E-2</v>
      </c>
      <c r="K60" s="402">
        <f>[1]stataincomeshare2_rcapirpp!Z60/[1]stataincomeshare2_rcapirpp!$AE60</f>
        <v>5.140593198187849E-2</v>
      </c>
      <c r="L60" s="402">
        <f>[1]stataincomeshare2_rcapirpp!AA60/[1]stataincomeshare2_rcapirpp!$AE60</f>
        <v>4.4011399173612013E-2</v>
      </c>
      <c r="M60" s="402">
        <f>[1]stataincomeshare2_rcapirpp!AB60/[1]stataincomeshare2_rcapirpp!$AE60</f>
        <v>1.7761008719919778E-2</v>
      </c>
      <c r="N60" s="402">
        <f>[1]stataincomeshare2_rcapirpp!AC60/[1]stataincomeshare2_rcapirpp!$AE60</f>
        <v>8.1869413382966855E-3</v>
      </c>
      <c r="O60" s="408">
        <f>[1]stataincomeshare2_rcapirpp!AD60/[1]stataincomeshare2_rcapirpp!$AE60</f>
        <v>9.5740678860346592E-3</v>
      </c>
      <c r="P60" s="19"/>
      <c r="Q60" s="16"/>
      <c r="R60" s="16"/>
      <c r="S60" s="16"/>
      <c r="T60" s="16"/>
      <c r="U60" s="18"/>
      <c r="V60" s="17"/>
      <c r="W60" s="16"/>
      <c r="X60" s="15"/>
    </row>
    <row r="61" spans="1:24" s="14" customFormat="1" x14ac:dyDescent="0.25">
      <c r="A61" s="20">
        <v>2002</v>
      </c>
      <c r="B61" s="402">
        <f>[1]stataincomeshare2_rcapirpp!Q61/[1]stataincomeshare2_rcapirpp!$AE61</f>
        <v>0.88136968158158624</v>
      </c>
      <c r="C61" s="402">
        <f>[1]stataincomeshare2_rcapirpp!R61/[1]stataincomeshare2_rcapirpp!$AE61</f>
        <v>0.11863032676216992</v>
      </c>
      <c r="D61" s="402">
        <f>[1]stataincomeshare2_rcapirpp!S61/[1]stataincomeshare2_rcapirpp!$AE61</f>
        <v>6.7282561557059639E-2</v>
      </c>
      <c r="E61" s="402">
        <f>[1]stataincomeshare2_rcapirpp!T61/[1]stataincomeshare2_rcapirpp!$AE61</f>
        <v>2.3060705896425431E-2</v>
      </c>
      <c r="F61" s="402">
        <f>[1]stataincomeshare2_rcapirpp!U61/[1]stataincomeshare2_rcapirpp!$AE61</f>
        <v>1.4733829517578012E-2</v>
      </c>
      <c r="G61" s="402">
        <f>[1]stataincomeshare2_rcapirpp!V61/[1]stataincomeshare2_rcapirpp!$AE61</f>
        <v>5.0516066656570097E-3</v>
      </c>
      <c r="H61" s="405">
        <f>[1]stataincomeshare2_rcapirpp!W61/[1]stataincomeshare2_rcapirpp!$AE61</f>
        <v>0.4617385274142442</v>
      </c>
      <c r="I61" s="402">
        <f>[1]stataincomeshare2_rcapirpp!X61/[1]stataincomeshare2_rcapirpp!$AE61</f>
        <v>0.41963118649484821</v>
      </c>
      <c r="J61" s="402">
        <f>[1]stataincomeshare2_rcapirpp!Y61/[1]stataincomeshare2_rcapirpp!$AE61</f>
        <v>9.556962086574404E-2</v>
      </c>
      <c r="K61" s="402">
        <f>[1]stataincomeshare2_rcapirpp!Z61/[1]stataincomeshare2_rcapirpp!$AE61</f>
        <v>5.1347768994152637E-2</v>
      </c>
      <c r="L61" s="402">
        <f>[1]stataincomeshare2_rcapirpp!AA61/[1]stataincomeshare2_rcapirpp!$AE61</f>
        <v>4.4221854029520551E-2</v>
      </c>
      <c r="M61" s="402">
        <f>[1]stataincomeshare2_rcapirpp!AB61/[1]stataincomeshare2_rcapirpp!$AE61</f>
        <v>1.8009099933697162E-2</v>
      </c>
      <c r="N61" s="402">
        <f>[1]stataincomeshare2_rcapirpp!AC61/[1]stataincomeshare2_rcapirpp!$AE61</f>
        <v>8.3268766328483956E-3</v>
      </c>
      <c r="O61" s="408">
        <f>[1]stataincomeshare2_rcapirpp!AD61/[1]stataincomeshare2_rcapirpp!$AE61</f>
        <v>9.68222333749434E-3</v>
      </c>
      <c r="P61" s="19"/>
      <c r="Q61" s="16"/>
      <c r="R61" s="16"/>
      <c r="S61" s="16"/>
      <c r="T61" s="16"/>
      <c r="U61" s="18"/>
      <c r="V61" s="17"/>
      <c r="W61" s="16"/>
      <c r="X61" s="15"/>
    </row>
    <row r="62" spans="1:24" s="14" customFormat="1" x14ac:dyDescent="0.25">
      <c r="A62" s="20">
        <v>2003</v>
      </c>
      <c r="B62" s="402">
        <f>[1]stataincomeshare2_rcapirpp!Q62/[1]stataincomeshare2_rcapirpp!$AE62</f>
        <v>0.87950529375309749</v>
      </c>
      <c r="C62" s="402">
        <f>[1]stataincomeshare2_rcapirpp!R62/[1]stataincomeshare2_rcapirpp!$AE62</f>
        <v>0.12049473960178271</v>
      </c>
      <c r="D62" s="402">
        <f>[1]stataincomeshare2_rcapirpp!S62/[1]stataincomeshare2_rcapirpp!$AE62</f>
        <v>6.7534235449433697E-2</v>
      </c>
      <c r="E62" s="402">
        <f>[1]stataincomeshare2_rcapirpp!T62/[1]stataincomeshare2_rcapirpp!$AE62</f>
        <v>2.3471022697329095E-2</v>
      </c>
      <c r="F62" s="402">
        <f>[1]stataincomeshare2_rcapirpp!U62/[1]stataincomeshare2_rcapirpp!$AE62</f>
        <v>1.4906794372497964E-2</v>
      </c>
      <c r="G62" s="402">
        <f>[1]stataincomeshare2_rcapirpp!V62/[1]stataincomeshare2_rcapirpp!$AE62</f>
        <v>5.0289354594989285E-3</v>
      </c>
      <c r="H62" s="405">
        <f>[1]stataincomeshare2_rcapirpp!W62/[1]stataincomeshare2_rcapirpp!$AE62</f>
        <v>0.44229950094553233</v>
      </c>
      <c r="I62" s="402">
        <f>[1]stataincomeshare2_rcapirpp!X62/[1]stataincomeshare2_rcapirpp!$AE62</f>
        <v>0.43720580164955608</v>
      </c>
      <c r="J62" s="402">
        <f>[1]stataincomeshare2_rcapirpp!Y62/[1]stataincomeshare2_rcapirpp!$AE62</f>
        <v>9.7023718989133589E-2</v>
      </c>
      <c r="K62" s="402">
        <f>[1]stataincomeshare2_rcapirpp!Z62/[1]stataincomeshare2_rcapirpp!$AE62</f>
        <v>5.2960504284661765E-2</v>
      </c>
      <c r="L62" s="402">
        <f>[1]stataincomeshare2_rcapirpp!AA62/[1]stataincomeshare2_rcapirpp!$AE62</f>
        <v>4.4063211964097071E-2</v>
      </c>
      <c r="M62" s="402">
        <f>[1]stataincomeshare2_rcapirpp!AB62/[1]stataincomeshare2_rcapirpp!$AE62</f>
        <v>1.8442086504548576E-2</v>
      </c>
      <c r="N62" s="402">
        <f>[1]stataincomeshare2_rcapirpp!AC62/[1]stataincomeshare2_rcapirpp!$AE62</f>
        <v>8.5642283238895334E-3</v>
      </c>
      <c r="O62" s="408">
        <f>[1]stataincomeshare2_rcapirpp!AD62/[1]stataincomeshare2_rcapirpp!$AE62</f>
        <v>9.8778585387510262E-3</v>
      </c>
      <c r="P62" s="19"/>
      <c r="Q62" s="16"/>
      <c r="R62" s="16"/>
      <c r="S62" s="16"/>
      <c r="T62" s="16"/>
      <c r="U62" s="18"/>
      <c r="V62" s="17"/>
      <c r="W62" s="16"/>
      <c r="X62" s="15"/>
    </row>
    <row r="63" spans="1:24" s="14" customFormat="1" x14ac:dyDescent="0.25">
      <c r="A63" s="20">
        <v>2004</v>
      </c>
      <c r="B63" s="402">
        <f>[1]stataincomeshare2_rcapirpp!Q63/[1]stataincomeshare2_rcapirpp!$AE63</f>
        <v>0.87852138707034366</v>
      </c>
      <c r="C63" s="402">
        <f>[1]stataincomeshare2_rcapirpp!R63/[1]stataincomeshare2_rcapirpp!$AE63</f>
        <v>0.12147857956865608</v>
      </c>
      <c r="D63" s="402">
        <f>[1]stataincomeshare2_rcapirpp!S63/[1]stataincomeshare2_rcapirpp!$AE63</f>
        <v>6.8247608349858088E-2</v>
      </c>
      <c r="E63" s="402">
        <f>[1]stataincomeshare2_rcapirpp!T63/[1]stataincomeshare2_rcapirpp!$AE63</f>
        <v>2.3681450232726314E-2</v>
      </c>
      <c r="F63" s="402">
        <f>[1]stataincomeshare2_rcapirpp!U63/[1]stataincomeshare2_rcapirpp!$AE63</f>
        <v>1.5211359037094783E-2</v>
      </c>
      <c r="G63" s="402">
        <f>[1]stataincomeshare2_rcapirpp!V63/[1]stataincomeshare2_rcapirpp!$AE63</f>
        <v>5.1631387414267475E-3</v>
      </c>
      <c r="H63" s="405">
        <f>[1]stataincomeshare2_rcapirpp!W63/[1]stataincomeshare2_rcapirpp!$AE63</f>
        <v>0.44438164671079189</v>
      </c>
      <c r="I63" s="402">
        <f>[1]stataincomeshare2_rcapirpp!X63/[1]stataincomeshare2_rcapirpp!$AE63</f>
        <v>0.43413975888273754</v>
      </c>
      <c r="J63" s="402">
        <f>[1]stataincomeshare2_rcapirpp!Y63/[1]stataincomeshare2_rcapirpp!$AE63</f>
        <v>9.7797131420991709E-2</v>
      </c>
      <c r="K63" s="402">
        <f>[1]stataincomeshare2_rcapirpp!Z63/[1]stataincomeshare2_rcapirpp!$AE63</f>
        <v>5.3230971339039597E-2</v>
      </c>
      <c r="L63" s="402">
        <f>[1]stataincomeshare2_rcapirpp!AA63/[1]stataincomeshare2_rcapirpp!$AE63</f>
        <v>4.4566158239974084E-2</v>
      </c>
      <c r="M63" s="402">
        <f>[1]stataincomeshare2_rcapirpp!AB63/[1]stataincomeshare2_rcapirpp!$AE63</f>
        <v>1.8518312020101988E-2</v>
      </c>
      <c r="N63" s="402">
        <f>[1]stataincomeshare2_rcapirpp!AC63/[1]stataincomeshare2_rcapirpp!$AE63</f>
        <v>8.4700911161285641E-3</v>
      </c>
      <c r="O63" s="408">
        <f>[1]stataincomeshare2_rcapirpp!AD63/[1]stataincomeshare2_rcapirpp!$AE63</f>
        <v>1.0048219980486254E-2</v>
      </c>
      <c r="P63" s="19"/>
      <c r="Q63" s="16"/>
      <c r="R63" s="16"/>
      <c r="S63" s="16"/>
      <c r="T63" s="16"/>
      <c r="U63" s="18"/>
      <c r="V63" s="17"/>
      <c r="W63" s="16"/>
      <c r="X63" s="15"/>
    </row>
    <row r="64" spans="1:24" s="14" customFormat="1" x14ac:dyDescent="0.25">
      <c r="A64" s="20">
        <v>2005</v>
      </c>
      <c r="B64" s="402">
        <f>[1]stataincomeshare2_rcapirpp!Q64/[1]stataincomeshare2_rcapirpp!$AE64</f>
        <v>0.87710973364618872</v>
      </c>
      <c r="C64" s="402">
        <f>[1]stataincomeshare2_rcapirpp!R64/[1]stataincomeshare2_rcapirpp!$AE64</f>
        <v>0.12289029120012439</v>
      </c>
      <c r="D64" s="402">
        <f>[1]stataincomeshare2_rcapirpp!S64/[1]stataincomeshare2_rcapirpp!$AE64</f>
        <v>6.817897704346354E-2</v>
      </c>
      <c r="E64" s="402">
        <f>[1]stataincomeshare2_rcapirpp!T64/[1]stataincomeshare2_rcapirpp!$AE64</f>
        <v>2.3467985391957519E-2</v>
      </c>
      <c r="F64" s="402">
        <f>[1]stataincomeshare2_rcapirpp!U64/[1]stataincomeshare2_rcapirpp!$AE64</f>
        <v>1.4994563088170236E-2</v>
      </c>
      <c r="G64" s="402">
        <f>[1]stataincomeshare2_rcapirpp!V64/[1]stataincomeshare2_rcapirpp!$AE64</f>
        <v>5.2737886402591059E-3</v>
      </c>
      <c r="H64" s="405">
        <f>[1]stataincomeshare2_rcapirpp!W64/[1]stataincomeshare2_rcapirpp!$AE64</f>
        <v>0.44570594871569091</v>
      </c>
      <c r="I64" s="402">
        <f>[1]stataincomeshare2_rcapirpp!X64/[1]stataincomeshare2_rcapirpp!$AE64</f>
        <v>0.43140375221285776</v>
      </c>
      <c r="J64" s="402">
        <f>[1]stataincomeshare2_rcapirpp!Y64/[1]stataincomeshare2_rcapirpp!$AE64</f>
        <v>9.9422309949219426E-2</v>
      </c>
      <c r="K64" s="402">
        <f>[1]stataincomeshare2_rcapirpp!Z64/[1]stataincomeshare2_rcapirpp!$AE64</f>
        <v>5.4711316741798514E-2</v>
      </c>
      <c r="L64" s="402">
        <f>[1]stataincomeshare2_rcapirpp!AA64/[1]stataincomeshare2_rcapirpp!$AE64</f>
        <v>4.471099337495895E-2</v>
      </c>
      <c r="M64" s="402">
        <f>[1]stataincomeshare2_rcapirpp!AB64/[1]stataincomeshare2_rcapirpp!$AE64</f>
        <v>1.8194195824865162E-2</v>
      </c>
      <c r="N64" s="402">
        <f>[1]stataincomeshare2_rcapirpp!AC64/[1]stataincomeshare2_rcapirpp!$AE64</f>
        <v>8.4734222585964372E-3</v>
      </c>
      <c r="O64" s="408">
        <f>[1]stataincomeshare2_rcapirpp!AD64/[1]stataincomeshare2_rcapirpp!$AE64</f>
        <v>9.7207742672562325E-3</v>
      </c>
      <c r="P64" s="19"/>
      <c r="Q64" s="16"/>
      <c r="R64" s="16"/>
      <c r="S64" s="16"/>
      <c r="T64" s="16"/>
      <c r="U64" s="18"/>
      <c r="V64" s="17"/>
      <c r="W64" s="16"/>
      <c r="X64" s="15"/>
    </row>
    <row r="65" spans="1:24" s="14" customFormat="1" x14ac:dyDescent="0.25">
      <c r="A65" s="20">
        <f t="shared" ref="A65:A71" si="0">A64+1</f>
        <v>2006</v>
      </c>
      <c r="B65" s="402">
        <f>[1]stataincomeshare2_rcapirpp!Q65/[1]stataincomeshare2_rcapirpp!$AE65</f>
        <v>0.87200296782769759</v>
      </c>
      <c r="C65" s="402">
        <f>[1]stataincomeshare2_rcapirpp!R65/[1]stataincomeshare2_rcapirpp!$AE65</f>
        <v>0.12799704883201407</v>
      </c>
      <c r="D65" s="402">
        <f>[1]stataincomeshare2_rcapirpp!S65/[1]stataincomeshare2_rcapirpp!$AE65</f>
        <v>7.0945316028735231E-2</v>
      </c>
      <c r="E65" s="402">
        <f>[1]stataincomeshare2_rcapirpp!T65/[1]stataincomeshare2_rcapirpp!$AE65</f>
        <v>2.3789720667945116E-2</v>
      </c>
      <c r="F65" s="402">
        <f>[1]stataincomeshare2_rcapirpp!U65/[1]stataincomeshare2_rcapirpp!$AE65</f>
        <v>1.5141456030155953E-2</v>
      </c>
      <c r="G65" s="402">
        <f>[1]stataincomeshare2_rcapirpp!V65/[1]stataincomeshare2_rcapirpp!$AE65</f>
        <v>5.5221685660716948E-3</v>
      </c>
      <c r="H65" s="405">
        <f>[1]stataincomeshare2_rcapirpp!W65/[1]stataincomeshare2_rcapirpp!$AE65</f>
        <v>0.43478980726329636</v>
      </c>
      <c r="I65" s="402">
        <f>[1]stataincomeshare2_rcapirpp!X65/[1]stataincomeshare2_rcapirpp!$AE65</f>
        <v>0.43721314500426006</v>
      </c>
      <c r="J65" s="402">
        <f>[1]stataincomeshare2_rcapirpp!Y65/[1]stataincomeshare2_rcapirpp!$AE65</f>
        <v>0.10420733024653309</v>
      </c>
      <c r="K65" s="402">
        <f>[1]stataincomeshare2_rcapirpp!Z65/[1]stataincomeshare2_rcapirpp!$AE65</f>
        <v>5.7051736497793312E-2</v>
      </c>
      <c r="L65" s="402">
        <f>[1]stataincomeshare2_rcapirpp!AA65/[1]stataincomeshare2_rcapirpp!$AE65</f>
        <v>4.7155592941875886E-2</v>
      </c>
      <c r="M65" s="402">
        <f>[1]stataincomeshare2_rcapirpp!AB65/[1]stataincomeshare2_rcapirpp!$AE65</f>
        <v>1.8267550989713451E-2</v>
      </c>
      <c r="N65" s="402">
        <f>[1]stataincomeshare2_rcapirpp!AC65/[1]stataincomeshare2_rcapirpp!$AE65</f>
        <v>8.6482636932629729E-3</v>
      </c>
      <c r="O65" s="408">
        <f>[1]stataincomeshare2_rcapirpp!AD65/[1]stataincomeshare2_rcapirpp!$AE65</f>
        <v>9.619287858684376E-3</v>
      </c>
      <c r="P65" s="19"/>
      <c r="Q65" s="16"/>
      <c r="R65" s="16"/>
      <c r="S65" s="16"/>
      <c r="T65" s="16"/>
      <c r="U65" s="18"/>
      <c r="V65" s="17"/>
      <c r="W65" s="16"/>
      <c r="X65" s="15"/>
    </row>
    <row r="66" spans="1:24" s="14" customFormat="1" x14ac:dyDescent="0.25">
      <c r="A66" s="20">
        <f t="shared" si="0"/>
        <v>2007</v>
      </c>
      <c r="B66" s="402">
        <f>[1]stataincomeshare2_rcapirpp!Q66/[1]stataincomeshare2_rcapirpp!$AE66</f>
        <v>0.86919472320350422</v>
      </c>
      <c r="C66" s="402">
        <f>[1]stataincomeshare2_rcapirpp!R66/[1]stataincomeshare2_rcapirpp!$AE66</f>
        <v>0.1308052434081779</v>
      </c>
      <c r="D66" s="402">
        <f>[1]stataincomeshare2_rcapirpp!S66/[1]stataincomeshare2_rcapirpp!$AE66</f>
        <v>7.2618880438973576E-2</v>
      </c>
      <c r="E66" s="402">
        <f>[1]stataincomeshare2_rcapirpp!T66/[1]stataincomeshare2_rcapirpp!$AE66</f>
        <v>2.4188314566428025E-2</v>
      </c>
      <c r="F66" s="402">
        <f>[1]stataincomeshare2_rcapirpp!U66/[1]stataincomeshare2_rcapirpp!$AE66</f>
        <v>1.5459019371434238E-2</v>
      </c>
      <c r="G66" s="402">
        <f>[1]stataincomeshare2_rcapirpp!V66/[1]stataincomeshare2_rcapirpp!$AE66</f>
        <v>5.5058523289631392E-3</v>
      </c>
      <c r="H66" s="405">
        <f>[1]stataincomeshare2_rcapirpp!W66/[1]stataincomeshare2_rcapirpp!$AE66</f>
        <v>0.45037144119652506</v>
      </c>
      <c r="I66" s="402">
        <f>[1]stataincomeshare2_rcapirpp!X66/[1]stataincomeshare2_rcapirpp!$AE66</f>
        <v>0.41882325716600266</v>
      </c>
      <c r="J66" s="402">
        <f>[1]stataincomeshare2_rcapirpp!Y66/[1]stataincomeshare2_rcapirpp!$AE66</f>
        <v>0.10661692675498009</v>
      </c>
      <c r="K66" s="402">
        <f>[1]stataincomeshare2_rcapirpp!Z66/[1]stataincomeshare2_rcapirpp!$AE66</f>
        <v>5.8186359958583116E-2</v>
      </c>
      <c r="L66" s="402">
        <f>[1]stataincomeshare2_rcapirpp!AA66/[1]stataincomeshare2_rcapirpp!$AE66</f>
        <v>4.8430569472333089E-2</v>
      </c>
      <c r="M66" s="402">
        <f>[1]stataincomeshare2_rcapirpp!AB66/[1]stataincomeshare2_rcapirpp!$AE66</f>
        <v>1.8682462111939267E-2</v>
      </c>
      <c r="N66" s="402">
        <f>[1]stataincomeshare2_rcapirpp!AC66/[1]stataincomeshare2_rcapirpp!$AE66</f>
        <v>8.7292949487367162E-3</v>
      </c>
      <c r="O66" s="408">
        <f>[1]stataincomeshare2_rcapirpp!AD66/[1]stataincomeshare2_rcapirpp!$AE66</f>
        <v>9.9531665384255102E-3</v>
      </c>
      <c r="P66" s="19"/>
      <c r="Q66" s="16"/>
      <c r="R66" s="16"/>
      <c r="S66" s="16"/>
      <c r="T66" s="16"/>
      <c r="U66" s="18"/>
      <c r="V66" s="17"/>
      <c r="W66" s="16"/>
      <c r="X66" s="15"/>
    </row>
    <row r="67" spans="1:24" s="14" customFormat="1" x14ac:dyDescent="0.25">
      <c r="A67" s="20">
        <f t="shared" si="0"/>
        <v>2008</v>
      </c>
      <c r="B67" s="402">
        <f>[1]stataincomeshare2_rcapirpp!Q67/[1]stataincomeshare2_rcapirpp!$AE67</f>
        <v>0.86673048385366336</v>
      </c>
      <c r="C67" s="402">
        <f>[1]stataincomeshare2_rcapirpp!R67/[1]stataincomeshare2_rcapirpp!$AE67</f>
        <v>0.13326950775934335</v>
      </c>
      <c r="D67" s="402">
        <f>[1]stataincomeshare2_rcapirpp!S67/[1]stataincomeshare2_rcapirpp!$AE67</f>
        <v>7.4288383793619336E-2</v>
      </c>
      <c r="E67" s="402">
        <f>[1]stataincomeshare2_rcapirpp!T67/[1]stataincomeshare2_rcapirpp!$AE67</f>
        <v>2.4289032946858472E-2</v>
      </c>
      <c r="F67" s="402">
        <f>[1]stataincomeshare2_rcapirpp!U67/[1]stataincomeshare2_rcapirpp!$AE67</f>
        <v>1.5502740709879094E-2</v>
      </c>
      <c r="G67" s="402">
        <f>[1]stataincomeshare2_rcapirpp!V67/[1]stataincomeshare2_rcapirpp!$AE67</f>
        <v>5.336194572463402E-3</v>
      </c>
      <c r="H67" s="405">
        <f>[1]stataincomeshare2_rcapirpp!W67/[1]stataincomeshare2_rcapirpp!$AE67</f>
        <v>0.39180955020920016</v>
      </c>
      <c r="I67" s="402">
        <f>[1]stataincomeshare2_rcapirpp!X67/[1]stataincomeshare2_rcapirpp!$AE67</f>
        <v>0.47492095110954252</v>
      </c>
      <c r="J67" s="402">
        <f>[1]stataincomeshare2_rcapirpp!Y67/[1]stataincomeshare2_rcapirpp!$AE67</f>
        <v>0.10898047481248532</v>
      </c>
      <c r="K67" s="402">
        <f>[1]stataincomeshare2_rcapirpp!Z67/[1]stataincomeshare2_rcapirpp!$AE67</f>
        <v>5.8981120607243614E-2</v>
      </c>
      <c r="L67" s="402">
        <f>[1]stataincomeshare2_rcapirpp!AA67/[1]stataincomeshare2_rcapirpp!$AE67</f>
        <v>4.9999354638890638E-2</v>
      </c>
      <c r="M67" s="402">
        <f>[1]stataincomeshare2_rcapirpp!AB67/[1]stataincomeshare2_rcapirpp!$AE67</f>
        <v>1.8952838161702693E-2</v>
      </c>
      <c r="N67" s="402">
        <f>[1]stataincomeshare2_rcapirpp!AC67/[1]stataincomeshare2_rcapirpp!$AE67</f>
        <v>8.7862913861043099E-3</v>
      </c>
      <c r="O67" s="408">
        <f>[1]stataincomeshare2_rcapirpp!AD67/[1]stataincomeshare2_rcapirpp!$AE67</f>
        <v>1.0166545959288936E-2</v>
      </c>
      <c r="P67" s="19"/>
      <c r="Q67" s="16"/>
      <c r="R67" s="16"/>
      <c r="S67" s="16"/>
      <c r="T67" s="16"/>
      <c r="U67" s="18"/>
      <c r="V67" s="17"/>
      <c r="W67" s="16"/>
      <c r="X67" s="15"/>
    </row>
    <row r="68" spans="1:24" s="14" customFormat="1" x14ac:dyDescent="0.25">
      <c r="A68" s="20">
        <f t="shared" si="0"/>
        <v>2009</v>
      </c>
      <c r="B68" s="402">
        <f>[1]stataincomeshare2_rcapirpp!Q68/[1]stataincomeshare2_rcapirpp!$AE68</f>
        <v>0.86932458332653695</v>
      </c>
      <c r="C68" s="402">
        <f>[1]stataincomeshare2_rcapirpp!R68/[1]stataincomeshare2_rcapirpp!$AE68</f>
        <v>0.13067543331942869</v>
      </c>
      <c r="D68" s="402">
        <f>[1]stataincomeshare2_rcapirpp!S68/[1]stataincomeshare2_rcapirpp!$AE68</f>
        <v>7.1455633011078573E-2</v>
      </c>
      <c r="E68" s="402">
        <f>[1]stataincomeshare2_rcapirpp!T68/[1]stataincomeshare2_rcapirpp!$AE68</f>
        <v>2.281234779346086E-2</v>
      </c>
      <c r="F68" s="402">
        <f>[1]stataincomeshare2_rcapirpp!U68/[1]stataincomeshare2_rcapirpp!$AE68</f>
        <v>1.4222405817964448E-2</v>
      </c>
      <c r="G68" s="402">
        <f>[1]stataincomeshare2_rcapirpp!V68/[1]stataincomeshare2_rcapirpp!$AE68</f>
        <v>4.8232597973784149E-3</v>
      </c>
      <c r="H68" s="405">
        <f>[1]stataincomeshare2_rcapirpp!W68/[1]stataincomeshare2_rcapirpp!$AE68</f>
        <v>0.39111010319886752</v>
      </c>
      <c r="I68" s="402">
        <f>[1]stataincomeshare2_rcapirpp!X68/[1]stataincomeshare2_rcapirpp!$AE68</f>
        <v>0.47821448125471105</v>
      </c>
      <c r="J68" s="402">
        <f>[1]stataincomeshare2_rcapirpp!Y68/[1]stataincomeshare2_rcapirpp!$AE68</f>
        <v>0.10786307928373079</v>
      </c>
      <c r="K68" s="402">
        <f>[1]stataincomeshare2_rcapirpp!Z68/[1]stataincomeshare2_rcapirpp!$AE68</f>
        <v>5.9219797969814893E-2</v>
      </c>
      <c r="L68" s="402">
        <f>[1]stataincomeshare2_rcapirpp!AA68/[1]stataincomeshare2_rcapirpp!$AE68</f>
        <v>4.8643285471562485E-2</v>
      </c>
      <c r="M68" s="402">
        <f>[1]stataincomeshare2_rcapirpp!AB68/[1]stataincomeshare2_rcapirpp!$AE68</f>
        <v>1.7989085906827174E-2</v>
      </c>
      <c r="N68" s="402">
        <f>[1]stataincomeshare2_rcapirpp!AC68/[1]stataincomeshare2_rcapirpp!$AE68</f>
        <v>8.5899409625373596E-3</v>
      </c>
      <c r="O68" s="408">
        <f>[1]stataincomeshare2_rcapirpp!AD68/[1]stataincomeshare2_rcapirpp!$AE68</f>
        <v>9.3991459146660732E-3</v>
      </c>
      <c r="P68" s="19"/>
      <c r="Q68" s="16"/>
      <c r="R68" s="16"/>
      <c r="S68" s="16"/>
      <c r="T68" s="16"/>
      <c r="U68" s="18"/>
      <c r="V68" s="17"/>
      <c r="W68" s="16"/>
      <c r="X68" s="15"/>
    </row>
    <row r="69" spans="1:24" s="14" customFormat="1" x14ac:dyDescent="0.25">
      <c r="A69" s="20">
        <f t="shared" si="0"/>
        <v>2010</v>
      </c>
      <c r="B69" s="402">
        <f>[1]stataincomeshare2_rcapirpp!Q69/[1]stataincomeshare2_rcapirpp!$AE69</f>
        <v>0.86964385841035718</v>
      </c>
      <c r="C69" s="402">
        <f>[1]stataincomeshare2_rcapirpp!R69/[1]stataincomeshare2_rcapirpp!$AE69</f>
        <v>0.13035613326853054</v>
      </c>
      <c r="D69" s="402">
        <f>[1]stataincomeshare2_rcapirpp!S69/[1]stataincomeshare2_rcapirpp!$AE69</f>
        <v>7.1958953153538271E-2</v>
      </c>
      <c r="E69" s="402">
        <f>[1]stataincomeshare2_rcapirpp!T69/[1]stataincomeshare2_rcapirpp!$AE69</f>
        <v>2.3459929036892528E-2</v>
      </c>
      <c r="F69" s="402">
        <f>[1]stataincomeshare2_rcapirpp!U69/[1]stataincomeshare2_rcapirpp!$AE69</f>
        <v>1.4855660163395996E-2</v>
      </c>
      <c r="G69" s="402">
        <f>[1]stataincomeshare2_rcapirpp!V69/[1]stataincomeshare2_rcapirpp!$AE69</f>
        <v>5.0918081950814707E-3</v>
      </c>
      <c r="H69" s="405">
        <f>[1]stataincomeshare2_rcapirpp!W69/[1]stataincomeshare2_rcapirpp!$AE69</f>
        <v>0.39259109457698527</v>
      </c>
      <c r="I69" s="402">
        <f>[1]stataincomeshare2_rcapirpp!X69/[1]stataincomeshare2_rcapirpp!$AE69</f>
        <v>0.47705274074318016</v>
      </c>
      <c r="J69" s="402">
        <f>[1]stataincomeshare2_rcapirpp!Y69/[1]stataincomeshare2_rcapirpp!$AE69</f>
        <v>0.10689620631191613</v>
      </c>
      <c r="K69" s="402">
        <f>[1]stataincomeshare2_rcapirpp!Z69/[1]stataincomeshare2_rcapirpp!$AE69</f>
        <v>5.8397180862980583E-2</v>
      </c>
      <c r="L69" s="402">
        <f>[1]stataincomeshare2_rcapirpp!AA69/[1]stataincomeshare2_rcapirpp!$AE69</f>
        <v>4.8499022263966921E-2</v>
      </c>
      <c r="M69" s="402">
        <f>[1]stataincomeshare2_rcapirpp!AB69/[1]stataincomeshare2_rcapirpp!$AE69</f>
        <v>1.8368120046483759E-2</v>
      </c>
      <c r="N69" s="402">
        <f>[1]stataincomeshare2_rcapirpp!AC69/[1]stataincomeshare2_rcapirpp!$AE69</f>
        <v>8.6042682335483282E-3</v>
      </c>
      <c r="O69" s="408">
        <f>[1]stataincomeshare2_rcapirpp!AD69/[1]stataincomeshare2_rcapirpp!$AE69</f>
        <v>9.7638516177015085E-3</v>
      </c>
      <c r="P69" s="19"/>
      <c r="Q69" s="16"/>
      <c r="R69" s="16"/>
      <c r="S69" s="16"/>
      <c r="T69" s="16"/>
      <c r="U69" s="18"/>
      <c r="V69" s="17"/>
      <c r="W69" s="16"/>
      <c r="X69" s="15"/>
    </row>
    <row r="70" spans="1:24" s="14" customFormat="1" x14ac:dyDescent="0.25">
      <c r="A70" s="20">
        <f t="shared" si="0"/>
        <v>2011</v>
      </c>
      <c r="B70" s="402">
        <f>[1]stataincomeshare2_rcapirpp!Q70/[1]stataincomeshare2_rcapirpp!$AE70</f>
        <v>0.86958356561719907</v>
      </c>
      <c r="C70" s="402">
        <f>[1]stataincomeshare2_rcapirpp!R70/[1]stataincomeshare2_rcapirpp!$AE70</f>
        <v>0.13041640106453245</v>
      </c>
      <c r="D70" s="402">
        <f>[1]stataincomeshare2_rcapirpp!S70/[1]stataincomeshare2_rcapirpp!$AE70</f>
        <v>7.2857733590052848E-2</v>
      </c>
      <c r="E70" s="402">
        <f>[1]stataincomeshare2_rcapirpp!T70/[1]stataincomeshare2_rcapirpp!$AE70</f>
        <v>2.3792988230254865E-2</v>
      </c>
      <c r="F70" s="402">
        <f>[1]stataincomeshare2_rcapirpp!U70/[1]stataincomeshare2_rcapirpp!$AE70</f>
        <v>1.515124961500737E-2</v>
      </c>
      <c r="G70" s="402">
        <f>[1]stataincomeshare2_rcapirpp!V70/[1]stataincomeshare2_rcapirpp!$AE70</f>
        <v>5.3225757091359361E-3</v>
      </c>
      <c r="H70" s="405">
        <f>[1]stataincomeshare2_rcapirpp!W70/[1]stataincomeshare2_rcapirpp!$AE70</f>
        <v>0.39174635247341039</v>
      </c>
      <c r="I70" s="402">
        <f>[1]stataincomeshare2_rcapirpp!X70/[1]stataincomeshare2_rcapirpp!$AE70</f>
        <v>0.47783722571911125</v>
      </c>
      <c r="J70" s="402">
        <f>[1]stataincomeshare2_rcapirpp!Y70/[1]stataincomeshare2_rcapirpp!$AE70</f>
        <v>0.10662340866949362</v>
      </c>
      <c r="K70" s="402">
        <f>[1]stataincomeshare2_rcapirpp!Z70/[1]stataincomeshare2_rcapirpp!$AE70</f>
        <v>5.7558664161081782E-2</v>
      </c>
      <c r="L70" s="402">
        <f>[1]stataincomeshare2_rcapirpp!AA70/[1]stataincomeshare2_rcapirpp!$AE70</f>
        <v>4.9064742357581625E-2</v>
      </c>
      <c r="M70" s="402">
        <f>[1]stataincomeshare2_rcapirpp!AB70/[1]stataincomeshare2_rcapirpp!$AE70</f>
        <v>1.8470411411320522E-2</v>
      </c>
      <c r="N70" s="402">
        <f>[1]stataincomeshare2_rcapirpp!AC70/[1]stataincomeshare2_rcapirpp!$AE70</f>
        <v>8.6417382378235399E-3</v>
      </c>
      <c r="O70" s="408">
        <f>[1]stataincomeshare2_rcapirpp!AD70/[1]stataincomeshare2_rcapirpp!$AE70</f>
        <v>9.8286738786471858E-3</v>
      </c>
      <c r="P70" s="19"/>
      <c r="Q70" s="16"/>
      <c r="R70" s="16"/>
      <c r="S70" s="16"/>
      <c r="T70" s="16"/>
      <c r="U70" s="18"/>
      <c r="V70" s="17"/>
      <c r="W70" s="16"/>
      <c r="X70" s="15"/>
    </row>
    <row r="71" spans="1:24" x14ac:dyDescent="0.25">
      <c r="A71" s="20">
        <f t="shared" si="0"/>
        <v>2012</v>
      </c>
      <c r="B71" s="402">
        <f>[1]stataincomeshare2_rcapirpp!Q71/[1]stataincomeshare2_rcapirpp!$AE71</f>
        <v>0.86831874898541694</v>
      </c>
      <c r="C71" s="402">
        <f>[1]stataincomeshare2_rcapirpp!R71/[1]stataincomeshare2_rcapirpp!$AE71</f>
        <v>0.13168125101458311</v>
      </c>
      <c r="D71" s="402">
        <f>[1]stataincomeshare2_rcapirpp!S71/[1]stataincomeshare2_rcapirpp!$AE71</f>
        <v>7.2633126763092692E-2</v>
      </c>
      <c r="E71" s="402">
        <f>[1]stataincomeshare2_rcapirpp!T71/[1]stataincomeshare2_rcapirpp!$AE71</f>
        <v>2.3504567279942691E-2</v>
      </c>
      <c r="F71" s="402">
        <f>[1]stataincomeshare2_rcapirpp!U71/[1]stataincomeshare2_rcapirpp!$AE71</f>
        <v>1.4832727131509944E-2</v>
      </c>
      <c r="G71" s="402">
        <f>[1]stataincomeshare2_rcapirpp!V71/[1]stataincomeshare2_rcapirpp!$AE71</f>
        <v>5.0230910534888656E-3</v>
      </c>
      <c r="H71" s="405">
        <f>[1]stataincomeshare2_rcapirpp!W71/[1]stataincomeshare2_rcapirpp!$AE71</f>
        <v>0.38978809241824075</v>
      </c>
      <c r="I71" s="402">
        <f>[1]stataincomeshare2_rcapirpp!X71/[1]stataincomeshare2_rcapirpp!$AE71</f>
        <v>0.47853067038542269</v>
      </c>
      <c r="J71" s="402">
        <f>[1]stataincomeshare2_rcapirpp!Y71/[1]stataincomeshare2_rcapirpp!$AE71</f>
        <v>0.10817668373464019</v>
      </c>
      <c r="K71" s="402">
        <f>[1]stataincomeshare2_rcapirpp!Z71/[1]stataincomeshare2_rcapirpp!$AE71</f>
        <v>5.9048125428124855E-2</v>
      </c>
      <c r="L71" s="402">
        <f>[1]stataincomeshare2_rcapirpp!AA71/[1]stataincomeshare2_rcapirpp!$AE71</f>
        <v>4.9128558703119551E-2</v>
      </c>
      <c r="M71" s="402">
        <f>[1]stataincomeshare2_rcapirpp!AB71/[1]stataincomeshare2_rcapirpp!$AE71</f>
        <v>1.8481474424318054E-2</v>
      </c>
      <c r="N71" s="402">
        <f>[1]stataincomeshare2_rcapirpp!AC71/[1]stataincomeshare2_rcapirpp!$AE71</f>
        <v>8.6718391371280509E-3</v>
      </c>
      <c r="O71" s="408">
        <f>[1]stataincomeshare2_rcapirpp!AD71/[1]stataincomeshare2_rcapirpp!$AE71</f>
        <v>9.8096361524392731E-3</v>
      </c>
    </row>
  </sheetData>
  <mergeCells count="3">
    <mergeCell ref="A3:O5"/>
    <mergeCell ref="B6:O6"/>
    <mergeCell ref="I7:I8"/>
  </mergeCells>
  <hyperlinks>
    <hyperlink ref="A1" location="Index!A1" display="Back to index"/>
  </hyperlinks>
  <pageMargins left="0.7" right="0.7" top="0.75" bottom="0.75" header="0.3" footer="0.3"/>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2060"/>
  </sheetPr>
  <dimension ref="A1:X71"/>
  <sheetViews>
    <sheetView workbookViewId="0">
      <pane xSplit="1" ySplit="7" topLeftCell="B8" activePane="bottomRight" state="frozen"/>
      <selection activeCell="L29" activeCellId="1" sqref="K29:K71 L29:L71"/>
      <selection pane="topRight" activeCell="L29" activeCellId="1" sqref="K29:K71 L29:L71"/>
      <selection pane="bottomLeft" activeCell="L29" activeCellId="1" sqref="K29:K71 L29:L71"/>
      <selection pane="bottomRight" activeCell="N34" sqref="N34"/>
    </sheetView>
  </sheetViews>
  <sheetFormatPr baseColWidth="10" defaultColWidth="9.109375" defaultRowHeight="13.2" x14ac:dyDescent="0.25"/>
  <cols>
    <col min="1" max="8" width="9.109375" style="7"/>
    <col min="9" max="9" width="13" style="7" customWidth="1"/>
    <col min="10" max="16384" width="9.109375" style="7"/>
  </cols>
  <sheetData>
    <row r="1" spans="1:22" ht="15" x14ac:dyDescent="0.25">
      <c r="A1" s="37" t="s">
        <v>68</v>
      </c>
      <c r="C1" s="36"/>
      <c r="D1" s="36"/>
      <c r="E1" s="36"/>
      <c r="F1" s="36"/>
      <c r="G1" s="36"/>
      <c r="H1" s="36"/>
      <c r="I1" s="36"/>
      <c r="J1" s="35"/>
      <c r="K1" s="35"/>
      <c r="L1" s="35"/>
      <c r="M1" s="35"/>
      <c r="N1" s="35"/>
      <c r="O1" s="35"/>
    </row>
    <row r="2" spans="1:22" ht="15.6" thickBot="1" x14ac:dyDescent="0.3">
      <c r="A2" s="37"/>
      <c r="C2" s="36"/>
      <c r="D2" s="36"/>
      <c r="E2" s="36"/>
      <c r="F2" s="36"/>
      <c r="G2" s="36"/>
      <c r="H2" s="36"/>
      <c r="I2" s="36"/>
      <c r="J2" s="35"/>
      <c r="K2" s="35"/>
      <c r="L2" s="35"/>
      <c r="M2" s="35"/>
      <c r="N2" s="35"/>
      <c r="O2" s="35"/>
    </row>
    <row r="3" spans="1:22" ht="15.75" customHeight="1" x14ac:dyDescent="0.25">
      <c r="A3" s="553" t="s">
        <v>199</v>
      </c>
      <c r="B3" s="554"/>
      <c r="C3" s="554"/>
      <c r="D3" s="554"/>
      <c r="E3" s="554"/>
      <c r="F3" s="554"/>
      <c r="G3" s="554"/>
      <c r="H3" s="554"/>
      <c r="I3" s="554"/>
      <c r="J3" s="554"/>
      <c r="K3" s="554"/>
      <c r="L3" s="554"/>
      <c r="M3" s="554"/>
      <c r="N3" s="554"/>
      <c r="O3" s="555"/>
    </row>
    <row r="4" spans="1:22" ht="15.75" customHeight="1" x14ac:dyDescent="0.25">
      <c r="A4" s="556"/>
      <c r="B4" s="557"/>
      <c r="C4" s="557"/>
      <c r="D4" s="557"/>
      <c r="E4" s="557"/>
      <c r="F4" s="557"/>
      <c r="G4" s="557"/>
      <c r="H4" s="557"/>
      <c r="I4" s="557"/>
      <c r="J4" s="557"/>
      <c r="K4" s="557"/>
      <c r="L4" s="557"/>
      <c r="M4" s="557"/>
      <c r="N4" s="557"/>
      <c r="O4" s="558"/>
    </row>
    <row r="5" spans="1:22" ht="15.75" customHeight="1" thickBot="1" x14ac:dyDescent="0.3">
      <c r="A5" s="559"/>
      <c r="B5" s="560"/>
      <c r="C5" s="560"/>
      <c r="D5" s="560"/>
      <c r="E5" s="560"/>
      <c r="F5" s="560"/>
      <c r="G5" s="560"/>
      <c r="H5" s="560"/>
      <c r="I5" s="560"/>
      <c r="J5" s="560"/>
      <c r="K5" s="560"/>
      <c r="L5" s="560"/>
      <c r="M5" s="560"/>
      <c r="N5" s="560"/>
      <c r="O5" s="561"/>
      <c r="V5" s="34"/>
    </row>
    <row r="6" spans="1:22" ht="22.5" customHeight="1" x14ac:dyDescent="0.25">
      <c r="A6" s="33"/>
      <c r="B6" s="544" t="s">
        <v>194</v>
      </c>
      <c r="C6" s="545"/>
      <c r="D6" s="545"/>
      <c r="E6" s="545"/>
      <c r="F6" s="545"/>
      <c r="G6" s="545"/>
      <c r="H6" s="545"/>
      <c r="I6" s="545"/>
      <c r="J6" s="545"/>
      <c r="K6" s="545"/>
      <c r="L6" s="545"/>
      <c r="M6" s="545"/>
      <c r="N6" s="545"/>
      <c r="O6" s="546"/>
    </row>
    <row r="7" spans="1:22" s="22" customFormat="1" ht="27" thickBot="1" x14ac:dyDescent="0.3">
      <c r="A7" s="32"/>
      <c r="B7" s="30" t="s">
        <v>66</v>
      </c>
      <c r="C7" s="31" t="s">
        <v>65</v>
      </c>
      <c r="D7" s="31" t="s">
        <v>64</v>
      </c>
      <c r="E7" s="31" t="s">
        <v>63</v>
      </c>
      <c r="F7" s="31" t="s">
        <v>62</v>
      </c>
      <c r="G7" s="31" t="s">
        <v>61</v>
      </c>
      <c r="H7" s="30" t="s">
        <v>60</v>
      </c>
      <c r="I7" s="31" t="s">
        <v>59</v>
      </c>
      <c r="J7" s="29" t="s">
        <v>58</v>
      </c>
      <c r="K7" s="29" t="s">
        <v>57</v>
      </c>
      <c r="L7" s="29" t="s">
        <v>56</v>
      </c>
      <c r="M7" s="29" t="s">
        <v>55</v>
      </c>
      <c r="N7" s="29" t="s">
        <v>54</v>
      </c>
      <c r="O7" s="28" t="s">
        <v>53</v>
      </c>
      <c r="U7" s="23"/>
    </row>
    <row r="8" spans="1:22" s="22" customFormat="1" hidden="1" x14ac:dyDescent="0.25">
      <c r="A8" s="20">
        <v>1949</v>
      </c>
      <c r="B8" s="27"/>
      <c r="C8" s="26"/>
      <c r="D8" s="26"/>
      <c r="E8" s="26"/>
      <c r="F8" s="26"/>
      <c r="G8" s="26"/>
      <c r="H8" s="27"/>
      <c r="I8" s="26"/>
      <c r="J8" s="25"/>
      <c r="K8" s="25"/>
      <c r="L8" s="25"/>
      <c r="M8" s="25"/>
      <c r="N8" s="25"/>
      <c r="O8" s="24"/>
      <c r="U8" s="23"/>
    </row>
    <row r="9" spans="1:22" s="22" customFormat="1" hidden="1" x14ac:dyDescent="0.25">
      <c r="A9" s="20">
        <v>1950</v>
      </c>
      <c r="B9" s="27"/>
      <c r="C9" s="26"/>
      <c r="D9" s="26"/>
      <c r="E9" s="26"/>
      <c r="F9" s="26"/>
      <c r="G9" s="26"/>
      <c r="H9" s="27"/>
      <c r="I9" s="26"/>
      <c r="J9" s="25"/>
      <c r="K9" s="25"/>
      <c r="L9" s="25"/>
      <c r="M9" s="25"/>
      <c r="N9" s="25"/>
      <c r="O9" s="24"/>
      <c r="U9" s="23"/>
    </row>
    <row r="10" spans="1:22" s="22" customFormat="1" hidden="1" x14ac:dyDescent="0.25">
      <c r="A10" s="20">
        <v>1951</v>
      </c>
      <c r="B10" s="27"/>
      <c r="C10" s="26"/>
      <c r="D10" s="26"/>
      <c r="E10" s="26"/>
      <c r="F10" s="26"/>
      <c r="G10" s="26"/>
      <c r="H10" s="27"/>
      <c r="I10" s="26"/>
      <c r="J10" s="25"/>
      <c r="K10" s="25"/>
      <c r="L10" s="25"/>
      <c r="M10" s="25"/>
      <c r="N10" s="25"/>
      <c r="O10" s="24"/>
      <c r="U10" s="23"/>
    </row>
    <row r="11" spans="1:22" s="22" customFormat="1" hidden="1" x14ac:dyDescent="0.25">
      <c r="A11" s="20">
        <v>1952</v>
      </c>
      <c r="B11" s="27"/>
      <c r="C11" s="26"/>
      <c r="D11" s="26"/>
      <c r="E11" s="26"/>
      <c r="F11" s="26"/>
      <c r="G11" s="26"/>
      <c r="H11" s="27"/>
      <c r="I11" s="26"/>
      <c r="J11" s="25"/>
      <c r="K11" s="25"/>
      <c r="L11" s="25"/>
      <c r="M11" s="25"/>
      <c r="N11" s="25"/>
      <c r="O11" s="24"/>
      <c r="U11" s="23"/>
    </row>
    <row r="12" spans="1:22" s="22" customFormat="1" hidden="1" x14ac:dyDescent="0.25">
      <c r="A12" s="20">
        <v>1953</v>
      </c>
      <c r="B12" s="27"/>
      <c r="C12" s="26"/>
      <c r="D12" s="26"/>
      <c r="E12" s="26"/>
      <c r="F12" s="26"/>
      <c r="G12" s="26"/>
      <c r="H12" s="27"/>
      <c r="I12" s="26"/>
      <c r="J12" s="25"/>
      <c r="K12" s="25"/>
      <c r="L12" s="25"/>
      <c r="M12" s="25"/>
      <c r="N12" s="25"/>
      <c r="O12" s="24"/>
      <c r="U12" s="23"/>
    </row>
    <row r="13" spans="1:22" s="22" customFormat="1" hidden="1" x14ac:dyDescent="0.25">
      <c r="A13" s="20">
        <v>1954</v>
      </c>
      <c r="B13" s="27"/>
      <c r="C13" s="26"/>
      <c r="D13" s="26"/>
      <c r="E13" s="26"/>
      <c r="F13" s="26"/>
      <c r="G13" s="26"/>
      <c r="H13" s="27"/>
      <c r="I13" s="26"/>
      <c r="J13" s="25"/>
      <c r="K13" s="25"/>
      <c r="L13" s="25"/>
      <c r="M13" s="25"/>
      <c r="N13" s="25"/>
      <c r="O13" s="24"/>
      <c r="U13" s="23"/>
    </row>
    <row r="14" spans="1:22" s="22" customFormat="1" hidden="1" x14ac:dyDescent="0.25">
      <c r="A14" s="20">
        <v>1955</v>
      </c>
      <c r="B14" s="27"/>
      <c r="C14" s="26"/>
      <c r="D14" s="26"/>
      <c r="E14" s="26"/>
      <c r="F14" s="26"/>
      <c r="G14" s="26"/>
      <c r="H14" s="27"/>
      <c r="I14" s="26"/>
      <c r="J14" s="25"/>
      <c r="K14" s="25"/>
      <c r="L14" s="25"/>
      <c r="M14" s="25"/>
      <c r="N14" s="25"/>
      <c r="O14" s="24"/>
      <c r="U14" s="23"/>
    </row>
    <row r="15" spans="1:22" s="22" customFormat="1" hidden="1" x14ac:dyDescent="0.25">
      <c r="A15" s="20">
        <v>1956</v>
      </c>
      <c r="B15" s="27"/>
      <c r="C15" s="26"/>
      <c r="D15" s="26"/>
      <c r="E15" s="26"/>
      <c r="F15" s="26"/>
      <c r="G15" s="26"/>
      <c r="H15" s="27"/>
      <c r="I15" s="26"/>
      <c r="J15" s="25"/>
      <c r="K15" s="25"/>
      <c r="L15" s="25"/>
      <c r="M15" s="25"/>
      <c r="N15" s="25"/>
      <c r="O15" s="24"/>
      <c r="U15" s="23"/>
    </row>
    <row r="16" spans="1:22" s="22" customFormat="1" hidden="1" x14ac:dyDescent="0.25">
      <c r="A16" s="20">
        <v>1957</v>
      </c>
      <c r="B16" s="27"/>
      <c r="C16" s="26"/>
      <c r="D16" s="26"/>
      <c r="E16" s="26"/>
      <c r="F16" s="26"/>
      <c r="G16" s="26"/>
      <c r="H16" s="27"/>
      <c r="I16" s="26"/>
      <c r="J16" s="25"/>
      <c r="K16" s="25"/>
      <c r="L16" s="25"/>
      <c r="M16" s="25"/>
      <c r="N16" s="25"/>
      <c r="O16" s="24"/>
      <c r="U16" s="23"/>
    </row>
    <row r="17" spans="1:21" s="22" customFormat="1" hidden="1" x14ac:dyDescent="0.25">
      <c r="A17" s="20">
        <v>1958</v>
      </c>
      <c r="B17" s="27"/>
      <c r="C17" s="26"/>
      <c r="D17" s="26"/>
      <c r="E17" s="26"/>
      <c r="F17" s="26"/>
      <c r="G17" s="26"/>
      <c r="H17" s="27"/>
      <c r="I17" s="26"/>
      <c r="J17" s="25"/>
      <c r="K17" s="25"/>
      <c r="L17" s="25"/>
      <c r="M17" s="25"/>
      <c r="N17" s="25"/>
      <c r="O17" s="24"/>
      <c r="U17" s="23"/>
    </row>
    <row r="18" spans="1:21" s="22" customFormat="1" hidden="1" x14ac:dyDescent="0.25">
      <c r="A18" s="20">
        <v>1959</v>
      </c>
      <c r="B18" s="27"/>
      <c r="C18" s="26"/>
      <c r="D18" s="26"/>
      <c r="E18" s="26"/>
      <c r="F18" s="26"/>
      <c r="G18" s="26"/>
      <c r="H18" s="27"/>
      <c r="I18" s="26"/>
      <c r="J18" s="25"/>
      <c r="K18" s="25"/>
      <c r="L18" s="25"/>
      <c r="M18" s="25"/>
      <c r="N18" s="25"/>
      <c r="O18" s="24"/>
      <c r="U18" s="23"/>
    </row>
    <row r="19" spans="1:21" s="22" customFormat="1" hidden="1" x14ac:dyDescent="0.25">
      <c r="A19" s="20">
        <v>1960</v>
      </c>
      <c r="B19" s="27"/>
      <c r="C19" s="26"/>
      <c r="D19" s="26"/>
      <c r="E19" s="26"/>
      <c r="F19" s="26"/>
      <c r="G19" s="26"/>
      <c r="H19" s="27"/>
      <c r="I19" s="26"/>
      <c r="J19" s="25"/>
      <c r="K19" s="25"/>
      <c r="L19" s="25"/>
      <c r="M19" s="25"/>
      <c r="N19" s="25"/>
      <c r="O19" s="24"/>
      <c r="U19" s="23"/>
    </row>
    <row r="20" spans="1:21" s="22" customFormat="1" hidden="1" x14ac:dyDescent="0.25">
      <c r="A20" s="20">
        <v>1961</v>
      </c>
      <c r="B20" s="27"/>
      <c r="C20" s="26"/>
      <c r="D20" s="26"/>
      <c r="E20" s="26"/>
      <c r="F20" s="26"/>
      <c r="G20" s="26"/>
      <c r="H20" s="27"/>
      <c r="I20" s="26"/>
      <c r="J20" s="25"/>
      <c r="K20" s="25"/>
      <c r="L20" s="25"/>
      <c r="M20" s="25"/>
      <c r="N20" s="25"/>
      <c r="O20" s="24"/>
      <c r="U20" s="23"/>
    </row>
    <row r="21" spans="1:21" s="22" customFormat="1" hidden="1" x14ac:dyDescent="0.25">
      <c r="A21" s="20">
        <v>1962</v>
      </c>
      <c r="B21" s="27"/>
      <c r="C21" s="26"/>
      <c r="D21" s="26"/>
      <c r="E21" s="26"/>
      <c r="F21" s="26"/>
      <c r="G21" s="26"/>
      <c r="H21" s="27"/>
      <c r="I21" s="26"/>
      <c r="J21" s="25"/>
      <c r="K21" s="25"/>
      <c r="L21" s="25"/>
      <c r="M21" s="25"/>
      <c r="N21" s="25"/>
      <c r="O21" s="24"/>
      <c r="U21" s="23"/>
    </row>
    <row r="22" spans="1:21" s="22" customFormat="1" hidden="1" x14ac:dyDescent="0.25">
      <c r="A22" s="20">
        <v>1963</v>
      </c>
      <c r="B22" s="27"/>
      <c r="C22" s="26"/>
      <c r="D22" s="26"/>
      <c r="E22" s="26"/>
      <c r="F22" s="26"/>
      <c r="G22" s="26"/>
      <c r="H22" s="27"/>
      <c r="I22" s="26"/>
      <c r="J22" s="25"/>
      <c r="K22" s="25"/>
      <c r="L22" s="25"/>
      <c r="M22" s="25"/>
      <c r="N22" s="25"/>
      <c r="O22" s="24"/>
      <c r="U22" s="23"/>
    </row>
    <row r="23" spans="1:21" s="22" customFormat="1" hidden="1" x14ac:dyDescent="0.25">
      <c r="A23" s="20">
        <v>1964</v>
      </c>
      <c r="B23" s="27"/>
      <c r="C23" s="26"/>
      <c r="D23" s="26"/>
      <c r="E23" s="26"/>
      <c r="F23" s="26"/>
      <c r="G23" s="26"/>
      <c r="H23" s="27"/>
      <c r="I23" s="26"/>
      <c r="J23" s="25"/>
      <c r="K23" s="25"/>
      <c r="L23" s="25"/>
      <c r="M23" s="25"/>
      <c r="N23" s="25"/>
      <c r="O23" s="24"/>
      <c r="U23" s="23"/>
    </row>
    <row r="24" spans="1:21" s="22" customFormat="1" hidden="1" x14ac:dyDescent="0.25">
      <c r="A24" s="20">
        <v>1965</v>
      </c>
      <c r="B24" s="27"/>
      <c r="C24" s="26"/>
      <c r="D24" s="26"/>
      <c r="E24" s="26"/>
      <c r="F24" s="26"/>
      <c r="G24" s="26"/>
      <c r="H24" s="27"/>
      <c r="I24" s="26"/>
      <c r="J24" s="25"/>
      <c r="K24" s="25"/>
      <c r="L24" s="25"/>
      <c r="M24" s="25"/>
      <c r="N24" s="25"/>
      <c r="O24" s="24"/>
      <c r="U24" s="23"/>
    </row>
    <row r="25" spans="1:21" s="22" customFormat="1" hidden="1" x14ac:dyDescent="0.25">
      <c r="A25" s="20">
        <v>1966</v>
      </c>
      <c r="B25" s="27"/>
      <c r="C25" s="26"/>
      <c r="D25" s="26"/>
      <c r="E25" s="26"/>
      <c r="F25" s="26"/>
      <c r="G25" s="26"/>
      <c r="H25" s="27"/>
      <c r="I25" s="26"/>
      <c r="J25" s="25"/>
      <c r="K25" s="25"/>
      <c r="L25" s="25"/>
      <c r="M25" s="25"/>
      <c r="N25" s="25"/>
      <c r="O25" s="24"/>
      <c r="U25" s="23"/>
    </row>
    <row r="26" spans="1:21" s="22" customFormat="1" hidden="1" x14ac:dyDescent="0.25">
      <c r="A26" s="20">
        <v>1967</v>
      </c>
      <c r="B26" s="27"/>
      <c r="C26" s="26"/>
      <c r="D26" s="26"/>
      <c r="E26" s="26"/>
      <c r="F26" s="26"/>
      <c r="G26" s="26"/>
      <c r="H26" s="27"/>
      <c r="I26" s="26"/>
      <c r="J26" s="25"/>
      <c r="K26" s="25"/>
      <c r="L26" s="25"/>
      <c r="M26" s="25"/>
      <c r="N26" s="25"/>
      <c r="O26" s="24"/>
      <c r="U26" s="23"/>
    </row>
    <row r="27" spans="1:21" s="22" customFormat="1" hidden="1" x14ac:dyDescent="0.25">
      <c r="A27" s="20">
        <v>1968</v>
      </c>
      <c r="B27" s="27"/>
      <c r="C27" s="26"/>
      <c r="D27" s="26"/>
      <c r="E27" s="26"/>
      <c r="F27" s="26"/>
      <c r="G27" s="26"/>
      <c r="H27" s="27"/>
      <c r="I27" s="26"/>
      <c r="J27" s="25"/>
      <c r="K27" s="25"/>
      <c r="L27" s="25"/>
      <c r="M27" s="25"/>
      <c r="N27" s="25"/>
      <c r="O27" s="24"/>
      <c r="U27" s="23"/>
    </row>
    <row r="28" spans="1:21" s="22" customFormat="1" hidden="1" x14ac:dyDescent="0.25">
      <c r="A28" s="20">
        <v>1969</v>
      </c>
      <c r="B28" s="27"/>
      <c r="C28" s="26"/>
      <c r="D28" s="26"/>
      <c r="E28" s="26"/>
      <c r="F28" s="26"/>
      <c r="G28" s="26"/>
      <c r="H28" s="27"/>
      <c r="I28" s="26"/>
      <c r="J28" s="25"/>
      <c r="K28" s="25"/>
      <c r="L28" s="25"/>
      <c r="M28" s="25"/>
      <c r="N28" s="25"/>
      <c r="O28" s="24"/>
      <c r="U28" s="23"/>
    </row>
    <row r="29" spans="1:21" s="22" customFormat="1" x14ac:dyDescent="0.25">
      <c r="A29" s="20">
        <v>1970</v>
      </c>
      <c r="B29" s="11">
        <f>[1]stataincomeshare2_rcapirpp!AF29/[1]stataincomeshare2_rcapirpp!$AT29</f>
        <v>0.17001323151904124</v>
      </c>
      <c r="C29" s="11">
        <f>[1]stataincomeshare2_rcapirpp!AG29/[1]stataincomeshare2_rcapirpp!$AT29</f>
        <v>0.82998677954965616</v>
      </c>
      <c r="D29" s="11">
        <f>[1]stataincomeshare2_rcapirpp!AH29/[1]stataincomeshare2_rcapirpp!$AT29</f>
        <v>0.63742706836292218</v>
      </c>
      <c r="E29" s="11">
        <f>[1]stataincomeshare2_rcapirpp!AI29/[1]stataincomeshare2_rcapirpp!$AT29</f>
        <v>0.29478901294683185</v>
      </c>
      <c r="F29" s="11">
        <f>[1]stataincomeshare2_rcapirpp!AJ29/[1]stataincomeshare2_rcapirpp!$AT29</f>
        <v>0.20363677498935182</v>
      </c>
      <c r="G29" s="11">
        <f>[1]stataincomeshare2_rcapirpp!AK29/[1]stataincomeshare2_rcapirpp!$AT29</f>
        <v>8.1409444225539876E-2</v>
      </c>
      <c r="H29" s="11">
        <f>[1]stataincomeshare2_rcapirpp!AL29/[1]stataincomeshare2_rcapirpp!$AT29</f>
        <v>0</v>
      </c>
      <c r="I29" s="11">
        <f>[1]stataincomeshare2_rcapirpp!AM29/[1]stataincomeshare2_rcapirpp!$AT29</f>
        <v>0.17001323014673272</v>
      </c>
      <c r="J29" s="11">
        <f>[1]stataincomeshare2_rcapirpp!AN29/[1]stataincomeshare2_rcapirpp!$AT29</f>
        <v>0.53519778874021362</v>
      </c>
      <c r="K29" s="11">
        <f>[1]stataincomeshare2_rcapirpp!AO29/[1]stataincomeshare2_rcapirpp!$AT29</f>
        <v>0.19255972227694604</v>
      </c>
      <c r="L29" s="11">
        <f>[1]stataincomeshare2_rcapirpp!AP29/[1]stataincomeshare2_rcapirpp!$AT29</f>
        <v>0.34263807219421788</v>
      </c>
      <c r="M29" s="11">
        <f>[1]stataincomeshare2_rcapirpp!AQ29/[1]stataincomeshare2_rcapirpp!$AT29</f>
        <v>0.21337955177980203</v>
      </c>
      <c r="N29" s="11">
        <f>[1]stataincomeshare2_rcapirpp!AR29/[1]stataincomeshare2_rcapirpp!$AT29</f>
        <v>9.1152231147909601E-2</v>
      </c>
      <c r="O29" s="11">
        <f>[1]stataincomeshare2_rcapirpp!AS29/[1]stataincomeshare2_rcapirpp!$AT29</f>
        <v>0.12222732718262357</v>
      </c>
      <c r="U29" s="23"/>
    </row>
    <row r="30" spans="1:21" s="22" customFormat="1" x14ac:dyDescent="0.25">
      <c r="A30" s="20">
        <v>1971</v>
      </c>
      <c r="B30" s="27"/>
      <c r="C30" s="26"/>
      <c r="D30" s="26"/>
      <c r="E30" s="26"/>
      <c r="F30" s="26"/>
      <c r="G30" s="26"/>
      <c r="H30" s="27"/>
      <c r="I30" s="26"/>
      <c r="J30" s="25"/>
      <c r="K30" s="25"/>
      <c r="L30" s="25"/>
      <c r="M30" s="25"/>
      <c r="N30" s="25"/>
      <c r="O30" s="24"/>
      <c r="U30" s="23"/>
    </row>
    <row r="31" spans="1:21" s="22" customFormat="1" x14ac:dyDescent="0.25">
      <c r="A31" s="20">
        <v>1972</v>
      </c>
      <c r="B31" s="27"/>
      <c r="C31" s="26"/>
      <c r="D31" s="26"/>
      <c r="E31" s="26"/>
      <c r="F31" s="26"/>
      <c r="G31" s="26"/>
      <c r="H31" s="27"/>
      <c r="I31" s="26"/>
      <c r="J31" s="25"/>
      <c r="K31" s="25"/>
      <c r="L31" s="25"/>
      <c r="M31" s="25"/>
      <c r="N31" s="25"/>
      <c r="O31" s="24"/>
      <c r="U31" s="23"/>
    </row>
    <row r="32" spans="1:21" s="22" customFormat="1" x14ac:dyDescent="0.25">
      <c r="A32" s="20">
        <v>1973</v>
      </c>
      <c r="B32" s="27"/>
      <c r="C32" s="26"/>
      <c r="D32" s="26"/>
      <c r="E32" s="26"/>
      <c r="F32" s="26"/>
      <c r="G32" s="26"/>
      <c r="H32" s="27"/>
      <c r="I32" s="26"/>
      <c r="J32" s="25"/>
      <c r="K32" s="25"/>
      <c r="L32" s="25"/>
      <c r="M32" s="25"/>
      <c r="N32" s="25"/>
      <c r="O32" s="24"/>
      <c r="U32" s="23"/>
    </row>
    <row r="33" spans="1:21" s="22" customFormat="1" x14ac:dyDescent="0.25">
      <c r="A33" s="20">
        <v>1974</v>
      </c>
      <c r="B33" s="27"/>
      <c r="C33" s="26"/>
      <c r="D33" s="26"/>
      <c r="E33" s="26"/>
      <c r="F33" s="26"/>
      <c r="G33" s="26"/>
      <c r="H33" s="27"/>
      <c r="I33" s="26"/>
      <c r="J33" s="25"/>
      <c r="K33" s="25"/>
      <c r="L33" s="25"/>
      <c r="M33" s="25"/>
      <c r="N33" s="25"/>
      <c r="O33" s="24"/>
      <c r="U33" s="23"/>
    </row>
    <row r="34" spans="1:21" s="22" customFormat="1" x14ac:dyDescent="0.25">
      <c r="A34" s="20">
        <v>1975</v>
      </c>
      <c r="B34" s="11">
        <f>[1]stataincomeshare2_rcapirpp!AF34/[1]stataincomeshare2_rcapirpp!$AT34</f>
        <v>0.15021875148894429</v>
      </c>
      <c r="C34" s="11">
        <f>[1]stataincomeshare2_rcapirpp!AG34/[1]stataincomeshare2_rcapirpp!$AT34</f>
        <v>0.84978124851106129</v>
      </c>
      <c r="D34" s="11">
        <f>[1]stataincomeshare2_rcapirpp!AH34/[1]stataincomeshare2_rcapirpp!$AT34</f>
        <v>0.66270991024442638</v>
      </c>
      <c r="E34" s="11">
        <f>[1]stataincomeshare2_rcapirpp!AI34/[1]stataincomeshare2_rcapirpp!$AT34</f>
        <v>0.31200377103209931</v>
      </c>
      <c r="F34" s="11">
        <f>[1]stataincomeshare2_rcapirpp!AJ34/[1]stataincomeshare2_rcapirpp!$AT34</f>
        <v>0.21506097532173535</v>
      </c>
      <c r="G34" s="11">
        <f>[1]stataincomeshare2_rcapirpp!AK34/[1]stataincomeshare2_rcapirpp!$AT34</f>
        <v>8.7890248600700049E-2</v>
      </c>
      <c r="H34" s="11">
        <f>[1]stataincomeshare2_rcapirpp!AL34/[1]stataincomeshare2_rcapirpp!$AT34</f>
        <v>0</v>
      </c>
      <c r="I34" s="11">
        <f>[1]stataincomeshare2_rcapirpp!AM34/[1]stataincomeshare2_rcapirpp!$AT34</f>
        <v>0.15021875595243631</v>
      </c>
      <c r="J34" s="11">
        <f>[1]stataincomeshare2_rcapirpp!AN34/[1]stataincomeshare2_rcapirpp!$AT34</f>
        <v>0.53777747747895921</v>
      </c>
      <c r="K34" s="11">
        <f>[1]stataincomeshare2_rcapirpp!AO34/[1]stataincomeshare2_rcapirpp!$AT34</f>
        <v>0.18707133717352947</v>
      </c>
      <c r="L34" s="11">
        <f>[1]stataincomeshare2_rcapirpp!AP34/[1]stataincomeshare2_rcapirpp!$AT34</f>
        <v>0.35070612467445317</v>
      </c>
      <c r="M34" s="11">
        <f>[1]stataincomeshare2_rcapirpp!AQ34/[1]stataincomeshare2_rcapirpp!$AT34</f>
        <v>0.22411350864121315</v>
      </c>
      <c r="N34" s="11">
        <f>[1]stataincomeshare2_rcapirpp!AR34/[1]stataincomeshare2_rcapirpp!$AT34</f>
        <v>9.6942783264049245E-2</v>
      </c>
      <c r="O34" s="11">
        <f>[1]stataincomeshare2_rcapirpp!AS34/[1]stataincomeshare2_rcapirpp!$AT34</f>
        <v>0.1271707242441458</v>
      </c>
      <c r="U34" s="23"/>
    </row>
    <row r="35" spans="1:21" s="22" customFormat="1" x14ac:dyDescent="0.25">
      <c r="A35" s="20">
        <v>1976</v>
      </c>
      <c r="B35" s="27"/>
      <c r="C35" s="26"/>
      <c r="D35" s="26"/>
      <c r="E35" s="26"/>
      <c r="F35" s="26"/>
      <c r="G35" s="26"/>
      <c r="H35" s="27"/>
      <c r="I35" s="26"/>
      <c r="J35" s="25"/>
      <c r="K35" s="25"/>
      <c r="L35" s="25"/>
      <c r="M35" s="25"/>
      <c r="N35" s="25"/>
      <c r="O35" s="24"/>
      <c r="U35" s="23"/>
    </row>
    <row r="36" spans="1:21" s="22" customFormat="1" x14ac:dyDescent="0.25">
      <c r="A36" s="20">
        <v>1977</v>
      </c>
      <c r="B36" s="27"/>
      <c r="C36" s="26"/>
      <c r="D36" s="26"/>
      <c r="E36" s="26"/>
      <c r="F36" s="26"/>
      <c r="G36" s="26"/>
      <c r="H36" s="27"/>
      <c r="I36" s="26"/>
      <c r="J36" s="25"/>
      <c r="K36" s="25"/>
      <c r="L36" s="25"/>
      <c r="M36" s="25"/>
      <c r="N36" s="25"/>
      <c r="O36" s="24"/>
      <c r="U36" s="23"/>
    </row>
    <row r="37" spans="1:21" s="22" customFormat="1" x14ac:dyDescent="0.25">
      <c r="A37" s="20">
        <v>1978</v>
      </c>
      <c r="B37" s="27"/>
      <c r="C37" s="26"/>
      <c r="D37" s="26"/>
      <c r="E37" s="26"/>
      <c r="F37" s="26"/>
      <c r="G37" s="26"/>
      <c r="H37" s="27"/>
      <c r="I37" s="26"/>
      <c r="J37" s="25"/>
      <c r="K37" s="25"/>
      <c r="L37" s="25"/>
      <c r="M37" s="25"/>
      <c r="N37" s="25"/>
      <c r="O37" s="24"/>
      <c r="U37" s="23"/>
    </row>
    <row r="38" spans="1:21" s="22" customFormat="1" x14ac:dyDescent="0.25">
      <c r="A38" s="20">
        <v>1979</v>
      </c>
      <c r="B38" s="11">
        <f>[1]stataincomeshare2_rcapirpp!AF38/[1]stataincomeshare2_rcapirpp!$AT38</f>
        <v>0.16077671128214452</v>
      </c>
      <c r="C38" s="11">
        <f>[1]stataincomeshare2_rcapirpp!AG38/[1]stataincomeshare2_rcapirpp!$AT38</f>
        <v>0.83922331613012924</v>
      </c>
      <c r="D38" s="11">
        <f>[1]stataincomeshare2_rcapirpp!AH38/[1]stataincomeshare2_rcapirpp!$AT38</f>
        <v>0.65127597531755654</v>
      </c>
      <c r="E38" s="11">
        <f>[1]stataincomeshare2_rcapirpp!AI38/[1]stataincomeshare2_rcapirpp!$AT38</f>
        <v>0.31125460580938435</v>
      </c>
      <c r="F38" s="11">
        <f>[1]stataincomeshare2_rcapirpp!AJ38/[1]stataincomeshare2_rcapirpp!$AT38</f>
        <v>0.21722844090857887</v>
      </c>
      <c r="G38" s="11">
        <f>[1]stataincomeshare2_rcapirpp!AK38/[1]stataincomeshare2_rcapirpp!$AT38</f>
        <v>9.6545469332423473E-2</v>
      </c>
      <c r="H38" s="11">
        <f>[1]stataincomeshare2_rcapirpp!AL38/[1]stataincomeshare2_rcapirpp!$AT38</f>
        <v>0</v>
      </c>
      <c r="I38" s="11">
        <f>[1]stataincomeshare2_rcapirpp!AM38/[1]stataincomeshare2_rcapirpp!$AT38</f>
        <v>0.16077670527455282</v>
      </c>
      <c r="J38" s="11">
        <f>[1]stataincomeshare2_rcapirpp!AN38/[1]stataincomeshare2_rcapirpp!$AT38</f>
        <v>0.52796873773301134</v>
      </c>
      <c r="K38" s="11">
        <f>[1]stataincomeshare2_rcapirpp!AO38/[1]stataincomeshare2_rcapirpp!$AT38</f>
        <v>0.18794736637657425</v>
      </c>
      <c r="L38" s="11">
        <f>[1]stataincomeshare2_rcapirpp!AP38/[1]stataincomeshare2_rcapirpp!$AT38</f>
        <v>0.34002137595406778</v>
      </c>
      <c r="M38" s="11">
        <f>[1]stataincomeshare2_rcapirpp!AQ38/[1]stataincomeshare2_rcapirpp!$AT38</f>
        <v>0.21470913006178605</v>
      </c>
      <c r="N38" s="11">
        <f>[1]stataincomeshare2_rcapirpp!AR38/[1]stataincomeshare2_rcapirpp!$AT38</f>
        <v>9.4026159881183166E-2</v>
      </c>
      <c r="O38" s="11">
        <f>[1]stataincomeshare2_rcapirpp!AS38/[1]stataincomeshare2_rcapirpp!$AT38</f>
        <v>0.12068296989677739</v>
      </c>
      <c r="U38" s="23"/>
    </row>
    <row r="39" spans="1:21" s="22" customFormat="1" x14ac:dyDescent="0.25">
      <c r="A39" s="20">
        <v>1980</v>
      </c>
      <c r="B39" s="27"/>
      <c r="C39" s="26"/>
      <c r="D39" s="26"/>
      <c r="E39" s="26"/>
      <c r="F39" s="26"/>
      <c r="G39" s="26"/>
      <c r="H39" s="27"/>
      <c r="I39" s="26"/>
      <c r="J39" s="25"/>
      <c r="K39" s="25"/>
      <c r="L39" s="25"/>
      <c r="M39" s="25"/>
      <c r="N39" s="25"/>
      <c r="O39" s="24"/>
      <c r="U39" s="23"/>
    </row>
    <row r="40" spans="1:21" s="22" customFormat="1" x14ac:dyDescent="0.25">
      <c r="A40" s="20">
        <v>1981</v>
      </c>
      <c r="B40" s="27"/>
      <c r="C40" s="26"/>
      <c r="D40" s="26"/>
      <c r="E40" s="26"/>
      <c r="F40" s="26"/>
      <c r="G40" s="26"/>
      <c r="H40" s="27"/>
      <c r="I40" s="26"/>
      <c r="J40" s="25"/>
      <c r="K40" s="25"/>
      <c r="L40" s="25"/>
      <c r="M40" s="25"/>
      <c r="N40" s="25"/>
      <c r="O40" s="24"/>
      <c r="U40" s="23"/>
    </row>
    <row r="41" spans="1:21" s="22" customFormat="1" x14ac:dyDescent="0.25">
      <c r="A41" s="20">
        <v>1982</v>
      </c>
      <c r="B41" s="27"/>
      <c r="C41" s="26"/>
      <c r="D41" s="26"/>
      <c r="E41" s="26"/>
      <c r="F41" s="26"/>
      <c r="G41" s="26"/>
      <c r="H41" s="27"/>
      <c r="I41" s="26"/>
      <c r="J41" s="25"/>
      <c r="K41" s="25"/>
      <c r="L41" s="25"/>
      <c r="M41" s="25"/>
      <c r="N41" s="25"/>
      <c r="O41" s="24"/>
      <c r="U41" s="23"/>
    </row>
    <row r="42" spans="1:21" s="22" customFormat="1" x14ac:dyDescent="0.25">
      <c r="A42" s="20">
        <v>1983</v>
      </c>
      <c r="B42" s="27"/>
      <c r="C42" s="26"/>
      <c r="D42" s="26"/>
      <c r="E42" s="26"/>
      <c r="F42" s="26"/>
      <c r="G42" s="26"/>
      <c r="H42" s="27"/>
      <c r="I42" s="26"/>
      <c r="J42" s="25"/>
      <c r="K42" s="25"/>
      <c r="L42" s="25"/>
      <c r="M42" s="25"/>
      <c r="N42" s="25"/>
      <c r="O42" s="24"/>
      <c r="U42" s="23"/>
    </row>
    <row r="43" spans="1:21" s="22" customFormat="1" x14ac:dyDescent="0.25">
      <c r="A43" s="20">
        <v>1984</v>
      </c>
      <c r="B43" s="11">
        <f>[1]stataincomeshare2_rcapirpp!AF43/[1]stataincomeshare2_rcapirpp!$AT43</f>
        <v>0.17224601819884211</v>
      </c>
      <c r="C43" s="11">
        <f>[1]stataincomeshare2_rcapirpp!AG43/[1]stataincomeshare2_rcapirpp!$AT43</f>
        <v>0.82775393710735423</v>
      </c>
      <c r="D43" s="11">
        <f>[1]stataincomeshare2_rcapirpp!AH43/[1]stataincomeshare2_rcapirpp!$AT43</f>
        <v>0.64145423401725565</v>
      </c>
      <c r="E43" s="11">
        <f>[1]stataincomeshare2_rcapirpp!AI43/[1]stataincomeshare2_rcapirpp!$AT43</f>
        <v>0.29347065774030001</v>
      </c>
      <c r="F43" s="11">
        <f>[1]stataincomeshare2_rcapirpp!AJ43/[1]stataincomeshare2_rcapirpp!$AT43</f>
        <v>0.19803430076954384</v>
      </c>
      <c r="G43" s="11">
        <f>[1]stataincomeshare2_rcapirpp!AK43/[1]stataincomeshare2_rcapirpp!$AT43</f>
        <v>7.8872332166107853E-2</v>
      </c>
      <c r="H43" s="11">
        <f>[1]stataincomeshare2_rcapirpp!AL43/[1]stataincomeshare2_rcapirpp!$AT43</f>
        <v>0</v>
      </c>
      <c r="I43" s="11">
        <f>[1]stataincomeshare2_rcapirpp!AM43/[1]stataincomeshare2_rcapirpp!$AT43</f>
        <v>0.17224601836570122</v>
      </c>
      <c r="J43" s="11">
        <f>[1]stataincomeshare2_rcapirpp!AN43/[1]stataincomeshare2_rcapirpp!$AT43</f>
        <v>0.5342833091629221</v>
      </c>
      <c r="K43" s="11">
        <f>[1]stataincomeshare2_rcapirpp!AO43/[1]stataincomeshare2_rcapirpp!$AT43</f>
        <v>0.1862996980026054</v>
      </c>
      <c r="L43" s="11">
        <f>[1]stataincomeshare2_rcapirpp!AP43/[1]stataincomeshare2_rcapirpp!$AT43</f>
        <v>0.34798360321884958</v>
      </c>
      <c r="M43" s="11">
        <f>[1]stataincomeshare2_rcapirpp!AQ43/[1]stataincomeshare2_rcapirpp!$AT43</f>
        <v>0.21459833257532665</v>
      </c>
      <c r="N43" s="11">
        <f>[1]stataincomeshare2_rcapirpp!AR43/[1]stataincomeshare2_rcapirpp!$AT43</f>
        <v>9.5436368878378391E-2</v>
      </c>
      <c r="O43" s="11">
        <f>[1]stataincomeshare2_rcapirpp!AS43/[1]stataincomeshare2_rcapirpp!$AT43</f>
        <v>0.11916196681947069</v>
      </c>
      <c r="U43" s="23"/>
    </row>
    <row r="44" spans="1:21" s="22" customFormat="1" x14ac:dyDescent="0.25">
      <c r="A44" s="20">
        <v>1985</v>
      </c>
      <c r="B44" s="27"/>
      <c r="C44" s="26"/>
      <c r="D44" s="26"/>
      <c r="E44" s="26"/>
      <c r="F44" s="26"/>
      <c r="G44" s="26"/>
      <c r="H44" s="27"/>
      <c r="I44" s="26"/>
      <c r="J44" s="25"/>
      <c r="K44" s="25"/>
      <c r="L44" s="25"/>
      <c r="M44" s="25"/>
      <c r="N44" s="25"/>
      <c r="O44" s="24"/>
      <c r="U44" s="23"/>
    </row>
    <row r="45" spans="1:21" s="22" customFormat="1" x14ac:dyDescent="0.25">
      <c r="A45" s="20">
        <v>1986</v>
      </c>
      <c r="B45" s="27"/>
      <c r="C45" s="26"/>
      <c r="D45" s="26"/>
      <c r="E45" s="26"/>
      <c r="F45" s="26"/>
      <c r="G45" s="26"/>
      <c r="H45" s="27"/>
      <c r="I45" s="26"/>
      <c r="J45" s="25"/>
      <c r="K45" s="25"/>
      <c r="L45" s="25"/>
      <c r="M45" s="25"/>
      <c r="N45" s="25"/>
      <c r="O45" s="24"/>
      <c r="U45" s="23"/>
    </row>
    <row r="46" spans="1:21" s="22" customFormat="1" x14ac:dyDescent="0.25">
      <c r="A46" s="20">
        <v>1987</v>
      </c>
      <c r="B46" s="27"/>
      <c r="C46" s="26"/>
      <c r="D46" s="26"/>
      <c r="E46" s="26"/>
      <c r="F46" s="26"/>
      <c r="G46" s="26"/>
      <c r="H46" s="27"/>
      <c r="I46" s="26"/>
      <c r="J46" s="25"/>
      <c r="K46" s="25"/>
      <c r="L46" s="25"/>
      <c r="M46" s="25"/>
      <c r="N46" s="25"/>
      <c r="O46" s="24"/>
      <c r="U46" s="23"/>
    </row>
    <row r="47" spans="1:21" s="22" customFormat="1" x14ac:dyDescent="0.25">
      <c r="A47" s="20">
        <v>1988</v>
      </c>
      <c r="B47" s="11">
        <f>[1]stataincomeshare2_rcapirpp!AF47/[1]stataincomeshare2_rcapirpp!$AT47</f>
        <v>0.15400617275158057</v>
      </c>
      <c r="C47" s="11">
        <f>[1]stataincomeshare2_rcapirpp!AG47/[1]stataincomeshare2_rcapirpp!$AT47</f>
        <v>0.84599379457868162</v>
      </c>
      <c r="D47" s="11">
        <f>[1]stataincomeshare2_rcapirpp!AH47/[1]stataincomeshare2_rcapirpp!$AT47</f>
        <v>0.68089320640572859</v>
      </c>
      <c r="E47" s="11">
        <f>[1]stataincomeshare2_rcapirpp!AI47/[1]stataincomeshare2_rcapirpp!$AT47</f>
        <v>0.34454531626335139</v>
      </c>
      <c r="F47" s="11">
        <f>[1]stataincomeshare2_rcapirpp!AJ47/[1]stataincomeshare2_rcapirpp!$AT47</f>
        <v>0.24401576916135911</v>
      </c>
      <c r="G47" s="11">
        <f>[1]stataincomeshare2_rcapirpp!AK47/[1]stataincomeshare2_rcapirpp!$AT47</f>
        <v>0.10744473183705464</v>
      </c>
      <c r="H47" s="11">
        <f>[1]stataincomeshare2_rcapirpp!AL47/[1]stataincomeshare2_rcapirpp!$AT47</f>
        <v>0</v>
      </c>
      <c r="I47" s="11">
        <f>[1]stataincomeshare2_rcapirpp!AM47/[1]stataincomeshare2_rcapirpp!$AT47</f>
        <v>0.15400617327156074</v>
      </c>
      <c r="J47" s="11">
        <f>[1]stataincomeshare2_rcapirpp!AN47/[1]stataincomeshare2_rcapirpp!$AT47</f>
        <v>0.5014484456455891</v>
      </c>
      <c r="K47" s="11">
        <f>[1]stataincomeshare2_rcapirpp!AO47/[1]stataincomeshare2_rcapirpp!$AT47</f>
        <v>0.16510059408435357</v>
      </c>
      <c r="L47" s="11">
        <f>[1]stataincomeshare2_rcapirpp!AP47/[1]stataincomeshare2_rcapirpp!$AT47</f>
        <v>0.33634786021996022</v>
      </c>
      <c r="M47" s="11">
        <f>[1]stataincomeshare2_rcapirpp!AQ47/[1]stataincomeshare2_rcapirpp!$AT47</f>
        <v>0.23710056504277657</v>
      </c>
      <c r="N47" s="11">
        <f>[1]stataincomeshare2_rcapirpp!AR47/[1]stataincomeshare2_rcapirpp!$AT47</f>
        <v>0.10052953900476887</v>
      </c>
      <c r="O47" s="11">
        <f>[1]stataincomeshare2_rcapirpp!AS47/[1]stataincomeshare2_rcapirpp!$AT47</f>
        <v>0.13657103236770785</v>
      </c>
      <c r="U47" s="23"/>
    </row>
    <row r="48" spans="1:21" s="22" customFormat="1" x14ac:dyDescent="0.25">
      <c r="A48" s="20">
        <v>1989</v>
      </c>
      <c r="B48" s="27"/>
      <c r="C48" s="26"/>
      <c r="D48" s="26"/>
      <c r="E48" s="26"/>
      <c r="F48" s="26"/>
      <c r="G48" s="26"/>
      <c r="H48" s="27"/>
      <c r="I48" s="26"/>
      <c r="J48" s="25"/>
      <c r="K48" s="25"/>
      <c r="L48" s="25"/>
      <c r="M48" s="25"/>
      <c r="N48" s="25"/>
      <c r="O48" s="24"/>
      <c r="U48" s="23"/>
    </row>
    <row r="49" spans="1:24" s="22" customFormat="1" x14ac:dyDescent="0.25">
      <c r="A49" s="20">
        <v>1990</v>
      </c>
      <c r="B49" s="11">
        <f>[1]stataincomeshare2_rcapirpp!AF49/[1]stataincomeshare2_rcapirpp!$AT49</f>
        <v>0.15430843010075243</v>
      </c>
      <c r="C49" s="11">
        <f>[1]stataincomeshare2_rcapirpp!AG49/[1]stataincomeshare2_rcapirpp!$AT49</f>
        <v>0.84569151299508794</v>
      </c>
      <c r="D49" s="11">
        <f>[1]stataincomeshare2_rcapirpp!AH49/[1]stataincomeshare2_rcapirpp!$AT49</f>
        <v>0.67460591593844499</v>
      </c>
      <c r="E49" s="11">
        <f>[1]stataincomeshare2_rcapirpp!AI49/[1]stataincomeshare2_rcapirpp!$AT49</f>
        <v>0.32939353596069715</v>
      </c>
      <c r="F49" s="11">
        <f>[1]stataincomeshare2_rcapirpp!AJ49/[1]stataincomeshare2_rcapirpp!$AT49</f>
        <v>0.2323557132458316</v>
      </c>
      <c r="G49" s="11">
        <f>[1]stataincomeshare2_rcapirpp!AK49/[1]stataincomeshare2_rcapirpp!$AT49</f>
        <v>0.10153949079973178</v>
      </c>
      <c r="H49" s="11">
        <f>[1]stataincomeshare2_rcapirpp!AL49/[1]stataincomeshare2_rcapirpp!$AT49</f>
        <v>0</v>
      </c>
      <c r="I49" s="11">
        <f>[1]stataincomeshare2_rcapirpp!AM49/[1]stataincomeshare2_rcapirpp!$AT49</f>
        <v>0.15430843169783379</v>
      </c>
      <c r="J49" s="11">
        <f>[1]stataincomeshare2_rcapirpp!AN49/[1]stataincomeshare2_rcapirpp!$AT49</f>
        <v>0.51629797703439151</v>
      </c>
      <c r="K49" s="11">
        <f>[1]stataincomeshare2_rcapirpp!AO49/[1]stataincomeshare2_rcapirpp!$AT49</f>
        <v>0.17108562342406836</v>
      </c>
      <c r="L49" s="11">
        <f>[1]stataincomeshare2_rcapirpp!AP49/[1]stataincomeshare2_rcapirpp!$AT49</f>
        <v>0.34521236442838521</v>
      </c>
      <c r="M49" s="11">
        <f>[1]stataincomeshare2_rcapirpp!AQ49/[1]stataincomeshare2_rcapirpp!$AT49</f>
        <v>0.22785405369294306</v>
      </c>
      <c r="N49" s="11">
        <f>[1]stataincomeshare2_rcapirpp!AR49/[1]stataincomeshare2_rcapirpp!$AT49</f>
        <v>9.7037833682872471E-2</v>
      </c>
      <c r="O49" s="11">
        <f>[1]stataincomeshare2_rcapirpp!AS49/[1]stataincomeshare2_rcapirpp!$AT49</f>
        <v>0.1308162266337996</v>
      </c>
      <c r="U49" s="23"/>
    </row>
    <row r="50" spans="1:24" s="22" customFormat="1" x14ac:dyDescent="0.25">
      <c r="A50" s="20">
        <v>1991</v>
      </c>
      <c r="B50" s="11">
        <f>[1]stataincomeshare2_rcapirpp!AF50/[1]stataincomeshare2_rcapirpp!$AT50</f>
        <v>0.13797994077887674</v>
      </c>
      <c r="C50" s="11">
        <f>[1]stataincomeshare2_rcapirpp!AG50/[1]stataincomeshare2_rcapirpp!$AT50</f>
        <v>0.86202004393114839</v>
      </c>
      <c r="D50" s="11">
        <f>[1]stataincomeshare2_rcapirpp!AH50/[1]stataincomeshare2_rcapirpp!$AT50</f>
        <v>0.6977591321656067</v>
      </c>
      <c r="E50" s="11">
        <f>[1]stataincomeshare2_rcapirpp!AI50/[1]stataincomeshare2_rcapirpp!$AT50</f>
        <v>0.34756083650829595</v>
      </c>
      <c r="F50" s="11">
        <f>[1]stataincomeshare2_rcapirpp!AJ50/[1]stataincomeshare2_rcapirpp!$AT50</f>
        <v>0.24521598156885502</v>
      </c>
      <c r="G50" s="11">
        <f>[1]stataincomeshare2_rcapirpp!AK50/[1]stataincomeshare2_rcapirpp!$AT50</f>
        <v>0.10752092373337853</v>
      </c>
      <c r="H50" s="11">
        <f>[1]stataincomeshare2_rcapirpp!AL50/[1]stataincomeshare2_rcapirpp!$AT50</f>
        <v>0</v>
      </c>
      <c r="I50" s="11">
        <f>[1]stataincomeshare2_rcapirpp!AM50/[1]stataincomeshare2_rcapirpp!$AT50</f>
        <v>0.13797994538223973</v>
      </c>
      <c r="J50" s="11">
        <f>[1]stataincomeshare2_rcapirpp!AN50/[1]stataincomeshare2_rcapirpp!$AT50</f>
        <v>0.51445920742285245</v>
      </c>
      <c r="K50" s="11">
        <f>[1]stataincomeshare2_rcapirpp!AO50/[1]stataincomeshare2_rcapirpp!$AT50</f>
        <v>0.16426088689448373</v>
      </c>
      <c r="L50" s="11">
        <f>[1]stataincomeshare2_rcapirpp!AP50/[1]stataincomeshare2_rcapirpp!$AT50</f>
        <v>0.35019829870038321</v>
      </c>
      <c r="M50" s="11">
        <f>[1]stataincomeshare2_rcapirpp!AQ50/[1]stataincomeshare2_rcapirpp!$AT50</f>
        <v>0.24003991294501073</v>
      </c>
      <c r="N50" s="11">
        <f>[1]stataincomeshare2_rcapirpp!AR50/[1]stataincomeshare2_rcapirpp!$AT50</f>
        <v>0.10234486071465677</v>
      </c>
      <c r="O50" s="11">
        <f>[1]stataincomeshare2_rcapirpp!AS50/[1]stataincomeshare2_rcapirpp!$AT50</f>
        <v>0.13769505944822824</v>
      </c>
      <c r="U50" s="23"/>
    </row>
    <row r="51" spans="1:24" s="22" customFormat="1" x14ac:dyDescent="0.25">
      <c r="A51" s="20">
        <v>1992</v>
      </c>
      <c r="B51" s="11">
        <f>[1]stataincomeshare2_rcapirpp!AF51/[1]stataincomeshare2_rcapirpp!$AT51</f>
        <v>0.15108650371547966</v>
      </c>
      <c r="C51" s="11">
        <f>[1]stataincomeshare2_rcapirpp!AG51/[1]stataincomeshare2_rcapirpp!$AT51</f>
        <v>0.84891348072881911</v>
      </c>
      <c r="D51" s="11">
        <f>[1]stataincomeshare2_rcapirpp!AH51/[1]stataincomeshare2_rcapirpp!$AT51</f>
        <v>0.68113425972737085</v>
      </c>
      <c r="E51" s="11">
        <f>[1]stataincomeshare2_rcapirpp!AI51/[1]stataincomeshare2_rcapirpp!$AT51</f>
        <v>0.32746919581676021</v>
      </c>
      <c r="F51" s="11">
        <f>[1]stataincomeshare2_rcapirpp!AJ51/[1]stataincomeshare2_rcapirpp!$AT51</f>
        <v>0.22693319291717656</v>
      </c>
      <c r="G51" s="11">
        <f>[1]stataincomeshare2_rcapirpp!AK51/[1]stataincomeshare2_rcapirpp!$AT51</f>
        <v>9.8227108050665021E-2</v>
      </c>
      <c r="H51" s="11">
        <f>[1]stataincomeshare2_rcapirpp!AL51/[1]stataincomeshare2_rcapirpp!$AT51</f>
        <v>0</v>
      </c>
      <c r="I51" s="11">
        <f>[1]stataincomeshare2_rcapirpp!AM51/[1]stataincomeshare2_rcapirpp!$AT51</f>
        <v>0.15108650749210781</v>
      </c>
      <c r="J51" s="11">
        <f>[1]stataincomeshare2_rcapirpp!AN51/[1]stataincomeshare2_rcapirpp!$AT51</f>
        <v>0.52144428491205552</v>
      </c>
      <c r="K51" s="11">
        <f>[1]stataincomeshare2_rcapirpp!AO51/[1]stataincomeshare2_rcapirpp!$AT51</f>
        <v>0.1677792081425693</v>
      </c>
      <c r="L51" s="11">
        <f>[1]stataincomeshare2_rcapirpp!AP51/[1]stataincomeshare2_rcapirpp!$AT51</f>
        <v>0.35366507835310723</v>
      </c>
      <c r="M51" s="11">
        <f>[1]stataincomeshare2_rcapirpp!AQ51/[1]stataincomeshare2_rcapirpp!$AT51</f>
        <v>0.22924209498001888</v>
      </c>
      <c r="N51" s="11">
        <f>[1]stataincomeshare2_rcapirpp!AR51/[1]stataincomeshare2_rcapirpp!$AT51</f>
        <v>0.1005360008448332</v>
      </c>
      <c r="O51" s="11">
        <f>[1]stataincomeshare2_rcapirpp!AS51/[1]stataincomeshare2_rcapirpp!$AT51</f>
        <v>0.1287060911642301</v>
      </c>
      <c r="U51" s="23"/>
    </row>
    <row r="52" spans="1:24" s="22" customFormat="1" x14ac:dyDescent="0.25">
      <c r="A52" s="20">
        <v>1993</v>
      </c>
      <c r="B52" s="11">
        <f>[1]stataincomeshare2_rcapirpp!AF52/[1]stataincomeshare2_rcapirpp!$AT52</f>
        <v>0.14355406564340445</v>
      </c>
      <c r="C52" s="11">
        <f>[1]stataincomeshare2_rcapirpp!AG52/[1]stataincomeshare2_rcapirpp!$AT52</f>
        <v>0.85644591804225512</v>
      </c>
      <c r="D52" s="11">
        <f>[1]stataincomeshare2_rcapirpp!AH52/[1]stataincomeshare2_rcapirpp!$AT52</f>
        <v>0.68910142335400792</v>
      </c>
      <c r="E52" s="11">
        <f>[1]stataincomeshare2_rcapirpp!AI52/[1]stataincomeshare2_rcapirpp!$AT52</f>
        <v>0.33433340211457119</v>
      </c>
      <c r="F52" s="11">
        <f>[1]stataincomeshare2_rcapirpp!AJ52/[1]stataincomeshare2_rcapirpp!$AT52</f>
        <v>0.2356068241169729</v>
      </c>
      <c r="G52" s="11">
        <f>[1]stataincomeshare2_rcapirpp!AK52/[1]stataincomeshare2_rcapirpp!$AT52</f>
        <v>0.10451559278304975</v>
      </c>
      <c r="H52" s="11">
        <f>[1]stataincomeshare2_rcapirpp!AL52/[1]stataincomeshare2_rcapirpp!$AT52</f>
        <v>0</v>
      </c>
      <c r="I52" s="11">
        <f>[1]stataincomeshare2_rcapirpp!AM52/[1]stataincomeshare2_rcapirpp!$AT52</f>
        <v>0.1435540704532815</v>
      </c>
      <c r="J52" s="11">
        <f>[1]stataincomeshare2_rcapirpp!AN52/[1]stataincomeshare2_rcapirpp!$AT52</f>
        <v>0.52211248329901239</v>
      </c>
      <c r="K52" s="11">
        <f>[1]stataincomeshare2_rcapirpp!AO52/[1]stataincomeshare2_rcapirpp!$AT52</f>
        <v>0.16734448957285106</v>
      </c>
      <c r="L52" s="11">
        <f>[1]stataincomeshare2_rcapirpp!AP52/[1]stataincomeshare2_rcapirpp!$AT52</f>
        <v>0.35476800817039228</v>
      </c>
      <c r="M52" s="11">
        <f>[1]stataincomeshare2_rcapirpp!AQ52/[1]stataincomeshare2_rcapirpp!$AT52</f>
        <v>0.2298178125921338</v>
      </c>
      <c r="N52" s="11">
        <f>[1]stataincomeshare2_rcapirpp!AR52/[1]stataincomeshare2_rcapirpp!$AT52</f>
        <v>9.872657883488023E-2</v>
      </c>
      <c r="O52" s="11">
        <f>[1]stataincomeshare2_rcapirpp!AS52/[1]stataincomeshare2_rcapirpp!$AT52</f>
        <v>0.13109123675009088</v>
      </c>
      <c r="U52" s="23"/>
    </row>
    <row r="53" spans="1:24" s="22" customFormat="1" x14ac:dyDescent="0.25">
      <c r="A53" s="20">
        <v>1994</v>
      </c>
      <c r="B53" s="11">
        <f>[1]stataincomeshare2_rcapirpp!AF53/[1]stataincomeshare2_rcapirpp!$AT53</f>
        <v>0.13977520467974375</v>
      </c>
      <c r="C53" s="11">
        <f>[1]stataincomeshare2_rcapirpp!AG53/[1]stataincomeshare2_rcapirpp!$AT53</f>
        <v>0.86022479532025276</v>
      </c>
      <c r="D53" s="11">
        <f>[1]stataincomeshare2_rcapirpp!AH53/[1]stataincomeshare2_rcapirpp!$AT53</f>
        <v>0.69408263908555512</v>
      </c>
      <c r="E53" s="11">
        <f>[1]stataincomeshare2_rcapirpp!AI53/[1]stataincomeshare2_rcapirpp!$AT53</f>
        <v>0.34190760468662423</v>
      </c>
      <c r="F53" s="11">
        <f>[1]stataincomeshare2_rcapirpp!AJ53/[1]stataincomeshare2_rcapirpp!$AT53</f>
        <v>0.24167003766358872</v>
      </c>
      <c r="G53" s="11">
        <f>[1]stataincomeshare2_rcapirpp!AK53/[1]stataincomeshare2_rcapirpp!$AT53</f>
        <v>0.10671297948630086</v>
      </c>
      <c r="H53" s="11">
        <f>[1]stataincomeshare2_rcapirpp!AL53/[1]stataincomeshare2_rcapirpp!$AT53</f>
        <v>0</v>
      </c>
      <c r="I53" s="11">
        <f>[1]stataincomeshare2_rcapirpp!AM53/[1]stataincomeshare2_rcapirpp!$AT53</f>
        <v>0.13977519773550298</v>
      </c>
      <c r="J53" s="11">
        <f>[1]stataincomeshare2_rcapirpp!AN53/[1]stataincomeshare2_rcapirpp!$AT53</f>
        <v>0.51831722272817338</v>
      </c>
      <c r="K53" s="11">
        <f>[1]stataincomeshare2_rcapirpp!AO53/[1]stataincomeshare2_rcapirpp!$AT53</f>
        <v>0.16614218531299796</v>
      </c>
      <c r="L53" s="11">
        <f>[1]stataincomeshare2_rcapirpp!AP53/[1]stataincomeshare2_rcapirpp!$AT53</f>
        <v>0.35217502723924954</v>
      </c>
      <c r="M53" s="11">
        <f>[1]stataincomeshare2_rcapirpp!AQ53/[1]stataincomeshare2_rcapirpp!$AT53</f>
        <v>0.23519464249630792</v>
      </c>
      <c r="N53" s="11">
        <f>[1]stataincomeshare2_rcapirpp!AR53/[1]stataincomeshare2_rcapirpp!$AT53</f>
        <v>0.10023757676999374</v>
      </c>
      <c r="O53" s="11">
        <f>[1]stataincomeshare2_rcapirpp!AS53/[1]stataincomeshare2_rcapirpp!$AT53</f>
        <v>0.13495706258227869</v>
      </c>
      <c r="U53" s="23"/>
    </row>
    <row r="54" spans="1:24" s="14" customFormat="1" x14ac:dyDescent="0.25">
      <c r="A54" s="20">
        <v>1995</v>
      </c>
      <c r="B54" s="11">
        <f>[1]stataincomeshare2_rcapirpp!AF54/[1]stataincomeshare2_rcapirpp!$AT54</f>
        <v>0.13830247301589468</v>
      </c>
      <c r="C54" s="11">
        <f>[1]stataincomeshare2_rcapirpp!AG54/[1]stataincomeshare2_rcapirpp!$AT54</f>
        <v>0.86169751087505375</v>
      </c>
      <c r="D54" s="11">
        <f>[1]stataincomeshare2_rcapirpp!AH54/[1]stataincomeshare2_rcapirpp!$AT54</f>
        <v>0.69730029758565704</v>
      </c>
      <c r="E54" s="11">
        <f>[1]stataincomeshare2_rcapirpp!AI54/[1]stataincomeshare2_rcapirpp!$AT54</f>
        <v>0.34486977413633008</v>
      </c>
      <c r="F54" s="11">
        <f>[1]stataincomeshare2_rcapirpp!AJ54/[1]stataincomeshare2_rcapirpp!$AT54</f>
        <v>0.24375737351385116</v>
      </c>
      <c r="G54" s="11">
        <f>[1]stataincomeshare2_rcapirpp!AK54/[1]stataincomeshare2_rcapirpp!$AT54</f>
        <v>0.10892756542026806</v>
      </c>
      <c r="H54" s="11">
        <f>[1]stataincomeshare2_rcapirpp!AL54/[1]stataincomeshare2_rcapirpp!$AT54</f>
        <v>0</v>
      </c>
      <c r="I54" s="11">
        <f>[1]stataincomeshare2_rcapirpp!AM54/[1]stataincomeshare2_rcapirpp!$AT54</f>
        <v>0.13830247191259523</v>
      </c>
      <c r="J54" s="11">
        <f>[1]stataincomeshare2_rcapirpp!AN54/[1]stataincomeshare2_rcapirpp!$AT54</f>
        <v>0.51682773673872362</v>
      </c>
      <c r="K54" s="11">
        <f>[1]stataincomeshare2_rcapirpp!AO54/[1]stataincomeshare2_rcapirpp!$AT54</f>
        <v>0.16439720165699589</v>
      </c>
      <c r="L54" s="11">
        <f>[1]stataincomeshare2_rcapirpp!AP54/[1]stataincomeshare2_rcapirpp!$AT54</f>
        <v>0.35243052063776181</v>
      </c>
      <c r="M54" s="11">
        <f>[1]stataincomeshare2_rcapirpp!AQ54/[1]stataincomeshare2_rcapirpp!$AT54</f>
        <v>0.23594221401075949</v>
      </c>
      <c r="N54" s="11">
        <f>[1]stataincomeshare2_rcapirpp!AR54/[1]stataincomeshare2_rcapirpp!$AT54</f>
        <v>0.10111241220508344</v>
      </c>
      <c r="O54" s="11">
        <f>[1]stataincomeshare2_rcapirpp!AS54/[1]stataincomeshare2_rcapirpp!$AT54</f>
        <v>0.1348298006666411</v>
      </c>
      <c r="P54" s="19"/>
      <c r="Q54" s="16"/>
      <c r="R54" s="16"/>
      <c r="S54" s="16"/>
      <c r="T54" s="16"/>
      <c r="U54" s="18"/>
      <c r="V54" s="17"/>
      <c r="W54" s="16"/>
      <c r="X54" s="15"/>
    </row>
    <row r="55" spans="1:24" s="14" customFormat="1" x14ac:dyDescent="0.25">
      <c r="A55" s="20">
        <v>1996</v>
      </c>
      <c r="B55" s="11">
        <f>[1]stataincomeshare2_rcapirpp!AF55/[1]stataincomeshare2_rcapirpp!$AT55</f>
        <v>0.10719100273516929</v>
      </c>
      <c r="C55" s="11">
        <f>[1]stataincomeshare2_rcapirpp!AG55/[1]stataincomeshare2_rcapirpp!$AT55</f>
        <v>0.89280901526126333</v>
      </c>
      <c r="D55" s="11">
        <f>[1]stataincomeshare2_rcapirpp!AH55/[1]stataincomeshare2_rcapirpp!$AT55</f>
        <v>0.73631673832125477</v>
      </c>
      <c r="E55" s="11">
        <f>[1]stataincomeshare2_rcapirpp!AI55/[1]stataincomeshare2_rcapirpp!$AT55</f>
        <v>0.37247816025230862</v>
      </c>
      <c r="F55" s="11">
        <f>[1]stataincomeshare2_rcapirpp!AJ55/[1]stataincomeshare2_rcapirpp!$AT55</f>
        <v>0.26468130769835579</v>
      </c>
      <c r="G55" s="11">
        <f>[1]stataincomeshare2_rcapirpp!AK55/[1]stataincomeshare2_rcapirpp!$AT55</f>
        <v>0.11839466308891303</v>
      </c>
      <c r="H55" s="11">
        <f>[1]stataincomeshare2_rcapirpp!AL55/[1]stataincomeshare2_rcapirpp!$AT55</f>
        <v>0</v>
      </c>
      <c r="I55" s="11">
        <f>[1]stataincomeshare2_rcapirpp!AM55/[1]stataincomeshare2_rcapirpp!$AT55</f>
        <v>0.10719099969590719</v>
      </c>
      <c r="J55" s="11">
        <f>[1]stataincomeshare2_rcapirpp!AN55/[1]stataincomeshare2_rcapirpp!$AT55</f>
        <v>0.52033081901609546</v>
      </c>
      <c r="K55" s="11">
        <f>[1]stataincomeshare2_rcapirpp!AO55/[1]stataincomeshare2_rcapirpp!$AT55</f>
        <v>0.15649228383078809</v>
      </c>
      <c r="L55" s="11">
        <f>[1]stataincomeshare2_rcapirpp!AP55/[1]stataincomeshare2_rcapirpp!$AT55</f>
        <v>0.36383854716152048</v>
      </c>
      <c r="M55" s="11">
        <f>[1]stataincomeshare2_rcapirpp!AQ55/[1]stataincomeshare2_rcapirpp!$AT55</f>
        <v>0.25408349796467627</v>
      </c>
      <c r="N55" s="11">
        <f>[1]stataincomeshare2_rcapirpp!AR55/[1]stataincomeshare2_rcapirpp!$AT55</f>
        <v>0.10779685397420061</v>
      </c>
      <c r="O55" s="11">
        <f>[1]stataincomeshare2_rcapirpp!AS55/[1]stataincomeshare2_rcapirpp!$AT55</f>
        <v>0.14628665081285197</v>
      </c>
      <c r="P55" s="19"/>
      <c r="Q55" s="16"/>
      <c r="R55" s="16"/>
      <c r="S55" s="16"/>
      <c r="T55" s="16"/>
      <c r="U55" s="18"/>
      <c r="V55" s="17"/>
      <c r="W55" s="16"/>
      <c r="X55" s="15"/>
    </row>
    <row r="56" spans="1:24" s="14" customFormat="1" x14ac:dyDescent="0.25">
      <c r="A56" s="20">
        <v>1997</v>
      </c>
      <c r="B56" s="11">
        <f>[1]stataincomeshare2_rcapirpp!AF56/[1]stataincomeshare2_rcapirpp!$AT56</f>
        <v>9.9541424734736261E-2</v>
      </c>
      <c r="C56" s="11">
        <f>[1]stataincomeshare2_rcapirpp!AG56/[1]stataincomeshare2_rcapirpp!$AT56</f>
        <v>0.90045858425132985</v>
      </c>
      <c r="D56" s="11">
        <f>[1]stataincomeshare2_rcapirpp!AH56/[1]stataincomeshare2_rcapirpp!$AT56</f>
        <v>0.74278269507443195</v>
      </c>
      <c r="E56" s="11">
        <f>[1]stataincomeshare2_rcapirpp!AI56/[1]stataincomeshare2_rcapirpp!$AT56</f>
        <v>0.37875654518292357</v>
      </c>
      <c r="F56" s="11">
        <f>[1]stataincomeshare2_rcapirpp!AJ56/[1]stataincomeshare2_rcapirpp!$AT56</f>
        <v>0.27095094749468668</v>
      </c>
      <c r="G56" s="11">
        <f>[1]stataincomeshare2_rcapirpp!AK56/[1]stataincomeshare2_rcapirpp!$AT56</f>
        <v>0.12325199535516633</v>
      </c>
      <c r="H56" s="11">
        <f>[1]stataincomeshare2_rcapirpp!AL56/[1]stataincomeshare2_rcapirpp!$AT56</f>
        <v>0</v>
      </c>
      <c r="I56" s="11">
        <f>[1]stataincomeshare2_rcapirpp!AM56/[1]stataincomeshare2_rcapirpp!$AT56</f>
        <v>9.9541421232276758E-2</v>
      </c>
      <c r="J56" s="11">
        <f>[1]stataincomeshare2_rcapirpp!AN56/[1]stataincomeshare2_rcapirpp!$AT56</f>
        <v>0.52170211095695662</v>
      </c>
      <c r="K56" s="11">
        <f>[1]stataincomeshare2_rcapirpp!AO56/[1]stataincomeshare2_rcapirpp!$AT56</f>
        <v>0.15767592495791477</v>
      </c>
      <c r="L56" s="11">
        <f>[1]stataincomeshare2_rcapirpp!AP56/[1]stataincomeshare2_rcapirpp!$AT56</f>
        <v>0.36402617048301478</v>
      </c>
      <c r="M56" s="11">
        <f>[1]stataincomeshare2_rcapirpp!AQ56/[1]stataincomeshare2_rcapirpp!$AT56</f>
        <v>0.25550456021424406</v>
      </c>
      <c r="N56" s="11">
        <f>[1]stataincomeshare2_rcapirpp!AR56/[1]stataincomeshare2_rcapirpp!$AT56</f>
        <v>0.10780559938211082</v>
      </c>
      <c r="O56" s="11">
        <f>[1]stataincomeshare2_rcapirpp!AS56/[1]stataincomeshare2_rcapirpp!$AT56</f>
        <v>0.14769895496633417</v>
      </c>
      <c r="P56" s="19"/>
      <c r="Q56" s="16"/>
      <c r="R56" s="16"/>
      <c r="S56" s="16"/>
      <c r="T56" s="16"/>
      <c r="U56" s="18"/>
      <c r="V56" s="17"/>
      <c r="W56" s="16"/>
      <c r="X56" s="15"/>
    </row>
    <row r="57" spans="1:24" s="14" customFormat="1" x14ac:dyDescent="0.25">
      <c r="A57" s="20">
        <v>1998</v>
      </c>
      <c r="B57" s="11">
        <f>[1]stataincomeshare2_rcapirpp!AF57/[1]stataincomeshare2_rcapirpp!$AT57</f>
        <v>9.1130224351052946E-2</v>
      </c>
      <c r="C57" s="11">
        <f>[1]stataincomeshare2_rcapirpp!AG57/[1]stataincomeshare2_rcapirpp!$AT57</f>
        <v>0.90886974828576872</v>
      </c>
      <c r="D57" s="11">
        <f>[1]stataincomeshare2_rcapirpp!AH57/[1]stataincomeshare2_rcapirpp!$AT57</f>
        <v>0.75197666118016604</v>
      </c>
      <c r="E57" s="11">
        <f>[1]stataincomeshare2_rcapirpp!AI57/[1]stataincomeshare2_rcapirpp!$AT57</f>
        <v>0.38285072350793875</v>
      </c>
      <c r="F57" s="11">
        <f>[1]stataincomeshare2_rcapirpp!AJ57/[1]stataincomeshare2_rcapirpp!$AT57</f>
        <v>0.27247025786839041</v>
      </c>
      <c r="G57" s="11">
        <f>[1]stataincomeshare2_rcapirpp!AK57/[1]stataincomeshare2_rcapirpp!$AT57</f>
        <v>0.12172852777973166</v>
      </c>
      <c r="H57" s="11">
        <f>[1]stataincomeshare2_rcapirpp!AL57/[1]stataincomeshare2_rcapirpp!$AT57</f>
        <v>0</v>
      </c>
      <c r="I57" s="11">
        <f>[1]stataincomeshare2_rcapirpp!AM57/[1]stataincomeshare2_rcapirpp!$AT57</f>
        <v>9.1130221989361188E-2</v>
      </c>
      <c r="J57" s="11">
        <f>[1]stataincomeshare2_rcapirpp!AN57/[1]stataincomeshare2_rcapirpp!$AT57</f>
        <v>0.52601906126206599</v>
      </c>
      <c r="K57" s="11">
        <f>[1]stataincomeshare2_rcapirpp!AO57/[1]stataincomeshare2_rcapirpp!$AT57</f>
        <v>0.1568931096228165</v>
      </c>
      <c r="L57" s="11">
        <f>[1]stataincomeshare2_rcapirpp!AP57/[1]stataincomeshare2_rcapirpp!$AT57</f>
        <v>0.36912593914672193</v>
      </c>
      <c r="M57" s="11">
        <f>[1]stataincomeshare2_rcapirpp!AQ57/[1]stataincomeshare2_rcapirpp!$AT57</f>
        <v>0.26112218286059596</v>
      </c>
      <c r="N57" s="11">
        <f>[1]stataincomeshare2_rcapirpp!AR57/[1]stataincomeshare2_rcapirpp!$AT57</f>
        <v>0.11038045826221451</v>
      </c>
      <c r="O57" s="11">
        <f>[1]stataincomeshare2_rcapirpp!AS57/[1]stataincomeshare2_rcapirpp!$AT57</f>
        <v>0.15074173163354926</v>
      </c>
      <c r="P57" s="19"/>
      <c r="Q57" s="16"/>
      <c r="R57" s="16"/>
      <c r="S57" s="16"/>
      <c r="T57" s="16"/>
      <c r="U57" s="18"/>
      <c r="V57" s="17"/>
      <c r="W57" s="16"/>
      <c r="X57" s="15"/>
    </row>
    <row r="58" spans="1:24" s="14" customFormat="1" x14ac:dyDescent="0.25">
      <c r="A58" s="21">
        <v>1999</v>
      </c>
      <c r="B58" s="11">
        <f>[1]stataincomeshare2_rcapirpp!AF58/[1]stataincomeshare2_rcapirpp!$AT58</f>
        <v>0.10497332223631892</v>
      </c>
      <c r="C58" s="11">
        <f>[1]stataincomeshare2_rcapirpp!AG58/[1]stataincomeshare2_rcapirpp!$AT58</f>
        <v>0.89502671200809292</v>
      </c>
      <c r="D58" s="11">
        <f>[1]stataincomeshare2_rcapirpp!AH58/[1]stataincomeshare2_rcapirpp!$AT58</f>
        <v>0.73583028033020659</v>
      </c>
      <c r="E58" s="11">
        <f>[1]stataincomeshare2_rcapirpp!AI58/[1]stataincomeshare2_rcapirpp!$AT58</f>
        <v>0.37291749481060366</v>
      </c>
      <c r="F58" s="11">
        <f>[1]stataincomeshare2_rcapirpp!AJ58/[1]stataincomeshare2_rcapirpp!$AT58</f>
        <v>0.2664307752029953</v>
      </c>
      <c r="G58" s="11">
        <f>[1]stataincomeshare2_rcapirpp!AK58/[1]stataincomeshare2_rcapirpp!$AT58</f>
        <v>0.12001630043262052</v>
      </c>
      <c r="H58" s="11">
        <f>[1]stataincomeshare2_rcapirpp!AL58/[1]stataincomeshare2_rcapirpp!$AT58</f>
        <v>0</v>
      </c>
      <c r="I58" s="11">
        <f>[1]stataincomeshare2_rcapirpp!AM58/[1]stataincomeshare2_rcapirpp!$AT58</f>
        <v>0.10497332450427756</v>
      </c>
      <c r="J58" s="11">
        <f>[1]stataincomeshare2_rcapirpp!AN58/[1]stataincomeshare2_rcapirpp!$AT58</f>
        <v>0.52210914870867298</v>
      </c>
      <c r="K58" s="11">
        <f>[1]stataincomeshare2_rcapirpp!AO58/[1]stataincomeshare2_rcapirpp!$AT58</f>
        <v>0.15919640112384692</v>
      </c>
      <c r="L58" s="11">
        <f>[1]stataincomeshare2_rcapirpp!AP58/[1]stataincomeshare2_rcapirpp!$AT58</f>
        <v>0.36291275447621285</v>
      </c>
      <c r="M58" s="11">
        <f>[1]stataincomeshare2_rcapirpp!AQ58/[1]stataincomeshare2_rcapirpp!$AT58</f>
        <v>0.25290120337589694</v>
      </c>
      <c r="N58" s="11">
        <f>[1]stataincomeshare2_rcapirpp!AR58/[1]stataincomeshare2_rcapirpp!$AT58</f>
        <v>0.10648672002579511</v>
      </c>
      <c r="O58" s="11">
        <f>[1]stataincomeshare2_rcapirpp!AS58/[1]stataincomeshare2_rcapirpp!$AT58</f>
        <v>0.14641447547998224</v>
      </c>
      <c r="P58" s="19"/>
      <c r="Q58" s="16"/>
      <c r="R58" s="16"/>
      <c r="S58" s="16"/>
      <c r="T58" s="16"/>
      <c r="U58" s="18"/>
      <c r="V58" s="17"/>
      <c r="W58" s="16"/>
      <c r="X58" s="15"/>
    </row>
    <row r="59" spans="1:24" s="14" customFormat="1" x14ac:dyDescent="0.25">
      <c r="A59" s="20">
        <v>2000</v>
      </c>
      <c r="B59" s="11">
        <f>[1]stataincomeshare2_rcapirpp!AF59/[1]stataincomeshare2_rcapirpp!$AT59</f>
        <v>9.867756820642147E-2</v>
      </c>
      <c r="C59" s="11">
        <f>[1]stataincomeshare2_rcapirpp!AG59/[1]stataincomeshare2_rcapirpp!$AT59</f>
        <v>0.90132244033762021</v>
      </c>
      <c r="D59" s="11">
        <f>[1]stataincomeshare2_rcapirpp!AH59/[1]stataincomeshare2_rcapirpp!$AT59</f>
        <v>0.74522165779885874</v>
      </c>
      <c r="E59" s="11">
        <f>[1]stataincomeshare2_rcapirpp!AI59/[1]stataincomeshare2_rcapirpp!$AT59</f>
        <v>0.37820393116261697</v>
      </c>
      <c r="F59" s="11">
        <f>[1]stataincomeshare2_rcapirpp!AJ59/[1]stataincomeshare2_rcapirpp!$AT59</f>
        <v>0.27017431695834193</v>
      </c>
      <c r="G59" s="11">
        <f>[1]stataincomeshare2_rcapirpp!AK59/[1]stataincomeshare2_rcapirpp!$AT59</f>
        <v>0.12157265403445561</v>
      </c>
      <c r="H59" s="11">
        <f>[1]stataincomeshare2_rcapirpp!AL59/[1]stataincomeshare2_rcapirpp!$AT59</f>
        <v>0</v>
      </c>
      <c r="I59" s="11">
        <f>[1]stataincomeshare2_rcapirpp!AM59/[1]stataincomeshare2_rcapirpp!$AT59</f>
        <v>9.8677565671212775E-2</v>
      </c>
      <c r="J59" s="11">
        <f>[1]stataincomeshare2_rcapirpp!AN59/[1]stataincomeshare2_rcapirpp!$AT59</f>
        <v>0.52311844082265002</v>
      </c>
      <c r="K59" s="11">
        <f>[1]stataincomeshare2_rcapirpp!AO59/[1]stataincomeshare2_rcapirpp!$AT59</f>
        <v>0.15610075093671058</v>
      </c>
      <c r="L59" s="11">
        <f>[1]stataincomeshare2_rcapirpp!AP59/[1]stataincomeshare2_rcapirpp!$AT59</f>
        <v>0.36701769969078663</v>
      </c>
      <c r="M59" s="11">
        <f>[1]stataincomeshare2_rcapirpp!AQ59/[1]stataincomeshare2_rcapirpp!$AT59</f>
        <v>0.25663128908302163</v>
      </c>
      <c r="N59" s="11">
        <f>[1]stataincomeshare2_rcapirpp!AR59/[1]stataincomeshare2_rcapirpp!$AT59</f>
        <v>0.10802963026944021</v>
      </c>
      <c r="O59" s="11">
        <f>[1]stataincomeshare2_rcapirpp!AS59/[1]stataincomeshare2_rcapirpp!$AT59</f>
        <v>0.14860166538852237</v>
      </c>
      <c r="P59" s="19"/>
      <c r="Q59" s="16"/>
      <c r="R59" s="16"/>
      <c r="S59" s="16"/>
      <c r="T59" s="16"/>
      <c r="U59" s="18"/>
      <c r="V59" s="17"/>
      <c r="W59" s="16"/>
      <c r="X59" s="15"/>
    </row>
    <row r="60" spans="1:24" s="14" customFormat="1" x14ac:dyDescent="0.25">
      <c r="A60" s="20">
        <v>2001</v>
      </c>
      <c r="B60" s="11">
        <f>[1]stataincomeshare2_rcapirpp!AF60/[1]stataincomeshare2_rcapirpp!$AT60</f>
        <v>9.24754403560369E-2</v>
      </c>
      <c r="C60" s="11">
        <f>[1]stataincomeshare2_rcapirpp!AG60/[1]stataincomeshare2_rcapirpp!$AT60</f>
        <v>0.90752454239944058</v>
      </c>
      <c r="D60" s="11">
        <f>[1]stataincomeshare2_rcapirpp!AH60/[1]stataincomeshare2_rcapirpp!$AT60</f>
        <v>0.75711391591296384</v>
      </c>
      <c r="E60" s="11">
        <f>[1]stataincomeshare2_rcapirpp!AI60/[1]stataincomeshare2_rcapirpp!$AT60</f>
        <v>0.39104064464150573</v>
      </c>
      <c r="F60" s="11">
        <f>[1]stataincomeshare2_rcapirpp!AJ60/[1]stataincomeshare2_rcapirpp!$AT60</f>
        <v>0.28162205049746863</v>
      </c>
      <c r="G60" s="11">
        <f>[1]stataincomeshare2_rcapirpp!AK60/[1]stataincomeshare2_rcapirpp!$AT60</f>
        <v>0.13040440741551995</v>
      </c>
      <c r="H60" s="11">
        <f>[1]stataincomeshare2_rcapirpp!AL60/[1]stataincomeshare2_rcapirpp!$AT60</f>
        <v>0</v>
      </c>
      <c r="I60" s="11">
        <f>[1]stataincomeshare2_rcapirpp!AM60/[1]stataincomeshare2_rcapirpp!$AT60</f>
        <v>9.2475437725892201E-2</v>
      </c>
      <c r="J60" s="11">
        <f>[1]stataincomeshare2_rcapirpp!AN60/[1]stataincomeshare2_rcapirpp!$AT60</f>
        <v>0.51648389775793491</v>
      </c>
      <c r="K60" s="11">
        <f>[1]stataincomeshare2_rcapirpp!AO60/[1]stataincomeshare2_rcapirpp!$AT60</f>
        <v>0.15041063878438243</v>
      </c>
      <c r="L60" s="11">
        <f>[1]stataincomeshare2_rcapirpp!AP60/[1]stataincomeshare2_rcapirpp!$AT60</f>
        <v>0.36607327064782463</v>
      </c>
      <c r="M60" s="11">
        <f>[1]stataincomeshare2_rcapirpp!AQ60/[1]stataincomeshare2_rcapirpp!$AT60</f>
        <v>0.26063624687529252</v>
      </c>
      <c r="N60" s="11">
        <f>[1]stataincomeshare2_rcapirpp!AR60/[1]stataincomeshare2_rcapirpp!$AT60</f>
        <v>0.10941861025958083</v>
      </c>
      <c r="O60" s="11">
        <f>[1]stataincomeshare2_rcapirpp!AS60/[1]stataincomeshare2_rcapirpp!$AT60</f>
        <v>0.15121764288869088</v>
      </c>
      <c r="P60" s="19"/>
      <c r="Q60" s="16"/>
      <c r="R60" s="16"/>
      <c r="S60" s="16"/>
      <c r="T60" s="16"/>
      <c r="U60" s="18"/>
      <c r="V60" s="17"/>
      <c r="W60" s="16"/>
      <c r="X60" s="15"/>
    </row>
    <row r="61" spans="1:24" s="14" customFormat="1" x14ac:dyDescent="0.25">
      <c r="A61" s="20">
        <v>2002</v>
      </c>
      <c r="B61" s="11">
        <f>[1]stataincomeshare2_rcapirpp!AF61/[1]stataincomeshare2_rcapirpp!$AT61</f>
        <v>8.7753317842019993E-2</v>
      </c>
      <c r="C61" s="11">
        <f>[1]stataincomeshare2_rcapirpp!AG61/[1]stataincomeshare2_rcapirpp!$AT61</f>
        <v>0.91224671695844961</v>
      </c>
      <c r="D61" s="11">
        <f>[1]stataincomeshare2_rcapirpp!AH61/[1]stataincomeshare2_rcapirpp!$AT61</f>
        <v>0.76626598333391494</v>
      </c>
      <c r="E61" s="11">
        <f>[1]stataincomeshare2_rcapirpp!AI61/[1]stataincomeshare2_rcapirpp!$AT61</f>
        <v>0.39948726379354932</v>
      </c>
      <c r="F61" s="11">
        <f>[1]stataincomeshare2_rcapirpp!AJ61/[1]stataincomeshare2_rcapirpp!$AT61</f>
        <v>0.28830052739416423</v>
      </c>
      <c r="G61" s="11">
        <f>[1]stataincomeshare2_rcapirpp!AK61/[1]stataincomeshare2_rcapirpp!$AT61</f>
        <v>0.13371850515515588</v>
      </c>
      <c r="H61" s="11">
        <f>[1]stataincomeshare2_rcapirpp!AL61/[1]stataincomeshare2_rcapirpp!$AT61</f>
        <v>0</v>
      </c>
      <c r="I61" s="11">
        <f>[1]stataincomeshare2_rcapirpp!AM61/[1]stataincomeshare2_rcapirpp!$AT61</f>
        <v>8.7753313704958216E-2</v>
      </c>
      <c r="J61" s="11">
        <f>[1]stataincomeshare2_rcapirpp!AN61/[1]stataincomeshare2_rcapirpp!$AT61</f>
        <v>0.51275941836443018</v>
      </c>
      <c r="K61" s="11">
        <f>[1]stataincomeshare2_rcapirpp!AO61/[1]stataincomeshare2_rcapirpp!$AT61</f>
        <v>0.14598069884290399</v>
      </c>
      <c r="L61" s="11">
        <f>[1]stataincomeshare2_rcapirpp!AP61/[1]stataincomeshare2_rcapirpp!$AT61</f>
        <v>0.36677873476019318</v>
      </c>
      <c r="M61" s="11">
        <f>[1]stataincomeshare2_rcapirpp!AQ61/[1]stataincomeshare2_rcapirpp!$AT61</f>
        <v>0.26576877161718193</v>
      </c>
      <c r="N61" s="11">
        <f>[1]stataincomeshare2_rcapirpp!AR61/[1]stataincomeshare2_rcapirpp!$AT61</f>
        <v>0.11118675181963469</v>
      </c>
      <c r="O61" s="11">
        <f>[1]stataincomeshare2_rcapirpp!AS61/[1]stataincomeshare2_rcapirpp!$AT61</f>
        <v>0.15458202082183065</v>
      </c>
      <c r="P61" s="19"/>
      <c r="Q61" s="16"/>
      <c r="R61" s="16"/>
      <c r="S61" s="16"/>
      <c r="T61" s="16"/>
      <c r="U61" s="18"/>
      <c r="V61" s="17"/>
      <c r="W61" s="16"/>
      <c r="X61" s="15"/>
    </row>
    <row r="62" spans="1:24" s="14" customFormat="1" x14ac:dyDescent="0.25">
      <c r="A62" s="20">
        <v>2003</v>
      </c>
      <c r="B62" s="11">
        <f>[1]stataincomeshare2_rcapirpp!AF62/[1]stataincomeshare2_rcapirpp!$AT62</f>
        <v>8.0231797722375181E-2</v>
      </c>
      <c r="C62" s="11">
        <f>[1]stataincomeshare2_rcapirpp!AG62/[1]stataincomeshare2_rcapirpp!$AT62</f>
        <v>0.91976821102178929</v>
      </c>
      <c r="D62" s="11">
        <f>[1]stataincomeshare2_rcapirpp!AH62/[1]stataincomeshare2_rcapirpp!$AT62</f>
        <v>0.77963650008352292</v>
      </c>
      <c r="E62" s="11">
        <f>[1]stataincomeshare2_rcapirpp!AI62/[1]stataincomeshare2_rcapirpp!$AT62</f>
        <v>0.41284024253101148</v>
      </c>
      <c r="F62" s="11">
        <f>[1]stataincomeshare2_rcapirpp!AJ62/[1]stataincomeshare2_rcapirpp!$AT62</f>
        <v>0.29863719010322493</v>
      </c>
      <c r="G62" s="11">
        <f>[1]stataincomeshare2_rcapirpp!AK62/[1]stataincomeshare2_rcapirpp!$AT62</f>
        <v>0.13876985650714585</v>
      </c>
      <c r="H62" s="11">
        <f>[1]stataincomeshare2_rcapirpp!AL62/[1]stataincomeshare2_rcapirpp!$AT62</f>
        <v>0</v>
      </c>
      <c r="I62" s="11">
        <f>[1]stataincomeshare2_rcapirpp!AM62/[1]stataincomeshare2_rcapirpp!$AT62</f>
        <v>8.0231799904411913E-2</v>
      </c>
      <c r="J62" s="11">
        <f>[1]stataincomeshare2_rcapirpp!AN62/[1]stataincomeshare2_rcapirpp!$AT62</f>
        <v>0.50692793351411003</v>
      </c>
      <c r="K62" s="11">
        <f>[1]stataincomeshare2_rcapirpp!AO62/[1]stataincomeshare2_rcapirpp!$AT62</f>
        <v>0.14013167764858298</v>
      </c>
      <c r="L62" s="11">
        <f>[1]stataincomeshare2_rcapirpp!AP62/[1]stataincomeshare2_rcapirpp!$AT62</f>
        <v>0.36679626173102708</v>
      </c>
      <c r="M62" s="11">
        <f>[1]stataincomeshare2_rcapirpp!AQ62/[1]stataincomeshare2_rcapirpp!$AT62</f>
        <v>0.27407040061715565</v>
      </c>
      <c r="N62" s="11">
        <f>[1]stataincomeshare2_rcapirpp!AR62/[1]stataincomeshare2_rcapirpp!$AT62</f>
        <v>0.11420306215395164</v>
      </c>
      <c r="O62" s="11">
        <f>[1]stataincomeshare2_rcapirpp!AS62/[1]stataincomeshare2_rcapirpp!$AT62</f>
        <v>0.15986734439815994</v>
      </c>
      <c r="P62" s="19"/>
      <c r="Q62" s="16"/>
      <c r="R62" s="16"/>
      <c r="S62" s="16"/>
      <c r="T62" s="16"/>
      <c r="U62" s="18"/>
      <c r="V62" s="17"/>
      <c r="W62" s="16"/>
      <c r="X62" s="15"/>
    </row>
    <row r="63" spans="1:24" s="14" customFormat="1" x14ac:dyDescent="0.25">
      <c r="A63" s="20">
        <v>2004</v>
      </c>
      <c r="B63" s="11">
        <f>[1]stataincomeshare2_rcapirpp!AF63/[1]stataincomeshare2_rcapirpp!$AT63</f>
        <v>7.7082804251208406E-2</v>
      </c>
      <c r="C63" s="11">
        <f>[1]stataincomeshare2_rcapirpp!AG63/[1]stataincomeshare2_rcapirpp!$AT63</f>
        <v>0.92291716955661185</v>
      </c>
      <c r="D63" s="11">
        <f>[1]stataincomeshare2_rcapirpp!AH63/[1]stataincomeshare2_rcapirpp!$AT63</f>
        <v>0.78494030417019034</v>
      </c>
      <c r="E63" s="11">
        <f>[1]stataincomeshare2_rcapirpp!AI63/[1]stataincomeshare2_rcapirpp!$AT63</f>
        <v>0.4201992240408236</v>
      </c>
      <c r="F63" s="11">
        <f>[1]stataincomeshare2_rcapirpp!AJ63/[1]stataincomeshare2_rcapirpp!$AT63</f>
        <v>0.30606692012319819</v>
      </c>
      <c r="G63" s="11">
        <f>[1]stataincomeshare2_rcapirpp!AK63/[1]stataincomeshare2_rcapirpp!$AT63</f>
        <v>0.14444918694624037</v>
      </c>
      <c r="H63" s="11">
        <f>[1]stataincomeshare2_rcapirpp!AL63/[1]stataincomeshare2_rcapirpp!$AT63</f>
        <v>0</v>
      </c>
      <c r="I63" s="11">
        <f>[1]stataincomeshare2_rcapirpp!AM63/[1]stataincomeshare2_rcapirpp!$AT63</f>
        <v>7.7082803874755246E-2</v>
      </c>
      <c r="J63" s="11">
        <f>[1]stataincomeshare2_rcapirpp!AN63/[1]stataincomeshare2_rcapirpp!$AT63</f>
        <v>0.50271794551578819</v>
      </c>
      <c r="K63" s="11">
        <f>[1]stataincomeshare2_rcapirpp!AO63/[1]stataincomeshare2_rcapirpp!$AT63</f>
        <v>0.13797685177309571</v>
      </c>
      <c r="L63" s="11">
        <f>[1]stataincomeshare2_rcapirpp!AP63/[1]stataincomeshare2_rcapirpp!$AT63</f>
        <v>0.36474108598020777</v>
      </c>
      <c r="M63" s="11">
        <f>[1]stataincomeshare2_rcapirpp!AQ63/[1]stataincomeshare2_rcapirpp!$AT63</f>
        <v>0.27575004288533805</v>
      </c>
      <c r="N63" s="11">
        <f>[1]stataincomeshare2_rcapirpp!AR63/[1]stataincomeshare2_rcapirpp!$AT63</f>
        <v>0.11413230019902719</v>
      </c>
      <c r="O63" s="11">
        <f>[1]stataincomeshare2_rcapirpp!AS63/[1]stataincomeshare2_rcapirpp!$AT63</f>
        <v>0.16161773506670546</v>
      </c>
      <c r="P63" s="19"/>
      <c r="Q63" s="16"/>
      <c r="R63" s="16"/>
      <c r="S63" s="16"/>
      <c r="T63" s="16"/>
      <c r="U63" s="18"/>
      <c r="V63" s="17"/>
      <c r="W63" s="16"/>
      <c r="X63" s="15"/>
    </row>
    <row r="64" spans="1:24" s="14" customFormat="1" x14ac:dyDescent="0.25">
      <c r="A64" s="20">
        <v>2005</v>
      </c>
      <c r="B64" s="11">
        <f>[1]stataincomeshare2_rcapirpp!AF64/[1]stataincomeshare2_rcapirpp!$AT64</f>
        <v>7.8746044015239519E-2</v>
      </c>
      <c r="C64" s="11">
        <f>[1]stataincomeshare2_rcapirpp!AG64/[1]stataincomeshare2_rcapirpp!$AT64</f>
        <v>0.92125394670864114</v>
      </c>
      <c r="D64" s="11">
        <f>[1]stataincomeshare2_rcapirpp!AH64/[1]stataincomeshare2_rcapirpp!$AT64</f>
        <v>0.78031547547621194</v>
      </c>
      <c r="E64" s="11">
        <f>[1]stataincomeshare2_rcapirpp!AI64/[1]stataincomeshare2_rcapirpp!$AT64</f>
        <v>0.41015637377815706</v>
      </c>
      <c r="F64" s="11">
        <f>[1]stataincomeshare2_rcapirpp!AJ64/[1]stataincomeshare2_rcapirpp!$AT64</f>
        <v>0.29389602321076758</v>
      </c>
      <c r="G64" s="11">
        <f>[1]stataincomeshare2_rcapirpp!AK64/[1]stataincomeshare2_rcapirpp!$AT64</f>
        <v>0.13047051850478977</v>
      </c>
      <c r="H64" s="11">
        <f>[1]stataincomeshare2_rcapirpp!AL64/[1]stataincomeshare2_rcapirpp!$AT64</f>
        <v>0</v>
      </c>
      <c r="I64" s="11">
        <f>[1]stataincomeshare2_rcapirpp!AM64/[1]stataincomeshare2_rcapirpp!$AT64</f>
        <v>7.8746041984855422E-2</v>
      </c>
      <c r="J64" s="11">
        <f>[1]stataincomeshare2_rcapirpp!AN64/[1]stataincomeshare2_rcapirpp!$AT64</f>
        <v>0.51109753582602302</v>
      </c>
      <c r="K64" s="11">
        <f>[1]stataincomeshare2_rcapirpp!AO64/[1]stataincomeshare2_rcapirpp!$AT64</f>
        <v>0.14093844602107972</v>
      </c>
      <c r="L64" s="11">
        <f>[1]stataincomeshare2_rcapirpp!AP64/[1]stataincomeshare2_rcapirpp!$AT64</f>
        <v>0.37015909566832972</v>
      </c>
      <c r="M64" s="11">
        <f>[1]stataincomeshare2_rcapirpp!AQ64/[1]stataincomeshare2_rcapirpp!$AT64</f>
        <v>0.27968583134286357</v>
      </c>
      <c r="N64" s="11">
        <f>[1]stataincomeshare2_rcapirpp!AR64/[1]stataincomeshare2_rcapirpp!$AT64</f>
        <v>0.11626033565264458</v>
      </c>
      <c r="O64" s="11">
        <f>[1]stataincomeshare2_rcapirpp!AS64/[1]stataincomeshare2_rcapirpp!$AT64</f>
        <v>0.16342549676835771</v>
      </c>
      <c r="P64" s="19"/>
      <c r="Q64" s="16"/>
      <c r="R64" s="16"/>
      <c r="S64" s="16"/>
      <c r="T64" s="16"/>
      <c r="U64" s="18"/>
      <c r="V64" s="17"/>
      <c r="W64" s="16"/>
      <c r="X64" s="15"/>
    </row>
    <row r="65" spans="1:24" s="14" customFormat="1" x14ac:dyDescent="0.25">
      <c r="A65" s="20">
        <f t="shared" ref="A65:A71" si="0">A64+1</f>
        <v>2006</v>
      </c>
      <c r="B65" s="11">
        <f>[1]stataincomeshare2_rcapirpp!AF65/[1]stataincomeshare2_rcapirpp!$AT65</f>
        <v>8.2197942972963872E-2</v>
      </c>
      <c r="C65" s="11">
        <f>[1]stataincomeshare2_rcapirpp!AG65/[1]stataincomeshare2_rcapirpp!$AT65</f>
        <v>0.9178020658499606</v>
      </c>
      <c r="D65" s="11">
        <f>[1]stataincomeshare2_rcapirpp!AH65/[1]stataincomeshare2_rcapirpp!$AT65</f>
        <v>0.7744634935791278</v>
      </c>
      <c r="E65" s="11">
        <f>[1]stataincomeshare2_rcapirpp!AI65/[1]stataincomeshare2_rcapirpp!$AT65</f>
        <v>0.40722531522736422</v>
      </c>
      <c r="F65" s="11">
        <f>[1]stataincomeshare2_rcapirpp!AJ65/[1]stataincomeshare2_rcapirpp!$AT65</f>
        <v>0.29422761292978206</v>
      </c>
      <c r="G65" s="11">
        <f>[1]stataincomeshare2_rcapirpp!AK65/[1]stataincomeshare2_rcapirpp!$AT65</f>
        <v>0.13519203385192813</v>
      </c>
      <c r="H65" s="11">
        <f>[1]stataincomeshare2_rcapirpp!AL65/[1]stataincomeshare2_rcapirpp!$AT65</f>
        <v>0</v>
      </c>
      <c r="I65" s="11">
        <f>[1]stataincomeshare2_rcapirpp!AM65/[1]stataincomeshare2_rcapirpp!$AT65</f>
        <v>8.2197941669032243E-2</v>
      </c>
      <c r="J65" s="11">
        <f>[1]stataincomeshare2_rcapirpp!AN65/[1]stataincomeshare2_rcapirpp!$AT65</f>
        <v>0.51057675062259644</v>
      </c>
      <c r="K65" s="11">
        <f>[1]stataincomeshare2_rcapirpp!AO65/[1]stataincomeshare2_rcapirpp!$AT65</f>
        <v>0.14333854412240918</v>
      </c>
      <c r="L65" s="11">
        <f>[1]stataincomeshare2_rcapirpp!AP65/[1]stataincomeshare2_rcapirpp!$AT65</f>
        <v>0.36723819780624145</v>
      </c>
      <c r="M65" s="11">
        <f>[1]stataincomeshare2_rcapirpp!AQ65/[1]stataincomeshare2_rcapirpp!$AT65</f>
        <v>0.27203328841638985</v>
      </c>
      <c r="N65" s="11">
        <f>[1]stataincomeshare2_rcapirpp!AR65/[1]stataincomeshare2_rcapirpp!$AT65</f>
        <v>0.11299770768606218</v>
      </c>
      <c r="O65" s="11">
        <f>[1]stataincomeshare2_rcapirpp!AS65/[1]stataincomeshare2_rcapirpp!$AT65</f>
        <v>0.1590355755560294</v>
      </c>
      <c r="P65" s="19"/>
      <c r="Q65" s="16"/>
      <c r="R65" s="16"/>
      <c r="S65" s="16"/>
      <c r="T65" s="16"/>
      <c r="U65" s="18"/>
      <c r="V65" s="17"/>
      <c r="W65" s="16"/>
      <c r="X65" s="15"/>
    </row>
    <row r="66" spans="1:24" s="14" customFormat="1" x14ac:dyDescent="0.25">
      <c r="A66" s="20">
        <f t="shared" si="0"/>
        <v>2007</v>
      </c>
      <c r="B66" s="11">
        <f>[1]stataincomeshare2_rcapirpp!AF66/[1]stataincomeshare2_rcapirpp!$AT66</f>
        <v>8.2091462774648682E-2</v>
      </c>
      <c r="C66" s="11">
        <f>[1]stataincomeshare2_rcapirpp!AG66/[1]stataincomeshare2_rcapirpp!$AT66</f>
        <v>0.91790855456797005</v>
      </c>
      <c r="D66" s="11">
        <f>[1]stataincomeshare2_rcapirpp!AH66/[1]stataincomeshare2_rcapirpp!$AT66</f>
        <v>0.77526867018360812</v>
      </c>
      <c r="E66" s="11">
        <f>[1]stataincomeshare2_rcapirpp!AI66/[1]stataincomeshare2_rcapirpp!$AT66</f>
        <v>0.40748751105678716</v>
      </c>
      <c r="F66" s="11">
        <f>[1]stataincomeshare2_rcapirpp!AJ66/[1]stataincomeshare2_rcapirpp!$AT66</f>
        <v>0.29350336318553644</v>
      </c>
      <c r="G66" s="11">
        <f>[1]stataincomeshare2_rcapirpp!AK66/[1]stataincomeshare2_rcapirpp!$AT66</f>
        <v>0.13413521980634321</v>
      </c>
      <c r="H66" s="11">
        <f>[1]stataincomeshare2_rcapirpp!AL66/[1]stataincomeshare2_rcapirpp!$AT66</f>
        <v>0</v>
      </c>
      <c r="I66" s="11">
        <f>[1]stataincomeshare2_rcapirpp!AM66/[1]stataincomeshare2_rcapirpp!$AT66</f>
        <v>8.209146371176719E-2</v>
      </c>
      <c r="J66" s="11">
        <f>[1]stataincomeshare2_rcapirpp!AN66/[1]stataincomeshare2_rcapirpp!$AT66</f>
        <v>0.51042104351118189</v>
      </c>
      <c r="K66" s="11">
        <f>[1]stataincomeshare2_rcapirpp!AO66/[1]stataincomeshare2_rcapirpp!$AT66</f>
        <v>0.14263987186416016</v>
      </c>
      <c r="L66" s="11">
        <f>[1]stataincomeshare2_rcapirpp!AP66/[1]stataincomeshare2_rcapirpp!$AT66</f>
        <v>0.36778118788468567</v>
      </c>
      <c r="M66" s="11">
        <f>[1]stataincomeshare2_rcapirpp!AQ66/[1]stataincomeshare2_rcapirpp!$AT66</f>
        <v>0.27335231032528978</v>
      </c>
      <c r="N66" s="11">
        <f>[1]stataincomeshare2_rcapirpp!AR66/[1]stataincomeshare2_rcapirpp!$AT66</f>
        <v>0.11398414598909941</v>
      </c>
      <c r="O66" s="11">
        <f>[1]stataincomeshare2_rcapirpp!AS66/[1]stataincomeshare2_rcapirpp!$AT66</f>
        <v>0.15936815699846288</v>
      </c>
      <c r="P66" s="19"/>
      <c r="Q66" s="16"/>
      <c r="R66" s="16"/>
      <c r="S66" s="16"/>
      <c r="T66" s="16"/>
      <c r="U66" s="18"/>
      <c r="V66" s="17"/>
      <c r="W66" s="16"/>
      <c r="X66" s="15"/>
    </row>
    <row r="67" spans="1:24" s="14" customFormat="1" x14ac:dyDescent="0.25">
      <c r="A67" s="20">
        <f t="shared" si="0"/>
        <v>2008</v>
      </c>
      <c r="B67" s="11">
        <f>[1]stataincomeshare2_rcapirpp!AF67/[1]stataincomeshare2_rcapirpp!$AT67</f>
        <v>0.10142611586044982</v>
      </c>
      <c r="C67" s="11">
        <f>[1]stataincomeshare2_rcapirpp!AG67/[1]stataincomeshare2_rcapirpp!$AT67</f>
        <v>0.8985738591153184</v>
      </c>
      <c r="D67" s="11">
        <f>[1]stataincomeshare2_rcapirpp!AH67/[1]stataincomeshare2_rcapirpp!$AT67</f>
        <v>0.75827334413668079</v>
      </c>
      <c r="E67" s="11">
        <f>[1]stataincomeshare2_rcapirpp!AI67/[1]stataincomeshare2_rcapirpp!$AT67</f>
        <v>0.40420804784579339</v>
      </c>
      <c r="F67" s="11">
        <f>[1]stataincomeshare2_rcapirpp!AJ67/[1]stataincomeshare2_rcapirpp!$AT67</f>
        <v>0.29426482682298427</v>
      </c>
      <c r="G67" s="11">
        <f>[1]stataincomeshare2_rcapirpp!AK67/[1]stataincomeshare2_rcapirpp!$AT67</f>
        <v>0.13911842023268248</v>
      </c>
      <c r="H67" s="11">
        <f>[1]stataincomeshare2_rcapirpp!AL67/[1]stataincomeshare2_rcapirpp!$AT67</f>
        <v>3.969672378878024E-5</v>
      </c>
      <c r="I67" s="11">
        <f>[1]stataincomeshare2_rcapirpp!AM67/[1]stataincomeshare2_rcapirpp!$AT67</f>
        <v>0.10138642127883264</v>
      </c>
      <c r="J67" s="11">
        <f>[1]stataincomeshare2_rcapirpp!AN67/[1]stataincomeshare2_rcapirpp!$AT67</f>
        <v>0.49436584463516431</v>
      </c>
      <c r="K67" s="11">
        <f>[1]stataincomeshare2_rcapirpp!AO67/[1]stataincomeshare2_rcapirpp!$AT67</f>
        <v>0.14030053647648202</v>
      </c>
      <c r="L67" s="11">
        <f>[1]stataincomeshare2_rcapirpp!AP67/[1]stataincomeshare2_rcapirpp!$AT67</f>
        <v>0.35406530695003291</v>
      </c>
      <c r="M67" s="11">
        <f>[1]stataincomeshare2_rcapirpp!AQ67/[1]stataincomeshare2_rcapirpp!$AT67</f>
        <v>0.26508962744993836</v>
      </c>
      <c r="N67" s="11">
        <f>[1]stataincomeshare2_rcapirpp!AR67/[1]stataincomeshare2_rcapirpp!$AT67</f>
        <v>0.10994321182332839</v>
      </c>
      <c r="O67" s="11">
        <f>[1]stataincomeshare2_rcapirpp!AS67/[1]stataincomeshare2_rcapirpp!$AT67</f>
        <v>0.1551464169527223</v>
      </c>
      <c r="P67" s="19"/>
      <c r="Q67" s="16"/>
      <c r="R67" s="16"/>
      <c r="S67" s="16"/>
      <c r="T67" s="16"/>
      <c r="U67" s="18"/>
      <c r="V67" s="17"/>
      <c r="W67" s="16"/>
      <c r="X67" s="15"/>
    </row>
    <row r="68" spans="1:24" s="14" customFormat="1" x14ac:dyDescent="0.25">
      <c r="A68" s="20">
        <f t="shared" si="0"/>
        <v>2009</v>
      </c>
      <c r="B68" s="11">
        <f>[1]stataincomeshare2_rcapirpp!AF68/[1]stataincomeshare2_rcapirpp!$AT68</f>
        <v>0.10190766481361198</v>
      </c>
      <c r="C68" s="11">
        <f>[1]stataincomeshare2_rcapirpp!AG68/[1]stataincomeshare2_rcapirpp!$AT68</f>
        <v>0.89809235295660295</v>
      </c>
      <c r="D68" s="11">
        <f>[1]stataincomeshare2_rcapirpp!AH68/[1]stataincomeshare2_rcapirpp!$AT68</f>
        <v>0.75721106532950055</v>
      </c>
      <c r="E68" s="11">
        <f>[1]stataincomeshare2_rcapirpp!AI68/[1]stataincomeshare2_rcapirpp!$AT68</f>
        <v>0.39792833385091919</v>
      </c>
      <c r="F68" s="11">
        <f>[1]stataincomeshare2_rcapirpp!AJ68/[1]stataincomeshare2_rcapirpp!$AT68</f>
        <v>0.28643171762015751</v>
      </c>
      <c r="G68" s="11">
        <f>[1]stataincomeshare2_rcapirpp!AK68/[1]stataincomeshare2_rcapirpp!$AT68</f>
        <v>0.13142051136839775</v>
      </c>
      <c r="H68" s="11">
        <f>[1]stataincomeshare2_rcapirpp!AL68/[1]stataincomeshare2_rcapirpp!$AT68</f>
        <v>3.5882336883372069E-5</v>
      </c>
      <c r="I68" s="11">
        <f>[1]stataincomeshare2_rcapirpp!AM68/[1]stataincomeshare2_rcapirpp!$AT68</f>
        <v>0.10187178366205016</v>
      </c>
      <c r="J68" s="11">
        <f>[1]stataincomeshare2_rcapirpp!AN68/[1]stataincomeshare2_rcapirpp!$AT68</f>
        <v>0.50016405464611824</v>
      </c>
      <c r="K68" s="11">
        <f>[1]stataincomeshare2_rcapirpp!AO68/[1]stataincomeshare2_rcapirpp!$AT68</f>
        <v>0.1408813164617064</v>
      </c>
      <c r="L68" s="11">
        <f>[1]stataincomeshare2_rcapirpp!AP68/[1]stataincomeshare2_rcapirpp!$AT68</f>
        <v>0.35928273310103276</v>
      </c>
      <c r="M68" s="11">
        <f>[1]stataincomeshare2_rcapirpp!AQ68/[1]stataincomeshare2_rcapirpp!$AT68</f>
        <v>0.26650780329336055</v>
      </c>
      <c r="N68" s="11">
        <f>[1]stataincomeshare2_rcapirpp!AR68/[1]stataincomeshare2_rcapirpp!$AT68</f>
        <v>0.11149660303158827</v>
      </c>
      <c r="O68" s="11">
        <f>[1]stataincomeshare2_rcapirpp!AS68/[1]stataincomeshare2_rcapirpp!$AT68</f>
        <v>0.15501120213631497</v>
      </c>
      <c r="P68" s="19"/>
      <c r="Q68" s="16"/>
      <c r="R68" s="16"/>
      <c r="S68" s="16"/>
      <c r="T68" s="16"/>
      <c r="U68" s="18"/>
      <c r="V68" s="17"/>
      <c r="W68" s="16"/>
      <c r="X68" s="15"/>
    </row>
    <row r="69" spans="1:24" s="14" customFormat="1" x14ac:dyDescent="0.25">
      <c r="A69" s="20">
        <f t="shared" si="0"/>
        <v>2010</v>
      </c>
      <c r="B69" s="11">
        <f>[1]stataincomeshare2_rcapirpp!AF69/[1]stataincomeshare2_rcapirpp!$AT69</f>
        <v>9.2425493802897968E-2</v>
      </c>
      <c r="C69" s="11">
        <f>[1]stataincomeshare2_rcapirpp!AG69/[1]stataincomeshare2_rcapirpp!$AT69</f>
        <v>0.9075745061970999</v>
      </c>
      <c r="D69" s="11">
        <f>[1]stataincomeshare2_rcapirpp!AH69/[1]stataincomeshare2_rcapirpp!$AT69</f>
        <v>0.77031478797502917</v>
      </c>
      <c r="E69" s="11">
        <f>[1]stataincomeshare2_rcapirpp!AI69/[1]stataincomeshare2_rcapirpp!$AT69</f>
        <v>0.41804373512398846</v>
      </c>
      <c r="F69" s="11">
        <f>[1]stataincomeshare2_rcapirpp!AJ69/[1]stataincomeshare2_rcapirpp!$AT69</f>
        <v>0.3068698299175377</v>
      </c>
      <c r="G69" s="11">
        <f>[1]stataincomeshare2_rcapirpp!AK69/[1]stataincomeshare2_rcapirpp!$AT69</f>
        <v>0.14908050682012222</v>
      </c>
      <c r="H69" s="11">
        <f>[1]stataincomeshare2_rcapirpp!AL69/[1]stataincomeshare2_rcapirpp!$AT69</f>
        <v>2.1087806661759403E-5</v>
      </c>
      <c r="I69" s="11">
        <f>[1]stataincomeshare2_rcapirpp!AM69/[1]stataincomeshare2_rcapirpp!$AT69</f>
        <v>9.2404404106425864E-2</v>
      </c>
      <c r="J69" s="11">
        <f>[1]stataincomeshare2_rcapirpp!AN69/[1]stataincomeshare2_rcapirpp!$AT69</f>
        <v>0.48953073546433706</v>
      </c>
      <c r="K69" s="11">
        <f>[1]stataincomeshare2_rcapirpp!AO69/[1]stataincomeshare2_rcapirpp!$AT69</f>
        <v>0.13725970991576167</v>
      </c>
      <c r="L69" s="11">
        <f>[1]stataincomeshare2_rcapirpp!AP69/[1]stataincomeshare2_rcapirpp!$AT69</f>
        <v>0.35227103040768937</v>
      </c>
      <c r="M69" s="11">
        <f>[1]stataincomeshare2_rcapirpp!AQ69/[1]stataincomeshare2_rcapirpp!$AT69</f>
        <v>0.26896320353056624</v>
      </c>
      <c r="N69" s="11">
        <f>[1]stataincomeshare2_rcapirpp!AR69/[1]stataincomeshare2_rcapirpp!$AT69</f>
        <v>0.1111738945062027</v>
      </c>
      <c r="O69" s="11">
        <f>[1]stataincomeshare2_rcapirpp!AS69/[1]stataincomeshare2_rcapirpp!$AT69</f>
        <v>0.15778931777615668</v>
      </c>
      <c r="P69" s="19"/>
      <c r="Q69" s="16"/>
      <c r="R69" s="16"/>
      <c r="S69" s="16"/>
      <c r="T69" s="16"/>
      <c r="U69" s="18"/>
      <c r="V69" s="17"/>
      <c r="W69" s="16"/>
      <c r="X69" s="15"/>
    </row>
    <row r="70" spans="1:24" s="14" customFormat="1" x14ac:dyDescent="0.25">
      <c r="A70" s="20">
        <f t="shared" si="0"/>
        <v>2011</v>
      </c>
      <c r="B70" s="11">
        <f>[1]stataincomeshare2_rcapirpp!AF70/[1]stataincomeshare2_rcapirpp!$AT70</f>
        <v>9.4670640243121135E-2</v>
      </c>
      <c r="C70" s="11">
        <f>[1]stataincomeshare2_rcapirpp!AG70/[1]stataincomeshare2_rcapirpp!$AT70</f>
        <v>0.90532933328033371</v>
      </c>
      <c r="D70" s="11">
        <f>[1]stataincomeshare2_rcapirpp!AH70/[1]stataincomeshare2_rcapirpp!$AT70</f>
        <v>0.7681196124200852</v>
      </c>
      <c r="E70" s="11">
        <f>[1]stataincomeshare2_rcapirpp!AI70/[1]stataincomeshare2_rcapirpp!$AT70</f>
        <v>0.41767566429123881</v>
      </c>
      <c r="F70" s="11">
        <f>[1]stataincomeshare2_rcapirpp!AJ70/[1]stataincomeshare2_rcapirpp!$AT70</f>
        <v>0.30670854244215007</v>
      </c>
      <c r="G70" s="11">
        <f>[1]stataincomeshare2_rcapirpp!AK70/[1]stataincomeshare2_rcapirpp!$AT70</f>
        <v>0.14727928553618622</v>
      </c>
      <c r="H70" s="11">
        <f>[1]stataincomeshare2_rcapirpp!AL70/[1]stataincomeshare2_rcapirpp!$AT70</f>
        <v>2.1464401357283095E-5</v>
      </c>
      <c r="I70" s="11">
        <f>[1]stataincomeshare2_rcapirpp!AM70/[1]stataincomeshare2_rcapirpp!$AT70</f>
        <v>9.4649171944215807E-2</v>
      </c>
      <c r="J70" s="11">
        <f>[1]stataincomeshare2_rcapirpp!AN70/[1]stataincomeshare2_rcapirpp!$AT70</f>
        <v>0.4876536689890959</v>
      </c>
      <c r="K70" s="11">
        <f>[1]stataincomeshare2_rcapirpp!AO70/[1]stataincomeshare2_rcapirpp!$AT70</f>
        <v>0.13720972910369408</v>
      </c>
      <c r="L70" s="11">
        <f>[1]stataincomeshare2_rcapirpp!AP70/[1]stataincomeshare2_rcapirpp!$AT70</f>
        <v>0.3504439279298221</v>
      </c>
      <c r="M70" s="11">
        <f>[1]stataincomeshare2_rcapirpp!AQ70/[1]stataincomeshare2_rcapirpp!$AT70</f>
        <v>0.270396383543902</v>
      </c>
      <c r="N70" s="11">
        <f>[1]stataincomeshare2_rcapirpp!AR70/[1]stataincomeshare2_rcapirpp!$AT70</f>
        <v>0.11096712814265437</v>
      </c>
      <c r="O70" s="11">
        <f>[1]stataincomeshare2_rcapirpp!AS70/[1]stataincomeshare2_rcapirpp!$AT70</f>
        <v>0.15942925714509987</v>
      </c>
      <c r="P70" s="19"/>
      <c r="Q70" s="16"/>
      <c r="R70" s="16"/>
      <c r="S70" s="16"/>
      <c r="T70" s="16"/>
      <c r="U70" s="18"/>
      <c r="V70" s="17"/>
      <c r="W70" s="16"/>
      <c r="X70" s="15"/>
    </row>
    <row r="71" spans="1:24" x14ac:dyDescent="0.25">
      <c r="A71" s="20">
        <f t="shared" si="0"/>
        <v>2012</v>
      </c>
      <c r="B71" s="11">
        <f>[1]stataincomeshare2_rcapirpp!AF71/[1]stataincomeshare2_rcapirpp!$AT71</f>
        <v>9.989216390576422E-2</v>
      </c>
      <c r="C71" s="11">
        <f>[1]stataincomeshare2_rcapirpp!AG71/[1]stataincomeshare2_rcapirpp!$AT71</f>
        <v>0.90010781838774145</v>
      </c>
      <c r="D71" s="11">
        <f>[1]stataincomeshare2_rcapirpp!AH71/[1]stataincomeshare2_rcapirpp!$AT71</f>
        <v>0.75991862944931454</v>
      </c>
      <c r="E71" s="11">
        <f>[1]stataincomeshare2_rcapirpp!AI71/[1]stataincomeshare2_rcapirpp!$AT71</f>
        <v>0.40624793498005141</v>
      </c>
      <c r="F71" s="11">
        <f>[1]stataincomeshare2_rcapirpp!AJ71/[1]stataincomeshare2_rcapirpp!$AT71</f>
        <v>0.29595594992404972</v>
      </c>
      <c r="G71" s="11">
        <f>[1]stataincomeshare2_rcapirpp!AK71/[1]stataincomeshare2_rcapirpp!$AT71</f>
        <v>0.13831899554807259</v>
      </c>
      <c r="H71" s="11">
        <f>[1]stataincomeshare2_rcapirpp!AL71/[1]stataincomeshare2_rcapirpp!$AT71</f>
        <v>2.3431748506856238E-5</v>
      </c>
      <c r="I71" s="11">
        <f>[1]stataincomeshare2_rcapirpp!AM71/[1]stataincomeshare2_rcapirpp!$AT71</f>
        <v>9.9868731165331709E-2</v>
      </c>
      <c r="J71" s="11">
        <f>[1]stataincomeshare2_rcapirpp!AN71/[1]stataincomeshare2_rcapirpp!$AT71</f>
        <v>0.49385991882067964</v>
      </c>
      <c r="K71" s="11">
        <f>[1]stataincomeshare2_rcapirpp!AO71/[1]stataincomeshare2_rcapirpp!$AT71</f>
        <v>0.14018922151795266</v>
      </c>
      <c r="L71" s="11">
        <f>[1]stataincomeshare2_rcapirpp!AP71/[1]stataincomeshare2_rcapirpp!$AT71</f>
        <v>0.35367068439374472</v>
      </c>
      <c r="M71" s="11">
        <f>[1]stataincomeshare2_rcapirpp!AQ71/[1]stataincomeshare2_rcapirpp!$AT71</f>
        <v>0.26792894142854445</v>
      </c>
      <c r="N71" s="11">
        <f>[1]stataincomeshare2_rcapirpp!AR71/[1]stataincomeshare2_rcapirpp!$AT71</f>
        <v>0.11029198630318512</v>
      </c>
      <c r="O71" s="11">
        <f>[1]stataincomeshare2_rcapirpp!AS71/[1]stataincomeshare2_rcapirpp!$AT71</f>
        <v>0.15763695339118683</v>
      </c>
    </row>
  </sheetData>
  <mergeCells count="2">
    <mergeCell ref="A3:O5"/>
    <mergeCell ref="B6:O6"/>
  </mergeCells>
  <hyperlinks>
    <hyperlink ref="A1" location="Index!A1" display="Back to index"/>
  </hyperlinks>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54</vt:i4>
      </vt:variant>
    </vt:vector>
  </HeadingPairs>
  <TitlesOfParts>
    <vt:vector size="54" baseType="lpstr">
      <vt:lpstr>Index</vt:lpstr>
      <vt:lpstr>TableB1</vt:lpstr>
      <vt:lpstr>TableB2</vt:lpstr>
      <vt:lpstr>TableB3</vt:lpstr>
      <vt:lpstr>TableB4</vt:lpstr>
      <vt:lpstr>TableB5</vt:lpstr>
      <vt:lpstr>TableB6</vt:lpstr>
      <vt:lpstr>TableB7</vt:lpstr>
      <vt:lpstr>TableB8</vt:lpstr>
      <vt:lpstr>TableB9</vt:lpstr>
      <vt:lpstr>TableB9 (2)</vt:lpstr>
      <vt:lpstr>TableB9a</vt:lpstr>
      <vt:lpstr>TableB9b</vt:lpstr>
      <vt:lpstr>TableB10</vt:lpstr>
      <vt:lpstr>TableB11</vt:lpstr>
      <vt:lpstr>TableB12</vt:lpstr>
      <vt:lpstr>TableB13</vt:lpstr>
      <vt:lpstr>TableB14</vt:lpstr>
      <vt:lpstr>TableB15</vt:lpstr>
      <vt:lpstr>TableB16</vt:lpstr>
      <vt:lpstr>TableB17</vt:lpstr>
      <vt:lpstr>TableB18</vt:lpstr>
      <vt:lpstr>TableB19</vt:lpstr>
      <vt:lpstr>TableB20</vt:lpstr>
      <vt:lpstr>TableB21</vt:lpstr>
      <vt:lpstr>TableB22</vt:lpstr>
      <vt:lpstr>TableB23</vt:lpstr>
      <vt:lpstr>TableB24</vt:lpstr>
      <vt:lpstr>TableB30</vt:lpstr>
      <vt:lpstr>TableB31</vt:lpstr>
      <vt:lpstr>TableB32</vt:lpstr>
      <vt:lpstr>TableB33</vt:lpstr>
      <vt:lpstr>TableB34</vt:lpstr>
      <vt:lpstr>TableB35</vt:lpstr>
      <vt:lpstr>TableB40</vt:lpstr>
      <vt:lpstr>TableB41</vt:lpstr>
      <vt:lpstr>TableB42</vt:lpstr>
      <vt:lpstr>TableB43</vt:lpstr>
      <vt:lpstr>TableB44</vt:lpstr>
      <vt:lpstr>TableB45</vt:lpstr>
      <vt:lpstr>TableB46</vt:lpstr>
      <vt:lpstr>TableB47</vt:lpstr>
      <vt:lpstr>TableB50</vt:lpstr>
      <vt:lpstr>TableB51</vt:lpstr>
      <vt:lpstr>TableB52</vt:lpstr>
      <vt:lpstr>TableB60</vt:lpstr>
      <vt:lpstr>TableB61</vt:lpstr>
      <vt:lpstr>TableB62</vt:lpstr>
      <vt:lpstr>TableB63</vt:lpstr>
      <vt:lpstr>TableB64</vt:lpstr>
      <vt:lpstr>TableB65</vt:lpstr>
      <vt:lpstr>TableB66</vt:lpstr>
      <vt:lpstr>TableB67</vt:lpstr>
      <vt:lpstr>TableB68</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Thomas Piketty</cp:lastModifiedBy>
  <dcterms:created xsi:type="dcterms:W3CDTF">2015-09-04T01:16:50Z</dcterms:created>
  <dcterms:modified xsi:type="dcterms:W3CDTF">2016-03-25T17:08:46Z</dcterms:modified>
</cp:coreProperties>
</file>